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M-JAK\AUDIT\2024\Q3\งบตลาด\"/>
    </mc:Choice>
  </mc:AlternateContent>
  <xr:revisionPtr revIDLastSave="0" documentId="13_ncr:1_{9EABCDFF-45AC-4FF6-9E36-6BF3F6D55BFD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สินทรัพย์" sheetId="1" r:id="rId1"/>
    <sheet name="หนี้สิน" sheetId="8" r:id="rId2"/>
    <sheet name="กำไร 3 เดือน" sheetId="6" r:id="rId3"/>
    <sheet name="กำไร 9 เดือน " sheetId="12" r:id="rId4"/>
    <sheet name="ส่วนเปลี่ยนแปลง-วิธีส่วนได้เสีย" sheetId="10" r:id="rId5"/>
    <sheet name="ส่วนเปลี่ยนแปลง-เฉพาะกิจการ" sheetId="4" r:id="rId6"/>
    <sheet name="กระแสเงินสด" sheetId="13" r:id="rId7"/>
  </sheets>
  <externalReferences>
    <externalReference r:id="rId8"/>
  </externalReferences>
  <definedNames>
    <definedName name="\a" localSheetId="6">#REF!</definedName>
    <definedName name="\a" localSheetId="2">#REF!</definedName>
    <definedName name="\a" localSheetId="3">#REF!</definedName>
    <definedName name="\a" localSheetId="5">'ส่วนเปลี่ยนแปลง-เฉพาะกิจการ'!#REF!</definedName>
    <definedName name="\a">#REF!</definedName>
    <definedName name="\b" localSheetId="2">#REF!</definedName>
    <definedName name="\b" localSheetId="3">#REF!</definedName>
    <definedName name="\b" localSheetId="5">#REF!</definedName>
    <definedName name="\b">#REF!</definedName>
    <definedName name="\c" localSheetId="2">#REF!</definedName>
    <definedName name="\c" localSheetId="3">#REF!</definedName>
    <definedName name="\c" localSheetId="5">'ส่วนเปลี่ยนแปลง-เฉพาะกิจการ'!#REF!</definedName>
    <definedName name="\c">#REF!</definedName>
    <definedName name="\d" localSheetId="2">#REF!</definedName>
    <definedName name="\d" localSheetId="3">#REF!</definedName>
    <definedName name="\d" localSheetId="5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z" localSheetId="2">#REF!</definedName>
    <definedName name="\z" localSheetId="3">#REF!</definedName>
    <definedName name="\z" localSheetId="5">#REF!</definedName>
    <definedName name="\z">#REF!</definedName>
    <definedName name="_xlnm._FilterDatabase" localSheetId="6" hidden="1">กระแสเงินสด!$K$1:$K$120</definedName>
    <definedName name="_Regression_Int" localSheetId="5" hidden="1">1</definedName>
    <definedName name="PRELIM_TM2" localSheetId="6">#REF!</definedName>
    <definedName name="PRELIM_TM2" localSheetId="3">#REF!</definedName>
    <definedName name="PRELIM_TM2">#REF!</definedName>
    <definedName name="_xlnm.Print_Area" localSheetId="6">กระแสเงินสด!$A$1:$J$87</definedName>
    <definedName name="_xlnm.Print_Area" localSheetId="2">'กำไร 3 เดือน'!$A$1:$I$44</definedName>
    <definedName name="_xlnm.Print_Area" localSheetId="3">'กำไร 9 เดือน '!$A$1:$J$44</definedName>
    <definedName name="_xlnm.Print_Area" localSheetId="5">'ส่วนเปลี่ยนแปลง-เฉพาะกิจการ'!$A$1:$L$27</definedName>
    <definedName name="_xlnm.Print_Area" localSheetId="4">'ส่วนเปลี่ยนแปลง-วิธีส่วนได้เสีย'!$A$1:$L$27</definedName>
    <definedName name="_xlnm.Print_Area" localSheetId="0">สินทรัพย์!$A$1:$J$44</definedName>
    <definedName name="_xlnm.Print_Area" localSheetId="1">หนี้สิน!$A$1:$J$82</definedName>
    <definedName name="Print_Area_MI" localSheetId="5">'ส่วนเปลี่ยนแปลง-เฉพาะกิจการ'!#REF!</definedName>
    <definedName name="S_CY_End" localSheetId="3">#REF!</definedName>
    <definedName name="S_CY_End">#REF!</definedName>
    <definedName name="S_PY_End" localSheetId="3">#REF!</definedName>
    <definedName name="S_PY_E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1" i="13" l="1"/>
  <c r="H71" i="13"/>
  <c r="F71" i="13"/>
  <c r="D71" i="13"/>
  <c r="D74" i="13" l="1"/>
  <c r="H74" i="13"/>
  <c r="L20" i="4"/>
  <c r="L20" i="10"/>
  <c r="D56" i="8"/>
  <c r="H56" i="8"/>
  <c r="L18" i="4"/>
  <c r="L18" i="10"/>
  <c r="D18" i="10"/>
  <c r="J60" i="13" l="1"/>
  <c r="J29" i="13"/>
  <c r="J42" i="13" s="1"/>
  <c r="J44" i="13" s="1"/>
  <c r="A47" i="13"/>
  <c r="A45" i="13"/>
  <c r="F60" i="13" l="1"/>
  <c r="F29" i="13"/>
  <c r="J73" i="13"/>
  <c r="J75" i="13" s="1"/>
  <c r="H21" i="10"/>
  <c r="A3" i="8"/>
  <c r="A44" i="8" s="1"/>
  <c r="A44" i="6"/>
  <c r="A1" i="10"/>
  <c r="A27" i="10"/>
  <c r="A1" i="4"/>
  <c r="A27" i="4"/>
  <c r="F42" i="13" l="1"/>
  <c r="F44" i="13" s="1"/>
  <c r="F73" i="13" s="1"/>
  <c r="F75" i="13" s="1"/>
  <c r="H21" i="4"/>
  <c r="F21" i="10"/>
  <c r="F21" i="4"/>
  <c r="D21" i="10"/>
  <c r="D21" i="4"/>
  <c r="J22" i="8" l="1"/>
  <c r="F22" i="8"/>
  <c r="J33" i="1"/>
  <c r="J22" i="1"/>
  <c r="F33" i="1"/>
  <c r="F22" i="1"/>
  <c r="F34" i="1" l="1"/>
  <c r="J30" i="8"/>
  <c r="J31" i="8" s="1"/>
  <c r="F30" i="8"/>
  <c r="F31" i="8" s="1"/>
  <c r="J34" i="1"/>
  <c r="J66" i="8" l="1"/>
  <c r="J67" i="8" s="1"/>
  <c r="F66" i="8"/>
  <c r="F67" i="8" s="1"/>
  <c r="J20" i="12" l="1"/>
  <c r="J13" i="12" l="1"/>
  <c r="F20" i="12"/>
  <c r="I20" i="6" l="1"/>
  <c r="F13" i="12"/>
  <c r="I13" i="6"/>
  <c r="J27" i="12"/>
  <c r="E13" i="6" l="1"/>
  <c r="E20" i="6"/>
  <c r="F27" i="12"/>
  <c r="E27" i="6"/>
  <c r="I27" i="6" l="1"/>
  <c r="I29" i="6" s="1"/>
  <c r="J29" i="12"/>
  <c r="J34" i="12" s="1"/>
  <c r="J32" i="12" l="1"/>
  <c r="I34" i="6"/>
  <c r="I32" i="6"/>
  <c r="F29" i="12"/>
  <c r="F34" i="12" l="1"/>
  <c r="F32" i="12"/>
  <c r="E29" i="6"/>
  <c r="E32" i="6" l="1"/>
  <c r="E34" i="6"/>
  <c r="H60" i="13" l="1"/>
  <c r="D60" i="13" l="1"/>
  <c r="H61" i="8" l="1"/>
  <c r="H59" i="8"/>
  <c r="H64" i="8"/>
  <c r="H20" i="12" l="1"/>
  <c r="H13" i="12"/>
  <c r="H33" i="1"/>
  <c r="D64" i="8"/>
  <c r="D59" i="8"/>
  <c r="H22" i="1"/>
  <c r="D61" i="8"/>
  <c r="G13" i="6"/>
  <c r="H34" i="1" l="1"/>
  <c r="D13" i="12"/>
  <c r="D20" i="12"/>
  <c r="D33" i="1"/>
  <c r="G20" i="6"/>
  <c r="C13" i="6"/>
  <c r="D22" i="1"/>
  <c r="H22" i="8" l="1"/>
  <c r="D34" i="1"/>
  <c r="H27" i="12"/>
  <c r="C20" i="6"/>
  <c r="H30" i="8"/>
  <c r="G27" i="6"/>
  <c r="G29" i="6" s="1"/>
  <c r="H31" i="8" l="1"/>
  <c r="H29" i="12"/>
  <c r="H32" i="12" s="1"/>
  <c r="D27" i="12"/>
  <c r="J19" i="4"/>
  <c r="G32" i="6"/>
  <c r="G34" i="6"/>
  <c r="D22" i="8"/>
  <c r="D30" i="8"/>
  <c r="H34" i="12" l="1"/>
  <c r="D29" i="12"/>
  <c r="D34" i="12" s="1"/>
  <c r="D31" i="8"/>
  <c r="C27" i="6"/>
  <c r="C29" i="6" s="1"/>
  <c r="J21" i="4"/>
  <c r="L19" i="4"/>
  <c r="L21" i="4" s="1"/>
  <c r="H29" i="13"/>
  <c r="H42" i="13" l="1"/>
  <c r="H44" i="13" s="1"/>
  <c r="J19" i="10"/>
  <c r="D32" i="12"/>
  <c r="C34" i="6"/>
  <c r="C32" i="6"/>
  <c r="L19" i="10"/>
  <c r="L21" i="10" s="1"/>
  <c r="J21" i="10"/>
  <c r="D29" i="13"/>
  <c r="H65" i="8"/>
  <c r="H66" i="8" s="1"/>
  <c r="H67" i="8" s="1"/>
  <c r="H73" i="13" l="1"/>
  <c r="H75" i="13" s="1"/>
  <c r="D42" i="13"/>
  <c r="D44" i="13" s="1"/>
  <c r="D73" i="13" l="1"/>
  <c r="D75" i="13" s="1"/>
  <c r="D65" i="8"/>
  <c r="D66" i="8" s="1"/>
  <c r="D67" i="8" s="1"/>
</calcChain>
</file>

<file path=xl/sharedStrings.xml><?xml version="1.0" encoding="utf-8"?>
<sst xmlns="http://schemas.openxmlformats.org/spreadsheetml/2006/main" count="347" uniqueCount="161">
  <si>
    <t>-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</si>
  <si>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</si>
  <si>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</si>
  <si>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</si>
  <si>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</si>
  <si>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</si>
  <si>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</si>
  <si>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</si>
  <si>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</si>
  <si>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</si>
  <si>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</si>
  <si>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</si>
  <si>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รวมหนี้สินและส่วนของผู้ถือหุ้น</t>
  </si>
  <si>
    <t>หมายเหตุ</t>
  </si>
  <si>
    <t>สินทรัพย์ไม่หมุนเวียน</t>
  </si>
  <si>
    <t>รวมสินทรัพย์ไม่หมุนเวียน</t>
  </si>
  <si>
    <t xml:space="preserve">รายได้ </t>
  </si>
  <si>
    <t xml:space="preserve">ค่าใช้จ่าย </t>
  </si>
  <si>
    <t>หนี้สินหมุนเวียนอื่น</t>
  </si>
  <si>
    <t>ทุนเรือนหุ้น</t>
  </si>
  <si>
    <t>สินทรัพย์ไม่หมุนเวียนอื่น</t>
  </si>
  <si>
    <t>รวม</t>
  </si>
  <si>
    <t>รวมหนี้สินไม่หมุนเวียน</t>
  </si>
  <si>
    <t>รวมหนี้สิน</t>
  </si>
  <si>
    <t>ค่าใช้จ่ายในการบริหาร</t>
  </si>
  <si>
    <t>เงินสดและรายการเทียบเท่าเงินสด</t>
  </si>
  <si>
    <t>หน่วย : บาท</t>
  </si>
  <si>
    <t>ทุนจดทะเบียน</t>
  </si>
  <si>
    <t>ที่ถึงกำหนดชำระภายในหนึ่งปี</t>
  </si>
  <si>
    <t>เงินลงทุนในบริษัทร่วม</t>
  </si>
  <si>
    <t xml:space="preserve">ที่ดิน อาคารและอุปกรณ์ </t>
  </si>
  <si>
    <t>เงินกู้ยืมระยะยาวจากสถาบันการเงิน</t>
  </si>
  <si>
    <t xml:space="preserve">สินทรัพย์หมุนเวียนอื่น </t>
  </si>
  <si>
    <t>รายได้จากการขาย</t>
  </si>
  <si>
    <t>ต้นทุนทางการเงิน</t>
  </si>
  <si>
    <t>อสังหาริมทรัพย์เพื่อการลงทุน</t>
  </si>
  <si>
    <t>หนี้สินไม่หมุนเวียน</t>
  </si>
  <si>
    <t xml:space="preserve">เงินฝากธนาคารที่มีภาระผูกพัน </t>
  </si>
  <si>
    <t>ส่วนของเงินกู้ยืมระยะยาวจากสถาบันการเงิน</t>
  </si>
  <si>
    <t>ต้นทุนขาย</t>
  </si>
  <si>
    <t xml:space="preserve">ณ วันที่ </t>
  </si>
  <si>
    <t xml:space="preserve">งบการเงินเฉพาะกิจการ </t>
  </si>
  <si>
    <t>ทุนที่ออกและชำระแล้ว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</si>
  <si>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</si>
  <si>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</si>
  <si>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</si>
  <si>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สินทรัพย์ดำเนินงาน (เพิ่มขึ้น) ลดลง</t>
  </si>
  <si>
    <t>สินทรัพย์หมุนเวียนอื่น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</si>
  <si>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</si>
  <si>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</si>
  <si>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</si>
  <si>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</si>
  <si>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</si>
  <si>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 xml:space="preserve">ค่าเสื่อมราคา - อสังหาริมทรัพย์เพื่อการลงทุน </t>
  </si>
  <si>
    <t>เงินสดจ่ายเพื่อซื้อที่ดิน อาคารและอุปกรณ์</t>
  </si>
  <si>
    <t>ทุนที่ออก</t>
  </si>
  <si>
    <t>และชำระแล้ว</t>
  </si>
  <si>
    <t>งบการเงินที่แสดงเงินลงทุนตามวิธีส่วนได้เสีย</t>
  </si>
  <si>
    <t xml:space="preserve">สินทรัพย์ภาษีเงินได้รอการตัดบัญชี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</si>
  <si>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</si>
  <si>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</si>
  <si>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ค่าตอบแทนผู้บริหาร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</si>
  <si>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</si>
  <si>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</si>
  <si>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31 ธันวาคม</t>
  </si>
  <si>
    <t>ส่วนเกินมูลค่า</t>
  </si>
  <si>
    <t>หุ้นสามัญ</t>
  </si>
  <si>
    <t>ส่วนเกินมูลค่าหุ้นสามัญ</t>
  </si>
  <si>
    <t>บริษัท จักรไพศาล เอสเตท จำกัด (มหาชน)</t>
  </si>
  <si>
    <t>เงินเบิกเกินบัญชีธนาคารและเงินกู้ยืมระยะสั้น</t>
  </si>
  <si>
    <t>หุ้นสามัญ 320,000,000 หุ้น มูลค่าหุ้นละ 1 บาท</t>
  </si>
  <si>
    <t>ประมาณการหนี้สินไม่หมุนเวียน</t>
  </si>
  <si>
    <t xml:space="preserve">ในสินทรัพย์และหนี้สินดำเนินงาน </t>
  </si>
  <si>
    <t>จากสถาบันการเงิน</t>
  </si>
  <si>
    <t>ยังไม่ได้จัดสรร</t>
  </si>
  <si>
    <t>ค่าใช้จ่ายในการขาย</t>
  </si>
  <si>
    <t xml:space="preserve">จัดสรรแล้ว </t>
  </si>
  <si>
    <t>ทุนสำรอง</t>
  </si>
  <si>
    <t xml:space="preserve">ตามกฎหมาย </t>
  </si>
  <si>
    <t xml:space="preserve">ทุนสำรองตามกฎหมาย </t>
  </si>
  <si>
    <t>จำนวนหุ้นสามัญถัวเฉลี่ยถ่วงน้ำหนัก (หุ้น)</t>
  </si>
  <si>
    <t>หนี้สินที่เกิดจากสัญญาหมุนเวียน</t>
  </si>
  <si>
    <t>รายได้ทางการเงิน</t>
  </si>
  <si>
    <t>ลูกหนี้ตามสัญญาเช่าเงินทุน</t>
  </si>
  <si>
    <t>สินทรัพย์ไม่มีตัวตนอื่นนอกจากค่าความนิยม</t>
  </si>
  <si>
    <t>จ่ายต้นทุนทางการเงิน</t>
  </si>
  <si>
    <t>สินทรัพย์ภาษีเงินได้ของงวดปัจจุบัน</t>
  </si>
  <si>
    <t>เงินประกันผลงาน</t>
  </si>
  <si>
    <t xml:space="preserve">     สำหรับผลประโยชน์ของพนักงาน </t>
  </si>
  <si>
    <t>ค่าใช้จ่ายผลประโยชน์ของพนักงาน</t>
  </si>
  <si>
    <t>งบการเงินที่แสดงเงินลงทุน</t>
  </si>
  <si>
    <t>ตามวิธีส่วนได้เสีย</t>
  </si>
  <si>
    <t xml:space="preserve">      เงินกู้ยืมระยะสั้นจากสถาบันการเงิน</t>
  </si>
  <si>
    <t>จ่ายภาษีเงินได้นิติบุคคล</t>
  </si>
  <si>
    <t>ค่าเสื่อมราคา - ที่ดิน อาคารและอุปกรณ์</t>
  </si>
  <si>
    <t>“ยังไม่ได้ตรวจสอบ”</t>
  </si>
  <si>
    <t>ค่าตัดจำหน่าย - สินทรัพย์ไม่มีตัวตนอื่น</t>
  </si>
  <si>
    <t>นอกจากค่าความนิยม</t>
  </si>
  <si>
    <t>ดูหมายเหตุประกอบงบการเงินแบบย่อ</t>
  </si>
  <si>
    <t>กำไร (ขาดทุน) เบ็ดเสร็จรวมสำหรับงวด</t>
  </si>
  <si>
    <t xml:space="preserve">กำไร (ขาดทุน) เบ็ดเสร็จอื่น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</si>
  <si>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</si>
  <si>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</si>
  <si>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 </t>
  </si>
  <si>
    <t>จ่ายค่าธรรมเนียมการกู้ยืม</t>
  </si>
  <si>
    <t>ยอดยกมา ณ วันที่ 1 มกราคม 2566</t>
  </si>
  <si>
    <t>หนี้สินไม่หมุนเวียนอื่น</t>
  </si>
  <si>
    <t>เงินกู้ยืมระยะสั้นจากบุคคลที่เกี่ยวข้องกัน</t>
  </si>
  <si>
    <t>ลูกหนี้ตามสัญญาเช่าเงินทุนหมุนเวียน</t>
  </si>
  <si>
    <t>เงินสดรับจากการขายที่ดิน อาคารและอุปกรณ์</t>
  </si>
  <si>
    <t>ลูกหนี้ตามสัญญาเช่าเงินทุนไม่หมุนเวียน</t>
  </si>
  <si>
    <t>รวมหนี้สินหมุนเวียน</t>
  </si>
  <si>
    <t>ภาษีเงินได้นิติบุคคลค้างจ่าย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</si>
  <si>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</si>
  <si>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</si>
  <si>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</si>
  <si>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งบกำไรขาดทุนเบ็ดเสร็จ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</si>
  <si>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</si>
  <si>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ขาดทุนจากการตัดจำหน่าย - สินทรัพย์ไม่มีตัวตนอื่น</t>
  </si>
  <si>
    <t>กำไรเบ็ดเสร็จรวมสำหรับงวด</t>
  </si>
  <si>
    <t>ส่วนแบ่งกำไร (ขาดทุน) จากเงินลงทุนในบริษัทร่วม</t>
  </si>
  <si>
    <t>ส่วนแบ่ง (กำไร) ขาดทุนจากเงินลงทุนในบริษัทร่วม</t>
  </si>
  <si>
    <t>กำไรสะสม</t>
  </si>
  <si>
    <t>- โครงการพัฒนาอสังหาริมทรัพย์</t>
  </si>
  <si>
    <t>สินค้าคงเหลือ</t>
  </si>
  <si>
    <t>- ที่ดิน</t>
  </si>
  <si>
    <t>- อื่น ๆ</t>
  </si>
  <si>
    <t>เงินสดรับจาก (จ่ายเพื่อ) เงินเบิกเกินบัญชีธนาคารและ</t>
  </si>
  <si>
    <t>กำไรก่อนรายได้ทางการเงิน ต้นทุนทางการเงิน ส่วนแบ่งกำไร (ขาดทุน)</t>
  </si>
  <si>
    <t>กำไรก่อนรายได้ทางการเงิน ต้นทุนทางการเงิน ส่วนแบ่งขาดทุน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</si>
  <si>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</si>
  <si>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</si>
  <si>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เงินปันผลจ่าย</t>
  </si>
  <si>
    <t>(กำไร) ขาดทุนจากการตัดจำหน่าย - อุปกรณ์</t>
  </si>
  <si>
    <t>รายได้เงินปันผล</t>
  </si>
  <si>
    <t>กำไรจากการดำเนินงานก่อนการเปลี่ยนแปลง</t>
  </si>
  <si>
    <t>เงินสดรับจากเงินปันผลจากเงินลงทุนในบริษัทร่วม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</si>
  <si>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</si>
  <si>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</si>
  <si>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เงินสดจ่ายเพื่อชำระเงินกู้ยืมระยะยาวจากสถาบันการเงิน</t>
  </si>
  <si>
    <t>จ่ายเงินปันผล</t>
  </si>
  <si>
    <t>ค่าใช้จ่ายภาษีเงินได้</t>
  </si>
  <si>
    <t>กำไรต่อหุ้นขั้นพื้นฐาน (บาท)</t>
  </si>
  <si>
    <t>ลูกหนี้หมุนเวียนอื่น</t>
  </si>
  <si>
    <t>กลับรายการค่าเผื่อผลขาดทุนด้านเครดิตที่คาดว่าจะเกิดขึ้น -</t>
  </si>
  <si>
    <t>ดอกเบี้ยรับ</t>
  </si>
  <si>
    <t>จากเงินลงทุนในบริษัทร่วมและค่าใช้จ่ายภาษีเงินได้</t>
  </si>
  <si>
    <t>สำหรับงวดเก้าเดือนสิ้นสุดวันที่ 30 กันยายน 2567</t>
  </si>
  <si>
    <t>สำหรับงวดเก้าเดือนสิ้นสุดวันที่ 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</si>
  <si>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</si>
  <si>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</si>
  <si>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กันยายน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</si>
  <si>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</si>
  <si>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</si>
  <si>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</si>
  <si>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เงินสดได้มาจาก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</si>
  <si>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</si>
  <si>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จากเงินลงทุนในบริษัทร่วม และค่าใช้จ่ายภาษีเงินได้</t>
  </si>
  <si>
    <t>กำไรสุทธิสำหรับงวด</t>
  </si>
  <si>
    <t>เงินสดและรายการเทียบเท่าเงินสด ณ วันที่ 30 กันยายน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</si>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</sst>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-* #,##0_-;\-* #,##0_-;_-* &quot;-&quot;??_-;_-@_-"/>
    <numFmt numFmtId="172" formatCode="_(* #,##0_);_(* \(#,##0\);_(* &quot;-&quot;??_);_(@_)"/>
    <numFmt numFmtId="173" formatCode="* #,##0_);* \(#,##0\);&quot;-&quot;??_);@"/>
    <numFmt numFmtId="174" formatCode="_(* #,##0.000_);_(* \(#,##0.000\);_(* &quot;-&quot;??_);_(@_)"/>
    <numFmt numFmtId="175" formatCode="_(* #,##0.0000_);_(* \(#,##0.0000\);_(* &quot;-&quot;??_);_(@_)"/>
  </numFmts>
  <fonts count="37">
    <font>
      <sz val="10"/>
      <name val="Times New Roman"/>
      <family val="1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ngsanaUPC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b/>
      <sz val="16"/>
      <color theme="1" tint="4.9989318521683403E-2"/>
      <name val="Angsana New"/>
      <family val="1"/>
    </font>
    <font>
      <sz val="14"/>
      <name val="Cordia New"/>
      <family val="2"/>
    </font>
    <font>
      <sz val="8"/>
      <name val="Times New Roman"/>
      <family val="1"/>
      <charset val="222"/>
    </font>
    <font>
      <sz val="10"/>
      <name val="Times New Roman"/>
      <family val="1"/>
      <charset val="22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5">
    <xf numFmtId="0" fontId="0" fillId="0" borderId="0"/>
    <xf numFmtId="0" fontId="12" fillId="0" borderId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6" fillId="0" borderId="0"/>
    <xf numFmtId="169" fontId="6" fillId="0" borderId="0"/>
    <xf numFmtId="173" fontId="3" fillId="0" borderId="0" applyFill="0" applyBorder="0" applyProtection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5" fillId="0" borderId="0"/>
    <xf numFmtId="0" fontId="5" fillId="0" borderId="0"/>
    <xf numFmtId="37" fontId="6" fillId="0" borderId="0"/>
    <xf numFmtId="0" fontId="5" fillId="0" borderId="0"/>
    <xf numFmtId="0" fontId="14" fillId="0" borderId="0"/>
    <xf numFmtId="0" fontId="11" fillId="0" borderId="0"/>
    <xf numFmtId="0" fontId="11" fillId="0" borderId="0"/>
    <xf numFmtId="0" fontId="23" fillId="0" borderId="0"/>
    <xf numFmtId="0" fontId="10" fillId="0" borderId="0"/>
    <xf numFmtId="0" fontId="5" fillId="0" borderId="0"/>
    <xf numFmtId="39" fontId="3" fillId="0" borderId="0"/>
    <xf numFmtId="37" fontId="4" fillId="0" borderId="0"/>
    <xf numFmtId="0" fontId="13" fillId="0" borderId="0"/>
    <xf numFmtId="0" fontId="5" fillId="0" borderId="0"/>
    <xf numFmtId="9" fontId="2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0" fontId="11" fillId="0" borderId="0"/>
    <xf numFmtId="165" fontId="3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1" fillId="0" borderId="0"/>
    <xf numFmtId="0" fontId="34" fillId="0" borderId="0"/>
    <xf numFmtId="0" fontId="11" fillId="0" borderId="0"/>
    <xf numFmtId="0" fontId="35" fillId="0" borderId="0"/>
    <xf numFmtId="43" fontId="3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0" fontId="34" fillId="0" borderId="0"/>
    <xf numFmtId="0" fontId="33" fillId="0" borderId="0"/>
    <xf numFmtId="0" fontId="2" fillId="0" borderId="0"/>
    <xf numFmtId="9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5" fillId="0" borderId="0"/>
    <xf numFmtId="165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/>
    <xf numFmtId="9" fontId="35" fillId="0" borderId="0" applyFont="0" applyFill="0" applyBorder="0" applyAlignment="0" applyProtection="0"/>
    <xf numFmtId="0" fontId="11" fillId="0" borderId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73" fontId="3" fillId="0" borderId="7" applyFill="0" applyProtection="0"/>
    <xf numFmtId="173" fontId="3" fillId="0" borderId="4" applyFill="0" applyProtection="0"/>
    <xf numFmtId="0" fontId="11" fillId="0" borderId="0"/>
    <xf numFmtId="0" fontId="35" fillId="0" borderId="0"/>
    <xf numFmtId="0" fontId="12" fillId="0" borderId="0"/>
    <xf numFmtId="165" fontId="35" fillId="0" borderId="0" applyFont="0" applyFill="0" applyBorder="0" applyAlignment="0" applyProtection="0"/>
    <xf numFmtId="0" fontId="2" fillId="0" borderId="0"/>
    <xf numFmtId="165" fontId="25" fillId="0" borderId="0" applyFont="0" applyFill="0" applyBorder="0" applyAlignment="0" applyProtection="0"/>
    <xf numFmtId="0" fontId="25" fillId="0" borderId="0"/>
    <xf numFmtId="0" fontId="11" fillId="0" borderId="0"/>
    <xf numFmtId="165" fontId="35" fillId="0" borderId="0" applyFont="0" applyFill="0" applyBorder="0" applyAlignment="0" applyProtection="0"/>
    <xf numFmtId="0" fontId="35" fillId="0" borderId="0"/>
    <xf numFmtId="0" fontId="25" fillId="0" borderId="0"/>
    <xf numFmtId="0" fontId="35" fillId="0" borderId="0"/>
  </cellStyleXfs>
  <cellXfs count="249">
    <xf numFmtId="0" fontId="0" fillId="0" borderId="0" xfId="0"/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4" fillId="0" borderId="0" xfId="0" applyFont="1"/>
    <xf numFmtId="0" fontId="4" fillId="0" borderId="0" xfId="21" applyFont="1"/>
    <xf numFmtId="165" fontId="26" fillId="0" borderId="0" xfId="2" applyFont="1" applyFill="1"/>
    <xf numFmtId="37" fontId="16" fillId="0" borderId="0" xfId="27" applyFont="1" applyAlignment="1">
      <alignment horizontal="right"/>
    </xf>
    <xf numFmtId="166" fontId="4" fillId="0" borderId="0" xfId="27" applyNumberFormat="1" applyAlignment="1">
      <alignment horizontal="center"/>
    </xf>
    <xf numFmtId="41" fontId="4" fillId="0" borderId="0" xfId="27" applyNumberFormat="1"/>
    <xf numFmtId="37" fontId="4" fillId="0" borderId="0" xfId="27"/>
    <xf numFmtId="39" fontId="16" fillId="0" borderId="0" xfId="26" applyFont="1" applyAlignment="1">
      <alignment horizontal="center"/>
    </xf>
    <xf numFmtId="39" fontId="16" fillId="0" borderId="0" xfId="26" applyFont="1"/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3" fillId="0" borderId="0" xfId="0" applyFont="1"/>
    <xf numFmtId="0" fontId="27" fillId="0" borderId="0" xfId="0" applyFont="1"/>
    <xf numFmtId="165" fontId="27" fillId="0" borderId="0" xfId="2" applyFont="1" applyFill="1" applyAlignment="1">
      <alignment horizontal="center"/>
    </xf>
    <xf numFmtId="165" fontId="28" fillId="0" borderId="0" xfId="2" applyFont="1" applyFill="1" applyAlignment="1">
      <alignment horizontal="center"/>
    </xf>
    <xf numFmtId="165" fontId="27" fillId="0" borderId="0" xfId="2" applyFont="1" applyFill="1"/>
    <xf numFmtId="37" fontId="13" fillId="0" borderId="0" xfId="27" applyFont="1" applyAlignment="1">
      <alignment horizontal="center"/>
    </xf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/>
    </xf>
    <xf numFmtId="41" fontId="19" fillId="0" borderId="0" xfId="24" applyNumberFormat="1" applyFont="1" applyAlignment="1">
      <alignment horizontal="center"/>
    </xf>
    <xf numFmtId="37" fontId="19" fillId="0" borderId="0" xfId="27" applyFont="1" applyAlignment="1">
      <alignment horizontal="center"/>
    </xf>
    <xf numFmtId="37" fontId="13" fillId="0" borderId="0" xfId="27" applyFont="1"/>
    <xf numFmtId="166" fontId="13" fillId="0" borderId="0" xfId="27" applyNumberFormat="1" applyFont="1" applyAlignment="1">
      <alignment horizontal="center"/>
    </xf>
    <xf numFmtId="0" fontId="29" fillId="0" borderId="0" xfId="0" applyFont="1" applyAlignment="1">
      <alignment horizontal="center" wrapText="1"/>
    </xf>
    <xf numFmtId="41" fontId="19" fillId="0" borderId="0" xfId="27" applyNumberFormat="1" applyFont="1" applyAlignment="1">
      <alignment horizontal="center"/>
    </xf>
    <xf numFmtId="0" fontId="13" fillId="0" borderId="0" xfId="0" applyFont="1" applyAlignment="1">
      <alignment horizontal="left" indent="2"/>
    </xf>
    <xf numFmtId="41" fontId="13" fillId="0" borderId="0" xfId="27" applyNumberFormat="1" applyFont="1"/>
    <xf numFmtId="37" fontId="19" fillId="0" borderId="0" xfId="27" applyFont="1" applyAlignment="1">
      <alignment vertical="center"/>
    </xf>
    <xf numFmtId="37" fontId="13" fillId="0" borderId="0" xfId="27" applyFont="1" applyAlignment="1">
      <alignment vertical="center"/>
    </xf>
    <xf numFmtId="0" fontId="13" fillId="0" borderId="0" xfId="27" applyNumberFormat="1" applyFont="1" applyAlignment="1">
      <alignment horizontal="center"/>
    </xf>
    <xf numFmtId="41" fontId="13" fillId="0" borderId="0" xfId="27" quotePrefix="1" applyNumberFormat="1" applyFont="1" applyAlignment="1">
      <alignment horizontal="center"/>
    </xf>
    <xf numFmtId="41" fontId="13" fillId="0" borderId="0" xfId="27" applyNumberFormat="1" applyFont="1" applyAlignment="1">
      <alignment horizontal="right"/>
    </xf>
    <xf numFmtId="41" fontId="30" fillId="0" borderId="0" xfId="27" applyNumberFormat="1" applyFont="1" applyAlignment="1">
      <alignment horizontal="center"/>
    </xf>
    <xf numFmtId="41" fontId="13" fillId="0" borderId="0" xfId="0" applyNumberFormat="1" applyFont="1"/>
    <xf numFmtId="37" fontId="13" fillId="0" borderId="0" xfId="27" applyFont="1" applyAlignment="1">
      <alignment horizontal="center" vertical="center"/>
    </xf>
    <xf numFmtId="0" fontId="13" fillId="0" borderId="0" xfId="0" applyFont="1" applyAlignment="1">
      <alignment horizontal="center"/>
    </xf>
    <xf numFmtId="172" fontId="13" fillId="0" borderId="0" xfId="2" applyNumberFormat="1" applyFont="1" applyFill="1" applyAlignment="1">
      <alignment horizontal="right"/>
    </xf>
    <xf numFmtId="172" fontId="13" fillId="0" borderId="0" xfId="2" applyNumberFormat="1" applyFont="1" applyFill="1" applyAlignment="1">
      <alignment horizontal="center"/>
    </xf>
    <xf numFmtId="0" fontId="13" fillId="0" borderId="0" xfId="0" applyFont="1" applyAlignment="1">
      <alignment horizontal="left" indent="4"/>
    </xf>
    <xf numFmtId="172" fontId="13" fillId="0" borderId="5" xfId="2" applyNumberFormat="1" applyFont="1" applyFill="1" applyBorder="1"/>
    <xf numFmtId="172" fontId="19" fillId="0" borderId="0" xfId="2" applyNumberFormat="1" applyFont="1" applyFill="1" applyAlignment="1">
      <alignment horizontal="center"/>
    </xf>
    <xf numFmtId="0" fontId="19" fillId="0" borderId="0" xfId="0" applyFont="1"/>
    <xf numFmtId="172" fontId="13" fillId="0" borderId="0" xfId="0" applyNumberFormat="1" applyFont="1"/>
    <xf numFmtId="172" fontId="13" fillId="0" borderId="0" xfId="2" applyNumberFormat="1" applyFont="1" applyFill="1" applyBorder="1" applyAlignment="1">
      <alignment horizontal="center"/>
    </xf>
    <xf numFmtId="172" fontId="13" fillId="0" borderId="0" xfId="2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left" indent="2"/>
    </xf>
    <xf numFmtId="172" fontId="13" fillId="0" borderId="0" xfId="2" applyNumberFormat="1" applyFont="1" applyFill="1"/>
    <xf numFmtId="172" fontId="13" fillId="0" borderId="0" xfId="2" applyNumberFormat="1" applyFont="1" applyFill="1" applyBorder="1"/>
    <xf numFmtId="172" fontId="19" fillId="0" borderId="0" xfId="2" applyNumberFormat="1" applyFont="1" applyFill="1" applyBorder="1" applyAlignment="1">
      <alignment horizontal="center"/>
    </xf>
    <xf numFmtId="172" fontId="13" fillId="0" borderId="7" xfId="2" applyNumberFormat="1" applyFont="1" applyFill="1" applyBorder="1" applyAlignment="1">
      <alignment horizontal="right"/>
    </xf>
    <xf numFmtId="172" fontId="13" fillId="0" borderId="0" xfId="2" applyNumberFormat="1" applyFont="1" applyFill="1" applyBorder="1" applyAlignment="1">
      <alignment horizontal="right" vertical="top"/>
    </xf>
    <xf numFmtId="43" fontId="13" fillId="0" borderId="0" xfId="2" applyNumberFormat="1" applyFont="1" applyFill="1" applyBorder="1" applyAlignment="1">
      <alignment horizontal="right" vertical="top"/>
    </xf>
    <xf numFmtId="171" fontId="13" fillId="0" borderId="0" xfId="2" applyNumberFormat="1" applyFont="1" applyFill="1" applyAlignment="1">
      <alignment horizontal="center"/>
    </xf>
    <xf numFmtId="172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indent="3"/>
    </xf>
    <xf numFmtId="172" fontId="19" fillId="0" borderId="0" xfId="0" applyNumberFormat="1" applyFont="1" applyAlignment="1">
      <alignment horizontal="center"/>
    </xf>
    <xf numFmtId="172" fontId="21" fillId="0" borderId="0" xfId="2" applyNumberFormat="1" applyFont="1" applyFill="1" applyAlignment="1">
      <alignment horizontal="center"/>
    </xf>
    <xf numFmtId="172" fontId="13" fillId="0" borderId="6" xfId="2" applyNumberFormat="1" applyFont="1" applyFill="1" applyBorder="1"/>
    <xf numFmtId="0" fontId="13" fillId="0" borderId="0" xfId="21" applyFont="1"/>
    <xf numFmtId="165" fontId="13" fillId="0" borderId="0" xfId="2" applyFont="1"/>
    <xf numFmtId="0" fontId="13" fillId="0" borderId="0" xfId="21" applyFont="1" applyAlignment="1">
      <alignment horizontal="left" indent="5"/>
    </xf>
    <xf numFmtId="0" fontId="27" fillId="0" borderId="0" xfId="21" applyFont="1"/>
    <xf numFmtId="172" fontId="13" fillId="0" borderId="5" xfId="0" applyNumberFormat="1" applyFont="1" applyBorder="1"/>
    <xf numFmtId="172" fontId="13" fillId="0" borderId="6" xfId="0" applyNumberFormat="1" applyFont="1" applyBorder="1"/>
    <xf numFmtId="43" fontId="27" fillId="0" borderId="0" xfId="2" applyNumberFormat="1" applyFont="1" applyFill="1"/>
    <xf numFmtId="43" fontId="28" fillId="0" borderId="0" xfId="21" applyNumberFormat="1" applyFont="1"/>
    <xf numFmtId="43" fontId="27" fillId="0" borderId="0" xfId="21" applyNumberFormat="1" applyFont="1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left" vertical="center" indent="3"/>
    </xf>
    <xf numFmtId="171" fontId="13" fillId="0" borderId="0" xfId="21" applyNumberFormat="1" applyFont="1"/>
    <xf numFmtId="0" fontId="13" fillId="0" borderId="0" xfId="17" applyFont="1" applyAlignment="1">
      <alignment horizontal="left" indent="2"/>
    </xf>
    <xf numFmtId="43" fontId="21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4"/>
    </xf>
    <xf numFmtId="172" fontId="13" fillId="0" borderId="5" xfId="0" applyNumberFormat="1" applyFont="1" applyBorder="1" applyAlignment="1">
      <alignment horizontal="center"/>
    </xf>
    <xf numFmtId="43" fontId="13" fillId="0" borderId="0" xfId="0" applyNumberFormat="1" applyFont="1" applyAlignment="1">
      <alignment horizontal="center"/>
    </xf>
    <xf numFmtId="172" fontId="13" fillId="0" borderId="5" xfId="5" applyNumberFormat="1" applyFont="1" applyFill="1" applyBorder="1" applyAlignment="1">
      <alignment horizontal="center"/>
    </xf>
    <xf numFmtId="165" fontId="13" fillId="0" borderId="0" xfId="2" applyFont="1" applyBorder="1" applyAlignment="1"/>
    <xf numFmtId="172" fontId="13" fillId="0" borderId="3" xfId="2" applyNumberFormat="1" applyFont="1" applyFill="1" applyBorder="1" applyAlignment="1">
      <alignment vertical="center"/>
    </xf>
    <xf numFmtId="172" fontId="27" fillId="0" borderId="0" xfId="2" applyNumberFormat="1" applyFont="1" applyFill="1" applyAlignment="1">
      <alignment horizontal="center"/>
    </xf>
    <xf numFmtId="172" fontId="13" fillId="0" borderId="0" xfId="2" applyNumberFormat="1" applyFont="1" applyFill="1" applyAlignment="1">
      <alignment horizontal="center" vertical="center"/>
    </xf>
    <xf numFmtId="171" fontId="13" fillId="0" borderId="5" xfId="2" applyNumberFormat="1" applyFont="1" applyFill="1" applyBorder="1"/>
    <xf numFmtId="41" fontId="13" fillId="0" borderId="6" xfId="0" applyNumberFormat="1" applyFont="1" applyBorder="1"/>
    <xf numFmtId="171" fontId="13" fillId="0" borderId="0" xfId="2" applyNumberFormat="1" applyFont="1" applyFill="1" applyBorder="1"/>
    <xf numFmtId="174" fontId="13" fillId="0" borderId="0" xfId="2" applyNumberFormat="1" applyFont="1" applyFill="1" applyBorder="1" applyAlignment="1">
      <alignment horizontal="right" vertical="top"/>
    </xf>
    <xf numFmtId="10" fontId="13" fillId="0" borderId="0" xfId="30" applyNumberFormat="1" applyFont="1"/>
    <xf numFmtId="172" fontId="13" fillId="0" borderId="3" xfId="2" applyNumberFormat="1" applyFont="1" applyFill="1" applyBorder="1" applyAlignment="1">
      <alignment horizontal="center"/>
    </xf>
    <xf numFmtId="41" fontId="13" fillId="0" borderId="0" xfId="27" applyNumberFormat="1" applyFont="1" applyAlignment="1">
      <alignment horizontal="center"/>
    </xf>
    <xf numFmtId="41" fontId="13" fillId="0" borderId="7" xfId="27" applyNumberFormat="1" applyFont="1" applyBorder="1" applyAlignment="1">
      <alignment horizontal="center"/>
    </xf>
    <xf numFmtId="172" fontId="13" fillId="0" borderId="0" xfId="35" applyNumberFormat="1" applyFont="1" applyFill="1" applyAlignment="1">
      <alignment horizontal="center"/>
    </xf>
    <xf numFmtId="172" fontId="13" fillId="0" borderId="3" xfId="35" applyNumberFormat="1" applyFont="1" applyFill="1" applyBorder="1" applyAlignment="1">
      <alignment horizontal="center"/>
    </xf>
    <xf numFmtId="172" fontId="13" fillId="0" borderId="5" xfId="35" applyNumberFormat="1" applyFont="1" applyFill="1" applyBorder="1" applyAlignment="1">
      <alignment horizontal="center"/>
    </xf>
    <xf numFmtId="172" fontId="19" fillId="0" borderId="0" xfId="35" applyNumberFormat="1" applyFont="1" applyFill="1" applyAlignment="1">
      <alignment horizontal="center"/>
    </xf>
    <xf numFmtId="172" fontId="13" fillId="0" borderId="0" xfId="35" applyNumberFormat="1" applyFont="1" applyFill="1" applyBorder="1" applyAlignment="1">
      <alignment horizontal="center"/>
    </xf>
    <xf numFmtId="172" fontId="13" fillId="0" borderId="0" xfId="35" applyNumberFormat="1" applyFont="1" applyFill="1" applyBorder="1"/>
    <xf numFmtId="172" fontId="19" fillId="0" borderId="0" xfId="35" applyNumberFormat="1" applyFont="1" applyFill="1" applyBorder="1" applyAlignment="1">
      <alignment horizontal="center"/>
    </xf>
    <xf numFmtId="172" fontId="13" fillId="0" borderId="7" xfId="35" applyNumberFormat="1" applyFont="1" applyFill="1" applyBorder="1" applyAlignment="1">
      <alignment horizontal="center"/>
    </xf>
    <xf numFmtId="174" fontId="13" fillId="0" borderId="0" xfId="35" applyNumberFormat="1" applyFont="1" applyFill="1" applyBorder="1" applyAlignment="1">
      <alignment horizontal="center" vertical="top"/>
    </xf>
    <xf numFmtId="172" fontId="13" fillId="0" borderId="0" xfId="35" applyNumberFormat="1" applyFont="1" applyFill="1" applyBorder="1" applyAlignment="1">
      <alignment horizontal="center" vertical="top"/>
    </xf>
    <xf numFmtId="43" fontId="13" fillId="0" borderId="0" xfId="35" applyNumberFormat="1" applyFont="1" applyFill="1" applyBorder="1" applyAlignment="1">
      <alignment horizontal="right" vertical="top"/>
    </xf>
    <xf numFmtId="172" fontId="13" fillId="0" borderId="0" xfId="67" applyNumberFormat="1" applyFont="1" applyFill="1"/>
    <xf numFmtId="172" fontId="13" fillId="0" borderId="0" xfId="67" applyNumberFormat="1" applyFont="1" applyFill="1" applyAlignment="1">
      <alignment horizontal="center"/>
    </xf>
    <xf numFmtId="172" fontId="13" fillId="0" borderId="0" xfId="67" applyNumberFormat="1" applyFont="1" applyFill="1" applyBorder="1" applyAlignment="1">
      <alignment horizontal="center"/>
    </xf>
    <xf numFmtId="172" fontId="13" fillId="0" borderId="0" xfId="67" applyNumberFormat="1" applyFont="1" applyFill="1" applyBorder="1"/>
    <xf numFmtId="172" fontId="13" fillId="0" borderId="0" xfId="67" applyNumberFormat="1" applyFont="1" applyFill="1" applyBorder="1" applyAlignment="1">
      <alignment horizontal="center" vertical="center"/>
    </xf>
    <xf numFmtId="43" fontId="13" fillId="0" borderId="0" xfId="67" applyNumberFormat="1" applyFont="1" applyFill="1"/>
    <xf numFmtId="172" fontId="13" fillId="0" borderId="3" xfId="67" applyNumberFormat="1" applyFont="1" applyFill="1" applyBorder="1" applyAlignment="1">
      <alignment horizontal="center"/>
    </xf>
    <xf numFmtId="172" fontId="13" fillId="0" borderId="3" xfId="67" applyNumberFormat="1" applyFont="1" applyFill="1" applyBorder="1"/>
    <xf numFmtId="172" fontId="13" fillId="0" borderId="4" xfId="67" applyNumberFormat="1" applyFont="1" applyFill="1" applyBorder="1" applyAlignment="1">
      <alignment horizontal="right"/>
    </xf>
    <xf numFmtId="172" fontId="13" fillId="0" borderId="5" xfId="67" applyNumberFormat="1" applyFont="1" applyFill="1" applyBorder="1" applyAlignment="1">
      <alignment horizontal="right"/>
    </xf>
    <xf numFmtId="172" fontId="13" fillId="0" borderId="6" xfId="67" applyNumberFormat="1" applyFont="1" applyFill="1" applyBorder="1"/>
    <xf numFmtId="172" fontId="13" fillId="0" borderId="0" xfId="67" quotePrefix="1" applyNumberFormat="1" applyFont="1" applyFill="1" applyAlignment="1">
      <alignment horizontal="center"/>
    </xf>
    <xf numFmtId="172" fontId="13" fillId="0" borderId="3" xfId="2" quotePrefix="1" applyNumberFormat="1" applyFont="1" applyFill="1" applyBorder="1" applyAlignment="1">
      <alignment horizontal="center"/>
    </xf>
    <xf numFmtId="172" fontId="13" fillId="0" borderId="3" xfId="35" quotePrefix="1" applyNumberFormat="1" applyFont="1" applyFill="1" applyBorder="1" applyAlignment="1">
      <alignment horizontal="center"/>
    </xf>
    <xf numFmtId="41" fontId="13" fillId="0" borderId="0" xfId="27" quotePrefix="1" applyNumberFormat="1" applyFont="1" applyAlignment="1">
      <alignment horizontal="center" vertical="top"/>
    </xf>
    <xf numFmtId="41" fontId="13" fillId="0" borderId="0" xfId="27" applyNumberFormat="1" applyFont="1" applyAlignment="1">
      <alignment vertical="top"/>
    </xf>
    <xf numFmtId="171" fontId="13" fillId="0" borderId="0" xfId="2" applyNumberFormat="1" applyFont="1" applyFill="1" applyBorder="1" applyAlignment="1">
      <alignment horizontal="right" vertical="top"/>
    </xf>
    <xf numFmtId="172" fontId="13" fillId="0" borderId="0" xfId="67" applyNumberFormat="1" applyFont="1" applyFill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72" fontId="21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left" indent="3"/>
    </xf>
    <xf numFmtId="171" fontId="13" fillId="0" borderId="0" xfId="0" applyNumberFormat="1" applyFont="1"/>
    <xf numFmtId="172" fontId="22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/>
    <xf numFmtId="0" fontId="13" fillId="0" borderId="0" xfId="0" quotePrefix="1" applyFont="1" applyAlignment="1">
      <alignment horizontal="left" vertical="center"/>
    </xf>
    <xf numFmtId="0" fontId="2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/>
    <xf numFmtId="3" fontId="27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 wrapText="1"/>
    </xf>
    <xf numFmtId="172" fontId="19" fillId="0" borderId="0" xfId="0" applyNumberFormat="1" applyFont="1"/>
    <xf numFmtId="37" fontId="19" fillId="0" borderId="0" xfId="0" applyNumberFormat="1" applyFont="1" applyAlignment="1">
      <alignment horizontal="left"/>
    </xf>
    <xf numFmtId="43" fontId="13" fillId="0" borderId="0" xfId="0" applyNumberFormat="1" applyFont="1"/>
    <xf numFmtId="37" fontId="19" fillId="0" borderId="0" xfId="0" quotePrefix="1" applyNumberFormat="1" applyFont="1" applyAlignment="1">
      <alignment horizontal="left"/>
    </xf>
    <xf numFmtId="37" fontId="19" fillId="0" borderId="0" xfId="0" quotePrefix="1" applyNumberFormat="1" applyFont="1" applyAlignment="1">
      <alignment horizontal="left" indent="1"/>
    </xf>
    <xf numFmtId="37" fontId="13" fillId="0" borderId="0" xfId="19" applyNumberFormat="1" applyFont="1" applyAlignment="1">
      <alignment horizontal="left"/>
    </xf>
    <xf numFmtId="37" fontId="13" fillId="0" borderId="0" xfId="0" applyNumberFormat="1" applyFont="1" applyAlignment="1">
      <alignment horizontal="left"/>
    </xf>
    <xf numFmtId="172" fontId="13" fillId="0" borderId="0" xfId="0" applyNumberFormat="1" applyFont="1" applyAlignment="1">
      <alignment vertical="center"/>
    </xf>
    <xf numFmtId="0" fontId="19" fillId="0" borderId="0" xfId="0" quotePrefix="1" applyFont="1" applyAlignment="1">
      <alignment horizontal="left"/>
    </xf>
    <xf numFmtId="165" fontId="19" fillId="0" borderId="0" xfId="2" applyFont="1" applyFill="1"/>
    <xf numFmtId="0" fontId="13" fillId="0" borderId="0" xfId="0" quotePrefix="1" applyFont="1" applyAlignment="1">
      <alignment horizontal="center"/>
    </xf>
    <xf numFmtId="43" fontId="13" fillId="0" borderId="0" xfId="0" quotePrefix="1" applyNumberFormat="1" applyFont="1" applyAlignment="1">
      <alignment horizontal="center"/>
    </xf>
    <xf numFmtId="43" fontId="21" fillId="0" borderId="0" xfId="0" quotePrefix="1" applyNumberFormat="1" applyFont="1" applyAlignment="1">
      <alignment horizontal="center"/>
    </xf>
    <xf numFmtId="0" fontId="19" fillId="0" borderId="0" xfId="0" quotePrefix="1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175" fontId="13" fillId="0" borderId="0" xfId="0" applyNumberFormat="1" applyFont="1" applyAlignment="1">
      <alignment horizontal="right" vertical="top"/>
    </xf>
    <xf numFmtId="175" fontId="13" fillId="0" borderId="0" xfId="0" applyNumberFormat="1" applyFont="1" applyAlignment="1">
      <alignment horizontal="center" vertical="top"/>
    </xf>
    <xf numFmtId="175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9" fillId="0" borderId="0" xfId="0" applyFont="1" applyAlignment="1">
      <alignment vertical="top"/>
    </xf>
    <xf numFmtId="172" fontId="13" fillId="0" borderId="0" xfId="0" applyNumberFormat="1" applyFont="1" applyAlignment="1">
      <alignment horizontal="right" vertical="top"/>
    </xf>
    <xf numFmtId="172" fontId="13" fillId="0" borderId="0" xfId="0" applyNumberFormat="1" applyFont="1" applyAlignment="1">
      <alignment horizontal="center" vertical="top"/>
    </xf>
    <xf numFmtId="172" fontId="13" fillId="0" borderId="0" xfId="0" applyNumberFormat="1" applyFont="1" applyAlignment="1">
      <alignment vertical="top"/>
    </xf>
    <xf numFmtId="43" fontId="13" fillId="0" borderId="0" xfId="0" applyNumberFormat="1" applyFont="1" applyAlignment="1">
      <alignment horizontal="right" vertical="top"/>
    </xf>
    <xf numFmtId="43" fontId="13" fillId="0" borderId="0" xfId="0" applyNumberFormat="1" applyFont="1" applyAlignment="1">
      <alignment horizontal="center" vertical="top"/>
    </xf>
    <xf numFmtId="43" fontId="13" fillId="0" borderId="0" xfId="0" applyNumberFormat="1" applyFont="1" applyAlignment="1">
      <alignment vertical="top"/>
    </xf>
    <xf numFmtId="41" fontId="4" fillId="0" borderId="0" xfId="0" applyNumberFormat="1" applyFont="1"/>
    <xf numFmtId="37" fontId="13" fillId="0" borderId="0" xfId="17" applyNumberFormat="1" applyFont="1" applyAlignment="1">
      <alignment horizontal="left"/>
    </xf>
    <xf numFmtId="172" fontId="13" fillId="0" borderId="0" xfId="0" applyNumberFormat="1" applyFont="1" applyAlignment="1">
      <alignment horizontal="center" vertical="center"/>
    </xf>
    <xf numFmtId="165" fontId="19" fillId="0" borderId="0" xfId="35" applyFont="1" applyFill="1"/>
    <xf numFmtId="0" fontId="19" fillId="0" borderId="0" xfId="0" applyFont="1" applyAlignment="1">
      <alignment horizontal="center" vertical="top"/>
    </xf>
    <xf numFmtId="174" fontId="13" fillId="0" borderId="0" xfId="0" applyNumberFormat="1" applyFont="1" applyAlignment="1">
      <alignment horizontal="center" vertical="top"/>
    </xf>
    <xf numFmtId="171" fontId="13" fillId="0" borderId="0" xfId="2" applyNumberFormat="1" applyFont="1" applyFill="1"/>
    <xf numFmtId="41" fontId="13" fillId="0" borderId="0" xfId="27" quotePrefix="1" applyNumberFormat="1" applyFont="1"/>
    <xf numFmtId="41" fontId="13" fillId="0" borderId="7" xfId="27" applyNumberFormat="1" applyFont="1" applyBorder="1" applyAlignment="1">
      <alignment horizontal="right"/>
    </xf>
    <xf numFmtId="0" fontId="16" fillId="0" borderId="0" xfId="29" applyFont="1" applyAlignment="1">
      <alignment horizontal="right" vertical="center"/>
    </xf>
    <xf numFmtId="172" fontId="16" fillId="0" borderId="0" xfId="29" applyNumberFormat="1" applyFont="1" applyAlignment="1">
      <alignment horizontal="right" vertical="center"/>
    </xf>
    <xf numFmtId="172" fontId="19" fillId="0" borderId="0" xfId="0" applyNumberFormat="1" applyFont="1" applyAlignment="1">
      <alignment horizontal="center"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172" fontId="13" fillId="0" borderId="0" xfId="25" applyNumberFormat="1" applyFont="1"/>
    <xf numFmtId="0" fontId="13" fillId="0" borderId="0" xfId="16" applyFont="1"/>
    <xf numFmtId="0" fontId="13" fillId="0" borderId="0" xfId="25" applyFont="1" applyAlignment="1">
      <alignment horizontal="center"/>
    </xf>
    <xf numFmtId="0" fontId="13" fillId="0" borderId="0" xfId="25" applyFont="1"/>
    <xf numFmtId="43" fontId="13" fillId="0" borderId="0" xfId="16" applyNumberFormat="1" applyFont="1"/>
    <xf numFmtId="172" fontId="13" fillId="0" borderId="0" xfId="25" applyNumberFormat="1" applyFont="1" applyAlignment="1">
      <alignment horizontal="center"/>
    </xf>
    <xf numFmtId="172" fontId="13" fillId="0" borderId="0" xfId="16" applyNumberFormat="1" applyFont="1"/>
    <xf numFmtId="37" fontId="13" fillId="0" borderId="0" xfId="20" applyNumberFormat="1" applyFont="1"/>
    <xf numFmtId="37" fontId="13" fillId="0" borderId="0" xfId="20" applyNumberFormat="1" applyFont="1" applyAlignment="1">
      <alignment horizontal="left" indent="3"/>
    </xf>
    <xf numFmtId="37" fontId="13" fillId="0" borderId="0" xfId="20" applyNumberFormat="1" applyFont="1" applyAlignment="1">
      <alignment horizontal="left" indent="4"/>
    </xf>
    <xf numFmtId="37" fontId="13" fillId="0" borderId="0" xfId="18" applyFont="1" applyAlignment="1">
      <alignment horizontal="left" indent="3"/>
    </xf>
    <xf numFmtId="172" fontId="13" fillId="0" borderId="0" xfId="25" quotePrefix="1" applyNumberFormat="1" applyFont="1" applyAlignment="1">
      <alignment horizontal="center"/>
    </xf>
    <xf numFmtId="37" fontId="13" fillId="0" borderId="0" xfId="20" applyNumberFormat="1" applyFont="1" applyAlignment="1">
      <alignment horizontal="left" vertical="center" indent="3"/>
    </xf>
    <xf numFmtId="41" fontId="13" fillId="0" borderId="3" xfId="27" quotePrefix="1" applyNumberFormat="1" applyFont="1" applyBorder="1" applyAlignment="1">
      <alignment horizontal="center"/>
    </xf>
    <xf numFmtId="37" fontId="13" fillId="0" borderId="0" xfId="20" quotePrefix="1" applyNumberFormat="1" applyFont="1" applyAlignment="1">
      <alignment horizontal="left" vertical="center"/>
    </xf>
    <xf numFmtId="37" fontId="13" fillId="0" borderId="0" xfId="20" quotePrefix="1" applyNumberFormat="1" applyFont="1" applyAlignment="1">
      <alignment horizontal="left" indent="1"/>
    </xf>
    <xf numFmtId="0" fontId="13" fillId="0" borderId="0" xfId="25" applyFont="1" applyAlignment="1">
      <alignment horizontal="left"/>
    </xf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left" vertical="center"/>
    </xf>
    <xf numFmtId="37" fontId="13" fillId="0" borderId="0" xfId="20" applyNumberFormat="1" applyFont="1" applyAlignment="1">
      <alignment horizontal="left" vertical="center" indent="5"/>
    </xf>
    <xf numFmtId="37" fontId="13" fillId="0" borderId="0" xfId="20" applyNumberFormat="1" applyFont="1" applyAlignment="1">
      <alignment horizontal="left" indent="5"/>
    </xf>
    <xf numFmtId="37" fontId="13" fillId="0" borderId="0" xfId="28" applyNumberFormat="1" applyAlignment="1">
      <alignment horizontal="left" vertical="center" indent="3"/>
    </xf>
    <xf numFmtId="37" fontId="13" fillId="0" borderId="0" xfId="28" applyNumberFormat="1" applyAlignment="1">
      <alignment horizontal="left" vertical="center" indent="5"/>
    </xf>
    <xf numFmtId="0" fontId="19" fillId="0" borderId="0" xfId="29" applyFont="1" applyAlignment="1">
      <alignment horizontal="right" vertical="center"/>
    </xf>
    <xf numFmtId="172" fontId="19" fillId="0" borderId="0" xfId="29" applyNumberFormat="1" applyFont="1" applyAlignment="1">
      <alignment horizontal="right" vertical="center"/>
    </xf>
    <xf numFmtId="165" fontId="13" fillId="0" borderId="0" xfId="2" quotePrefix="1" applyFont="1" applyFill="1" applyAlignment="1">
      <alignment horizontal="center"/>
    </xf>
    <xf numFmtId="37" fontId="13" fillId="0" borderId="0" xfId="20" applyNumberFormat="1" applyFont="1" applyAlignment="1">
      <alignment horizontal="left" vertical="center" indent="2"/>
    </xf>
    <xf numFmtId="0" fontId="13" fillId="0" borderId="0" xfId="16" applyFont="1" applyAlignment="1">
      <alignment horizontal="left" vertical="center" indent="3"/>
    </xf>
    <xf numFmtId="172" fontId="13" fillId="0" borderId="3" xfId="25" applyNumberFormat="1" applyFont="1" applyBorder="1"/>
    <xf numFmtId="172" fontId="13" fillId="0" borderId="3" xfId="25" applyNumberFormat="1" applyFont="1" applyBorder="1" applyAlignment="1">
      <alignment horizontal="center"/>
    </xf>
    <xf numFmtId="0" fontId="13" fillId="0" borderId="0" xfId="16" quotePrefix="1" applyFont="1" applyAlignment="1">
      <alignment horizontal="left" vertical="center" indent="5"/>
    </xf>
    <xf numFmtId="0" fontId="13" fillId="0" borderId="0" xfId="16" applyFont="1" applyAlignment="1">
      <alignment horizontal="left" vertical="center" indent="5"/>
    </xf>
    <xf numFmtId="0" fontId="19" fillId="0" borderId="0" xfId="20" applyFont="1" applyAlignment="1">
      <alignment horizontal="center"/>
    </xf>
    <xf numFmtId="0" fontId="13" fillId="0" borderId="0" xfId="16" quotePrefix="1" applyFont="1" applyAlignment="1">
      <alignment horizontal="left" vertical="center" indent="6"/>
    </xf>
    <xf numFmtId="37" fontId="13" fillId="0" borderId="0" xfId="20" quotePrefix="1" applyNumberFormat="1" applyFont="1" applyAlignment="1">
      <alignment horizontal="left" vertical="center" indent="2"/>
    </xf>
    <xf numFmtId="0" fontId="13" fillId="0" borderId="0" xfId="25" applyFont="1" applyAlignment="1">
      <alignment horizontal="center" vertical="center" wrapText="1"/>
    </xf>
    <xf numFmtId="172" fontId="13" fillId="0" borderId="0" xfId="27" quotePrefix="1" applyNumberFormat="1" applyFont="1" applyAlignment="1">
      <alignment horizontal="center"/>
    </xf>
    <xf numFmtId="37" fontId="13" fillId="0" borderId="0" xfId="20" applyNumberFormat="1" applyFont="1" applyAlignment="1">
      <alignment vertical="center"/>
    </xf>
    <xf numFmtId="37" fontId="19" fillId="0" borderId="0" xfId="20" applyNumberFormat="1" applyFont="1" applyAlignment="1">
      <alignment vertical="center"/>
    </xf>
    <xf numFmtId="37" fontId="19" fillId="0" borderId="0" xfId="20" applyNumberFormat="1" applyFont="1"/>
    <xf numFmtId="0" fontId="4" fillId="0" borderId="0" xfId="16" applyFont="1"/>
    <xf numFmtId="172" fontId="4" fillId="0" borderId="0" xfId="16" applyNumberFormat="1" applyFont="1"/>
    <xf numFmtId="0" fontId="13" fillId="0" borderId="3" xfId="0" applyFont="1" applyBorder="1"/>
    <xf numFmtId="0" fontId="13" fillId="0" borderId="3" xfId="25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39" fontId="18" fillId="0" borderId="0" xfId="0" quotePrefix="1" applyNumberFormat="1" applyFont="1" applyAlignment="1">
      <alignment horizontal="center"/>
    </xf>
    <xf numFmtId="3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8" fillId="0" borderId="0" xfId="0" applyFont="1" applyAlignment="1">
      <alignment horizontal="center"/>
    </xf>
    <xf numFmtId="41" fontId="19" fillId="0" borderId="3" xfId="24" applyNumberFormat="1" applyFont="1" applyBorder="1" applyAlignment="1">
      <alignment horizontal="center"/>
    </xf>
    <xf numFmtId="37" fontId="18" fillId="0" borderId="0" xfId="27" applyFont="1" applyAlignment="1">
      <alignment horizontal="center"/>
    </xf>
    <xf numFmtId="37" fontId="18" fillId="0" borderId="3" xfId="27" applyFont="1" applyBorder="1" applyAlignment="1">
      <alignment horizontal="right"/>
    </xf>
    <xf numFmtId="37" fontId="19" fillId="0" borderId="3" xfId="27" applyFont="1" applyBorder="1" applyAlignment="1">
      <alignment horizontal="right"/>
    </xf>
    <xf numFmtId="37" fontId="18" fillId="0" borderId="0" xfId="27" quotePrefix="1" applyFont="1" applyAlignment="1">
      <alignment horizontal="center"/>
    </xf>
    <xf numFmtId="39" fontId="18" fillId="0" borderId="0" xfId="16" applyNumberFormat="1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39" fontId="18" fillId="0" borderId="0" xfId="25" quotePrefix="1" applyNumberFormat="1" applyFont="1" applyAlignment="1">
      <alignment horizontal="center" vertical="top"/>
    </xf>
    <xf numFmtId="0" fontId="19" fillId="0" borderId="3" xfId="29" applyFont="1" applyBorder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vertical="center"/>
    </xf>
    <xf numFmtId="39" fontId="18" fillId="0" borderId="0" xfId="25" quotePrefix="1" applyNumberFormat="1" applyFont="1" applyAlignment="1">
      <alignment horizontal="center" vertical="center"/>
    </xf>
    <xf numFmtId="0" fontId="18" fillId="0" borderId="0" xfId="25" quotePrefix="1" applyFont="1" applyAlignment="1">
      <alignment horizontal="center" vertical="center"/>
    </xf>
  </cellXfs>
  <cellStyles count="85">
    <cellStyle name="%" xfId="1" xr:uid="{00000000-0005-0000-0000-000000000000}"/>
    <cellStyle name="0,0_x000d__x000a_NA_x000d__x000a_" xfId="48" xr:uid="{6022456F-4B50-4248-AB94-B4A9004E8494}"/>
    <cellStyle name="Comma" xfId="2" builtinId="3"/>
    <cellStyle name="Comma 16" xfId="60" xr:uid="{3AC34541-DFC9-4603-9621-419363BDAE64}"/>
    <cellStyle name="Comma 2" xfId="3" xr:uid="{00000000-0005-0000-0000-000002000000}"/>
    <cellStyle name="Comma 2 2" xfId="4" xr:uid="{00000000-0005-0000-0000-000003000000}"/>
    <cellStyle name="Comma 2 2 2" xfId="55" xr:uid="{DE528DA6-00AB-41B2-BE03-6C7E56DF257F}"/>
    <cellStyle name="Comma 2 3" xfId="5" xr:uid="{00000000-0005-0000-0000-000004000000}"/>
    <cellStyle name="Comma 2 4" xfId="42" xr:uid="{737849A5-3233-4D9C-A3EB-37CC17FAEFB5}"/>
    <cellStyle name="Comma 3" xfId="6" xr:uid="{00000000-0005-0000-0000-000005000000}"/>
    <cellStyle name="Comma 3 2" xfId="7" xr:uid="{00000000-0005-0000-0000-000006000000}"/>
    <cellStyle name="Comma 3 2 2" xfId="53" xr:uid="{DBCB6B4E-008C-4D5E-9F55-A4DD6C212B39}"/>
    <cellStyle name="Comma 3 3" xfId="44" xr:uid="{B3AAF2FE-CFB0-46C1-824B-06BB0A615A90}"/>
    <cellStyle name="Comma 3 4" xfId="76" xr:uid="{2F7AE6F4-A1F5-4174-8A43-0052438CB074}"/>
    <cellStyle name="Comma 4" xfId="35" xr:uid="{795E84D6-A32B-488E-BB29-5DABBB82782B}"/>
    <cellStyle name="Comma 4 2" xfId="61" xr:uid="{B09B6D60-3A07-4487-A38F-A14DCCCA6772}"/>
    <cellStyle name="Comma 4 2 2" xfId="81" xr:uid="{68BC5118-726A-4A39-A774-FCE6390EAB9E}"/>
    <cellStyle name="Comma 4 3" xfId="78" xr:uid="{2B64B3B4-4489-4E7F-B730-D2D310E70718}"/>
    <cellStyle name="Comma 5" xfId="37" xr:uid="{728D0E8F-1E6A-42DC-A3D4-1AB127EAF7D2}"/>
    <cellStyle name="comma zerodec" xfId="8" xr:uid="{00000000-0005-0000-0000-000007000000}"/>
    <cellStyle name="Comma_FOCUS.Lead Q2'09 2 2" xfId="67" xr:uid="{1A4F02D1-876A-4CD0-A007-33BF14E67AE0}"/>
    <cellStyle name="Currency1" xfId="9" xr:uid="{00000000-0005-0000-0000-000009000000}"/>
    <cellStyle name="Debit" xfId="10" xr:uid="{00000000-0005-0000-0000-00000A000000}"/>
    <cellStyle name="Debit subtotal" xfId="72" xr:uid="{7CE953BF-4B65-46A7-9010-2DD99A8C512C}"/>
    <cellStyle name="Debit Total" xfId="71" xr:uid="{26A914AF-1828-4196-A338-C31F6B5E2C0D}"/>
    <cellStyle name="Dollar (zero dec)" xfId="11" xr:uid="{00000000-0005-0000-0000-00000B000000}"/>
    <cellStyle name="Grey" xfId="12" xr:uid="{00000000-0005-0000-0000-00000C000000}"/>
    <cellStyle name="Input [yellow]" xfId="13" xr:uid="{00000000-0005-0000-0000-00000D000000}"/>
    <cellStyle name="no dec" xfId="14" xr:uid="{00000000-0005-0000-0000-00000E000000}"/>
    <cellStyle name="Normal" xfId="0" builtinId="0"/>
    <cellStyle name="Normal - Style1" xfId="15" xr:uid="{00000000-0005-0000-0000-000010000000}"/>
    <cellStyle name="Normal 10" xfId="38" xr:uid="{689E29E7-A090-4BAA-97BB-C1EB93243F20}"/>
    <cellStyle name="Normal 11" xfId="68" xr:uid="{4A8FC4CF-EBA4-41E1-976A-7FFE86AD7BBB}"/>
    <cellStyle name="Normal 12" xfId="16" xr:uid="{00000000-0005-0000-0000-000011000000}"/>
    <cellStyle name="Normal 13" xfId="70" xr:uid="{CD0393BF-3DE9-4294-906C-009D55C953A5}"/>
    <cellStyle name="Normal 14" xfId="69" xr:uid="{2763FDBC-E7D9-471A-841A-7E0B2DF1DF5A}"/>
    <cellStyle name="Normal 15" xfId="84" xr:uid="{C41902DC-B1D6-4640-AF99-049B93CD8F5F}"/>
    <cellStyle name="Normal 2" xfId="17" xr:uid="{00000000-0005-0000-0000-000012000000}"/>
    <cellStyle name="Normal 2 2" xfId="18" xr:uid="{00000000-0005-0000-0000-000013000000}"/>
    <cellStyle name="Normal 2 2 2" xfId="57" xr:uid="{AD3638C3-F0B6-4D42-B528-8B05F15FF1BC}"/>
    <cellStyle name="Normal 2 2 3" xfId="40" xr:uid="{D5AD1FB7-BD6F-44B0-9248-115A46606E19}"/>
    <cellStyle name="Normal 2 2_1) สรุปงบลงทุน 2554" xfId="73" xr:uid="{7148A4E2-1D18-4351-A82C-DA7DD5E3B7E0}"/>
    <cellStyle name="Normal 2 3" xfId="19" xr:uid="{00000000-0005-0000-0000-000014000000}"/>
    <cellStyle name="Normal 2 3 2" xfId="47" xr:uid="{9210386E-BE10-4F2D-954B-C84500408574}"/>
    <cellStyle name="Normal 2 3 3" xfId="43" xr:uid="{345D0604-6B8E-4593-BBF3-820A51B4BC7E}"/>
    <cellStyle name="Normal 2 3 4" xfId="74" xr:uid="{7180E428-637E-4698-ADE6-C46CCE609C46}"/>
    <cellStyle name="Normal 2 4" xfId="20" xr:uid="{00000000-0005-0000-0000-000015000000}"/>
    <cellStyle name="Normal 2 4 2" xfId="75" xr:uid="{C80E6D50-E387-4AD9-AF4E-E88C7FC53666}"/>
    <cellStyle name="Normal 2 5" xfId="41" xr:uid="{93F421B1-EA51-4CFA-9981-E5DA0D5CCCB6}"/>
    <cellStyle name="Normal 3" xfId="21" xr:uid="{00000000-0005-0000-0000-000016000000}"/>
    <cellStyle name="Normal 3 2" xfId="59" xr:uid="{22475288-6342-499C-88B2-1D896D8C7D89}"/>
    <cellStyle name="Normal 3 2 2" xfId="82" xr:uid="{1F727A4F-14DD-4A8B-B20D-AEEC974D1EB4}"/>
    <cellStyle name="Normal 3 3" xfId="51" xr:uid="{B0884D11-5707-4DB2-993E-DEF56EC95669}"/>
    <cellStyle name="Normal 3 4" xfId="79" xr:uid="{5375C7F5-3167-40CE-A29F-2FEC7E95D477}"/>
    <cellStyle name="Normal 3 6" xfId="77" xr:uid="{1C041DBE-AF6B-4910-9284-CEE17AB8750F}"/>
    <cellStyle name="Normal 4" xfId="22" xr:uid="{00000000-0005-0000-0000-000017000000}"/>
    <cellStyle name="Normal 4 2" xfId="80" xr:uid="{D784D588-1531-42F1-A265-733600683A2C}"/>
    <cellStyle name="Normal 5" xfId="23" xr:uid="{00000000-0005-0000-0000-000018000000}"/>
    <cellStyle name="Normal 5 2" xfId="50" xr:uid="{EAE7EF41-9F4E-4E76-99AC-C0D07CBB7F4B}"/>
    <cellStyle name="Normal 5 3" xfId="54" xr:uid="{7A949F35-21DB-455C-8D68-0A88C21C162D}"/>
    <cellStyle name="Normal 5 4" xfId="83" xr:uid="{1BC00292-FC75-4907-AD4B-589FB083ED72}"/>
    <cellStyle name="Normal 52" xfId="39" xr:uid="{D3C03C0A-BE5E-4E88-A8AB-14DDD47A2825}"/>
    <cellStyle name="Normal 6" xfId="36" xr:uid="{27ED1C4C-6EDE-401E-9D3D-8A1F977D7D9C}"/>
    <cellStyle name="Normal 7" xfId="49" xr:uid="{33EDD865-A014-4CB4-A6B1-912BC975C56D}"/>
    <cellStyle name="Normal 8" xfId="64" xr:uid="{7569D478-5BC9-40F0-8BF2-6440EB5BEF2E}"/>
    <cellStyle name="Normal 9" xfId="65" xr:uid="{2027CEEB-91E5-4B46-8017-D85B0B98D5FF}"/>
    <cellStyle name="Normal_CVD02-Accounts-A3103-Nir" xfId="24" xr:uid="{00000000-0005-0000-0000-000019000000}"/>
    <cellStyle name="Normal_FOCUST2" xfId="25" xr:uid="{00000000-0005-0000-0000-00001A000000}"/>
    <cellStyle name="Normal_KYO01-Accounts-3103-TH" xfId="26" xr:uid="{00000000-0005-0000-0000-00001B000000}"/>
    <cellStyle name="Normal_Sfood02-Accounts-A3112E-NW-Tax" xfId="27" xr:uid="{00000000-0005-0000-0000-00001C000000}"/>
    <cellStyle name="Normal_TSTH50Q2" xfId="28" xr:uid="{00000000-0005-0000-0000-00001D000000}"/>
    <cellStyle name="Normal_YE31Dec07TH" xfId="29" xr:uid="{00000000-0005-0000-0000-00001E000000}"/>
    <cellStyle name="Percent" xfId="30" builtinId="5"/>
    <cellStyle name="Percent [2]" xfId="31" xr:uid="{00000000-0005-0000-0000-000020000000}"/>
    <cellStyle name="Percent 2" xfId="46" xr:uid="{AFE6BBEF-82E3-47E0-AAC4-F8FDB6BA36BB}"/>
    <cellStyle name="Percent 2 2" xfId="58" xr:uid="{E1A50954-50CE-4F1D-873D-87D90DF4822C}"/>
    <cellStyle name="Percent 3" xfId="56" xr:uid="{570428B8-8ACB-4D14-BA30-500BAEB6CA1B}"/>
    <cellStyle name="Percent 4" xfId="52" xr:uid="{6768D5A6-182B-463E-8EE3-28FD8097C995}"/>
    <cellStyle name="Percent 5" xfId="63" xr:uid="{FAA90C18-D826-4CD3-BF92-E700CBDD8F18}"/>
    <cellStyle name="Percent 6" xfId="62" xr:uid="{4D504E1E-EBFC-4187-A56A-A74C546B251C}"/>
    <cellStyle name="Percent 7" xfId="66" xr:uid="{1D0B7023-96B2-4720-B19A-640F30D0C79B}"/>
    <cellStyle name="Quantity" xfId="32" xr:uid="{00000000-0005-0000-0000-000021000000}"/>
    <cellStyle name="Style 1" xfId="45" xr:uid="{5F9F5746-D7C7-4195-8FFE-DDD541D554ED}"/>
    <cellStyle name="เครื่องหมายจุลภาค_งบการเงิน MP-RK รวม Y'49" xfId="33" xr:uid="{00000000-0005-0000-0000-000022000000}"/>
    <cellStyle name="ปกติ_งบการเงิน MP-RK รวม Y'49" xfId="34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#0 Data for work/&#3611;&#3636;&#3604;&#3610;&#3633;&#3597;&#3594;&#3637;/Report monthly/09-2024/Lead sheet 09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 monthly"/>
      <sheetName val="สินทรัพย์"/>
      <sheetName val="หนี้สิน"/>
      <sheetName val="กำไร 3 เดือน"/>
      <sheetName val="กำไร YTD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  <sheetName val="Lead"/>
      <sheetName val="TB 300924"/>
      <sheetName val="Adjust"/>
      <sheetName val=" RJE "/>
      <sheetName val="Under_record"/>
      <sheetName val="NFS"/>
      <sheetName val="Segment"/>
      <sheetName val="TB 31052023"/>
      <sheetName val="TB 30042023"/>
      <sheetName val="Base Grouping Segment"/>
      <sheetName val="TB 310824"/>
      <sheetName val="TB 310724"/>
      <sheetName val="TB 300624"/>
      <sheetName val="TB 3100524"/>
      <sheetName val="TB 300424"/>
      <sheetName val="TB 310324"/>
      <sheetName val="TB 290224"/>
      <sheetName val="TB 310124"/>
      <sheetName val="TB 311223"/>
      <sheetName val="TB Dec adj audit"/>
      <sheetName val="TB 301123"/>
      <sheetName val="TB 311023"/>
      <sheetName val="TB 300923"/>
      <sheetName val="TB 310823"/>
      <sheetName val="TB 310723"/>
      <sheetName val="TB 300623"/>
      <sheetName val="TB 31032023"/>
      <sheetName val="TB 28022023"/>
      <sheetName val="TB 31012023"/>
      <sheetName val="TB 31122022"/>
      <sheetName val="TB 30112022"/>
      <sheetName val="TB 31102022"/>
      <sheetName val="TB 30092022"/>
      <sheetName val="TB 300622"/>
      <sheetName val="TB 311221"/>
      <sheetName val="TB 300921"/>
      <sheetName val="TB 300621"/>
    </sheetNames>
    <sheetDataSet>
      <sheetData sheetId="0" refreshError="1"/>
      <sheetData sheetId="1" refreshError="1"/>
      <sheetData sheetId="2" refreshError="1"/>
      <sheetData sheetId="3" refreshError="1">
        <row r="14">
          <cell r="D14">
            <v>102109592</v>
          </cell>
        </row>
        <row r="60">
          <cell r="D60">
            <v>320000000</v>
          </cell>
          <cell r="H60">
            <v>320000000</v>
          </cell>
        </row>
        <row r="63">
          <cell r="D63">
            <v>320000000</v>
          </cell>
          <cell r="H63">
            <v>320000000</v>
          </cell>
        </row>
        <row r="65">
          <cell r="D65">
            <v>68108855</v>
          </cell>
          <cell r="H65">
            <v>68108855</v>
          </cell>
        </row>
        <row r="68">
          <cell r="D68">
            <v>3528598</v>
          </cell>
          <cell r="H68">
            <v>3528598</v>
          </cell>
        </row>
        <row r="69">
          <cell r="D69">
            <v>59606843</v>
          </cell>
          <cell r="H69">
            <v>32685418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80"/>
  <sheetViews>
    <sheetView tabSelected="1" zoomScale="85" zoomScaleNormal="85" zoomScaleSheetLayoutView="70" workbookViewId="0">
      <selection activeCell="M24" sqref="M24"/>
    </sheetView>
  </sheetViews>
  <sheetFormatPr defaultColWidth="11" defaultRowHeight="23.1" customHeight="1"/>
  <cols>
    <col min="1" max="1" width="47.109375" style="3" customWidth="1"/>
    <col min="2" max="2" width="9.33203125" style="136" bestFit="1" customWidth="1"/>
    <col min="3" max="3" width="1.6640625" style="136" customWidth="1"/>
    <col min="4" max="4" width="15.6640625" style="136" customWidth="1"/>
    <col min="5" max="5" width="1.6640625" style="136" customWidth="1"/>
    <col min="6" max="6" width="15.6640625" style="136" customWidth="1"/>
    <col min="7" max="7" width="1.6640625" style="136" customWidth="1"/>
    <col min="8" max="8" width="15.6640625" style="137" customWidth="1"/>
    <col min="9" max="9" width="1.6640625" style="137" customWidth="1"/>
    <col min="10" max="11" width="16.33203125" style="137" customWidth="1"/>
    <col min="12" max="12" width="20.6640625" style="3" customWidth="1"/>
    <col min="13" max="16384" width="11" style="3"/>
  </cols>
  <sheetData>
    <row r="1" spans="1:11" s="123" customFormat="1" ht="25.2" customHeight="1">
      <c r="A1" s="230" t="s">
        <v>68</v>
      </c>
      <c r="B1" s="231"/>
      <c r="C1" s="231"/>
      <c r="D1" s="231"/>
      <c r="E1" s="231"/>
      <c r="F1" s="231"/>
      <c r="G1" s="231"/>
      <c r="H1" s="231"/>
      <c r="I1" s="231"/>
      <c r="J1" s="231"/>
      <c r="K1" s="122"/>
    </row>
    <row r="2" spans="1:11" s="123" customFormat="1" ht="25.2" customHeight="1">
      <c r="A2" s="232" t="s">
        <v>114</v>
      </c>
      <c r="B2" s="232"/>
      <c r="C2" s="232"/>
      <c r="D2" s="232"/>
      <c r="E2" s="232"/>
      <c r="F2" s="232"/>
      <c r="G2" s="232"/>
      <c r="H2" s="232"/>
      <c r="I2" s="232"/>
      <c r="J2" s="232"/>
      <c r="K2" s="124"/>
    </row>
    <row r="3" spans="1:11" s="125" customFormat="1" ht="25.2" customHeight="1">
      <c r="A3" s="233" t="s">
        <v>150</v>
      </c>
      <c r="B3" s="232"/>
      <c r="C3" s="232"/>
      <c r="D3" s="232"/>
      <c r="E3" s="232"/>
      <c r="F3" s="232"/>
      <c r="G3" s="232"/>
      <c r="H3" s="232"/>
      <c r="I3" s="232"/>
      <c r="J3" s="232"/>
      <c r="K3" s="124"/>
    </row>
    <row r="4" spans="1:11" s="125" customFormat="1" ht="25.2" customHeight="1">
      <c r="A4" s="234" t="s">
        <v>26</v>
      </c>
      <c r="B4" s="234"/>
      <c r="C4" s="234"/>
      <c r="D4" s="234"/>
      <c r="E4" s="234"/>
      <c r="F4" s="234"/>
      <c r="G4" s="234"/>
      <c r="H4" s="234"/>
      <c r="I4" s="234"/>
      <c r="J4" s="234"/>
      <c r="K4" s="126"/>
    </row>
    <row r="5" spans="1:11" s="125" customFormat="1" ht="6" customHeight="1">
      <c r="A5" s="1"/>
      <c r="B5" s="2"/>
      <c r="C5" s="2"/>
      <c r="D5" s="2"/>
      <c r="E5" s="2"/>
      <c r="F5" s="2"/>
      <c r="G5" s="2"/>
      <c r="H5" s="1"/>
      <c r="I5" s="1"/>
      <c r="J5" s="1"/>
      <c r="K5" s="1"/>
    </row>
    <row r="6" spans="1:11" s="12" customFormat="1" ht="23.1" customHeight="1">
      <c r="A6" s="126"/>
      <c r="B6" s="13" t="s">
        <v>13</v>
      </c>
      <c r="C6" s="13"/>
      <c r="D6" s="229" t="s">
        <v>90</v>
      </c>
      <c r="E6" s="229"/>
      <c r="F6" s="229"/>
      <c r="G6" s="13"/>
      <c r="H6" s="228" t="s">
        <v>41</v>
      </c>
      <c r="I6" s="228"/>
      <c r="J6" s="228"/>
      <c r="K6" s="13"/>
    </row>
    <row r="7" spans="1:11" s="12" customFormat="1" ht="23.1" customHeight="1">
      <c r="A7" s="126"/>
      <c r="B7" s="13"/>
      <c r="C7" s="13"/>
      <c r="D7" s="229" t="s">
        <v>91</v>
      </c>
      <c r="E7" s="229"/>
      <c r="F7" s="229"/>
      <c r="G7" s="13"/>
      <c r="H7" s="13"/>
      <c r="I7" s="13"/>
      <c r="J7" s="13"/>
      <c r="K7" s="13"/>
    </row>
    <row r="8" spans="1:11" s="12" customFormat="1" ht="23.1" customHeight="1">
      <c r="A8" s="126"/>
      <c r="B8" s="13"/>
      <c r="C8" s="13"/>
      <c r="D8" s="13" t="s">
        <v>40</v>
      </c>
      <c r="E8" s="13"/>
      <c r="F8" s="13" t="s">
        <v>40</v>
      </c>
      <c r="G8" s="13"/>
      <c r="H8" s="13" t="s">
        <v>40</v>
      </c>
      <c r="I8" s="13"/>
      <c r="J8" s="13" t="s">
        <v>40</v>
      </c>
      <c r="K8" s="13"/>
    </row>
    <row r="9" spans="1:11" s="12" customFormat="1" ht="23.1" customHeight="1">
      <c r="A9" s="126"/>
      <c r="B9" s="13"/>
      <c r="C9" s="13"/>
      <c r="D9" s="13" t="s">
        <v>151</v>
      </c>
      <c r="E9" s="13"/>
      <c r="F9" s="13" t="s">
        <v>64</v>
      </c>
      <c r="G9" s="13"/>
      <c r="H9" s="13" t="s">
        <v>151</v>
      </c>
      <c r="I9" s="13"/>
      <c r="J9" s="13" t="s">
        <v>64</v>
      </c>
      <c r="K9" s="13"/>
    </row>
    <row r="10" spans="1:11" s="12" customFormat="1" ht="23.1" customHeight="1">
      <c r="D10" s="13">
        <v>2567</v>
      </c>
      <c r="E10" s="13"/>
      <c r="F10" s="13">
        <v>2566</v>
      </c>
      <c r="G10" s="13"/>
      <c r="H10" s="13">
        <v>2567</v>
      </c>
      <c r="I10" s="13"/>
      <c r="J10" s="13">
        <v>2566</v>
      </c>
      <c r="K10" s="13"/>
    </row>
    <row r="11" spans="1:11" s="12" customFormat="1" ht="23.1" customHeight="1">
      <c r="A11" s="13" t="s">
        <v>1</v>
      </c>
      <c r="B11" s="13"/>
      <c r="C11" s="228" t="s">
        <v>95</v>
      </c>
      <c r="D11" s="228"/>
      <c r="E11" s="228"/>
      <c r="F11" s="13"/>
      <c r="G11" s="228" t="s">
        <v>95</v>
      </c>
      <c r="H11" s="228"/>
      <c r="I11" s="228"/>
    </row>
    <row r="12" spans="1:11" s="12" customFormat="1" ht="23.1" customHeight="1">
      <c r="A12" s="12" t="s">
        <v>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s="14" customFormat="1" ht="23.1" customHeight="1">
      <c r="A13" s="29" t="s">
        <v>25</v>
      </c>
      <c r="B13" s="39">
        <v>5.2</v>
      </c>
      <c r="C13" s="39"/>
      <c r="D13" s="41">
        <v>7613614</v>
      </c>
      <c r="E13" s="127"/>
      <c r="F13" s="41">
        <v>14743067</v>
      </c>
      <c r="G13" s="57"/>
      <c r="H13" s="41">
        <v>7613614</v>
      </c>
      <c r="I13" s="127"/>
      <c r="J13" s="41">
        <v>14743067</v>
      </c>
      <c r="K13" s="56"/>
    </row>
    <row r="14" spans="1:11" s="14" customFormat="1" ht="23.4" customHeight="1">
      <c r="A14" s="29" t="s">
        <v>59</v>
      </c>
      <c r="B14" s="39">
        <v>6</v>
      </c>
      <c r="C14" s="39"/>
      <c r="D14" s="41">
        <v>4179731</v>
      </c>
      <c r="E14" s="127"/>
      <c r="F14" s="41">
        <v>4327046</v>
      </c>
      <c r="G14" s="57"/>
      <c r="H14" s="41">
        <v>4179731</v>
      </c>
      <c r="I14" s="127"/>
      <c r="J14" s="41">
        <v>4327046</v>
      </c>
      <c r="K14" s="56"/>
    </row>
    <row r="15" spans="1:11" s="14" customFormat="1" ht="23.1" customHeight="1">
      <c r="A15" s="58" t="s">
        <v>108</v>
      </c>
      <c r="B15" s="39">
        <v>7</v>
      </c>
      <c r="C15" s="39"/>
      <c r="D15" s="41">
        <v>336135</v>
      </c>
      <c r="E15" s="127"/>
      <c r="F15" s="41">
        <v>336642</v>
      </c>
      <c r="G15" s="57"/>
      <c r="H15" s="41">
        <v>336135</v>
      </c>
      <c r="I15" s="127"/>
      <c r="J15" s="41">
        <v>336642</v>
      </c>
      <c r="K15" s="56"/>
    </row>
    <row r="16" spans="1:11" s="14" customFormat="1" ht="23.1" customHeight="1">
      <c r="A16" s="29" t="s">
        <v>124</v>
      </c>
      <c r="B16" s="39">
        <v>8</v>
      </c>
      <c r="C16" s="39"/>
      <c r="D16" s="41">
        <v>620931422</v>
      </c>
      <c r="F16" s="46">
        <v>579385853</v>
      </c>
      <c r="H16" s="41">
        <v>620931422</v>
      </c>
      <c r="J16" s="46">
        <v>579385853</v>
      </c>
      <c r="K16" s="56"/>
    </row>
    <row r="17" spans="1:13" s="14" customFormat="1" ht="23.1" hidden="1" customHeight="1">
      <c r="A17" s="128" t="s">
        <v>123</v>
      </c>
      <c r="B17" s="39">
        <v>8</v>
      </c>
      <c r="C17" s="39"/>
      <c r="D17" s="41"/>
      <c r="E17" s="127"/>
      <c r="F17" s="41"/>
      <c r="G17" s="57"/>
      <c r="H17" s="41"/>
      <c r="I17" s="127"/>
      <c r="J17" s="41"/>
      <c r="K17" s="56"/>
    </row>
    <row r="18" spans="1:13" s="14" customFormat="1" ht="23.1" hidden="1" customHeight="1">
      <c r="A18" s="128" t="s">
        <v>125</v>
      </c>
      <c r="B18" s="39">
        <v>8</v>
      </c>
      <c r="C18" s="39"/>
      <c r="D18" s="41"/>
      <c r="E18" s="127"/>
      <c r="F18" s="41"/>
      <c r="G18" s="57"/>
      <c r="H18" s="41"/>
      <c r="I18" s="127"/>
      <c r="J18" s="41"/>
      <c r="K18" s="56"/>
    </row>
    <row r="19" spans="1:13" s="14" customFormat="1" ht="23.1" hidden="1" customHeight="1">
      <c r="A19" s="128" t="s">
        <v>126</v>
      </c>
      <c r="B19" s="39">
        <v>8</v>
      </c>
      <c r="C19" s="39"/>
      <c r="D19" s="41"/>
      <c r="E19" s="127"/>
      <c r="F19" s="41"/>
      <c r="G19" s="57"/>
      <c r="H19" s="41"/>
      <c r="I19" s="127"/>
      <c r="J19" s="41"/>
      <c r="K19" s="56"/>
    </row>
    <row r="20" spans="1:13" s="14" customFormat="1" ht="23.1" customHeight="1">
      <c r="A20" s="29" t="s">
        <v>86</v>
      </c>
      <c r="B20" s="39"/>
      <c r="C20" s="39"/>
      <c r="D20" s="41">
        <v>2653804</v>
      </c>
      <c r="E20" s="127"/>
      <c r="F20" s="41">
        <v>2653804</v>
      </c>
      <c r="G20" s="57"/>
      <c r="H20" s="41">
        <v>2653804</v>
      </c>
      <c r="I20" s="127"/>
      <c r="J20" s="41">
        <v>2653804</v>
      </c>
      <c r="K20" s="56"/>
    </row>
    <row r="21" spans="1:13" s="14" customFormat="1" ht="23.1" customHeight="1">
      <c r="A21" s="29" t="s">
        <v>32</v>
      </c>
      <c r="B21" s="39"/>
      <c r="C21" s="39"/>
      <c r="D21" s="41">
        <v>3925</v>
      </c>
      <c r="E21" s="127"/>
      <c r="F21" s="41">
        <v>3168</v>
      </c>
      <c r="G21" s="57"/>
      <c r="H21" s="41">
        <v>3925</v>
      </c>
      <c r="I21" s="127"/>
      <c r="J21" s="41">
        <v>3168</v>
      </c>
      <c r="K21" s="56"/>
    </row>
    <row r="22" spans="1:13" s="14" customFormat="1" ht="23.1" customHeight="1">
      <c r="A22" s="42" t="s">
        <v>3</v>
      </c>
      <c r="B22" s="39"/>
      <c r="C22" s="39"/>
      <c r="D22" s="80">
        <f>SUM(D13:D21)</f>
        <v>635718631</v>
      </c>
      <c r="E22" s="127"/>
      <c r="F22" s="80">
        <f>SUM(F13:F21)</f>
        <v>601449580</v>
      </c>
      <c r="G22" s="57"/>
      <c r="H22" s="80">
        <f>SUM(H13:H21)</f>
        <v>635718631</v>
      </c>
      <c r="I22" s="127"/>
      <c r="J22" s="80">
        <f>SUM(J13:J21)</f>
        <v>601449580</v>
      </c>
      <c r="K22" s="47"/>
      <c r="M22" s="129"/>
    </row>
    <row r="23" spans="1:13" s="14" customFormat="1" ht="23.1" customHeight="1">
      <c r="A23" s="29"/>
      <c r="B23" s="39"/>
      <c r="C23" s="39"/>
      <c r="D23" s="57"/>
      <c r="E23" s="57"/>
      <c r="F23" s="57"/>
      <c r="G23" s="57"/>
      <c r="H23" s="57"/>
      <c r="I23" s="127"/>
      <c r="J23" s="57"/>
      <c r="K23" s="47"/>
    </row>
    <row r="24" spans="1:13" s="45" customFormat="1" ht="23.1" customHeight="1">
      <c r="A24" s="14" t="s">
        <v>14</v>
      </c>
      <c r="B24" s="20"/>
      <c r="C24" s="20"/>
      <c r="D24" s="60"/>
      <c r="E24" s="60"/>
      <c r="F24" s="60"/>
      <c r="G24" s="60"/>
      <c r="H24" s="60"/>
      <c r="I24" s="130"/>
      <c r="J24" s="60"/>
      <c r="K24" s="51"/>
    </row>
    <row r="25" spans="1:13" s="14" customFormat="1" ht="23.1" customHeight="1">
      <c r="A25" s="29" t="s">
        <v>37</v>
      </c>
      <c r="B25" s="39">
        <v>5.2</v>
      </c>
      <c r="C25" s="39"/>
      <c r="D25" s="41">
        <v>7317242</v>
      </c>
      <c r="E25" s="61"/>
      <c r="F25" s="41">
        <v>7317242</v>
      </c>
      <c r="G25" s="57"/>
      <c r="H25" s="41">
        <v>7317242</v>
      </c>
      <c r="I25" s="61"/>
      <c r="J25" s="41">
        <v>7317242</v>
      </c>
      <c r="K25" s="56"/>
    </row>
    <row r="26" spans="1:13" s="14" customFormat="1" ht="23.1" customHeight="1">
      <c r="A26" s="58" t="s">
        <v>110</v>
      </c>
      <c r="B26" s="39">
        <v>7</v>
      </c>
      <c r="C26" s="39"/>
      <c r="D26" s="41">
        <v>1760802</v>
      </c>
      <c r="E26" s="127"/>
      <c r="F26" s="41">
        <v>2002508</v>
      </c>
      <c r="G26" s="57"/>
      <c r="H26" s="41">
        <v>1760802</v>
      </c>
      <c r="I26" s="127"/>
      <c r="J26" s="41">
        <v>2002508</v>
      </c>
      <c r="K26" s="56"/>
    </row>
    <row r="27" spans="1:13" s="14" customFormat="1" ht="23.1" customHeight="1">
      <c r="A27" s="29" t="s">
        <v>29</v>
      </c>
      <c r="B27" s="131">
        <v>4.0999999999999996</v>
      </c>
      <c r="C27" s="131"/>
      <c r="D27" s="41">
        <v>86921425</v>
      </c>
      <c r="E27" s="127"/>
      <c r="F27" s="41">
        <v>89691461</v>
      </c>
      <c r="G27" s="57"/>
      <c r="H27" s="41">
        <v>60000000</v>
      </c>
      <c r="I27" s="127"/>
      <c r="J27" s="41">
        <v>60000000</v>
      </c>
      <c r="K27" s="56"/>
      <c r="L27" s="132"/>
    </row>
    <row r="28" spans="1:13" s="14" customFormat="1" ht="23.1" customHeight="1">
      <c r="A28" s="29" t="s">
        <v>35</v>
      </c>
      <c r="B28" s="131">
        <v>9</v>
      </c>
      <c r="C28" s="131"/>
      <c r="D28" s="41">
        <v>85661726</v>
      </c>
      <c r="E28" s="127"/>
      <c r="F28" s="41">
        <v>87107078</v>
      </c>
      <c r="G28" s="57"/>
      <c r="H28" s="41">
        <v>85661726</v>
      </c>
      <c r="I28" s="127"/>
      <c r="J28" s="41">
        <v>87107078</v>
      </c>
      <c r="K28" s="56"/>
    </row>
    <row r="29" spans="1:13" s="14" customFormat="1" ht="23.1" customHeight="1">
      <c r="A29" s="29" t="s">
        <v>30</v>
      </c>
      <c r="B29" s="131">
        <v>10</v>
      </c>
      <c r="C29" s="131"/>
      <c r="D29" s="41">
        <v>18077405</v>
      </c>
      <c r="E29" s="127"/>
      <c r="F29" s="41">
        <v>20021988</v>
      </c>
      <c r="G29" s="57"/>
      <c r="H29" s="41">
        <v>18077405</v>
      </c>
      <c r="I29" s="127"/>
      <c r="J29" s="41">
        <v>20021988</v>
      </c>
      <c r="K29" s="56"/>
      <c r="L29" s="15"/>
      <c r="M29" s="46"/>
    </row>
    <row r="30" spans="1:13" s="14" customFormat="1" ht="23.1" customHeight="1">
      <c r="A30" s="29" t="s">
        <v>84</v>
      </c>
      <c r="B30" s="131"/>
      <c r="C30" s="131"/>
      <c r="D30" s="41">
        <v>107189</v>
      </c>
      <c r="E30" s="127"/>
      <c r="F30" s="41">
        <v>172612</v>
      </c>
      <c r="G30" s="57"/>
      <c r="H30" s="41">
        <v>107189</v>
      </c>
      <c r="I30" s="127"/>
      <c r="J30" s="41">
        <v>172612</v>
      </c>
      <c r="K30" s="56"/>
      <c r="L30" s="129"/>
    </row>
    <row r="31" spans="1:13" s="14" customFormat="1" ht="23.1" customHeight="1">
      <c r="A31" s="29" t="s">
        <v>58</v>
      </c>
      <c r="B31" s="131"/>
      <c r="C31" s="131"/>
      <c r="D31" s="41">
        <v>1516473</v>
      </c>
      <c r="E31" s="127"/>
      <c r="F31" s="41">
        <v>1282952</v>
      </c>
      <c r="G31" s="57"/>
      <c r="H31" s="41">
        <v>1516473</v>
      </c>
      <c r="I31" s="127"/>
      <c r="J31" s="41">
        <v>1282952</v>
      </c>
      <c r="K31" s="56"/>
    </row>
    <row r="32" spans="1:13" s="14" customFormat="1" ht="23.1" customHeight="1">
      <c r="A32" s="29" t="s">
        <v>20</v>
      </c>
      <c r="B32" s="131"/>
      <c r="C32" s="131"/>
      <c r="D32" s="41">
        <v>1659778</v>
      </c>
      <c r="E32" s="127"/>
      <c r="F32" s="41">
        <v>1226278</v>
      </c>
      <c r="G32" s="57"/>
      <c r="H32" s="41">
        <v>1659778</v>
      </c>
      <c r="I32" s="127"/>
      <c r="J32" s="41">
        <v>1226278</v>
      </c>
      <c r="K32" s="56"/>
      <c r="M32" s="46"/>
    </row>
    <row r="33" spans="1:11" s="45" customFormat="1" ht="23.1" customHeight="1">
      <c r="A33" s="42" t="s">
        <v>15</v>
      </c>
      <c r="B33" s="20"/>
      <c r="C33" s="20"/>
      <c r="D33" s="85">
        <f>SUM(D25:D32)</f>
        <v>203022040</v>
      </c>
      <c r="E33" s="130"/>
      <c r="F33" s="85">
        <f>SUM(F25:F32)</f>
        <v>208822119</v>
      </c>
      <c r="G33" s="60"/>
      <c r="H33" s="85">
        <f>SUM(H25:H32)</f>
        <v>176100615</v>
      </c>
      <c r="I33" s="130"/>
      <c r="J33" s="85">
        <f>SUM(J25:J32)</f>
        <v>179130658</v>
      </c>
      <c r="K33" s="87"/>
    </row>
    <row r="34" spans="1:11" s="45" customFormat="1" ht="23.1" customHeight="1" thickBot="1">
      <c r="A34" s="45" t="s">
        <v>4</v>
      </c>
      <c r="B34" s="20"/>
      <c r="C34" s="20"/>
      <c r="D34" s="62">
        <f>D22+D33</f>
        <v>838740671</v>
      </c>
      <c r="E34" s="130"/>
      <c r="F34" s="62">
        <f>F22+F33</f>
        <v>810271699</v>
      </c>
      <c r="G34" s="60"/>
      <c r="H34" s="62">
        <f>H22+H33</f>
        <v>811819246</v>
      </c>
      <c r="I34" s="130"/>
      <c r="J34" s="62">
        <f>J22+J33</f>
        <v>780580238</v>
      </c>
      <c r="K34" s="51"/>
    </row>
    <row r="35" spans="1:11" s="45" customFormat="1" ht="23.1" customHeight="1" thickTop="1">
      <c r="B35" s="20"/>
      <c r="C35" s="20"/>
      <c r="D35" s="51"/>
      <c r="E35" s="130"/>
      <c r="F35" s="51"/>
      <c r="G35" s="60"/>
      <c r="H35" s="51"/>
      <c r="I35" s="130"/>
      <c r="J35" s="51"/>
      <c r="K35" s="51"/>
    </row>
    <row r="36" spans="1:11" s="45" customFormat="1" ht="22.8" customHeight="1">
      <c r="B36" s="20"/>
      <c r="C36" s="20"/>
      <c r="D36" s="51"/>
      <c r="E36" s="130"/>
      <c r="F36" s="51"/>
      <c r="G36" s="60"/>
      <c r="H36" s="51"/>
      <c r="I36" s="130"/>
      <c r="J36" s="51"/>
      <c r="K36" s="51"/>
    </row>
    <row r="37" spans="1:11" s="45" customFormat="1" ht="23.1" customHeight="1">
      <c r="B37" s="20"/>
      <c r="C37" s="20"/>
      <c r="D37" s="51"/>
      <c r="E37" s="130"/>
      <c r="F37" s="51"/>
      <c r="G37" s="60"/>
      <c r="H37" s="51"/>
      <c r="I37" s="130"/>
      <c r="J37" s="51"/>
      <c r="K37" s="51"/>
    </row>
    <row r="38" spans="1:11" s="45" customFormat="1" ht="23.1" customHeight="1">
      <c r="B38" s="20"/>
      <c r="C38" s="20"/>
      <c r="D38" s="51"/>
      <c r="E38" s="130"/>
      <c r="F38" s="51"/>
      <c r="G38" s="60"/>
      <c r="H38" s="51"/>
      <c r="I38" s="130"/>
      <c r="J38" s="51"/>
      <c r="K38" s="51"/>
    </row>
    <row r="39" spans="1:11" s="45" customFormat="1" ht="23.1" customHeight="1">
      <c r="B39" s="20"/>
      <c r="C39" s="20"/>
      <c r="D39" s="51"/>
      <c r="E39" s="130"/>
      <c r="F39" s="51"/>
      <c r="G39" s="60"/>
      <c r="H39" s="51"/>
      <c r="I39" s="130"/>
      <c r="J39" s="51"/>
      <c r="K39" s="51"/>
    </row>
    <row r="40" spans="1:11" s="45" customFormat="1" ht="23.1" customHeight="1">
      <c r="B40" s="20"/>
      <c r="C40" s="20"/>
      <c r="D40" s="51"/>
      <c r="E40" s="130"/>
      <c r="F40" s="51"/>
      <c r="G40" s="60"/>
      <c r="H40" s="51"/>
      <c r="I40" s="130"/>
      <c r="J40" s="51"/>
      <c r="K40" s="51"/>
    </row>
    <row r="41" spans="1:11" s="45" customFormat="1" ht="23.1" customHeight="1">
      <c r="B41" s="20"/>
      <c r="C41" s="20"/>
      <c r="D41" s="51"/>
      <c r="E41" s="130"/>
      <c r="F41" s="51"/>
      <c r="G41" s="60"/>
      <c r="H41" s="51"/>
      <c r="I41" s="130"/>
      <c r="J41" s="51"/>
      <c r="K41" s="51"/>
    </row>
    <row r="42" spans="1:11" s="45" customFormat="1" ht="23.1" customHeight="1">
      <c r="B42" s="20"/>
      <c r="C42" s="20"/>
      <c r="D42" s="51"/>
      <c r="E42" s="130"/>
      <c r="F42" s="51"/>
      <c r="G42" s="60"/>
      <c r="H42" s="51"/>
      <c r="I42" s="130"/>
      <c r="J42" s="51"/>
      <c r="K42" s="51"/>
    </row>
    <row r="43" spans="1:11" s="45" customFormat="1" ht="23.1" customHeight="1">
      <c r="B43" s="20"/>
      <c r="C43" s="20"/>
      <c r="D43" s="51"/>
      <c r="E43" s="130"/>
      <c r="F43" s="51"/>
      <c r="G43" s="60"/>
      <c r="H43" s="51"/>
      <c r="I43" s="130"/>
      <c r="J43" s="51"/>
      <c r="K43" s="51"/>
    </row>
    <row r="44" spans="1:11" s="45" customFormat="1" ht="23.1" customHeight="1">
      <c r="A44" s="133" t="s">
        <v>98</v>
      </c>
      <c r="B44" s="20"/>
      <c r="C44" s="20"/>
      <c r="D44" s="51"/>
      <c r="E44" s="130"/>
      <c r="F44" s="51"/>
      <c r="G44" s="60"/>
      <c r="H44" s="51"/>
      <c r="I44" s="130"/>
      <c r="J44" s="51"/>
      <c r="K44" s="51"/>
    </row>
    <row r="45" spans="1:11" s="45" customFormat="1" ht="23.1" customHeight="1">
      <c r="B45" s="20"/>
      <c r="C45" s="20"/>
      <c r="D45" s="51"/>
      <c r="E45" s="130"/>
      <c r="F45" s="51"/>
      <c r="G45" s="60"/>
      <c r="H45" s="51"/>
      <c r="I45" s="130"/>
      <c r="J45" s="51"/>
      <c r="K45" s="51"/>
    </row>
    <row r="46" spans="1:11" s="45" customFormat="1" ht="23.1" customHeight="1">
      <c r="B46" s="20"/>
      <c r="C46" s="20"/>
      <c r="D46" s="51"/>
      <c r="E46" s="130"/>
      <c r="F46" s="51"/>
      <c r="G46" s="60"/>
      <c r="H46" s="51"/>
      <c r="I46" s="130"/>
      <c r="J46" s="51"/>
      <c r="K46" s="51"/>
    </row>
    <row r="47" spans="1:11" s="45" customFormat="1" ht="23.1" customHeight="1">
      <c r="B47" s="20"/>
      <c r="C47" s="20"/>
      <c r="D47" s="51"/>
      <c r="E47" s="130"/>
      <c r="F47" s="51"/>
      <c r="G47" s="60"/>
      <c r="H47" s="51"/>
      <c r="I47" s="130"/>
      <c r="J47" s="51"/>
      <c r="K47" s="51"/>
    </row>
    <row r="48" spans="1:11" s="45" customFormat="1" ht="23.1" customHeight="1">
      <c r="B48" s="20"/>
      <c r="C48" s="20"/>
      <c r="D48" s="51"/>
      <c r="E48" s="130"/>
      <c r="F48" s="51"/>
      <c r="G48" s="60"/>
      <c r="H48" s="51"/>
      <c r="I48" s="130"/>
      <c r="J48" s="51"/>
      <c r="K48" s="51"/>
    </row>
    <row r="49" spans="2:11" s="45" customFormat="1" ht="23.1" customHeight="1">
      <c r="B49" s="20"/>
      <c r="C49" s="20"/>
      <c r="D49" s="51"/>
      <c r="E49" s="130"/>
      <c r="F49" s="51"/>
      <c r="G49" s="60"/>
      <c r="H49" s="51"/>
      <c r="I49" s="130"/>
      <c r="J49" s="51"/>
      <c r="K49" s="51"/>
    </row>
    <row r="50" spans="2:11" s="45" customFormat="1" ht="23.1" customHeight="1">
      <c r="B50" s="20"/>
      <c r="C50" s="20"/>
      <c r="D50" s="51"/>
      <c r="E50" s="130"/>
      <c r="F50" s="51"/>
      <c r="G50" s="60"/>
      <c r="H50" s="51"/>
      <c r="I50" s="130"/>
      <c r="J50" s="51"/>
      <c r="K50" s="51"/>
    </row>
    <row r="51" spans="2:11" s="45" customFormat="1" ht="23.1" customHeight="1">
      <c r="B51" s="20"/>
      <c r="C51" s="20"/>
      <c r="D51" s="51"/>
      <c r="E51" s="130"/>
      <c r="F51" s="51"/>
      <c r="G51" s="60"/>
      <c r="H51" s="51"/>
      <c r="I51" s="130"/>
      <c r="J51" s="51"/>
      <c r="K51" s="51"/>
    </row>
    <row r="52" spans="2:11" s="45" customFormat="1" ht="23.1" customHeight="1">
      <c r="B52" s="20"/>
      <c r="C52" s="20"/>
      <c r="D52" s="51"/>
      <c r="E52" s="130"/>
      <c r="F52" s="51"/>
      <c r="G52" s="60"/>
      <c r="H52" s="51"/>
      <c r="I52" s="130"/>
      <c r="J52" s="51"/>
      <c r="K52" s="51"/>
    </row>
    <row r="53" spans="2:11" s="45" customFormat="1" ht="23.1" customHeight="1">
      <c r="B53" s="20"/>
      <c r="C53" s="20"/>
      <c r="D53" s="51"/>
      <c r="E53" s="130"/>
      <c r="F53" s="51"/>
      <c r="G53" s="60"/>
      <c r="H53" s="51"/>
      <c r="I53" s="130"/>
      <c r="J53" s="51"/>
      <c r="K53" s="51"/>
    </row>
    <row r="54" spans="2:11" s="14" customFormat="1" ht="23.1" customHeight="1">
      <c r="B54" s="39"/>
      <c r="C54" s="39"/>
      <c r="D54" s="39"/>
      <c r="E54" s="39"/>
      <c r="F54" s="39"/>
      <c r="G54" s="39"/>
      <c r="H54" s="134"/>
      <c r="I54" s="134"/>
      <c r="J54" s="134"/>
      <c r="K54" s="134"/>
    </row>
    <row r="55" spans="2:11" s="14" customFormat="1" ht="23.1" customHeight="1">
      <c r="B55" s="39"/>
      <c r="C55" s="39"/>
      <c r="D55" s="39"/>
      <c r="E55" s="39"/>
      <c r="F55" s="39"/>
      <c r="G55" s="39"/>
      <c r="H55" s="134"/>
      <c r="I55" s="134"/>
      <c r="J55" s="134"/>
      <c r="K55" s="134"/>
    </row>
    <row r="56" spans="2:11" s="14" customFormat="1" ht="23.1" customHeight="1">
      <c r="B56" s="39"/>
      <c r="C56" s="39"/>
      <c r="D56" s="39"/>
      <c r="E56" s="39"/>
      <c r="F56" s="39"/>
      <c r="G56" s="39"/>
      <c r="H56" s="134"/>
      <c r="I56" s="134"/>
      <c r="J56" s="134"/>
      <c r="K56" s="134"/>
    </row>
    <row r="57" spans="2:11" s="14" customFormat="1" ht="23.1" customHeight="1">
      <c r="B57" s="39"/>
      <c r="C57" s="39"/>
      <c r="D57" s="39"/>
      <c r="E57" s="39"/>
      <c r="F57" s="39"/>
      <c r="G57" s="39"/>
      <c r="H57" s="134"/>
      <c r="I57" s="134"/>
      <c r="J57" s="134"/>
      <c r="K57" s="134"/>
    </row>
    <row r="61" spans="2:11" s="123" customFormat="1" ht="23.1" customHeight="1"/>
    <row r="62" spans="2:11" s="123" customFormat="1" ht="23.1" customHeight="1"/>
    <row r="63" spans="2:11" s="125" customFormat="1" ht="23.1" customHeight="1"/>
    <row r="64" spans="2:11" s="125" customFormat="1" ht="23.1" customHeight="1"/>
    <row r="65" s="125" customFormat="1" ht="23.1" customHeight="1"/>
    <row r="66" s="125" customFormat="1" ht="23.1" customHeight="1"/>
    <row r="79" s="135" customFormat="1" ht="23.1" customHeight="1"/>
    <row r="80" s="135" customFormat="1" ht="23.1" customHeight="1"/>
  </sheetData>
  <mergeCells count="9">
    <mergeCell ref="G11:I11"/>
    <mergeCell ref="C11:E11"/>
    <mergeCell ref="D7:F7"/>
    <mergeCell ref="A1:J1"/>
    <mergeCell ref="A2:J2"/>
    <mergeCell ref="A3:J3"/>
    <mergeCell ref="D6:F6"/>
    <mergeCell ref="H6:J6"/>
    <mergeCell ref="A4:J4"/>
  </mergeCells>
  <phoneticPr fontId="0" type="noConversion"/>
  <pageMargins left="0.8" right="0.3" top="0.8" bottom="0.5" header="0.5" footer="0.3"/>
  <pageSetup paperSize="9" scale="79" firstPageNumber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2"/>
  <sheetViews>
    <sheetView view="pageBreakPreview" topLeftCell="A20" zoomScale="58" zoomScaleNormal="55" zoomScaleSheetLayoutView="58" workbookViewId="0">
      <selection activeCell="G33" sqref="G33"/>
    </sheetView>
  </sheetViews>
  <sheetFormatPr defaultColWidth="9.33203125" defaultRowHeight="23.1" customHeight="1"/>
  <cols>
    <col min="1" max="1" width="46.5546875" style="4" customWidth="1"/>
    <col min="2" max="2" width="9.44140625" style="4" bestFit="1" customWidth="1"/>
    <col min="3" max="3" width="1.33203125" style="4" customWidth="1"/>
    <col min="4" max="4" width="15.6640625" style="4" customWidth="1"/>
    <col min="5" max="5" width="1.33203125" style="4" customWidth="1"/>
    <col min="6" max="6" width="15.6640625" style="4" customWidth="1"/>
    <col min="7" max="7" width="1.33203125" style="4" customWidth="1"/>
    <col min="8" max="8" width="15.6640625" style="4" customWidth="1"/>
    <col min="9" max="9" width="1.33203125" style="4" customWidth="1"/>
    <col min="10" max="10" width="16.77734375" style="4" customWidth="1"/>
    <col min="11" max="11" width="9.33203125" style="4"/>
    <col min="12" max="13" width="12.21875" style="4" bestFit="1" customWidth="1"/>
    <col min="14" max="14" width="16.77734375" style="4" bestFit="1" customWidth="1"/>
    <col min="15" max="16384" width="9.33203125" style="4"/>
  </cols>
  <sheetData>
    <row r="1" spans="1:13" ht="25.2" customHeight="1">
      <c r="A1" s="230" t="s">
        <v>68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3" ht="25.2" customHeight="1">
      <c r="A2" s="235" t="s">
        <v>117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3" ht="25.2" customHeight="1">
      <c r="A3" s="233" t="str">
        <f>สินทรัพย์!A3</f>
        <v>ณ วันที่ 30 กันยายน 2567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3" ht="25.2" customHeight="1">
      <c r="A4" s="234" t="s">
        <v>26</v>
      </c>
      <c r="B4" s="234"/>
      <c r="C4" s="234"/>
      <c r="D4" s="234"/>
      <c r="E4" s="234"/>
      <c r="F4" s="234"/>
      <c r="G4" s="234"/>
      <c r="H4" s="234"/>
      <c r="I4" s="234"/>
      <c r="J4" s="234"/>
    </row>
    <row r="5" spans="1:13" ht="6" customHeight="1">
      <c r="A5" s="1"/>
      <c r="B5" s="2"/>
      <c r="C5" s="2"/>
      <c r="D5" s="2"/>
      <c r="E5" s="2"/>
      <c r="F5" s="2"/>
      <c r="G5" s="2"/>
      <c r="H5" s="2"/>
      <c r="I5" s="2"/>
      <c r="J5" s="1"/>
    </row>
    <row r="6" spans="1:13" s="12" customFormat="1" ht="23.1" customHeight="1">
      <c r="B6" s="13" t="s">
        <v>13</v>
      </c>
      <c r="C6" s="13"/>
      <c r="D6" s="229" t="s">
        <v>90</v>
      </c>
      <c r="E6" s="229"/>
      <c r="F6" s="229"/>
      <c r="G6" s="13"/>
      <c r="H6" s="228" t="s">
        <v>41</v>
      </c>
      <c r="I6" s="228"/>
      <c r="J6" s="228"/>
    </row>
    <row r="7" spans="1:13" s="12" customFormat="1" ht="23.1" customHeight="1">
      <c r="B7" s="13"/>
      <c r="C7" s="13"/>
      <c r="D7" s="229" t="s">
        <v>91</v>
      </c>
      <c r="E7" s="229"/>
      <c r="F7" s="229"/>
      <c r="G7" s="13"/>
      <c r="H7" s="13"/>
      <c r="I7" s="13"/>
      <c r="J7" s="13"/>
    </row>
    <row r="8" spans="1:13" s="12" customFormat="1" ht="23.1" customHeight="1">
      <c r="B8" s="13"/>
      <c r="C8" s="13"/>
      <c r="D8" s="13" t="s">
        <v>40</v>
      </c>
      <c r="E8" s="13"/>
      <c r="F8" s="13" t="s">
        <v>40</v>
      </c>
      <c r="G8" s="13"/>
      <c r="H8" s="13" t="s">
        <v>40</v>
      </c>
      <c r="I8" s="13"/>
      <c r="J8" s="13" t="s">
        <v>40</v>
      </c>
    </row>
    <row r="9" spans="1:13" s="12" customFormat="1" ht="23.1" customHeight="1">
      <c r="A9" s="63"/>
      <c r="B9" s="39"/>
      <c r="C9" s="39"/>
      <c r="D9" s="13" t="s">
        <v>151</v>
      </c>
      <c r="E9" s="13"/>
      <c r="F9" s="13" t="s">
        <v>64</v>
      </c>
      <c r="G9" s="13"/>
      <c r="H9" s="13" t="s">
        <v>151</v>
      </c>
      <c r="I9" s="13"/>
      <c r="J9" s="13" t="s">
        <v>64</v>
      </c>
    </row>
    <row r="10" spans="1:13" s="12" customFormat="1" ht="23.1" customHeight="1">
      <c r="A10" s="63"/>
      <c r="B10" s="39"/>
      <c r="C10" s="39"/>
      <c r="D10" s="13">
        <v>2567</v>
      </c>
      <c r="E10" s="13"/>
      <c r="F10" s="13">
        <v>2566</v>
      </c>
      <c r="G10" s="13"/>
      <c r="H10" s="13">
        <v>2567</v>
      </c>
      <c r="I10" s="13"/>
      <c r="J10" s="13">
        <v>2566</v>
      </c>
    </row>
    <row r="11" spans="1:13" s="63" customFormat="1" ht="23.4">
      <c r="A11" s="13" t="s">
        <v>5</v>
      </c>
      <c r="D11" s="13" t="s">
        <v>95</v>
      </c>
      <c r="E11" s="13"/>
      <c r="F11" s="13"/>
      <c r="G11" s="13"/>
      <c r="H11" s="13" t="s">
        <v>95</v>
      </c>
      <c r="I11" s="13"/>
      <c r="J11" s="13"/>
    </row>
    <row r="12" spans="1:13" s="63" customFormat="1" ht="24" customHeight="1">
      <c r="A12" s="14" t="s">
        <v>6</v>
      </c>
      <c r="B12" s="39"/>
      <c r="C12" s="39"/>
      <c r="D12" s="13"/>
      <c r="E12" s="13"/>
      <c r="F12" s="13"/>
      <c r="G12" s="13"/>
      <c r="H12" s="13"/>
      <c r="I12" s="13"/>
      <c r="J12" s="13"/>
    </row>
    <row r="13" spans="1:13" s="63" customFormat="1" ht="23.1" customHeight="1">
      <c r="A13" s="49" t="s">
        <v>69</v>
      </c>
      <c r="B13" s="39"/>
      <c r="C13" s="39"/>
      <c r="D13" s="56"/>
      <c r="E13" s="39"/>
      <c r="F13" s="56"/>
      <c r="G13" s="39"/>
      <c r="H13" s="56"/>
      <c r="I13" s="39"/>
      <c r="J13" s="56"/>
      <c r="M13" s="74"/>
    </row>
    <row r="14" spans="1:13" s="63" customFormat="1" ht="23.1" customHeight="1">
      <c r="A14" s="73" t="s">
        <v>73</v>
      </c>
      <c r="B14" s="39">
        <v>11.1</v>
      </c>
      <c r="C14" s="39"/>
      <c r="D14" s="56">
        <v>102109592</v>
      </c>
      <c r="E14" s="39"/>
      <c r="F14" s="56">
        <v>80638975</v>
      </c>
      <c r="G14" s="39"/>
      <c r="H14" s="56">
        <v>102109592</v>
      </c>
      <c r="I14" s="39"/>
      <c r="J14" s="56">
        <v>80638975</v>
      </c>
    </row>
    <row r="15" spans="1:13" s="63" customFormat="1" ht="24.6" customHeight="1">
      <c r="A15" s="29" t="s">
        <v>60</v>
      </c>
      <c r="B15" s="39">
        <v>12</v>
      </c>
      <c r="C15" s="39"/>
      <c r="D15" s="56">
        <v>30208752</v>
      </c>
      <c r="E15" s="39"/>
      <c r="F15" s="56">
        <v>34533489</v>
      </c>
      <c r="G15" s="39"/>
      <c r="H15" s="56">
        <v>30208752</v>
      </c>
      <c r="I15" s="39"/>
      <c r="J15" s="56">
        <v>34533489</v>
      </c>
      <c r="M15" s="74"/>
    </row>
    <row r="16" spans="1:13" s="63" customFormat="1" ht="24" customHeight="1">
      <c r="A16" s="75" t="s">
        <v>81</v>
      </c>
      <c r="B16" s="39"/>
      <c r="C16" s="39"/>
      <c r="D16" s="56">
        <v>1550879</v>
      </c>
      <c r="E16" s="76"/>
      <c r="F16" s="56">
        <v>1498888</v>
      </c>
      <c r="G16" s="39"/>
      <c r="H16" s="56">
        <v>1550879</v>
      </c>
      <c r="I16" s="76"/>
      <c r="J16" s="56">
        <v>1498888</v>
      </c>
      <c r="K16" s="15"/>
    </row>
    <row r="17" spans="1:13" s="63" customFormat="1" ht="23.1" customHeight="1">
      <c r="A17" s="29" t="s">
        <v>38</v>
      </c>
      <c r="B17" s="39"/>
      <c r="C17" s="39"/>
      <c r="D17" s="56"/>
      <c r="E17" s="39"/>
      <c r="F17" s="56"/>
      <c r="G17" s="39"/>
      <c r="H17" s="56"/>
      <c r="I17" s="39"/>
      <c r="J17" s="56"/>
    </row>
    <row r="18" spans="1:13" s="63" customFormat="1" ht="23.1" customHeight="1">
      <c r="A18" s="73" t="s">
        <v>28</v>
      </c>
      <c r="B18" s="39">
        <v>11.2</v>
      </c>
      <c r="C18" s="39"/>
      <c r="D18" s="56">
        <v>200000</v>
      </c>
      <c r="E18" s="39"/>
      <c r="F18" s="56">
        <v>100000</v>
      </c>
      <c r="G18" s="39"/>
      <c r="H18" s="56">
        <v>200000</v>
      </c>
      <c r="I18" s="39"/>
      <c r="J18" s="56">
        <v>100000</v>
      </c>
    </row>
    <row r="19" spans="1:13" s="63" customFormat="1" ht="23.4" customHeight="1">
      <c r="A19" s="29" t="s">
        <v>107</v>
      </c>
      <c r="B19" s="39">
        <v>4.0999999999999996</v>
      </c>
      <c r="C19" s="39"/>
      <c r="D19" s="56">
        <v>30000000</v>
      </c>
      <c r="E19" s="39"/>
      <c r="F19" s="56">
        <v>30000000</v>
      </c>
      <c r="G19" s="39"/>
      <c r="H19" s="56">
        <v>30000000</v>
      </c>
      <c r="I19" s="39"/>
      <c r="J19" s="56">
        <v>30000000</v>
      </c>
    </row>
    <row r="20" spans="1:13" s="63" customFormat="1" ht="23.4" customHeight="1">
      <c r="A20" s="29" t="s">
        <v>112</v>
      </c>
      <c r="B20" s="39"/>
      <c r="C20" s="39"/>
      <c r="D20" s="56">
        <v>721156</v>
      </c>
      <c r="E20" s="39"/>
      <c r="F20" s="56">
        <v>2136955</v>
      </c>
      <c r="G20" s="39"/>
      <c r="H20" s="56">
        <v>721156</v>
      </c>
      <c r="I20" s="39"/>
      <c r="J20" s="56">
        <v>2136955</v>
      </c>
    </row>
    <row r="21" spans="1:13" s="63" customFormat="1" ht="24" customHeight="1">
      <c r="A21" s="29" t="s">
        <v>18</v>
      </c>
      <c r="B21" s="39"/>
      <c r="C21" s="39"/>
      <c r="D21" s="56">
        <v>517933</v>
      </c>
      <c r="E21" s="39"/>
      <c r="F21" s="56">
        <v>458495</v>
      </c>
      <c r="G21" s="39"/>
      <c r="H21" s="56">
        <v>517933</v>
      </c>
      <c r="I21" s="39"/>
      <c r="J21" s="56">
        <v>458495</v>
      </c>
      <c r="K21" s="15"/>
    </row>
    <row r="22" spans="1:13" s="63" customFormat="1" ht="24" customHeight="1">
      <c r="A22" s="77" t="s">
        <v>111</v>
      </c>
      <c r="B22" s="20"/>
      <c r="C22" s="20"/>
      <c r="D22" s="85">
        <f>SUM(D14:D21)</f>
        <v>165308312</v>
      </c>
      <c r="E22" s="60"/>
      <c r="F22" s="85">
        <f>SUM(F14:F21)</f>
        <v>149366802</v>
      </c>
      <c r="G22" s="60"/>
      <c r="H22" s="85">
        <f>SUM(H14:H21)</f>
        <v>165308312</v>
      </c>
      <c r="I22" s="60"/>
      <c r="J22" s="85">
        <f>SUM(J14:J21)</f>
        <v>149366802</v>
      </c>
    </row>
    <row r="23" spans="1:13" s="63" customFormat="1" ht="23.1" customHeight="1">
      <c r="A23" s="45"/>
      <c r="B23" s="20"/>
      <c r="C23" s="20"/>
      <c r="D23" s="44"/>
      <c r="E23" s="60"/>
      <c r="F23" s="44"/>
      <c r="G23" s="60"/>
      <c r="H23" s="44"/>
      <c r="I23" s="60"/>
      <c r="J23" s="44"/>
    </row>
    <row r="24" spans="1:13" s="63" customFormat="1" ht="24" customHeight="1">
      <c r="A24" s="14" t="s">
        <v>36</v>
      </c>
      <c r="B24" s="20"/>
      <c r="C24" s="20"/>
      <c r="D24" s="44"/>
      <c r="E24" s="60"/>
      <c r="F24" s="44"/>
      <c r="G24" s="60"/>
      <c r="H24" s="44"/>
      <c r="I24" s="60"/>
      <c r="J24" s="44"/>
    </row>
    <row r="25" spans="1:13" s="63" customFormat="1" ht="23.1" customHeight="1">
      <c r="A25" s="29" t="s">
        <v>31</v>
      </c>
      <c r="B25" s="39">
        <v>11.2</v>
      </c>
      <c r="C25" s="39"/>
      <c r="D25" s="56">
        <v>212631361</v>
      </c>
      <c r="E25" s="39"/>
      <c r="F25" s="56">
        <v>191192740</v>
      </c>
      <c r="G25" s="39"/>
      <c r="H25" s="56">
        <v>212631361</v>
      </c>
      <c r="I25" s="39"/>
      <c r="J25" s="56">
        <v>191192740</v>
      </c>
      <c r="L25" s="74"/>
      <c r="M25" s="74"/>
    </row>
    <row r="26" spans="1:13" s="63" customFormat="1" ht="24" customHeight="1">
      <c r="A26" s="29" t="s">
        <v>71</v>
      </c>
      <c r="B26" s="39"/>
      <c r="C26" s="39"/>
      <c r="D26" s="56"/>
      <c r="E26" s="39"/>
      <c r="F26" s="56"/>
      <c r="G26" s="39"/>
      <c r="H26" s="56"/>
      <c r="I26" s="39"/>
      <c r="J26" s="56"/>
      <c r="L26" s="89"/>
      <c r="M26" s="89"/>
    </row>
    <row r="27" spans="1:13" s="63" customFormat="1" ht="23.1" customHeight="1">
      <c r="A27" s="29" t="s">
        <v>88</v>
      </c>
      <c r="B27" s="39"/>
      <c r="C27" s="39"/>
      <c r="D27" s="56">
        <v>2577570</v>
      </c>
      <c r="E27" s="39"/>
      <c r="F27" s="56">
        <v>2347713</v>
      </c>
      <c r="G27" s="39"/>
      <c r="H27" s="56">
        <v>2577570</v>
      </c>
      <c r="I27" s="39"/>
      <c r="J27" s="56">
        <v>2347713</v>
      </c>
      <c r="M27" s="74"/>
    </row>
    <row r="28" spans="1:13" s="63" customFormat="1" ht="23.1" customHeight="1">
      <c r="A28" s="29" t="s">
        <v>87</v>
      </c>
      <c r="B28" s="39"/>
      <c r="C28" s="39"/>
      <c r="D28" s="56">
        <v>2550000</v>
      </c>
      <c r="E28" s="39"/>
      <c r="F28" s="56">
        <v>2550000</v>
      </c>
      <c r="G28" s="39"/>
      <c r="H28" s="56">
        <v>2550000</v>
      </c>
      <c r="I28" s="39"/>
      <c r="J28" s="56">
        <v>2550000</v>
      </c>
    </row>
    <row r="29" spans="1:13" s="63" customFormat="1" ht="23.4" customHeight="1">
      <c r="A29" s="29" t="s">
        <v>106</v>
      </c>
      <c r="B29" s="39"/>
      <c r="C29" s="39"/>
      <c r="D29" s="56">
        <v>4429132</v>
      </c>
      <c r="E29" s="39"/>
      <c r="F29" s="56">
        <v>4429132</v>
      </c>
      <c r="G29" s="39"/>
      <c r="H29" s="56">
        <v>4429132</v>
      </c>
      <c r="I29" s="39"/>
      <c r="J29" s="56">
        <v>4429132</v>
      </c>
    </row>
    <row r="30" spans="1:13" s="63" customFormat="1" ht="23.4">
      <c r="A30" s="77" t="s">
        <v>22</v>
      </c>
      <c r="B30" s="20"/>
      <c r="C30" s="20"/>
      <c r="D30" s="43">
        <f>SUM(D25:D29)</f>
        <v>222188063</v>
      </c>
      <c r="E30" s="60"/>
      <c r="F30" s="43">
        <f>SUM(F25:F29)</f>
        <v>200519585</v>
      </c>
      <c r="G30" s="60"/>
      <c r="H30" s="43">
        <f>SUM(H25:H29)</f>
        <v>222188063</v>
      </c>
      <c r="I30" s="60"/>
      <c r="J30" s="43">
        <f>SUM(J25:J29)</f>
        <v>200519585</v>
      </c>
    </row>
    <row r="31" spans="1:13" s="63" customFormat="1" ht="23.4">
      <c r="A31" s="58" t="s">
        <v>23</v>
      </c>
      <c r="B31" s="39"/>
      <c r="C31" s="39"/>
      <c r="D31" s="78">
        <f>D22+D30</f>
        <v>387496375</v>
      </c>
      <c r="E31" s="57"/>
      <c r="F31" s="78">
        <f>F22+F30</f>
        <v>349886387</v>
      </c>
      <c r="G31" s="57"/>
      <c r="H31" s="78">
        <f>H22+H30</f>
        <v>387496375</v>
      </c>
      <c r="I31" s="57"/>
      <c r="J31" s="78">
        <f>J22+J30</f>
        <v>349886387</v>
      </c>
    </row>
    <row r="32" spans="1:13" s="63" customFormat="1" ht="23.1" customHeight="1">
      <c r="A32" s="58"/>
      <c r="B32" s="39"/>
      <c r="C32" s="39"/>
      <c r="D32" s="79"/>
      <c r="E32" s="79"/>
      <c r="F32" s="79"/>
      <c r="G32" s="79"/>
      <c r="H32" s="79"/>
      <c r="I32" s="79"/>
      <c r="J32" s="79"/>
    </row>
    <row r="33" spans="1:10" s="63" customFormat="1" ht="23.1" customHeight="1">
      <c r="A33" s="58"/>
      <c r="B33" s="39"/>
      <c r="C33" s="39"/>
      <c r="D33" s="79"/>
      <c r="E33" s="79"/>
      <c r="F33" s="79"/>
      <c r="G33" s="79"/>
      <c r="H33" s="79"/>
      <c r="I33" s="79"/>
      <c r="J33" s="79"/>
    </row>
    <row r="34" spans="1:10" s="63" customFormat="1" ht="23.1" customHeight="1">
      <c r="A34" s="58"/>
      <c r="B34" s="39"/>
      <c r="C34" s="39"/>
      <c r="D34" s="79"/>
      <c r="E34" s="79"/>
      <c r="F34" s="79"/>
      <c r="G34" s="79"/>
      <c r="H34" s="79"/>
      <c r="I34" s="79"/>
      <c r="J34" s="79"/>
    </row>
    <row r="35" spans="1:10" s="63" customFormat="1" ht="23.1" customHeight="1">
      <c r="A35" s="58"/>
      <c r="B35" s="39"/>
      <c r="C35" s="39"/>
      <c r="D35" s="79"/>
      <c r="E35" s="79"/>
      <c r="F35" s="79"/>
      <c r="G35" s="79"/>
      <c r="H35" s="79"/>
      <c r="I35" s="79"/>
      <c r="J35" s="79"/>
    </row>
    <row r="36" spans="1:10" s="63" customFormat="1" ht="23.1" customHeight="1">
      <c r="A36" s="58"/>
      <c r="B36" s="39"/>
      <c r="C36" s="57"/>
      <c r="D36" s="79"/>
      <c r="E36" s="57"/>
      <c r="F36" s="79"/>
      <c r="G36" s="57"/>
      <c r="H36" s="79"/>
      <c r="I36" s="57"/>
      <c r="J36" s="79"/>
    </row>
    <row r="37" spans="1:10" s="63" customFormat="1" ht="23.1" customHeight="1">
      <c r="A37" s="58"/>
      <c r="B37" s="39"/>
      <c r="C37" s="57"/>
      <c r="D37" s="79"/>
      <c r="E37" s="57"/>
      <c r="F37" s="79"/>
      <c r="G37" s="57"/>
      <c r="H37" s="79"/>
      <c r="I37" s="57"/>
      <c r="J37" s="79"/>
    </row>
    <row r="38" spans="1:10" s="63" customFormat="1" ht="23.1" customHeight="1">
      <c r="A38" s="58"/>
      <c r="B38" s="39"/>
      <c r="C38" s="57"/>
      <c r="D38" s="79"/>
      <c r="E38" s="57"/>
      <c r="F38" s="79"/>
      <c r="G38" s="57"/>
      <c r="H38" s="79"/>
      <c r="I38" s="57"/>
      <c r="J38" s="79"/>
    </row>
    <row r="39" spans="1:10" s="63" customFormat="1" ht="23.1" customHeight="1">
      <c r="A39" s="58"/>
      <c r="B39" s="39"/>
      <c r="C39" s="57"/>
      <c r="D39" s="79"/>
      <c r="E39" s="57"/>
      <c r="F39" s="79"/>
      <c r="G39" s="57"/>
      <c r="H39" s="79"/>
      <c r="I39" s="57"/>
      <c r="J39" s="79"/>
    </row>
    <row r="40" spans="1:10" s="63" customFormat="1" ht="23.1" customHeight="1">
      <c r="A40" s="58"/>
      <c r="B40" s="39"/>
      <c r="C40" s="57"/>
      <c r="D40" s="79"/>
      <c r="E40" s="57"/>
      <c r="F40" s="79"/>
      <c r="G40" s="57"/>
      <c r="H40" s="79"/>
      <c r="I40" s="57"/>
      <c r="J40" s="79"/>
    </row>
    <row r="41" spans="1:10" s="63" customFormat="1" ht="23.1" customHeight="1">
      <c r="A41" s="58"/>
      <c r="B41" s="39"/>
      <c r="C41" s="57"/>
      <c r="D41" s="79"/>
      <c r="E41" s="57"/>
      <c r="F41" s="79"/>
      <c r="G41" s="57"/>
      <c r="H41" s="79"/>
      <c r="I41" s="57"/>
      <c r="J41" s="79"/>
    </row>
    <row r="42" spans="1:10" ht="25.2" customHeight="1">
      <c r="A42" s="230" t="s">
        <v>68</v>
      </c>
      <c r="B42" s="231"/>
      <c r="C42" s="231"/>
      <c r="D42" s="231"/>
      <c r="E42" s="231"/>
      <c r="F42" s="231"/>
      <c r="G42" s="231"/>
      <c r="H42" s="231"/>
      <c r="I42" s="231"/>
      <c r="J42" s="231"/>
    </row>
    <row r="43" spans="1:10" ht="25.2" customHeight="1">
      <c r="A43" s="235" t="s">
        <v>117</v>
      </c>
      <c r="B43" s="235"/>
      <c r="C43" s="235"/>
      <c r="D43" s="235"/>
      <c r="E43" s="235"/>
      <c r="F43" s="235"/>
      <c r="G43" s="235"/>
      <c r="H43" s="235"/>
      <c r="I43" s="235"/>
      <c r="J43" s="235"/>
    </row>
    <row r="44" spans="1:10" ht="25.2" customHeight="1">
      <c r="A44" s="233" t="str">
        <f>A3</f>
        <v>ณ วันที่ 30 กันยายน 2567</v>
      </c>
      <c r="B44" s="232"/>
      <c r="C44" s="232"/>
      <c r="D44" s="232"/>
      <c r="E44" s="232"/>
      <c r="F44" s="232"/>
      <c r="G44" s="232"/>
      <c r="H44" s="232"/>
      <c r="I44" s="232"/>
      <c r="J44" s="232"/>
    </row>
    <row r="45" spans="1:10" ht="25.2" customHeight="1">
      <c r="A45" s="234" t="s">
        <v>26</v>
      </c>
      <c r="B45" s="234"/>
      <c r="C45" s="234"/>
      <c r="D45" s="234"/>
      <c r="E45" s="234"/>
      <c r="F45" s="234"/>
      <c r="G45" s="234"/>
      <c r="H45" s="234"/>
      <c r="I45" s="234"/>
      <c r="J45" s="234"/>
    </row>
    <row r="46" spans="1:10" ht="6" customHeight="1">
      <c r="A46" s="1"/>
      <c r="B46" s="2"/>
      <c r="C46" s="2"/>
      <c r="D46" s="2"/>
      <c r="E46" s="2"/>
      <c r="F46" s="2"/>
      <c r="G46" s="2"/>
      <c r="H46" s="2"/>
      <c r="I46" s="2"/>
      <c r="J46" s="1"/>
    </row>
    <row r="47" spans="1:10" s="63" customFormat="1" ht="23.1" customHeight="1">
      <c r="A47" s="12"/>
      <c r="B47" s="13" t="s">
        <v>13</v>
      </c>
      <c r="C47" s="13"/>
      <c r="D47" s="229" t="s">
        <v>90</v>
      </c>
      <c r="E47" s="229"/>
      <c r="F47" s="229"/>
      <c r="G47" s="13"/>
      <c r="H47" s="228" t="s">
        <v>41</v>
      </c>
      <c r="I47" s="228"/>
      <c r="J47" s="228"/>
    </row>
    <row r="48" spans="1:10" s="63" customFormat="1" ht="23.1" customHeight="1">
      <c r="A48" s="12"/>
      <c r="B48" s="13"/>
      <c r="C48" s="13"/>
      <c r="D48" s="229" t="s">
        <v>91</v>
      </c>
      <c r="E48" s="229"/>
      <c r="F48" s="229"/>
      <c r="G48" s="13"/>
      <c r="H48" s="13"/>
      <c r="I48" s="13"/>
      <c r="J48" s="13"/>
    </row>
    <row r="49" spans="1:15" s="12" customFormat="1" ht="23.1" customHeight="1">
      <c r="B49" s="13"/>
      <c r="C49" s="13"/>
      <c r="D49" s="13" t="s">
        <v>40</v>
      </c>
      <c r="E49" s="13"/>
      <c r="F49" s="13" t="s">
        <v>40</v>
      </c>
      <c r="G49" s="13"/>
      <c r="H49" s="13" t="s">
        <v>40</v>
      </c>
      <c r="I49" s="13"/>
      <c r="J49" s="13" t="s">
        <v>40</v>
      </c>
    </row>
    <row r="50" spans="1:15" s="63" customFormat="1" ht="23.1" customHeight="1">
      <c r="B50" s="39"/>
      <c r="C50" s="39"/>
      <c r="D50" s="13" t="s">
        <v>151</v>
      </c>
      <c r="E50" s="13"/>
      <c r="F50" s="13" t="s">
        <v>64</v>
      </c>
      <c r="G50" s="13"/>
      <c r="H50" s="13" t="s">
        <v>151</v>
      </c>
      <c r="I50" s="13"/>
      <c r="J50" s="13" t="s">
        <v>64</v>
      </c>
    </row>
    <row r="51" spans="1:15" s="63" customFormat="1" ht="23.1" customHeight="1">
      <c r="B51" s="39"/>
      <c r="C51" s="39"/>
      <c r="D51" s="13">
        <v>2567</v>
      </c>
      <c r="E51" s="13"/>
      <c r="F51" s="13">
        <v>2566</v>
      </c>
      <c r="G51" s="13"/>
      <c r="H51" s="13">
        <v>2567</v>
      </c>
      <c r="I51" s="13"/>
      <c r="J51" s="13">
        <v>2566</v>
      </c>
    </row>
    <row r="52" spans="1:15" s="63" customFormat="1" ht="23.4">
      <c r="A52" s="13" t="s">
        <v>102</v>
      </c>
      <c r="C52" s="228" t="s">
        <v>95</v>
      </c>
      <c r="D52" s="228"/>
      <c r="E52" s="228"/>
      <c r="F52" s="13"/>
      <c r="G52" s="228" t="s">
        <v>95</v>
      </c>
      <c r="H52" s="228"/>
      <c r="I52" s="228"/>
      <c r="J52" s="13"/>
    </row>
    <row r="53" spans="1:15" s="63" customFormat="1" ht="23.1" customHeight="1">
      <c r="A53" s="14" t="s">
        <v>7</v>
      </c>
      <c r="B53" s="39"/>
      <c r="C53" s="39"/>
      <c r="D53" s="39"/>
      <c r="E53" s="39"/>
      <c r="F53" s="39"/>
      <c r="G53" s="39"/>
      <c r="H53" s="39"/>
      <c r="I53" s="39"/>
      <c r="J53" s="39"/>
    </row>
    <row r="54" spans="1:15" s="63" customFormat="1" ht="23.1" customHeight="1">
      <c r="A54" s="14" t="s">
        <v>19</v>
      </c>
      <c r="B54" s="39"/>
      <c r="C54" s="39"/>
      <c r="D54" s="39"/>
      <c r="E54" s="39"/>
      <c r="F54" s="39"/>
      <c r="G54" s="39"/>
      <c r="H54" s="39"/>
      <c r="I54" s="39"/>
      <c r="J54" s="39"/>
    </row>
    <row r="55" spans="1:15" s="63" customFormat="1" ht="23.1" customHeight="1">
      <c r="A55" s="29" t="s">
        <v>27</v>
      </c>
      <c r="B55" s="39"/>
      <c r="C55" s="39"/>
      <c r="D55" s="39"/>
      <c r="E55" s="39"/>
      <c r="F55" s="39"/>
      <c r="G55" s="39"/>
      <c r="H55" s="39"/>
      <c r="I55" s="39"/>
      <c r="J55" s="39"/>
      <c r="N55" s="64"/>
      <c r="O55" s="64"/>
    </row>
    <row r="56" spans="1:15" s="63" customFormat="1" ht="23.1" customHeight="1" thickBot="1">
      <c r="A56" s="42" t="s">
        <v>70</v>
      </c>
      <c r="B56" s="39"/>
      <c r="C56" s="39"/>
      <c r="D56" s="86">
        <f>+[1]หนี้สิน!D60</f>
        <v>320000000</v>
      </c>
      <c r="E56" s="57"/>
      <c r="F56" s="86">
        <v>320000000</v>
      </c>
      <c r="G56" s="57"/>
      <c r="H56" s="86">
        <f>+[1]หนี้สิน!H60</f>
        <v>320000000</v>
      </c>
      <c r="I56" s="57"/>
      <c r="J56" s="86">
        <v>320000000</v>
      </c>
      <c r="N56" s="64"/>
      <c r="O56" s="64"/>
    </row>
    <row r="57" spans="1:15" s="63" customFormat="1" ht="23.1" customHeight="1" thickTop="1">
      <c r="A57" s="42"/>
      <c r="B57" s="39"/>
      <c r="C57" s="39"/>
      <c r="D57" s="57"/>
      <c r="E57" s="57"/>
      <c r="F57" s="57"/>
      <c r="G57" s="57"/>
      <c r="H57" s="57"/>
      <c r="I57" s="57"/>
      <c r="J57" s="57"/>
      <c r="N57" s="64"/>
      <c r="O57" s="64"/>
    </row>
    <row r="58" spans="1:15" s="63" customFormat="1" ht="23.1" customHeight="1">
      <c r="A58" s="29" t="s">
        <v>42</v>
      </c>
      <c r="B58" s="39"/>
      <c r="C58" s="39"/>
      <c r="D58" s="46"/>
      <c r="E58" s="57"/>
      <c r="F58" s="46"/>
      <c r="G58" s="57"/>
      <c r="H58" s="46"/>
      <c r="I58" s="57"/>
      <c r="J58" s="46"/>
      <c r="N58" s="64"/>
      <c r="O58" s="64"/>
    </row>
    <row r="59" spans="1:15" s="63" customFormat="1" ht="23.1" customHeight="1">
      <c r="A59" s="42" t="s">
        <v>70</v>
      </c>
      <c r="B59" s="39"/>
      <c r="C59" s="39"/>
      <c r="D59" s="37">
        <f>+[1]หนี้สิน!D63</f>
        <v>320000000</v>
      </c>
      <c r="E59" s="57"/>
      <c r="F59" s="37">
        <v>320000000</v>
      </c>
      <c r="G59" s="57"/>
      <c r="H59" s="37">
        <f>+[1]หนี้สิน!H63</f>
        <v>320000000</v>
      </c>
      <c r="I59" s="57"/>
      <c r="J59" s="37">
        <v>320000000</v>
      </c>
      <c r="N59" s="64"/>
      <c r="O59" s="64"/>
    </row>
    <row r="60" spans="1:15" s="63" customFormat="1" ht="23.1" customHeight="1">
      <c r="A60" s="65"/>
      <c r="B60" s="39"/>
      <c r="C60" s="39"/>
      <c r="D60" s="37"/>
      <c r="E60" s="57"/>
      <c r="F60" s="37"/>
      <c r="G60" s="57"/>
      <c r="H60" s="37"/>
      <c r="I60" s="57"/>
      <c r="J60" s="37"/>
      <c r="N60" s="64"/>
      <c r="O60" s="64"/>
    </row>
    <row r="61" spans="1:15" s="63" customFormat="1" ht="23.1" customHeight="1">
      <c r="A61" s="63" t="s">
        <v>67</v>
      </c>
      <c r="B61" s="39"/>
      <c r="C61" s="39"/>
      <c r="D61" s="37">
        <f>+[1]หนี้สิน!D65</f>
        <v>68108855</v>
      </c>
      <c r="E61" s="57"/>
      <c r="F61" s="37">
        <v>68108855</v>
      </c>
      <c r="G61" s="57"/>
      <c r="H61" s="37">
        <f>+[1]หนี้สิน!H65</f>
        <v>68108855</v>
      </c>
      <c r="I61" s="57"/>
      <c r="J61" s="37">
        <v>68108855</v>
      </c>
      <c r="K61" s="66"/>
      <c r="N61" s="64"/>
      <c r="O61" s="64"/>
    </row>
    <row r="62" spans="1:15" s="63" customFormat="1" ht="23.1" customHeight="1">
      <c r="A62" s="14" t="s">
        <v>122</v>
      </c>
      <c r="B62" s="39"/>
      <c r="C62" s="39"/>
      <c r="D62" s="46"/>
      <c r="E62" s="57"/>
      <c r="F62" s="46"/>
      <c r="G62" s="57"/>
      <c r="H62" s="46"/>
      <c r="I62" s="57"/>
      <c r="J62" s="46"/>
      <c r="N62" s="64"/>
      <c r="O62" s="64"/>
    </row>
    <row r="63" spans="1:15" s="63" customFormat="1" ht="23.1" customHeight="1">
      <c r="A63" s="29" t="s">
        <v>76</v>
      </c>
      <c r="B63" s="39"/>
      <c r="C63" s="39"/>
      <c r="D63" s="46"/>
      <c r="E63" s="57"/>
      <c r="F63" s="46"/>
      <c r="G63" s="57"/>
      <c r="H63" s="46"/>
      <c r="I63" s="57"/>
      <c r="J63" s="46"/>
      <c r="N63" s="64"/>
      <c r="O63" s="64"/>
    </row>
    <row r="64" spans="1:15" s="63" customFormat="1" ht="23.1" customHeight="1">
      <c r="A64" s="59" t="s">
        <v>79</v>
      </c>
      <c r="B64" s="39"/>
      <c r="C64" s="39"/>
      <c r="D64" s="37">
        <f>+[1]หนี้สิน!D68</f>
        <v>3528598</v>
      </c>
      <c r="E64" s="57"/>
      <c r="F64" s="37">
        <v>3528598</v>
      </c>
      <c r="G64" s="57"/>
      <c r="H64" s="37">
        <f>+[1]หนี้สิน!H68</f>
        <v>3528598</v>
      </c>
      <c r="I64" s="57"/>
      <c r="J64" s="37">
        <v>3528598</v>
      </c>
      <c r="K64" s="66"/>
      <c r="N64" s="64"/>
      <c r="O64" s="64"/>
    </row>
    <row r="65" spans="1:15" s="63" customFormat="1" ht="23.1" customHeight="1">
      <c r="A65" s="29" t="s">
        <v>74</v>
      </c>
      <c r="B65" s="39"/>
      <c r="C65" s="39"/>
      <c r="D65" s="37">
        <f>+[1]หนี้สิน!D69</f>
        <v>59606843</v>
      </c>
      <c r="E65" s="57"/>
      <c r="F65" s="37">
        <v>68747859</v>
      </c>
      <c r="G65" s="57"/>
      <c r="H65" s="37">
        <f>+[1]หนี้สิน!H69</f>
        <v>32685418</v>
      </c>
      <c r="I65" s="57"/>
      <c r="J65" s="37">
        <v>39056398</v>
      </c>
      <c r="K65" s="66"/>
      <c r="N65" s="64"/>
      <c r="O65" s="64"/>
    </row>
    <row r="66" spans="1:15" s="63" customFormat="1" ht="23.1" customHeight="1">
      <c r="A66" s="29" t="s">
        <v>8</v>
      </c>
      <c r="B66" s="20"/>
      <c r="C66" s="20"/>
      <c r="D66" s="67">
        <f>SUM(D59:D65)</f>
        <v>451244296</v>
      </c>
      <c r="E66" s="60"/>
      <c r="F66" s="67">
        <f>SUM(F59:F65)</f>
        <v>460385312</v>
      </c>
      <c r="G66" s="60"/>
      <c r="H66" s="67">
        <f>SUM(H59:H65)</f>
        <v>424322871</v>
      </c>
      <c r="I66" s="60"/>
      <c r="J66" s="67">
        <f>SUM(J59:J65)</f>
        <v>430693851</v>
      </c>
      <c r="N66" s="64"/>
      <c r="O66" s="64"/>
    </row>
    <row r="67" spans="1:15" s="63" customFormat="1" ht="25.2" customHeight="1" thickBot="1">
      <c r="A67" s="45" t="s">
        <v>12</v>
      </c>
      <c r="B67" s="20"/>
      <c r="C67" s="20"/>
      <c r="D67" s="68">
        <f>SUM(D66+D31)</f>
        <v>838740671</v>
      </c>
      <c r="E67" s="60"/>
      <c r="F67" s="68">
        <f>SUM(F66+F31)</f>
        <v>810271699</v>
      </c>
      <c r="G67" s="60"/>
      <c r="H67" s="68">
        <f>SUM(H66+H31)</f>
        <v>811819246</v>
      </c>
      <c r="I67" s="60"/>
      <c r="J67" s="68">
        <f>SUM(J66+J31)</f>
        <v>780580238</v>
      </c>
      <c r="N67" s="64"/>
      <c r="O67" s="64"/>
    </row>
    <row r="68" spans="1:15" s="63" customFormat="1" ht="23.1" customHeight="1" thickTop="1">
      <c r="D68" s="69"/>
      <c r="E68" s="70"/>
      <c r="F68" s="69"/>
      <c r="G68" s="71"/>
      <c r="H68" s="69"/>
      <c r="I68" s="69"/>
      <c r="J68" s="69"/>
    </row>
    <row r="69" spans="1:15" s="63" customFormat="1" ht="23.1" customHeight="1">
      <c r="D69" s="69"/>
      <c r="E69" s="70"/>
      <c r="F69" s="69"/>
      <c r="G69" s="71"/>
      <c r="H69" s="69"/>
      <c r="I69" s="69"/>
      <c r="J69" s="69"/>
    </row>
    <row r="70" spans="1:15" s="63" customFormat="1" ht="23.1" customHeight="1">
      <c r="D70" s="69"/>
      <c r="E70" s="70"/>
      <c r="F70" s="69"/>
      <c r="G70" s="71"/>
      <c r="H70" s="69"/>
      <c r="I70" s="69"/>
      <c r="J70" s="69"/>
    </row>
    <row r="71" spans="1:15" s="63" customFormat="1" ht="23.1" customHeight="1">
      <c r="D71" s="69"/>
      <c r="E71" s="70"/>
      <c r="F71" s="69"/>
      <c r="G71" s="71"/>
      <c r="H71" s="69"/>
      <c r="I71" s="69"/>
      <c r="J71" s="69"/>
    </row>
    <row r="72" spans="1:15" s="63" customFormat="1" ht="23.1" customHeight="1">
      <c r="D72" s="69"/>
      <c r="E72" s="70"/>
      <c r="F72" s="69"/>
      <c r="G72" s="71"/>
      <c r="H72" s="69"/>
      <c r="I72" s="69"/>
      <c r="J72" s="69"/>
    </row>
    <row r="73" spans="1:15" s="63" customFormat="1" ht="23.1" customHeight="1">
      <c r="D73" s="69"/>
      <c r="E73" s="70"/>
      <c r="F73" s="69"/>
      <c r="G73" s="71"/>
      <c r="H73" s="69"/>
      <c r="I73" s="69"/>
      <c r="J73" s="69"/>
    </row>
    <row r="74" spans="1:15" s="63" customFormat="1" ht="23.1" customHeight="1">
      <c r="D74" s="69"/>
      <c r="E74" s="70"/>
      <c r="F74" s="69"/>
      <c r="G74" s="71"/>
      <c r="H74" s="69"/>
      <c r="I74" s="69"/>
      <c r="J74" s="69"/>
    </row>
    <row r="75" spans="1:15" s="63" customFormat="1" ht="23.1" customHeight="1">
      <c r="D75" s="69"/>
      <c r="E75" s="70"/>
      <c r="F75" s="69"/>
      <c r="G75" s="71"/>
      <c r="H75" s="69"/>
      <c r="I75" s="69"/>
      <c r="J75" s="69"/>
    </row>
    <row r="76" spans="1:15" s="63" customFormat="1" ht="23.1" customHeight="1">
      <c r="D76" s="18"/>
      <c r="E76" s="18"/>
      <c r="F76" s="18"/>
      <c r="G76" s="18"/>
      <c r="H76" s="18"/>
      <c r="I76" s="18"/>
      <c r="J76" s="18"/>
    </row>
    <row r="77" spans="1:15" ht="23.1" customHeight="1">
      <c r="D77" s="5"/>
      <c r="E77" s="5"/>
      <c r="F77" s="5"/>
      <c r="G77" s="5"/>
      <c r="H77" s="5"/>
      <c r="I77" s="5"/>
      <c r="J77" s="5"/>
    </row>
    <row r="78" spans="1:15" ht="23.1" customHeight="1">
      <c r="D78" s="5"/>
      <c r="E78" s="5"/>
      <c r="F78" s="5"/>
      <c r="G78" s="5"/>
      <c r="H78" s="5"/>
      <c r="I78" s="5"/>
      <c r="J78" s="5"/>
    </row>
    <row r="79" spans="1:15" ht="23.1" customHeight="1">
      <c r="D79" s="5"/>
      <c r="E79" s="5"/>
      <c r="F79" s="5"/>
      <c r="G79" s="5"/>
      <c r="H79" s="5"/>
      <c r="I79" s="5"/>
      <c r="J79" s="5"/>
    </row>
    <row r="80" spans="1:15" ht="23.1" customHeight="1">
      <c r="D80" s="5"/>
      <c r="E80" s="5"/>
      <c r="F80" s="5"/>
      <c r="G80" s="5"/>
      <c r="H80" s="5"/>
      <c r="I80" s="5"/>
      <c r="J80" s="5"/>
    </row>
    <row r="81" spans="1:10" ht="23.1" customHeight="1">
      <c r="D81" s="5"/>
      <c r="E81" s="5"/>
      <c r="F81" s="5"/>
      <c r="G81" s="5"/>
      <c r="H81" s="5"/>
      <c r="I81" s="5"/>
      <c r="J81" s="5"/>
    </row>
    <row r="82" spans="1:10" ht="23.1" customHeight="1">
      <c r="A82" s="72" t="s">
        <v>98</v>
      </c>
      <c r="D82" s="5"/>
      <c r="E82" s="5"/>
      <c r="F82" s="5"/>
      <c r="G82" s="5"/>
      <c r="H82" s="5"/>
      <c r="I82" s="5"/>
      <c r="J82" s="5"/>
    </row>
  </sheetData>
  <mergeCells count="16">
    <mergeCell ref="C52:E52"/>
    <mergeCell ref="G52:I52"/>
    <mergeCell ref="D48:F48"/>
    <mergeCell ref="A1:J1"/>
    <mergeCell ref="A2:J2"/>
    <mergeCell ref="A3:J3"/>
    <mergeCell ref="A4:J4"/>
    <mergeCell ref="D47:F47"/>
    <mergeCell ref="H47:J47"/>
    <mergeCell ref="D6:F6"/>
    <mergeCell ref="H6:J6"/>
    <mergeCell ref="D7:F7"/>
    <mergeCell ref="A42:J42"/>
    <mergeCell ref="A43:J43"/>
    <mergeCell ref="A44:J44"/>
    <mergeCell ref="A45:J45"/>
  </mergeCells>
  <pageMargins left="0.8" right="0.3" top="0.8" bottom="0.5" header="0.5" footer="0.3"/>
  <pageSetup paperSize="9" scale="79" fitToHeight="0" orientation="portrait" r:id="rId1"/>
  <headerFooter alignWithMargins="0"/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48"/>
  <sheetViews>
    <sheetView view="pageBreakPreview" topLeftCell="A16" zoomScale="60" zoomScaleNormal="60" workbookViewId="0">
      <selection activeCell="C29" sqref="C29"/>
    </sheetView>
  </sheetViews>
  <sheetFormatPr defaultColWidth="11" defaultRowHeight="23.1" customHeight="1"/>
  <cols>
    <col min="1" max="1" width="52.33203125" style="3" customWidth="1"/>
    <col min="2" max="2" width="9.88671875" style="136" bestFit="1" customWidth="1"/>
    <col min="3" max="3" width="14.6640625" style="136" customWidth="1"/>
    <col min="4" max="4" width="1.6640625" style="136" customWidth="1"/>
    <col min="5" max="5" width="14.6640625" style="136" customWidth="1"/>
    <col min="6" max="6" width="1.6640625" style="136" customWidth="1"/>
    <col min="7" max="7" width="14.6640625" style="137" customWidth="1"/>
    <col min="8" max="8" width="1.6640625" style="137" customWidth="1"/>
    <col min="9" max="9" width="15.33203125" style="170" customWidth="1"/>
    <col min="10" max="10" width="1.109375" style="3" customWidth="1"/>
    <col min="11" max="11" width="11" style="3"/>
    <col min="12" max="12" width="12.109375" style="3" bestFit="1" customWidth="1"/>
    <col min="13" max="15" width="11" style="3"/>
    <col min="16" max="16" width="12.109375" style="3" bestFit="1" customWidth="1"/>
    <col min="17" max="16384" width="11" style="3"/>
  </cols>
  <sheetData>
    <row r="1" spans="1:18" ht="25.2" customHeight="1">
      <c r="A1" s="230" t="s">
        <v>68</v>
      </c>
      <c r="B1" s="231"/>
      <c r="C1" s="231"/>
      <c r="D1" s="231"/>
      <c r="E1" s="231"/>
      <c r="F1" s="231"/>
      <c r="G1" s="231"/>
      <c r="H1" s="231"/>
      <c r="I1" s="231"/>
    </row>
    <row r="2" spans="1:18" s="125" customFormat="1" ht="25.2" customHeight="1">
      <c r="A2" s="232" t="s">
        <v>116</v>
      </c>
      <c r="B2" s="232"/>
      <c r="C2" s="232"/>
      <c r="D2" s="232"/>
      <c r="E2" s="232"/>
      <c r="F2" s="232"/>
      <c r="G2" s="232"/>
      <c r="H2" s="232"/>
      <c r="I2" s="232"/>
    </row>
    <row r="3" spans="1:18" s="125" customFormat="1" ht="25.2" customHeight="1">
      <c r="A3" s="233" t="s">
        <v>149</v>
      </c>
      <c r="B3" s="232"/>
      <c r="C3" s="232"/>
      <c r="D3" s="232"/>
      <c r="E3" s="232"/>
      <c r="F3" s="232"/>
      <c r="G3" s="232"/>
      <c r="H3" s="232"/>
      <c r="I3" s="232"/>
    </row>
    <row r="4" spans="1:18" s="125" customFormat="1" ht="25.2" customHeight="1">
      <c r="A4" s="233" t="s">
        <v>95</v>
      </c>
      <c r="B4" s="233"/>
      <c r="C4" s="233"/>
      <c r="D4" s="233"/>
      <c r="E4" s="233"/>
      <c r="F4" s="233"/>
      <c r="G4" s="233"/>
      <c r="H4" s="233"/>
      <c r="I4" s="233"/>
    </row>
    <row r="5" spans="1:18" s="12" customFormat="1" ht="25.2" customHeight="1">
      <c r="A5" s="234" t="s">
        <v>26</v>
      </c>
      <c r="B5" s="234"/>
      <c r="C5" s="234"/>
      <c r="D5" s="234"/>
      <c r="E5" s="234"/>
      <c r="F5" s="234"/>
      <c r="G5" s="234"/>
      <c r="H5" s="234"/>
      <c r="I5" s="234"/>
    </row>
    <row r="6" spans="1:18" s="12" customFormat="1" ht="6" customHeight="1">
      <c r="A6" s="126"/>
      <c r="B6" s="126"/>
      <c r="C6" s="126"/>
      <c r="D6" s="126"/>
      <c r="E6" s="126"/>
      <c r="F6" s="126"/>
      <c r="G6" s="126"/>
      <c r="H6" s="126"/>
      <c r="I6" s="126"/>
    </row>
    <row r="7" spans="1:18" s="12" customFormat="1" ht="23.1" customHeight="1">
      <c r="B7" s="13" t="s">
        <v>13</v>
      </c>
      <c r="C7" s="229" t="s">
        <v>90</v>
      </c>
      <c r="D7" s="229"/>
      <c r="E7" s="229"/>
      <c r="F7" s="13"/>
      <c r="G7" s="228" t="s">
        <v>41</v>
      </c>
      <c r="H7" s="228"/>
      <c r="I7" s="228"/>
      <c r="L7" s="138"/>
      <c r="M7" s="139"/>
      <c r="N7" s="138"/>
      <c r="O7" s="139"/>
      <c r="P7" s="138"/>
      <c r="Q7" s="140"/>
      <c r="R7" s="138"/>
    </row>
    <row r="8" spans="1:18" s="12" customFormat="1" ht="23.1" customHeight="1">
      <c r="B8" s="13"/>
      <c r="C8" s="229" t="s">
        <v>91</v>
      </c>
      <c r="D8" s="229"/>
      <c r="E8" s="229"/>
      <c r="F8" s="13"/>
      <c r="G8" s="13"/>
      <c r="H8" s="13"/>
      <c r="I8" s="13"/>
      <c r="L8" s="138"/>
      <c r="M8" s="139"/>
      <c r="N8" s="138"/>
      <c r="O8" s="139"/>
      <c r="P8" s="138"/>
      <c r="Q8" s="140"/>
      <c r="R8" s="138"/>
    </row>
    <row r="9" spans="1:18" s="12" customFormat="1" ht="23.1" customHeight="1">
      <c r="B9" s="13"/>
      <c r="C9" s="13">
        <v>2567</v>
      </c>
      <c r="D9" s="13"/>
      <c r="E9" s="13">
        <v>2566</v>
      </c>
      <c r="F9" s="13"/>
      <c r="G9" s="13">
        <v>2567</v>
      </c>
      <c r="H9" s="13"/>
      <c r="I9" s="13">
        <v>2566</v>
      </c>
      <c r="L9" s="138"/>
      <c r="M9" s="140"/>
      <c r="N9" s="138"/>
      <c r="O9" s="140"/>
      <c r="P9" s="138"/>
      <c r="Q9" s="140"/>
      <c r="R9" s="138"/>
    </row>
    <row r="10" spans="1:18" s="14" customFormat="1" ht="23.1" customHeight="1">
      <c r="A10" s="14" t="s">
        <v>16</v>
      </c>
      <c r="B10" s="39"/>
      <c r="C10" s="39"/>
      <c r="D10" s="39"/>
      <c r="E10" s="39"/>
      <c r="F10" s="39"/>
      <c r="G10" s="134"/>
      <c r="H10" s="134"/>
      <c r="I10" s="134"/>
      <c r="L10" s="141"/>
      <c r="N10" s="141"/>
      <c r="P10" s="141"/>
      <c r="R10" s="141"/>
    </row>
    <row r="11" spans="1:18" s="14" customFormat="1" ht="23.1" customHeight="1">
      <c r="A11" s="29" t="s">
        <v>33</v>
      </c>
      <c r="B11" s="39">
        <v>14</v>
      </c>
      <c r="C11" s="84">
        <v>64150817</v>
      </c>
      <c r="D11" s="41"/>
      <c r="E11" s="56">
        <v>121761178</v>
      </c>
      <c r="F11" s="57"/>
      <c r="G11" s="84">
        <v>64150817</v>
      </c>
      <c r="H11" s="41"/>
      <c r="I11" s="56">
        <v>121761178</v>
      </c>
      <c r="K11" s="142"/>
      <c r="L11" s="141"/>
      <c r="N11" s="141"/>
      <c r="P11" s="141"/>
    </row>
    <row r="12" spans="1:18" s="14" customFormat="1" ht="23.1" customHeight="1">
      <c r="A12" s="29" t="s">
        <v>9</v>
      </c>
      <c r="B12" s="39">
        <v>15</v>
      </c>
      <c r="C12" s="84">
        <v>650011</v>
      </c>
      <c r="D12" s="41"/>
      <c r="E12" s="41">
        <v>692781</v>
      </c>
      <c r="F12" s="57"/>
      <c r="G12" s="84">
        <v>650011</v>
      </c>
      <c r="H12" s="41"/>
      <c r="I12" s="41">
        <v>692781</v>
      </c>
      <c r="K12" s="143"/>
    </row>
    <row r="13" spans="1:18" s="45" customFormat="1" ht="23.1" customHeight="1">
      <c r="A13" s="42" t="s">
        <v>10</v>
      </c>
      <c r="B13" s="20"/>
      <c r="C13" s="43">
        <f>SUM(C11:C12)</f>
        <v>64800828</v>
      </c>
      <c r="D13" s="44"/>
      <c r="E13" s="43">
        <f>SUM(E11:E12)</f>
        <v>122453959</v>
      </c>
      <c r="F13" s="60"/>
      <c r="G13" s="43">
        <f>SUM(G11:G12)</f>
        <v>64800828</v>
      </c>
      <c r="H13" s="44"/>
      <c r="I13" s="43">
        <f>SUM(I11:I12)</f>
        <v>122453959</v>
      </c>
      <c r="K13" s="143"/>
    </row>
    <row r="14" spans="1:18" s="14" customFormat="1" ht="23.1" customHeight="1">
      <c r="A14" s="45"/>
      <c r="B14" s="39"/>
      <c r="C14" s="41"/>
      <c r="D14" s="41"/>
      <c r="E14" s="41"/>
      <c r="F14" s="57"/>
      <c r="G14" s="41"/>
      <c r="H14" s="41"/>
      <c r="I14" s="41"/>
    </row>
    <row r="15" spans="1:18" s="14" customFormat="1" ht="23.1" customHeight="1">
      <c r="A15" s="14" t="s">
        <v>17</v>
      </c>
      <c r="B15" s="39"/>
      <c r="C15" s="41"/>
      <c r="D15" s="41"/>
      <c r="E15" s="41"/>
      <c r="F15" s="57"/>
      <c r="G15" s="41"/>
      <c r="H15" s="41"/>
      <c r="I15" s="41"/>
    </row>
    <row r="16" spans="1:18" s="14" customFormat="1" ht="23.1" customHeight="1">
      <c r="A16" s="29" t="s">
        <v>39</v>
      </c>
      <c r="B16" s="39"/>
      <c r="C16" s="40">
        <v>37226941</v>
      </c>
      <c r="D16" s="41"/>
      <c r="E16" s="41">
        <v>65599215</v>
      </c>
      <c r="F16" s="57"/>
      <c r="G16" s="40">
        <v>37226941</v>
      </c>
      <c r="H16" s="41"/>
      <c r="I16" s="41">
        <v>65599215</v>
      </c>
      <c r="K16" s="142"/>
      <c r="L16" s="46"/>
      <c r="O16" s="46"/>
      <c r="P16" s="46"/>
    </row>
    <row r="17" spans="1:11" s="14" customFormat="1" ht="23.1" customHeight="1">
      <c r="A17" s="29" t="s">
        <v>75</v>
      </c>
      <c r="B17" s="39"/>
      <c r="C17" s="40">
        <v>6167743</v>
      </c>
      <c r="D17" s="41"/>
      <c r="E17" s="41">
        <v>12159954</v>
      </c>
      <c r="F17" s="57"/>
      <c r="G17" s="40">
        <v>6167743</v>
      </c>
      <c r="H17" s="41"/>
      <c r="I17" s="41">
        <v>12159954</v>
      </c>
    </row>
    <row r="18" spans="1:11" s="14" customFormat="1" ht="23.1" customHeight="1">
      <c r="A18" s="29" t="s">
        <v>24</v>
      </c>
      <c r="B18" s="39"/>
      <c r="C18" s="40">
        <v>8666136</v>
      </c>
      <c r="D18" s="47"/>
      <c r="E18" s="41">
        <v>8278980</v>
      </c>
      <c r="F18" s="57"/>
      <c r="G18" s="40">
        <v>8666136</v>
      </c>
      <c r="H18" s="47"/>
      <c r="I18" s="41">
        <v>8278980</v>
      </c>
      <c r="K18" s="15"/>
    </row>
    <row r="19" spans="1:11" s="14" customFormat="1" ht="23.1" customHeight="1">
      <c r="A19" s="49" t="s">
        <v>61</v>
      </c>
      <c r="B19" s="131">
        <v>4.2</v>
      </c>
      <c r="C19" s="40">
        <v>1906972</v>
      </c>
      <c r="D19" s="41"/>
      <c r="E19" s="41">
        <v>1946024</v>
      </c>
      <c r="F19" s="57"/>
      <c r="G19" s="40">
        <v>1906972</v>
      </c>
      <c r="H19" s="41"/>
      <c r="I19" s="41">
        <v>1946024</v>
      </c>
    </row>
    <row r="20" spans="1:11" s="45" customFormat="1" ht="23.1" customHeight="1">
      <c r="A20" s="42" t="s">
        <v>11</v>
      </c>
      <c r="B20" s="39"/>
      <c r="C20" s="43">
        <f>SUM(C16:C19)</f>
        <v>53967792</v>
      </c>
      <c r="D20" s="50"/>
      <c r="E20" s="43">
        <f>SUM(E16:E19)</f>
        <v>87984173</v>
      </c>
      <c r="F20" s="60"/>
      <c r="G20" s="43">
        <f>SUM(G16:G19)</f>
        <v>53967792</v>
      </c>
      <c r="H20" s="50"/>
      <c r="I20" s="43">
        <f>SUM(I16:I19)</f>
        <v>87984173</v>
      </c>
      <c r="K20" s="144"/>
    </row>
    <row r="21" spans="1:11" s="14" customFormat="1" ht="23.1" customHeight="1">
      <c r="A21" s="145"/>
      <c r="B21" s="39"/>
      <c r="C21" s="51"/>
      <c r="D21" s="52"/>
      <c r="E21" s="51"/>
      <c r="F21" s="57"/>
      <c r="G21" s="51"/>
      <c r="H21" s="52"/>
      <c r="I21" s="51"/>
      <c r="K21" s="146"/>
    </row>
    <row r="22" spans="1:11" s="14" customFormat="1" ht="23.1" customHeight="1">
      <c r="A22" s="147" t="s">
        <v>129</v>
      </c>
      <c r="B22" s="39"/>
      <c r="C22" s="51"/>
      <c r="D22" s="52"/>
      <c r="E22" s="51"/>
      <c r="F22" s="57"/>
      <c r="G22" s="51"/>
      <c r="H22" s="52"/>
      <c r="I22" s="51"/>
    </row>
    <row r="23" spans="1:11" s="14" customFormat="1" ht="23.1" customHeight="1">
      <c r="A23" s="148" t="s">
        <v>146</v>
      </c>
      <c r="B23" s="39"/>
      <c r="C23" s="40">
        <v>10833036</v>
      </c>
      <c r="D23" s="51"/>
      <c r="E23" s="40">
        <v>34469786</v>
      </c>
      <c r="F23" s="57"/>
      <c r="G23" s="40">
        <v>10833036</v>
      </c>
      <c r="H23" s="51"/>
      <c r="I23" s="40">
        <v>34469786</v>
      </c>
    </row>
    <row r="24" spans="1:11" s="14" customFormat="1" ht="23.1" customHeight="1">
      <c r="A24" s="149" t="s">
        <v>82</v>
      </c>
      <c r="B24" s="39"/>
      <c r="C24" s="51">
        <v>45030</v>
      </c>
      <c r="D24" s="51"/>
      <c r="E24" s="47">
        <v>55392</v>
      </c>
      <c r="F24" s="57"/>
      <c r="G24" s="51">
        <v>45030</v>
      </c>
      <c r="H24" s="51"/>
      <c r="I24" s="47">
        <v>55392</v>
      </c>
      <c r="K24" s="15"/>
    </row>
    <row r="25" spans="1:11" s="45" customFormat="1" ht="23.1" customHeight="1">
      <c r="A25" s="150" t="s">
        <v>34</v>
      </c>
      <c r="B25" s="39"/>
      <c r="C25" s="51">
        <v>-4566212</v>
      </c>
      <c r="D25" s="151"/>
      <c r="E25" s="57">
        <v>-3663432</v>
      </c>
      <c r="F25" s="151"/>
      <c r="G25" s="51">
        <v>-4566212</v>
      </c>
      <c r="H25" s="151"/>
      <c r="I25" s="57">
        <v>-3663432</v>
      </c>
    </row>
    <row r="26" spans="1:11" s="45" customFormat="1" ht="23.1" customHeight="1">
      <c r="A26" s="150" t="s">
        <v>130</v>
      </c>
      <c r="B26" s="39">
        <v>4.2</v>
      </c>
      <c r="C26" s="116">
        <v>-900066</v>
      </c>
      <c r="D26" s="151"/>
      <c r="E26" s="90">
        <v>-290739</v>
      </c>
      <c r="F26" s="151"/>
      <c r="G26" s="116" t="s">
        <v>0</v>
      </c>
      <c r="H26" s="151"/>
      <c r="I26" s="90" t="s">
        <v>0</v>
      </c>
    </row>
    <row r="27" spans="1:11" s="14" customFormat="1" ht="23.1" customHeight="1">
      <c r="A27" s="152" t="s">
        <v>131</v>
      </c>
      <c r="B27" s="39"/>
      <c r="C27" s="51">
        <f>SUM(C23:C26)</f>
        <v>5411788</v>
      </c>
      <c r="D27" s="47"/>
      <c r="E27" s="51">
        <f>SUM(E23:E26)</f>
        <v>30571007</v>
      </c>
      <c r="F27" s="57"/>
      <c r="G27" s="51">
        <f>SUM(G23:G26)</f>
        <v>6311854</v>
      </c>
      <c r="H27" s="47"/>
      <c r="I27" s="51">
        <f>SUM(I23:I26)</f>
        <v>30861746</v>
      </c>
    </row>
    <row r="28" spans="1:11" s="45" customFormat="1" ht="23.1" customHeight="1">
      <c r="A28" s="14" t="s">
        <v>141</v>
      </c>
      <c r="B28" s="39"/>
      <c r="C28" s="48">
        <v>-1261423</v>
      </c>
      <c r="D28" s="47"/>
      <c r="E28" s="47">
        <v>-6145807</v>
      </c>
      <c r="F28" s="48"/>
      <c r="G28" s="48">
        <v>-1261423</v>
      </c>
      <c r="H28" s="48"/>
      <c r="I28" s="47">
        <v>-6145807</v>
      </c>
      <c r="J28" s="153"/>
    </row>
    <row r="29" spans="1:11" s="45" customFormat="1" ht="23.1" customHeight="1" thickBot="1">
      <c r="A29" s="45" t="s">
        <v>119</v>
      </c>
      <c r="B29" s="20"/>
      <c r="C29" s="53">
        <f>SUM(C27:C28)</f>
        <v>4150365</v>
      </c>
      <c r="D29" s="40"/>
      <c r="E29" s="53">
        <f>SUM(E27:E28)</f>
        <v>24425200</v>
      </c>
      <c r="F29" s="60"/>
      <c r="G29" s="53">
        <f>SUM(G27:G28)</f>
        <v>5050431</v>
      </c>
      <c r="H29" s="40"/>
      <c r="I29" s="53">
        <f>SUM(I27:I28)</f>
        <v>24715939</v>
      </c>
    </row>
    <row r="30" spans="1:11" s="45" customFormat="1" ht="23.1" customHeight="1" thickTop="1">
      <c r="B30" s="20"/>
      <c r="C30" s="48"/>
      <c r="D30" s="40"/>
      <c r="E30" s="48"/>
      <c r="F30" s="60"/>
      <c r="G30" s="48"/>
      <c r="H30" s="40"/>
      <c r="I30" s="48"/>
    </row>
    <row r="31" spans="1:11" s="45" customFormat="1" ht="23.1" hidden="1" customHeight="1">
      <c r="A31" s="45" t="s">
        <v>100</v>
      </c>
      <c r="B31" s="20"/>
      <c r="C31" s="41" t="s">
        <v>0</v>
      </c>
      <c r="D31" s="40"/>
      <c r="E31" s="41" t="s">
        <v>0</v>
      </c>
      <c r="F31" s="60"/>
      <c r="G31" s="41" t="s">
        <v>0</v>
      </c>
      <c r="H31" s="40"/>
      <c r="I31" s="41" t="s">
        <v>0</v>
      </c>
    </row>
    <row r="32" spans="1:11" s="45" customFormat="1" ht="23.1" hidden="1" customHeight="1" thickBot="1">
      <c r="A32" s="45" t="s">
        <v>99</v>
      </c>
      <c r="B32" s="20"/>
      <c r="C32" s="53">
        <f>SUM(C29:C31)</f>
        <v>4150365</v>
      </c>
      <c r="D32" s="40"/>
      <c r="E32" s="53">
        <f>SUM(E29:E31)</f>
        <v>24425200</v>
      </c>
      <c r="F32" s="60"/>
      <c r="G32" s="53">
        <f>SUM(G29:G31)</f>
        <v>5050431</v>
      </c>
      <c r="H32" s="40"/>
      <c r="I32" s="53">
        <f>SUM(I29:I31)</f>
        <v>24715939</v>
      </c>
    </row>
    <row r="33" spans="1:9" s="14" customFormat="1" ht="23.1" hidden="1" customHeight="1" thickTop="1">
      <c r="A33" s="45"/>
      <c r="B33" s="154"/>
      <c r="C33" s="155"/>
      <c r="D33" s="155"/>
      <c r="E33" s="155"/>
      <c r="F33" s="155"/>
      <c r="G33" s="155"/>
      <c r="H33" s="156"/>
      <c r="I33" s="155"/>
    </row>
    <row r="34" spans="1:9" s="162" customFormat="1" ht="23.1" customHeight="1">
      <c r="A34" s="157" t="s">
        <v>142</v>
      </c>
      <c r="B34" s="158"/>
      <c r="C34" s="88">
        <f>C29/C35</f>
        <v>1.2969890624999999E-2</v>
      </c>
      <c r="D34" s="159"/>
      <c r="E34" s="88">
        <f>E29/E35</f>
        <v>7.6328750000000001E-2</v>
      </c>
      <c r="F34" s="160"/>
      <c r="G34" s="88">
        <f>G29/G35</f>
        <v>1.5782596874999999E-2</v>
      </c>
      <c r="H34" s="161"/>
      <c r="I34" s="88">
        <f>I29/I35</f>
        <v>7.7237309374999993E-2</v>
      </c>
    </row>
    <row r="35" spans="1:9" s="162" customFormat="1" ht="23.1" customHeight="1">
      <c r="A35" s="163" t="s">
        <v>80</v>
      </c>
      <c r="B35" s="158"/>
      <c r="C35" s="54">
        <v>320000000</v>
      </c>
      <c r="D35" s="164"/>
      <c r="E35" s="54">
        <v>320000000</v>
      </c>
      <c r="F35" s="165"/>
      <c r="G35" s="54">
        <v>320000000</v>
      </c>
      <c r="H35" s="166"/>
      <c r="I35" s="54">
        <v>320000000</v>
      </c>
    </row>
    <row r="36" spans="1:9" s="162" customFormat="1" ht="23.1" customHeight="1">
      <c r="A36" s="163"/>
      <c r="B36" s="158"/>
      <c r="C36" s="54"/>
      <c r="D36" s="164"/>
      <c r="E36" s="54"/>
      <c r="F36" s="165"/>
      <c r="G36" s="54"/>
      <c r="H36" s="166"/>
      <c r="I36" s="54"/>
    </row>
    <row r="37" spans="1:9" s="162" customFormat="1" ht="23.1" customHeight="1">
      <c r="A37" s="163"/>
      <c r="B37" s="158"/>
      <c r="C37" s="54"/>
      <c r="D37" s="164"/>
      <c r="E37" s="54"/>
      <c r="F37" s="165"/>
      <c r="G37" s="54"/>
      <c r="H37" s="166"/>
      <c r="I37" s="54"/>
    </row>
    <row r="38" spans="1:9" s="162" customFormat="1" ht="23.1" customHeight="1">
      <c r="A38" s="163"/>
      <c r="B38" s="158"/>
      <c r="C38" s="54"/>
      <c r="D38" s="164"/>
      <c r="E38" s="54"/>
      <c r="F38" s="165"/>
      <c r="G38" s="54"/>
      <c r="H38" s="166"/>
      <c r="I38" s="54"/>
    </row>
    <row r="39" spans="1:9" s="162" customFormat="1" ht="23.1" customHeight="1">
      <c r="A39" s="163"/>
      <c r="B39" s="158"/>
      <c r="C39" s="54"/>
      <c r="D39" s="164"/>
      <c r="E39" s="54"/>
      <c r="F39" s="165"/>
      <c r="G39" s="54"/>
      <c r="H39" s="166"/>
      <c r="I39" s="54"/>
    </row>
    <row r="40" spans="1:9" s="162" customFormat="1" ht="23.1" customHeight="1">
      <c r="A40" s="163"/>
      <c r="B40" s="158"/>
      <c r="C40" s="54"/>
      <c r="D40" s="164"/>
      <c r="E40" s="54"/>
      <c r="F40" s="165"/>
      <c r="G40" s="54"/>
      <c r="H40" s="166"/>
      <c r="I40" s="54"/>
    </row>
    <row r="41" spans="1:9" s="162" customFormat="1" ht="23.1" customHeight="1">
      <c r="A41" s="163"/>
      <c r="B41" s="158"/>
      <c r="C41" s="54"/>
      <c r="D41" s="164"/>
      <c r="E41" s="54"/>
      <c r="F41" s="165"/>
      <c r="G41" s="54"/>
      <c r="H41" s="166"/>
      <c r="I41" s="54"/>
    </row>
    <row r="42" spans="1:9" s="162" customFormat="1" ht="23.1" customHeight="1">
      <c r="A42" s="163"/>
      <c r="B42" s="158"/>
      <c r="C42" s="54"/>
      <c r="D42" s="164"/>
      <c r="E42" s="54"/>
      <c r="F42" s="165"/>
      <c r="G42" s="54"/>
      <c r="H42" s="166"/>
      <c r="I42" s="54"/>
    </row>
    <row r="43" spans="1:9" s="162" customFormat="1" ht="23.1" customHeight="1">
      <c r="A43" s="163"/>
      <c r="B43" s="158"/>
      <c r="C43" s="54"/>
      <c r="D43" s="164"/>
      <c r="E43" s="54"/>
      <c r="F43" s="165"/>
      <c r="G43" s="54"/>
      <c r="H43" s="166"/>
      <c r="I43" s="54"/>
    </row>
    <row r="44" spans="1:9" s="162" customFormat="1" ht="23.1" customHeight="1">
      <c r="A44" s="14" t="str">
        <f>สินทรัพย์!A44</f>
        <v>ดูหมายเหตุประกอบงบการเงินแบบย่อ</v>
      </c>
      <c r="B44" s="158"/>
      <c r="C44" s="54"/>
      <c r="D44" s="164"/>
      <c r="E44" s="54"/>
      <c r="F44" s="165"/>
      <c r="G44" s="54"/>
      <c r="H44" s="166"/>
      <c r="I44" s="54"/>
    </row>
    <row r="45" spans="1:9" s="162" customFormat="1" ht="23.1" customHeight="1">
      <c r="A45" s="163"/>
      <c r="B45" s="158"/>
      <c r="C45" s="55"/>
      <c r="D45" s="167"/>
      <c r="E45" s="55"/>
      <c r="F45" s="168"/>
      <c r="G45" s="55"/>
      <c r="H45" s="169"/>
      <c r="I45" s="55"/>
    </row>
    <row r="46" spans="1:9" s="14" customFormat="1" ht="23.1" customHeight="1">
      <c r="B46" s="39"/>
      <c r="C46" s="79"/>
      <c r="D46" s="79"/>
      <c r="E46" s="79"/>
      <c r="F46" s="79"/>
      <c r="G46" s="76"/>
      <c r="H46" s="76"/>
      <c r="I46" s="146"/>
    </row>
    <row r="47" spans="1:9" s="14" customFormat="1" ht="23.1" customHeight="1">
      <c r="B47" s="39"/>
      <c r="C47" s="79"/>
      <c r="D47" s="79"/>
      <c r="E47" s="79"/>
      <c r="F47" s="79"/>
      <c r="G47" s="76"/>
      <c r="H47" s="76"/>
      <c r="I47" s="146"/>
    </row>
    <row r="48" spans="1:9" s="14" customFormat="1" ht="23.1" customHeight="1">
      <c r="B48" s="39"/>
      <c r="C48" s="39"/>
      <c r="D48" s="39"/>
      <c r="E48" s="39"/>
      <c r="F48" s="39"/>
      <c r="G48" s="134"/>
      <c r="H48" s="134"/>
      <c r="I48" s="37"/>
    </row>
  </sheetData>
  <mergeCells count="8">
    <mergeCell ref="C7:E7"/>
    <mergeCell ref="G7:I7"/>
    <mergeCell ref="C8:E8"/>
    <mergeCell ref="A5:I5"/>
    <mergeCell ref="A1:I1"/>
    <mergeCell ref="A2:I2"/>
    <mergeCell ref="A3:I3"/>
    <mergeCell ref="A4:I4"/>
  </mergeCells>
  <pageMargins left="0.8" right="0.3" top="0.8" bottom="0.5" header="0.5" footer="0.3"/>
  <pageSetup paperSize="9" scale="79" firstPageNumber="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328E-BCAC-4EF2-B7C4-BA7DDCFECAE3}">
  <sheetPr>
    <tabColor rgb="FF00B050"/>
  </sheetPr>
  <dimension ref="A1:S57"/>
  <sheetViews>
    <sheetView view="pageBreakPreview" topLeftCell="A25" zoomScale="60" zoomScaleNormal="60" workbookViewId="0">
      <selection activeCell="J23" sqref="J23"/>
    </sheetView>
  </sheetViews>
  <sheetFormatPr defaultColWidth="11" defaultRowHeight="23.1" customHeight="1"/>
  <cols>
    <col min="1" max="1" width="56.5546875" style="3" customWidth="1"/>
    <col min="2" max="2" width="9.77734375" style="136" bestFit="1" customWidth="1"/>
    <col min="3" max="3" width="1" style="136" customWidth="1"/>
    <col min="4" max="4" width="14.6640625" style="136" customWidth="1"/>
    <col min="5" max="5" width="1.21875" style="136" customWidth="1"/>
    <col min="6" max="6" width="13.33203125" style="136" customWidth="1"/>
    <col min="7" max="7" width="1" style="136" customWidth="1"/>
    <col min="8" max="8" width="12.88671875" style="137" customWidth="1"/>
    <col min="9" max="9" width="1" style="137" customWidth="1"/>
    <col min="10" max="10" width="14.6640625" style="170" customWidth="1"/>
    <col min="11" max="11" width="1.21875" style="3" customWidth="1"/>
    <col min="12" max="12" width="11" style="3"/>
    <col min="13" max="13" width="12.21875" style="3" bestFit="1" customWidth="1"/>
    <col min="14" max="16" width="11" style="3"/>
    <col min="17" max="17" width="12.21875" style="3" bestFit="1" customWidth="1"/>
    <col min="18" max="256" width="11" style="3"/>
    <col min="257" max="257" width="62.88671875" style="3" customWidth="1"/>
    <col min="258" max="258" width="9.77734375" style="3" bestFit="1" customWidth="1"/>
    <col min="259" max="259" width="1" style="3" customWidth="1"/>
    <col min="260" max="260" width="14.6640625" style="3" customWidth="1"/>
    <col min="261" max="261" width="1.21875" style="3" customWidth="1"/>
    <col min="262" max="262" width="14.6640625" style="3" customWidth="1"/>
    <col min="263" max="263" width="1" style="3" customWidth="1"/>
    <col min="264" max="264" width="14.6640625" style="3" customWidth="1"/>
    <col min="265" max="265" width="1" style="3" customWidth="1"/>
    <col min="266" max="266" width="14.6640625" style="3" customWidth="1"/>
    <col min="267" max="267" width="1.21875" style="3" customWidth="1"/>
    <col min="268" max="268" width="11" style="3"/>
    <col min="269" max="269" width="12.21875" style="3" bestFit="1" customWidth="1"/>
    <col min="270" max="272" width="11" style="3"/>
    <col min="273" max="273" width="12.21875" style="3" bestFit="1" customWidth="1"/>
    <col min="274" max="512" width="11" style="3"/>
    <col min="513" max="513" width="62.88671875" style="3" customWidth="1"/>
    <col min="514" max="514" width="9.77734375" style="3" bestFit="1" customWidth="1"/>
    <col min="515" max="515" width="1" style="3" customWidth="1"/>
    <col min="516" max="516" width="14.6640625" style="3" customWidth="1"/>
    <col min="517" max="517" width="1.21875" style="3" customWidth="1"/>
    <col min="518" max="518" width="14.6640625" style="3" customWidth="1"/>
    <col min="519" max="519" width="1" style="3" customWidth="1"/>
    <col min="520" max="520" width="14.6640625" style="3" customWidth="1"/>
    <col min="521" max="521" width="1" style="3" customWidth="1"/>
    <col min="522" max="522" width="14.6640625" style="3" customWidth="1"/>
    <col min="523" max="523" width="1.21875" style="3" customWidth="1"/>
    <col min="524" max="524" width="11" style="3"/>
    <col min="525" max="525" width="12.21875" style="3" bestFit="1" customWidth="1"/>
    <col min="526" max="528" width="11" style="3"/>
    <col min="529" max="529" width="12.21875" style="3" bestFit="1" customWidth="1"/>
    <col min="530" max="768" width="11" style="3"/>
    <col min="769" max="769" width="62.88671875" style="3" customWidth="1"/>
    <col min="770" max="770" width="9.77734375" style="3" bestFit="1" customWidth="1"/>
    <col min="771" max="771" width="1" style="3" customWidth="1"/>
    <col min="772" max="772" width="14.6640625" style="3" customWidth="1"/>
    <col min="773" max="773" width="1.21875" style="3" customWidth="1"/>
    <col min="774" max="774" width="14.6640625" style="3" customWidth="1"/>
    <col min="775" max="775" width="1" style="3" customWidth="1"/>
    <col min="776" max="776" width="14.6640625" style="3" customWidth="1"/>
    <col min="777" max="777" width="1" style="3" customWidth="1"/>
    <col min="778" max="778" width="14.6640625" style="3" customWidth="1"/>
    <col min="779" max="779" width="1.21875" style="3" customWidth="1"/>
    <col min="780" max="780" width="11" style="3"/>
    <col min="781" max="781" width="12.21875" style="3" bestFit="1" customWidth="1"/>
    <col min="782" max="784" width="11" style="3"/>
    <col min="785" max="785" width="12.21875" style="3" bestFit="1" customWidth="1"/>
    <col min="786" max="1024" width="11" style="3"/>
    <col min="1025" max="1025" width="62.88671875" style="3" customWidth="1"/>
    <col min="1026" max="1026" width="9.77734375" style="3" bestFit="1" customWidth="1"/>
    <col min="1027" max="1027" width="1" style="3" customWidth="1"/>
    <col min="1028" max="1028" width="14.6640625" style="3" customWidth="1"/>
    <col min="1029" max="1029" width="1.21875" style="3" customWidth="1"/>
    <col min="1030" max="1030" width="14.6640625" style="3" customWidth="1"/>
    <col min="1031" max="1031" width="1" style="3" customWidth="1"/>
    <col min="1032" max="1032" width="14.6640625" style="3" customWidth="1"/>
    <col min="1033" max="1033" width="1" style="3" customWidth="1"/>
    <col min="1034" max="1034" width="14.6640625" style="3" customWidth="1"/>
    <col min="1035" max="1035" width="1.21875" style="3" customWidth="1"/>
    <col min="1036" max="1036" width="11" style="3"/>
    <col min="1037" max="1037" width="12.21875" style="3" bestFit="1" customWidth="1"/>
    <col min="1038" max="1040" width="11" style="3"/>
    <col min="1041" max="1041" width="12.21875" style="3" bestFit="1" customWidth="1"/>
    <col min="1042" max="1280" width="11" style="3"/>
    <col min="1281" max="1281" width="62.88671875" style="3" customWidth="1"/>
    <col min="1282" max="1282" width="9.77734375" style="3" bestFit="1" customWidth="1"/>
    <col min="1283" max="1283" width="1" style="3" customWidth="1"/>
    <col min="1284" max="1284" width="14.6640625" style="3" customWidth="1"/>
    <col min="1285" max="1285" width="1.21875" style="3" customWidth="1"/>
    <col min="1286" max="1286" width="14.6640625" style="3" customWidth="1"/>
    <col min="1287" max="1287" width="1" style="3" customWidth="1"/>
    <col min="1288" max="1288" width="14.6640625" style="3" customWidth="1"/>
    <col min="1289" max="1289" width="1" style="3" customWidth="1"/>
    <col min="1290" max="1290" width="14.6640625" style="3" customWidth="1"/>
    <col min="1291" max="1291" width="1.21875" style="3" customWidth="1"/>
    <col min="1292" max="1292" width="11" style="3"/>
    <col min="1293" max="1293" width="12.21875" style="3" bestFit="1" customWidth="1"/>
    <col min="1294" max="1296" width="11" style="3"/>
    <col min="1297" max="1297" width="12.21875" style="3" bestFit="1" customWidth="1"/>
    <col min="1298" max="1536" width="11" style="3"/>
    <col min="1537" max="1537" width="62.88671875" style="3" customWidth="1"/>
    <col min="1538" max="1538" width="9.77734375" style="3" bestFit="1" customWidth="1"/>
    <col min="1539" max="1539" width="1" style="3" customWidth="1"/>
    <col min="1540" max="1540" width="14.6640625" style="3" customWidth="1"/>
    <col min="1541" max="1541" width="1.21875" style="3" customWidth="1"/>
    <col min="1542" max="1542" width="14.6640625" style="3" customWidth="1"/>
    <col min="1543" max="1543" width="1" style="3" customWidth="1"/>
    <col min="1544" max="1544" width="14.6640625" style="3" customWidth="1"/>
    <col min="1545" max="1545" width="1" style="3" customWidth="1"/>
    <col min="1546" max="1546" width="14.6640625" style="3" customWidth="1"/>
    <col min="1547" max="1547" width="1.21875" style="3" customWidth="1"/>
    <col min="1548" max="1548" width="11" style="3"/>
    <col min="1549" max="1549" width="12.21875" style="3" bestFit="1" customWidth="1"/>
    <col min="1550" max="1552" width="11" style="3"/>
    <col min="1553" max="1553" width="12.21875" style="3" bestFit="1" customWidth="1"/>
    <col min="1554" max="1792" width="11" style="3"/>
    <col min="1793" max="1793" width="62.88671875" style="3" customWidth="1"/>
    <col min="1794" max="1794" width="9.77734375" style="3" bestFit="1" customWidth="1"/>
    <col min="1795" max="1795" width="1" style="3" customWidth="1"/>
    <col min="1796" max="1796" width="14.6640625" style="3" customWidth="1"/>
    <col min="1797" max="1797" width="1.21875" style="3" customWidth="1"/>
    <col min="1798" max="1798" width="14.6640625" style="3" customWidth="1"/>
    <col min="1799" max="1799" width="1" style="3" customWidth="1"/>
    <col min="1800" max="1800" width="14.6640625" style="3" customWidth="1"/>
    <col min="1801" max="1801" width="1" style="3" customWidth="1"/>
    <col min="1802" max="1802" width="14.6640625" style="3" customWidth="1"/>
    <col min="1803" max="1803" width="1.21875" style="3" customWidth="1"/>
    <col min="1804" max="1804" width="11" style="3"/>
    <col min="1805" max="1805" width="12.21875" style="3" bestFit="1" customWidth="1"/>
    <col min="1806" max="1808" width="11" style="3"/>
    <col min="1809" max="1809" width="12.21875" style="3" bestFit="1" customWidth="1"/>
    <col min="1810" max="2048" width="11" style="3"/>
    <col min="2049" max="2049" width="62.88671875" style="3" customWidth="1"/>
    <col min="2050" max="2050" width="9.77734375" style="3" bestFit="1" customWidth="1"/>
    <col min="2051" max="2051" width="1" style="3" customWidth="1"/>
    <col min="2052" max="2052" width="14.6640625" style="3" customWidth="1"/>
    <col min="2053" max="2053" width="1.21875" style="3" customWidth="1"/>
    <col min="2054" max="2054" width="14.6640625" style="3" customWidth="1"/>
    <col min="2055" max="2055" width="1" style="3" customWidth="1"/>
    <col min="2056" max="2056" width="14.6640625" style="3" customWidth="1"/>
    <col min="2057" max="2057" width="1" style="3" customWidth="1"/>
    <col min="2058" max="2058" width="14.6640625" style="3" customWidth="1"/>
    <col min="2059" max="2059" width="1.21875" style="3" customWidth="1"/>
    <col min="2060" max="2060" width="11" style="3"/>
    <col min="2061" max="2061" width="12.21875" style="3" bestFit="1" customWidth="1"/>
    <col min="2062" max="2064" width="11" style="3"/>
    <col min="2065" max="2065" width="12.21875" style="3" bestFit="1" customWidth="1"/>
    <col min="2066" max="2304" width="11" style="3"/>
    <col min="2305" max="2305" width="62.88671875" style="3" customWidth="1"/>
    <col min="2306" max="2306" width="9.77734375" style="3" bestFit="1" customWidth="1"/>
    <col min="2307" max="2307" width="1" style="3" customWidth="1"/>
    <col min="2308" max="2308" width="14.6640625" style="3" customWidth="1"/>
    <col min="2309" max="2309" width="1.21875" style="3" customWidth="1"/>
    <col min="2310" max="2310" width="14.6640625" style="3" customWidth="1"/>
    <col min="2311" max="2311" width="1" style="3" customWidth="1"/>
    <col min="2312" max="2312" width="14.6640625" style="3" customWidth="1"/>
    <col min="2313" max="2313" width="1" style="3" customWidth="1"/>
    <col min="2314" max="2314" width="14.6640625" style="3" customWidth="1"/>
    <col min="2315" max="2315" width="1.21875" style="3" customWidth="1"/>
    <col min="2316" max="2316" width="11" style="3"/>
    <col min="2317" max="2317" width="12.21875" style="3" bestFit="1" customWidth="1"/>
    <col min="2318" max="2320" width="11" style="3"/>
    <col min="2321" max="2321" width="12.21875" style="3" bestFit="1" customWidth="1"/>
    <col min="2322" max="2560" width="11" style="3"/>
    <col min="2561" max="2561" width="62.88671875" style="3" customWidth="1"/>
    <col min="2562" max="2562" width="9.77734375" style="3" bestFit="1" customWidth="1"/>
    <col min="2563" max="2563" width="1" style="3" customWidth="1"/>
    <col min="2564" max="2564" width="14.6640625" style="3" customWidth="1"/>
    <col min="2565" max="2565" width="1.21875" style="3" customWidth="1"/>
    <col min="2566" max="2566" width="14.6640625" style="3" customWidth="1"/>
    <col min="2567" max="2567" width="1" style="3" customWidth="1"/>
    <col min="2568" max="2568" width="14.6640625" style="3" customWidth="1"/>
    <col min="2569" max="2569" width="1" style="3" customWidth="1"/>
    <col min="2570" max="2570" width="14.6640625" style="3" customWidth="1"/>
    <col min="2571" max="2571" width="1.21875" style="3" customWidth="1"/>
    <col min="2572" max="2572" width="11" style="3"/>
    <col min="2573" max="2573" width="12.21875" style="3" bestFit="1" customWidth="1"/>
    <col min="2574" max="2576" width="11" style="3"/>
    <col min="2577" max="2577" width="12.21875" style="3" bestFit="1" customWidth="1"/>
    <col min="2578" max="2816" width="11" style="3"/>
    <col min="2817" max="2817" width="62.88671875" style="3" customWidth="1"/>
    <col min="2818" max="2818" width="9.77734375" style="3" bestFit="1" customWidth="1"/>
    <col min="2819" max="2819" width="1" style="3" customWidth="1"/>
    <col min="2820" max="2820" width="14.6640625" style="3" customWidth="1"/>
    <col min="2821" max="2821" width="1.21875" style="3" customWidth="1"/>
    <col min="2822" max="2822" width="14.6640625" style="3" customWidth="1"/>
    <col min="2823" max="2823" width="1" style="3" customWidth="1"/>
    <col min="2824" max="2824" width="14.6640625" style="3" customWidth="1"/>
    <col min="2825" max="2825" width="1" style="3" customWidth="1"/>
    <col min="2826" max="2826" width="14.6640625" style="3" customWidth="1"/>
    <col min="2827" max="2827" width="1.21875" style="3" customWidth="1"/>
    <col min="2828" max="2828" width="11" style="3"/>
    <col min="2829" max="2829" width="12.21875" style="3" bestFit="1" customWidth="1"/>
    <col min="2830" max="2832" width="11" style="3"/>
    <col min="2833" max="2833" width="12.21875" style="3" bestFit="1" customWidth="1"/>
    <col min="2834" max="3072" width="11" style="3"/>
    <col min="3073" max="3073" width="62.88671875" style="3" customWidth="1"/>
    <col min="3074" max="3074" width="9.77734375" style="3" bestFit="1" customWidth="1"/>
    <col min="3075" max="3075" width="1" style="3" customWidth="1"/>
    <col min="3076" max="3076" width="14.6640625" style="3" customWidth="1"/>
    <col min="3077" max="3077" width="1.21875" style="3" customWidth="1"/>
    <col min="3078" max="3078" width="14.6640625" style="3" customWidth="1"/>
    <col min="3079" max="3079" width="1" style="3" customWidth="1"/>
    <col min="3080" max="3080" width="14.6640625" style="3" customWidth="1"/>
    <col min="3081" max="3081" width="1" style="3" customWidth="1"/>
    <col min="3082" max="3082" width="14.6640625" style="3" customWidth="1"/>
    <col min="3083" max="3083" width="1.21875" style="3" customWidth="1"/>
    <col min="3084" max="3084" width="11" style="3"/>
    <col min="3085" max="3085" width="12.21875" style="3" bestFit="1" customWidth="1"/>
    <col min="3086" max="3088" width="11" style="3"/>
    <col min="3089" max="3089" width="12.21875" style="3" bestFit="1" customWidth="1"/>
    <col min="3090" max="3328" width="11" style="3"/>
    <col min="3329" max="3329" width="62.88671875" style="3" customWidth="1"/>
    <col min="3330" max="3330" width="9.77734375" style="3" bestFit="1" customWidth="1"/>
    <col min="3331" max="3331" width="1" style="3" customWidth="1"/>
    <col min="3332" max="3332" width="14.6640625" style="3" customWidth="1"/>
    <col min="3333" max="3333" width="1.21875" style="3" customWidth="1"/>
    <col min="3334" max="3334" width="14.6640625" style="3" customWidth="1"/>
    <col min="3335" max="3335" width="1" style="3" customWidth="1"/>
    <col min="3336" max="3336" width="14.6640625" style="3" customWidth="1"/>
    <col min="3337" max="3337" width="1" style="3" customWidth="1"/>
    <col min="3338" max="3338" width="14.6640625" style="3" customWidth="1"/>
    <col min="3339" max="3339" width="1.21875" style="3" customWidth="1"/>
    <col min="3340" max="3340" width="11" style="3"/>
    <col min="3341" max="3341" width="12.21875" style="3" bestFit="1" customWidth="1"/>
    <col min="3342" max="3344" width="11" style="3"/>
    <col min="3345" max="3345" width="12.21875" style="3" bestFit="1" customWidth="1"/>
    <col min="3346" max="3584" width="11" style="3"/>
    <col min="3585" max="3585" width="62.88671875" style="3" customWidth="1"/>
    <col min="3586" max="3586" width="9.77734375" style="3" bestFit="1" customWidth="1"/>
    <col min="3587" max="3587" width="1" style="3" customWidth="1"/>
    <col min="3588" max="3588" width="14.6640625" style="3" customWidth="1"/>
    <col min="3589" max="3589" width="1.21875" style="3" customWidth="1"/>
    <col min="3590" max="3590" width="14.6640625" style="3" customWidth="1"/>
    <col min="3591" max="3591" width="1" style="3" customWidth="1"/>
    <col min="3592" max="3592" width="14.6640625" style="3" customWidth="1"/>
    <col min="3593" max="3593" width="1" style="3" customWidth="1"/>
    <col min="3594" max="3594" width="14.6640625" style="3" customWidth="1"/>
    <col min="3595" max="3595" width="1.21875" style="3" customWidth="1"/>
    <col min="3596" max="3596" width="11" style="3"/>
    <col min="3597" max="3597" width="12.21875" style="3" bestFit="1" customWidth="1"/>
    <col min="3598" max="3600" width="11" style="3"/>
    <col min="3601" max="3601" width="12.21875" style="3" bestFit="1" customWidth="1"/>
    <col min="3602" max="3840" width="11" style="3"/>
    <col min="3841" max="3841" width="62.88671875" style="3" customWidth="1"/>
    <col min="3842" max="3842" width="9.77734375" style="3" bestFit="1" customWidth="1"/>
    <col min="3843" max="3843" width="1" style="3" customWidth="1"/>
    <col min="3844" max="3844" width="14.6640625" style="3" customWidth="1"/>
    <col min="3845" max="3845" width="1.21875" style="3" customWidth="1"/>
    <col min="3846" max="3846" width="14.6640625" style="3" customWidth="1"/>
    <col min="3847" max="3847" width="1" style="3" customWidth="1"/>
    <col min="3848" max="3848" width="14.6640625" style="3" customWidth="1"/>
    <col min="3849" max="3849" width="1" style="3" customWidth="1"/>
    <col min="3850" max="3850" width="14.6640625" style="3" customWidth="1"/>
    <col min="3851" max="3851" width="1.21875" style="3" customWidth="1"/>
    <col min="3852" max="3852" width="11" style="3"/>
    <col min="3853" max="3853" width="12.21875" style="3" bestFit="1" customWidth="1"/>
    <col min="3854" max="3856" width="11" style="3"/>
    <col min="3857" max="3857" width="12.21875" style="3" bestFit="1" customWidth="1"/>
    <col min="3858" max="4096" width="11" style="3"/>
    <col min="4097" max="4097" width="62.88671875" style="3" customWidth="1"/>
    <col min="4098" max="4098" width="9.77734375" style="3" bestFit="1" customWidth="1"/>
    <col min="4099" max="4099" width="1" style="3" customWidth="1"/>
    <col min="4100" max="4100" width="14.6640625" style="3" customWidth="1"/>
    <col min="4101" max="4101" width="1.21875" style="3" customWidth="1"/>
    <col min="4102" max="4102" width="14.6640625" style="3" customWidth="1"/>
    <col min="4103" max="4103" width="1" style="3" customWidth="1"/>
    <col min="4104" max="4104" width="14.6640625" style="3" customWidth="1"/>
    <col min="4105" max="4105" width="1" style="3" customWidth="1"/>
    <col min="4106" max="4106" width="14.6640625" style="3" customWidth="1"/>
    <col min="4107" max="4107" width="1.21875" style="3" customWidth="1"/>
    <col min="4108" max="4108" width="11" style="3"/>
    <col min="4109" max="4109" width="12.21875" style="3" bestFit="1" customWidth="1"/>
    <col min="4110" max="4112" width="11" style="3"/>
    <col min="4113" max="4113" width="12.21875" style="3" bestFit="1" customWidth="1"/>
    <col min="4114" max="4352" width="11" style="3"/>
    <col min="4353" max="4353" width="62.88671875" style="3" customWidth="1"/>
    <col min="4354" max="4354" width="9.77734375" style="3" bestFit="1" customWidth="1"/>
    <col min="4355" max="4355" width="1" style="3" customWidth="1"/>
    <col min="4356" max="4356" width="14.6640625" style="3" customWidth="1"/>
    <col min="4357" max="4357" width="1.21875" style="3" customWidth="1"/>
    <col min="4358" max="4358" width="14.6640625" style="3" customWidth="1"/>
    <col min="4359" max="4359" width="1" style="3" customWidth="1"/>
    <col min="4360" max="4360" width="14.6640625" style="3" customWidth="1"/>
    <col min="4361" max="4361" width="1" style="3" customWidth="1"/>
    <col min="4362" max="4362" width="14.6640625" style="3" customWidth="1"/>
    <col min="4363" max="4363" width="1.21875" style="3" customWidth="1"/>
    <col min="4364" max="4364" width="11" style="3"/>
    <col min="4365" max="4365" width="12.21875" style="3" bestFit="1" customWidth="1"/>
    <col min="4366" max="4368" width="11" style="3"/>
    <col min="4369" max="4369" width="12.21875" style="3" bestFit="1" customWidth="1"/>
    <col min="4370" max="4608" width="11" style="3"/>
    <col min="4609" max="4609" width="62.88671875" style="3" customWidth="1"/>
    <col min="4610" max="4610" width="9.77734375" style="3" bestFit="1" customWidth="1"/>
    <col min="4611" max="4611" width="1" style="3" customWidth="1"/>
    <col min="4612" max="4612" width="14.6640625" style="3" customWidth="1"/>
    <col min="4613" max="4613" width="1.21875" style="3" customWidth="1"/>
    <col min="4614" max="4614" width="14.6640625" style="3" customWidth="1"/>
    <col min="4615" max="4615" width="1" style="3" customWidth="1"/>
    <col min="4616" max="4616" width="14.6640625" style="3" customWidth="1"/>
    <col min="4617" max="4617" width="1" style="3" customWidth="1"/>
    <col min="4618" max="4618" width="14.6640625" style="3" customWidth="1"/>
    <col min="4619" max="4619" width="1.21875" style="3" customWidth="1"/>
    <col min="4620" max="4620" width="11" style="3"/>
    <col min="4621" max="4621" width="12.21875" style="3" bestFit="1" customWidth="1"/>
    <col min="4622" max="4624" width="11" style="3"/>
    <col min="4625" max="4625" width="12.21875" style="3" bestFit="1" customWidth="1"/>
    <col min="4626" max="4864" width="11" style="3"/>
    <col min="4865" max="4865" width="62.88671875" style="3" customWidth="1"/>
    <col min="4866" max="4866" width="9.77734375" style="3" bestFit="1" customWidth="1"/>
    <col min="4867" max="4867" width="1" style="3" customWidth="1"/>
    <col min="4868" max="4868" width="14.6640625" style="3" customWidth="1"/>
    <col min="4869" max="4869" width="1.21875" style="3" customWidth="1"/>
    <col min="4870" max="4870" width="14.6640625" style="3" customWidth="1"/>
    <col min="4871" max="4871" width="1" style="3" customWidth="1"/>
    <col min="4872" max="4872" width="14.6640625" style="3" customWidth="1"/>
    <col min="4873" max="4873" width="1" style="3" customWidth="1"/>
    <col min="4874" max="4874" width="14.6640625" style="3" customWidth="1"/>
    <col min="4875" max="4875" width="1.21875" style="3" customWidth="1"/>
    <col min="4876" max="4876" width="11" style="3"/>
    <col min="4877" max="4877" width="12.21875" style="3" bestFit="1" customWidth="1"/>
    <col min="4878" max="4880" width="11" style="3"/>
    <col min="4881" max="4881" width="12.21875" style="3" bestFit="1" customWidth="1"/>
    <col min="4882" max="5120" width="11" style="3"/>
    <col min="5121" max="5121" width="62.88671875" style="3" customWidth="1"/>
    <col min="5122" max="5122" width="9.77734375" style="3" bestFit="1" customWidth="1"/>
    <col min="5123" max="5123" width="1" style="3" customWidth="1"/>
    <col min="5124" max="5124" width="14.6640625" style="3" customWidth="1"/>
    <col min="5125" max="5125" width="1.21875" style="3" customWidth="1"/>
    <col min="5126" max="5126" width="14.6640625" style="3" customWidth="1"/>
    <col min="5127" max="5127" width="1" style="3" customWidth="1"/>
    <col min="5128" max="5128" width="14.6640625" style="3" customWidth="1"/>
    <col min="5129" max="5129" width="1" style="3" customWidth="1"/>
    <col min="5130" max="5130" width="14.6640625" style="3" customWidth="1"/>
    <col min="5131" max="5131" width="1.21875" style="3" customWidth="1"/>
    <col min="5132" max="5132" width="11" style="3"/>
    <col min="5133" max="5133" width="12.21875" style="3" bestFit="1" customWidth="1"/>
    <col min="5134" max="5136" width="11" style="3"/>
    <col min="5137" max="5137" width="12.21875" style="3" bestFit="1" customWidth="1"/>
    <col min="5138" max="5376" width="11" style="3"/>
    <col min="5377" max="5377" width="62.88671875" style="3" customWidth="1"/>
    <col min="5378" max="5378" width="9.77734375" style="3" bestFit="1" customWidth="1"/>
    <col min="5379" max="5379" width="1" style="3" customWidth="1"/>
    <col min="5380" max="5380" width="14.6640625" style="3" customWidth="1"/>
    <col min="5381" max="5381" width="1.21875" style="3" customWidth="1"/>
    <col min="5382" max="5382" width="14.6640625" style="3" customWidth="1"/>
    <col min="5383" max="5383" width="1" style="3" customWidth="1"/>
    <col min="5384" max="5384" width="14.6640625" style="3" customWidth="1"/>
    <col min="5385" max="5385" width="1" style="3" customWidth="1"/>
    <col min="5386" max="5386" width="14.6640625" style="3" customWidth="1"/>
    <col min="5387" max="5387" width="1.21875" style="3" customWidth="1"/>
    <col min="5388" max="5388" width="11" style="3"/>
    <col min="5389" max="5389" width="12.21875" style="3" bestFit="1" customWidth="1"/>
    <col min="5390" max="5392" width="11" style="3"/>
    <col min="5393" max="5393" width="12.21875" style="3" bestFit="1" customWidth="1"/>
    <col min="5394" max="5632" width="11" style="3"/>
    <col min="5633" max="5633" width="62.88671875" style="3" customWidth="1"/>
    <col min="5634" max="5634" width="9.77734375" style="3" bestFit="1" customWidth="1"/>
    <col min="5635" max="5635" width="1" style="3" customWidth="1"/>
    <col min="5636" max="5636" width="14.6640625" style="3" customWidth="1"/>
    <col min="5637" max="5637" width="1.21875" style="3" customWidth="1"/>
    <col min="5638" max="5638" width="14.6640625" style="3" customWidth="1"/>
    <col min="5639" max="5639" width="1" style="3" customWidth="1"/>
    <col min="5640" max="5640" width="14.6640625" style="3" customWidth="1"/>
    <col min="5641" max="5641" width="1" style="3" customWidth="1"/>
    <col min="5642" max="5642" width="14.6640625" style="3" customWidth="1"/>
    <col min="5643" max="5643" width="1.21875" style="3" customWidth="1"/>
    <col min="5644" max="5644" width="11" style="3"/>
    <col min="5645" max="5645" width="12.21875" style="3" bestFit="1" customWidth="1"/>
    <col min="5646" max="5648" width="11" style="3"/>
    <col min="5649" max="5649" width="12.21875" style="3" bestFit="1" customWidth="1"/>
    <col min="5650" max="5888" width="11" style="3"/>
    <col min="5889" max="5889" width="62.88671875" style="3" customWidth="1"/>
    <col min="5890" max="5890" width="9.77734375" style="3" bestFit="1" customWidth="1"/>
    <col min="5891" max="5891" width="1" style="3" customWidth="1"/>
    <col min="5892" max="5892" width="14.6640625" style="3" customWidth="1"/>
    <col min="5893" max="5893" width="1.21875" style="3" customWidth="1"/>
    <col min="5894" max="5894" width="14.6640625" style="3" customWidth="1"/>
    <col min="5895" max="5895" width="1" style="3" customWidth="1"/>
    <col min="5896" max="5896" width="14.6640625" style="3" customWidth="1"/>
    <col min="5897" max="5897" width="1" style="3" customWidth="1"/>
    <col min="5898" max="5898" width="14.6640625" style="3" customWidth="1"/>
    <col min="5899" max="5899" width="1.21875" style="3" customWidth="1"/>
    <col min="5900" max="5900" width="11" style="3"/>
    <col min="5901" max="5901" width="12.21875" style="3" bestFit="1" customWidth="1"/>
    <col min="5902" max="5904" width="11" style="3"/>
    <col min="5905" max="5905" width="12.21875" style="3" bestFit="1" customWidth="1"/>
    <col min="5906" max="6144" width="11" style="3"/>
    <col min="6145" max="6145" width="62.88671875" style="3" customWidth="1"/>
    <col min="6146" max="6146" width="9.77734375" style="3" bestFit="1" customWidth="1"/>
    <col min="6147" max="6147" width="1" style="3" customWidth="1"/>
    <col min="6148" max="6148" width="14.6640625" style="3" customWidth="1"/>
    <col min="6149" max="6149" width="1.21875" style="3" customWidth="1"/>
    <col min="6150" max="6150" width="14.6640625" style="3" customWidth="1"/>
    <col min="6151" max="6151" width="1" style="3" customWidth="1"/>
    <col min="6152" max="6152" width="14.6640625" style="3" customWidth="1"/>
    <col min="6153" max="6153" width="1" style="3" customWidth="1"/>
    <col min="6154" max="6154" width="14.6640625" style="3" customWidth="1"/>
    <col min="6155" max="6155" width="1.21875" style="3" customWidth="1"/>
    <col min="6156" max="6156" width="11" style="3"/>
    <col min="6157" max="6157" width="12.21875" style="3" bestFit="1" customWidth="1"/>
    <col min="6158" max="6160" width="11" style="3"/>
    <col min="6161" max="6161" width="12.21875" style="3" bestFit="1" customWidth="1"/>
    <col min="6162" max="6400" width="11" style="3"/>
    <col min="6401" max="6401" width="62.88671875" style="3" customWidth="1"/>
    <col min="6402" max="6402" width="9.77734375" style="3" bestFit="1" customWidth="1"/>
    <col min="6403" max="6403" width="1" style="3" customWidth="1"/>
    <col min="6404" max="6404" width="14.6640625" style="3" customWidth="1"/>
    <col min="6405" max="6405" width="1.21875" style="3" customWidth="1"/>
    <col min="6406" max="6406" width="14.6640625" style="3" customWidth="1"/>
    <col min="6407" max="6407" width="1" style="3" customWidth="1"/>
    <col min="6408" max="6408" width="14.6640625" style="3" customWidth="1"/>
    <col min="6409" max="6409" width="1" style="3" customWidth="1"/>
    <col min="6410" max="6410" width="14.6640625" style="3" customWidth="1"/>
    <col min="6411" max="6411" width="1.21875" style="3" customWidth="1"/>
    <col min="6412" max="6412" width="11" style="3"/>
    <col min="6413" max="6413" width="12.21875" style="3" bestFit="1" customWidth="1"/>
    <col min="6414" max="6416" width="11" style="3"/>
    <col min="6417" max="6417" width="12.21875" style="3" bestFit="1" customWidth="1"/>
    <col min="6418" max="6656" width="11" style="3"/>
    <col min="6657" max="6657" width="62.88671875" style="3" customWidth="1"/>
    <col min="6658" max="6658" width="9.77734375" style="3" bestFit="1" customWidth="1"/>
    <col min="6659" max="6659" width="1" style="3" customWidth="1"/>
    <col min="6660" max="6660" width="14.6640625" style="3" customWidth="1"/>
    <col min="6661" max="6661" width="1.21875" style="3" customWidth="1"/>
    <col min="6662" max="6662" width="14.6640625" style="3" customWidth="1"/>
    <col min="6663" max="6663" width="1" style="3" customWidth="1"/>
    <col min="6664" max="6664" width="14.6640625" style="3" customWidth="1"/>
    <col min="6665" max="6665" width="1" style="3" customWidth="1"/>
    <col min="6666" max="6666" width="14.6640625" style="3" customWidth="1"/>
    <col min="6667" max="6667" width="1.21875" style="3" customWidth="1"/>
    <col min="6668" max="6668" width="11" style="3"/>
    <col min="6669" max="6669" width="12.21875" style="3" bestFit="1" customWidth="1"/>
    <col min="6670" max="6672" width="11" style="3"/>
    <col min="6673" max="6673" width="12.21875" style="3" bestFit="1" customWidth="1"/>
    <col min="6674" max="6912" width="11" style="3"/>
    <col min="6913" max="6913" width="62.88671875" style="3" customWidth="1"/>
    <col min="6914" max="6914" width="9.77734375" style="3" bestFit="1" customWidth="1"/>
    <col min="6915" max="6915" width="1" style="3" customWidth="1"/>
    <col min="6916" max="6916" width="14.6640625" style="3" customWidth="1"/>
    <col min="6917" max="6917" width="1.21875" style="3" customWidth="1"/>
    <col min="6918" max="6918" width="14.6640625" style="3" customWidth="1"/>
    <col min="6919" max="6919" width="1" style="3" customWidth="1"/>
    <col min="6920" max="6920" width="14.6640625" style="3" customWidth="1"/>
    <col min="6921" max="6921" width="1" style="3" customWidth="1"/>
    <col min="6922" max="6922" width="14.6640625" style="3" customWidth="1"/>
    <col min="6923" max="6923" width="1.21875" style="3" customWidth="1"/>
    <col min="6924" max="6924" width="11" style="3"/>
    <col min="6925" max="6925" width="12.21875" style="3" bestFit="1" customWidth="1"/>
    <col min="6926" max="6928" width="11" style="3"/>
    <col min="6929" max="6929" width="12.21875" style="3" bestFit="1" customWidth="1"/>
    <col min="6930" max="7168" width="11" style="3"/>
    <col min="7169" max="7169" width="62.88671875" style="3" customWidth="1"/>
    <col min="7170" max="7170" width="9.77734375" style="3" bestFit="1" customWidth="1"/>
    <col min="7171" max="7171" width="1" style="3" customWidth="1"/>
    <col min="7172" max="7172" width="14.6640625" style="3" customWidth="1"/>
    <col min="7173" max="7173" width="1.21875" style="3" customWidth="1"/>
    <col min="7174" max="7174" width="14.6640625" style="3" customWidth="1"/>
    <col min="7175" max="7175" width="1" style="3" customWidth="1"/>
    <col min="7176" max="7176" width="14.6640625" style="3" customWidth="1"/>
    <col min="7177" max="7177" width="1" style="3" customWidth="1"/>
    <col min="7178" max="7178" width="14.6640625" style="3" customWidth="1"/>
    <col min="7179" max="7179" width="1.21875" style="3" customWidth="1"/>
    <col min="7180" max="7180" width="11" style="3"/>
    <col min="7181" max="7181" width="12.21875" style="3" bestFit="1" customWidth="1"/>
    <col min="7182" max="7184" width="11" style="3"/>
    <col min="7185" max="7185" width="12.21875" style="3" bestFit="1" customWidth="1"/>
    <col min="7186" max="7424" width="11" style="3"/>
    <col min="7425" max="7425" width="62.88671875" style="3" customWidth="1"/>
    <col min="7426" max="7426" width="9.77734375" style="3" bestFit="1" customWidth="1"/>
    <col min="7427" max="7427" width="1" style="3" customWidth="1"/>
    <col min="7428" max="7428" width="14.6640625" style="3" customWidth="1"/>
    <col min="7429" max="7429" width="1.21875" style="3" customWidth="1"/>
    <col min="7430" max="7430" width="14.6640625" style="3" customWidth="1"/>
    <col min="7431" max="7431" width="1" style="3" customWidth="1"/>
    <col min="7432" max="7432" width="14.6640625" style="3" customWidth="1"/>
    <col min="7433" max="7433" width="1" style="3" customWidth="1"/>
    <col min="7434" max="7434" width="14.6640625" style="3" customWidth="1"/>
    <col min="7435" max="7435" width="1.21875" style="3" customWidth="1"/>
    <col min="7436" max="7436" width="11" style="3"/>
    <col min="7437" max="7437" width="12.21875" style="3" bestFit="1" customWidth="1"/>
    <col min="7438" max="7440" width="11" style="3"/>
    <col min="7441" max="7441" width="12.21875" style="3" bestFit="1" customWidth="1"/>
    <col min="7442" max="7680" width="11" style="3"/>
    <col min="7681" max="7681" width="62.88671875" style="3" customWidth="1"/>
    <col min="7682" max="7682" width="9.77734375" style="3" bestFit="1" customWidth="1"/>
    <col min="7683" max="7683" width="1" style="3" customWidth="1"/>
    <col min="7684" max="7684" width="14.6640625" style="3" customWidth="1"/>
    <col min="7685" max="7685" width="1.21875" style="3" customWidth="1"/>
    <col min="7686" max="7686" width="14.6640625" style="3" customWidth="1"/>
    <col min="7687" max="7687" width="1" style="3" customWidth="1"/>
    <col min="7688" max="7688" width="14.6640625" style="3" customWidth="1"/>
    <col min="7689" max="7689" width="1" style="3" customWidth="1"/>
    <col min="7690" max="7690" width="14.6640625" style="3" customWidth="1"/>
    <col min="7691" max="7691" width="1.21875" style="3" customWidth="1"/>
    <col min="7692" max="7692" width="11" style="3"/>
    <col min="7693" max="7693" width="12.21875" style="3" bestFit="1" customWidth="1"/>
    <col min="7694" max="7696" width="11" style="3"/>
    <col min="7697" max="7697" width="12.21875" style="3" bestFit="1" customWidth="1"/>
    <col min="7698" max="7936" width="11" style="3"/>
    <col min="7937" max="7937" width="62.88671875" style="3" customWidth="1"/>
    <col min="7938" max="7938" width="9.77734375" style="3" bestFit="1" customWidth="1"/>
    <col min="7939" max="7939" width="1" style="3" customWidth="1"/>
    <col min="7940" max="7940" width="14.6640625" style="3" customWidth="1"/>
    <col min="7941" max="7941" width="1.21875" style="3" customWidth="1"/>
    <col min="7942" max="7942" width="14.6640625" style="3" customWidth="1"/>
    <col min="7943" max="7943" width="1" style="3" customWidth="1"/>
    <col min="7944" max="7944" width="14.6640625" style="3" customWidth="1"/>
    <col min="7945" max="7945" width="1" style="3" customWidth="1"/>
    <col min="7946" max="7946" width="14.6640625" style="3" customWidth="1"/>
    <col min="7947" max="7947" width="1.21875" style="3" customWidth="1"/>
    <col min="7948" max="7948" width="11" style="3"/>
    <col min="7949" max="7949" width="12.21875" style="3" bestFit="1" customWidth="1"/>
    <col min="7950" max="7952" width="11" style="3"/>
    <col min="7953" max="7953" width="12.21875" style="3" bestFit="1" customWidth="1"/>
    <col min="7954" max="8192" width="11" style="3"/>
    <col min="8193" max="8193" width="62.88671875" style="3" customWidth="1"/>
    <col min="8194" max="8194" width="9.77734375" style="3" bestFit="1" customWidth="1"/>
    <col min="8195" max="8195" width="1" style="3" customWidth="1"/>
    <col min="8196" max="8196" width="14.6640625" style="3" customWidth="1"/>
    <col min="8197" max="8197" width="1.21875" style="3" customWidth="1"/>
    <col min="8198" max="8198" width="14.6640625" style="3" customWidth="1"/>
    <col min="8199" max="8199" width="1" style="3" customWidth="1"/>
    <col min="8200" max="8200" width="14.6640625" style="3" customWidth="1"/>
    <col min="8201" max="8201" width="1" style="3" customWidth="1"/>
    <col min="8202" max="8202" width="14.6640625" style="3" customWidth="1"/>
    <col min="8203" max="8203" width="1.21875" style="3" customWidth="1"/>
    <col min="8204" max="8204" width="11" style="3"/>
    <col min="8205" max="8205" width="12.21875" style="3" bestFit="1" customWidth="1"/>
    <col min="8206" max="8208" width="11" style="3"/>
    <col min="8209" max="8209" width="12.21875" style="3" bestFit="1" customWidth="1"/>
    <col min="8210" max="8448" width="11" style="3"/>
    <col min="8449" max="8449" width="62.88671875" style="3" customWidth="1"/>
    <col min="8450" max="8450" width="9.77734375" style="3" bestFit="1" customWidth="1"/>
    <col min="8451" max="8451" width="1" style="3" customWidth="1"/>
    <col min="8452" max="8452" width="14.6640625" style="3" customWidth="1"/>
    <col min="8453" max="8453" width="1.21875" style="3" customWidth="1"/>
    <col min="8454" max="8454" width="14.6640625" style="3" customWidth="1"/>
    <col min="8455" max="8455" width="1" style="3" customWidth="1"/>
    <col min="8456" max="8456" width="14.6640625" style="3" customWidth="1"/>
    <col min="8457" max="8457" width="1" style="3" customWidth="1"/>
    <col min="8458" max="8458" width="14.6640625" style="3" customWidth="1"/>
    <col min="8459" max="8459" width="1.21875" style="3" customWidth="1"/>
    <col min="8460" max="8460" width="11" style="3"/>
    <col min="8461" max="8461" width="12.21875" style="3" bestFit="1" customWidth="1"/>
    <col min="8462" max="8464" width="11" style="3"/>
    <col min="8465" max="8465" width="12.21875" style="3" bestFit="1" customWidth="1"/>
    <col min="8466" max="8704" width="11" style="3"/>
    <col min="8705" max="8705" width="62.88671875" style="3" customWidth="1"/>
    <col min="8706" max="8706" width="9.77734375" style="3" bestFit="1" customWidth="1"/>
    <col min="8707" max="8707" width="1" style="3" customWidth="1"/>
    <col min="8708" max="8708" width="14.6640625" style="3" customWidth="1"/>
    <col min="8709" max="8709" width="1.21875" style="3" customWidth="1"/>
    <col min="8710" max="8710" width="14.6640625" style="3" customWidth="1"/>
    <col min="8711" max="8711" width="1" style="3" customWidth="1"/>
    <col min="8712" max="8712" width="14.6640625" style="3" customWidth="1"/>
    <col min="8713" max="8713" width="1" style="3" customWidth="1"/>
    <col min="8714" max="8714" width="14.6640625" style="3" customWidth="1"/>
    <col min="8715" max="8715" width="1.21875" style="3" customWidth="1"/>
    <col min="8716" max="8716" width="11" style="3"/>
    <col min="8717" max="8717" width="12.21875" style="3" bestFit="1" customWidth="1"/>
    <col min="8718" max="8720" width="11" style="3"/>
    <col min="8721" max="8721" width="12.21875" style="3" bestFit="1" customWidth="1"/>
    <col min="8722" max="8960" width="11" style="3"/>
    <col min="8961" max="8961" width="62.88671875" style="3" customWidth="1"/>
    <col min="8962" max="8962" width="9.77734375" style="3" bestFit="1" customWidth="1"/>
    <col min="8963" max="8963" width="1" style="3" customWidth="1"/>
    <col min="8964" max="8964" width="14.6640625" style="3" customWidth="1"/>
    <col min="8965" max="8965" width="1.21875" style="3" customWidth="1"/>
    <col min="8966" max="8966" width="14.6640625" style="3" customWidth="1"/>
    <col min="8967" max="8967" width="1" style="3" customWidth="1"/>
    <col min="8968" max="8968" width="14.6640625" style="3" customWidth="1"/>
    <col min="8969" max="8969" width="1" style="3" customWidth="1"/>
    <col min="8970" max="8970" width="14.6640625" style="3" customWidth="1"/>
    <col min="8971" max="8971" width="1.21875" style="3" customWidth="1"/>
    <col min="8972" max="8972" width="11" style="3"/>
    <col min="8973" max="8973" width="12.21875" style="3" bestFit="1" customWidth="1"/>
    <col min="8974" max="8976" width="11" style="3"/>
    <col min="8977" max="8977" width="12.21875" style="3" bestFit="1" customWidth="1"/>
    <col min="8978" max="9216" width="11" style="3"/>
    <col min="9217" max="9217" width="62.88671875" style="3" customWidth="1"/>
    <col min="9218" max="9218" width="9.77734375" style="3" bestFit="1" customWidth="1"/>
    <col min="9219" max="9219" width="1" style="3" customWidth="1"/>
    <col min="9220" max="9220" width="14.6640625" style="3" customWidth="1"/>
    <col min="9221" max="9221" width="1.21875" style="3" customWidth="1"/>
    <col min="9222" max="9222" width="14.6640625" style="3" customWidth="1"/>
    <col min="9223" max="9223" width="1" style="3" customWidth="1"/>
    <col min="9224" max="9224" width="14.6640625" style="3" customWidth="1"/>
    <col min="9225" max="9225" width="1" style="3" customWidth="1"/>
    <col min="9226" max="9226" width="14.6640625" style="3" customWidth="1"/>
    <col min="9227" max="9227" width="1.21875" style="3" customWidth="1"/>
    <col min="9228" max="9228" width="11" style="3"/>
    <col min="9229" max="9229" width="12.21875" style="3" bestFit="1" customWidth="1"/>
    <col min="9230" max="9232" width="11" style="3"/>
    <col min="9233" max="9233" width="12.21875" style="3" bestFit="1" customWidth="1"/>
    <col min="9234" max="9472" width="11" style="3"/>
    <col min="9473" max="9473" width="62.88671875" style="3" customWidth="1"/>
    <col min="9474" max="9474" width="9.77734375" style="3" bestFit="1" customWidth="1"/>
    <col min="9475" max="9475" width="1" style="3" customWidth="1"/>
    <col min="9476" max="9476" width="14.6640625" style="3" customWidth="1"/>
    <col min="9477" max="9477" width="1.21875" style="3" customWidth="1"/>
    <col min="9478" max="9478" width="14.6640625" style="3" customWidth="1"/>
    <col min="9479" max="9479" width="1" style="3" customWidth="1"/>
    <col min="9480" max="9480" width="14.6640625" style="3" customWidth="1"/>
    <col min="9481" max="9481" width="1" style="3" customWidth="1"/>
    <col min="9482" max="9482" width="14.6640625" style="3" customWidth="1"/>
    <col min="9483" max="9483" width="1.21875" style="3" customWidth="1"/>
    <col min="9484" max="9484" width="11" style="3"/>
    <col min="9485" max="9485" width="12.21875" style="3" bestFit="1" customWidth="1"/>
    <col min="9486" max="9488" width="11" style="3"/>
    <col min="9489" max="9489" width="12.21875" style="3" bestFit="1" customWidth="1"/>
    <col min="9490" max="9728" width="11" style="3"/>
    <col min="9729" max="9729" width="62.88671875" style="3" customWidth="1"/>
    <col min="9730" max="9730" width="9.77734375" style="3" bestFit="1" customWidth="1"/>
    <col min="9731" max="9731" width="1" style="3" customWidth="1"/>
    <col min="9732" max="9732" width="14.6640625" style="3" customWidth="1"/>
    <col min="9733" max="9733" width="1.21875" style="3" customWidth="1"/>
    <col min="9734" max="9734" width="14.6640625" style="3" customWidth="1"/>
    <col min="9735" max="9735" width="1" style="3" customWidth="1"/>
    <col min="9736" max="9736" width="14.6640625" style="3" customWidth="1"/>
    <col min="9737" max="9737" width="1" style="3" customWidth="1"/>
    <col min="9738" max="9738" width="14.6640625" style="3" customWidth="1"/>
    <col min="9739" max="9739" width="1.21875" style="3" customWidth="1"/>
    <col min="9740" max="9740" width="11" style="3"/>
    <col min="9741" max="9741" width="12.21875" style="3" bestFit="1" customWidth="1"/>
    <col min="9742" max="9744" width="11" style="3"/>
    <col min="9745" max="9745" width="12.21875" style="3" bestFit="1" customWidth="1"/>
    <col min="9746" max="9984" width="11" style="3"/>
    <col min="9985" max="9985" width="62.88671875" style="3" customWidth="1"/>
    <col min="9986" max="9986" width="9.77734375" style="3" bestFit="1" customWidth="1"/>
    <col min="9987" max="9987" width="1" style="3" customWidth="1"/>
    <col min="9988" max="9988" width="14.6640625" style="3" customWidth="1"/>
    <col min="9989" max="9989" width="1.21875" style="3" customWidth="1"/>
    <col min="9990" max="9990" width="14.6640625" style="3" customWidth="1"/>
    <col min="9991" max="9991" width="1" style="3" customWidth="1"/>
    <col min="9992" max="9992" width="14.6640625" style="3" customWidth="1"/>
    <col min="9993" max="9993" width="1" style="3" customWidth="1"/>
    <col min="9994" max="9994" width="14.6640625" style="3" customWidth="1"/>
    <col min="9995" max="9995" width="1.21875" style="3" customWidth="1"/>
    <col min="9996" max="9996" width="11" style="3"/>
    <col min="9997" max="9997" width="12.21875" style="3" bestFit="1" customWidth="1"/>
    <col min="9998" max="10000" width="11" style="3"/>
    <col min="10001" max="10001" width="12.21875" style="3" bestFit="1" customWidth="1"/>
    <col min="10002" max="10240" width="11" style="3"/>
    <col min="10241" max="10241" width="62.88671875" style="3" customWidth="1"/>
    <col min="10242" max="10242" width="9.77734375" style="3" bestFit="1" customWidth="1"/>
    <col min="10243" max="10243" width="1" style="3" customWidth="1"/>
    <col min="10244" max="10244" width="14.6640625" style="3" customWidth="1"/>
    <col min="10245" max="10245" width="1.21875" style="3" customWidth="1"/>
    <col min="10246" max="10246" width="14.6640625" style="3" customWidth="1"/>
    <col min="10247" max="10247" width="1" style="3" customWidth="1"/>
    <col min="10248" max="10248" width="14.6640625" style="3" customWidth="1"/>
    <col min="10249" max="10249" width="1" style="3" customWidth="1"/>
    <col min="10250" max="10250" width="14.6640625" style="3" customWidth="1"/>
    <col min="10251" max="10251" width="1.21875" style="3" customWidth="1"/>
    <col min="10252" max="10252" width="11" style="3"/>
    <col min="10253" max="10253" width="12.21875" style="3" bestFit="1" customWidth="1"/>
    <col min="10254" max="10256" width="11" style="3"/>
    <col min="10257" max="10257" width="12.21875" style="3" bestFit="1" customWidth="1"/>
    <col min="10258" max="10496" width="11" style="3"/>
    <col min="10497" max="10497" width="62.88671875" style="3" customWidth="1"/>
    <col min="10498" max="10498" width="9.77734375" style="3" bestFit="1" customWidth="1"/>
    <col min="10499" max="10499" width="1" style="3" customWidth="1"/>
    <col min="10500" max="10500" width="14.6640625" style="3" customWidth="1"/>
    <col min="10501" max="10501" width="1.21875" style="3" customWidth="1"/>
    <col min="10502" max="10502" width="14.6640625" style="3" customWidth="1"/>
    <col min="10503" max="10503" width="1" style="3" customWidth="1"/>
    <col min="10504" max="10504" width="14.6640625" style="3" customWidth="1"/>
    <col min="10505" max="10505" width="1" style="3" customWidth="1"/>
    <col min="10506" max="10506" width="14.6640625" style="3" customWidth="1"/>
    <col min="10507" max="10507" width="1.21875" style="3" customWidth="1"/>
    <col min="10508" max="10508" width="11" style="3"/>
    <col min="10509" max="10509" width="12.21875" style="3" bestFit="1" customWidth="1"/>
    <col min="10510" max="10512" width="11" style="3"/>
    <col min="10513" max="10513" width="12.21875" style="3" bestFit="1" customWidth="1"/>
    <col min="10514" max="10752" width="11" style="3"/>
    <col min="10753" max="10753" width="62.88671875" style="3" customWidth="1"/>
    <col min="10754" max="10754" width="9.77734375" style="3" bestFit="1" customWidth="1"/>
    <col min="10755" max="10755" width="1" style="3" customWidth="1"/>
    <col min="10756" max="10756" width="14.6640625" style="3" customWidth="1"/>
    <col min="10757" max="10757" width="1.21875" style="3" customWidth="1"/>
    <col min="10758" max="10758" width="14.6640625" style="3" customWidth="1"/>
    <col min="10759" max="10759" width="1" style="3" customWidth="1"/>
    <col min="10760" max="10760" width="14.6640625" style="3" customWidth="1"/>
    <col min="10761" max="10761" width="1" style="3" customWidth="1"/>
    <col min="10762" max="10762" width="14.6640625" style="3" customWidth="1"/>
    <col min="10763" max="10763" width="1.21875" style="3" customWidth="1"/>
    <col min="10764" max="10764" width="11" style="3"/>
    <col min="10765" max="10765" width="12.21875" style="3" bestFit="1" customWidth="1"/>
    <col min="10766" max="10768" width="11" style="3"/>
    <col min="10769" max="10769" width="12.21875" style="3" bestFit="1" customWidth="1"/>
    <col min="10770" max="11008" width="11" style="3"/>
    <col min="11009" max="11009" width="62.88671875" style="3" customWidth="1"/>
    <col min="11010" max="11010" width="9.77734375" style="3" bestFit="1" customWidth="1"/>
    <col min="11011" max="11011" width="1" style="3" customWidth="1"/>
    <col min="11012" max="11012" width="14.6640625" style="3" customWidth="1"/>
    <col min="11013" max="11013" width="1.21875" style="3" customWidth="1"/>
    <col min="11014" max="11014" width="14.6640625" style="3" customWidth="1"/>
    <col min="11015" max="11015" width="1" style="3" customWidth="1"/>
    <col min="11016" max="11016" width="14.6640625" style="3" customWidth="1"/>
    <col min="11017" max="11017" width="1" style="3" customWidth="1"/>
    <col min="11018" max="11018" width="14.6640625" style="3" customWidth="1"/>
    <col min="11019" max="11019" width="1.21875" style="3" customWidth="1"/>
    <col min="11020" max="11020" width="11" style="3"/>
    <col min="11021" max="11021" width="12.21875" style="3" bestFit="1" customWidth="1"/>
    <col min="11022" max="11024" width="11" style="3"/>
    <col min="11025" max="11025" width="12.21875" style="3" bestFit="1" customWidth="1"/>
    <col min="11026" max="11264" width="11" style="3"/>
    <col min="11265" max="11265" width="62.88671875" style="3" customWidth="1"/>
    <col min="11266" max="11266" width="9.77734375" style="3" bestFit="1" customWidth="1"/>
    <col min="11267" max="11267" width="1" style="3" customWidth="1"/>
    <col min="11268" max="11268" width="14.6640625" style="3" customWidth="1"/>
    <col min="11269" max="11269" width="1.21875" style="3" customWidth="1"/>
    <col min="11270" max="11270" width="14.6640625" style="3" customWidth="1"/>
    <col min="11271" max="11271" width="1" style="3" customWidth="1"/>
    <col min="11272" max="11272" width="14.6640625" style="3" customWidth="1"/>
    <col min="11273" max="11273" width="1" style="3" customWidth="1"/>
    <col min="11274" max="11274" width="14.6640625" style="3" customWidth="1"/>
    <col min="11275" max="11275" width="1.21875" style="3" customWidth="1"/>
    <col min="11276" max="11276" width="11" style="3"/>
    <col min="11277" max="11277" width="12.21875" style="3" bestFit="1" customWidth="1"/>
    <col min="11278" max="11280" width="11" style="3"/>
    <col min="11281" max="11281" width="12.21875" style="3" bestFit="1" customWidth="1"/>
    <col min="11282" max="11520" width="11" style="3"/>
    <col min="11521" max="11521" width="62.88671875" style="3" customWidth="1"/>
    <col min="11522" max="11522" width="9.77734375" style="3" bestFit="1" customWidth="1"/>
    <col min="11523" max="11523" width="1" style="3" customWidth="1"/>
    <col min="11524" max="11524" width="14.6640625" style="3" customWidth="1"/>
    <col min="11525" max="11525" width="1.21875" style="3" customWidth="1"/>
    <col min="11526" max="11526" width="14.6640625" style="3" customWidth="1"/>
    <col min="11527" max="11527" width="1" style="3" customWidth="1"/>
    <col min="11528" max="11528" width="14.6640625" style="3" customWidth="1"/>
    <col min="11529" max="11529" width="1" style="3" customWidth="1"/>
    <col min="11530" max="11530" width="14.6640625" style="3" customWidth="1"/>
    <col min="11531" max="11531" width="1.21875" style="3" customWidth="1"/>
    <col min="11532" max="11532" width="11" style="3"/>
    <col min="11533" max="11533" width="12.21875" style="3" bestFit="1" customWidth="1"/>
    <col min="11534" max="11536" width="11" style="3"/>
    <col min="11537" max="11537" width="12.21875" style="3" bestFit="1" customWidth="1"/>
    <col min="11538" max="11776" width="11" style="3"/>
    <col min="11777" max="11777" width="62.88671875" style="3" customWidth="1"/>
    <col min="11778" max="11778" width="9.77734375" style="3" bestFit="1" customWidth="1"/>
    <col min="11779" max="11779" width="1" style="3" customWidth="1"/>
    <col min="11780" max="11780" width="14.6640625" style="3" customWidth="1"/>
    <col min="11781" max="11781" width="1.21875" style="3" customWidth="1"/>
    <col min="11782" max="11782" width="14.6640625" style="3" customWidth="1"/>
    <col min="11783" max="11783" width="1" style="3" customWidth="1"/>
    <col min="11784" max="11784" width="14.6640625" style="3" customWidth="1"/>
    <col min="11785" max="11785" width="1" style="3" customWidth="1"/>
    <col min="11786" max="11786" width="14.6640625" style="3" customWidth="1"/>
    <col min="11787" max="11787" width="1.21875" style="3" customWidth="1"/>
    <col min="11788" max="11788" width="11" style="3"/>
    <col min="11789" max="11789" width="12.21875" style="3" bestFit="1" customWidth="1"/>
    <col min="11790" max="11792" width="11" style="3"/>
    <col min="11793" max="11793" width="12.21875" style="3" bestFit="1" customWidth="1"/>
    <col min="11794" max="12032" width="11" style="3"/>
    <col min="12033" max="12033" width="62.88671875" style="3" customWidth="1"/>
    <col min="12034" max="12034" width="9.77734375" style="3" bestFit="1" customWidth="1"/>
    <col min="12035" max="12035" width="1" style="3" customWidth="1"/>
    <col min="12036" max="12036" width="14.6640625" style="3" customWidth="1"/>
    <col min="12037" max="12037" width="1.21875" style="3" customWidth="1"/>
    <col min="12038" max="12038" width="14.6640625" style="3" customWidth="1"/>
    <col min="12039" max="12039" width="1" style="3" customWidth="1"/>
    <col min="12040" max="12040" width="14.6640625" style="3" customWidth="1"/>
    <col min="12041" max="12041" width="1" style="3" customWidth="1"/>
    <col min="12042" max="12042" width="14.6640625" style="3" customWidth="1"/>
    <col min="12043" max="12043" width="1.21875" style="3" customWidth="1"/>
    <col min="12044" max="12044" width="11" style="3"/>
    <col min="12045" max="12045" width="12.21875" style="3" bestFit="1" customWidth="1"/>
    <col min="12046" max="12048" width="11" style="3"/>
    <col min="12049" max="12049" width="12.21875" style="3" bestFit="1" customWidth="1"/>
    <col min="12050" max="12288" width="11" style="3"/>
    <col min="12289" max="12289" width="62.88671875" style="3" customWidth="1"/>
    <col min="12290" max="12290" width="9.77734375" style="3" bestFit="1" customWidth="1"/>
    <col min="12291" max="12291" width="1" style="3" customWidth="1"/>
    <col min="12292" max="12292" width="14.6640625" style="3" customWidth="1"/>
    <col min="12293" max="12293" width="1.21875" style="3" customWidth="1"/>
    <col min="12294" max="12294" width="14.6640625" style="3" customWidth="1"/>
    <col min="12295" max="12295" width="1" style="3" customWidth="1"/>
    <col min="12296" max="12296" width="14.6640625" style="3" customWidth="1"/>
    <col min="12297" max="12297" width="1" style="3" customWidth="1"/>
    <col min="12298" max="12298" width="14.6640625" style="3" customWidth="1"/>
    <col min="12299" max="12299" width="1.21875" style="3" customWidth="1"/>
    <col min="12300" max="12300" width="11" style="3"/>
    <col min="12301" max="12301" width="12.21875" style="3" bestFit="1" customWidth="1"/>
    <col min="12302" max="12304" width="11" style="3"/>
    <col min="12305" max="12305" width="12.21875" style="3" bestFit="1" customWidth="1"/>
    <col min="12306" max="12544" width="11" style="3"/>
    <col min="12545" max="12545" width="62.88671875" style="3" customWidth="1"/>
    <col min="12546" max="12546" width="9.77734375" style="3" bestFit="1" customWidth="1"/>
    <col min="12547" max="12547" width="1" style="3" customWidth="1"/>
    <col min="12548" max="12548" width="14.6640625" style="3" customWidth="1"/>
    <col min="12549" max="12549" width="1.21875" style="3" customWidth="1"/>
    <col min="12550" max="12550" width="14.6640625" style="3" customWidth="1"/>
    <col min="12551" max="12551" width="1" style="3" customWidth="1"/>
    <col min="12552" max="12552" width="14.6640625" style="3" customWidth="1"/>
    <col min="12553" max="12553" width="1" style="3" customWidth="1"/>
    <col min="12554" max="12554" width="14.6640625" style="3" customWidth="1"/>
    <col min="12555" max="12555" width="1.21875" style="3" customWidth="1"/>
    <col min="12556" max="12556" width="11" style="3"/>
    <col min="12557" max="12557" width="12.21875" style="3" bestFit="1" customWidth="1"/>
    <col min="12558" max="12560" width="11" style="3"/>
    <col min="12561" max="12561" width="12.21875" style="3" bestFit="1" customWidth="1"/>
    <col min="12562" max="12800" width="11" style="3"/>
    <col min="12801" max="12801" width="62.88671875" style="3" customWidth="1"/>
    <col min="12802" max="12802" width="9.77734375" style="3" bestFit="1" customWidth="1"/>
    <col min="12803" max="12803" width="1" style="3" customWidth="1"/>
    <col min="12804" max="12804" width="14.6640625" style="3" customWidth="1"/>
    <col min="12805" max="12805" width="1.21875" style="3" customWidth="1"/>
    <col min="12806" max="12806" width="14.6640625" style="3" customWidth="1"/>
    <col min="12807" max="12807" width="1" style="3" customWidth="1"/>
    <col min="12808" max="12808" width="14.6640625" style="3" customWidth="1"/>
    <col min="12809" max="12809" width="1" style="3" customWidth="1"/>
    <col min="12810" max="12810" width="14.6640625" style="3" customWidth="1"/>
    <col min="12811" max="12811" width="1.21875" style="3" customWidth="1"/>
    <col min="12812" max="12812" width="11" style="3"/>
    <col min="12813" max="12813" width="12.21875" style="3" bestFit="1" customWidth="1"/>
    <col min="12814" max="12816" width="11" style="3"/>
    <col min="12817" max="12817" width="12.21875" style="3" bestFit="1" customWidth="1"/>
    <col min="12818" max="13056" width="11" style="3"/>
    <col min="13057" max="13057" width="62.88671875" style="3" customWidth="1"/>
    <col min="13058" max="13058" width="9.77734375" style="3" bestFit="1" customWidth="1"/>
    <col min="13059" max="13059" width="1" style="3" customWidth="1"/>
    <col min="13060" max="13060" width="14.6640625" style="3" customWidth="1"/>
    <col min="13061" max="13061" width="1.21875" style="3" customWidth="1"/>
    <col min="13062" max="13062" width="14.6640625" style="3" customWidth="1"/>
    <col min="13063" max="13063" width="1" style="3" customWidth="1"/>
    <col min="13064" max="13064" width="14.6640625" style="3" customWidth="1"/>
    <col min="13065" max="13065" width="1" style="3" customWidth="1"/>
    <col min="13066" max="13066" width="14.6640625" style="3" customWidth="1"/>
    <col min="13067" max="13067" width="1.21875" style="3" customWidth="1"/>
    <col min="13068" max="13068" width="11" style="3"/>
    <col min="13069" max="13069" width="12.21875" style="3" bestFit="1" customWidth="1"/>
    <col min="13070" max="13072" width="11" style="3"/>
    <col min="13073" max="13073" width="12.21875" style="3" bestFit="1" customWidth="1"/>
    <col min="13074" max="13312" width="11" style="3"/>
    <col min="13313" max="13313" width="62.88671875" style="3" customWidth="1"/>
    <col min="13314" max="13314" width="9.77734375" style="3" bestFit="1" customWidth="1"/>
    <col min="13315" max="13315" width="1" style="3" customWidth="1"/>
    <col min="13316" max="13316" width="14.6640625" style="3" customWidth="1"/>
    <col min="13317" max="13317" width="1.21875" style="3" customWidth="1"/>
    <col min="13318" max="13318" width="14.6640625" style="3" customWidth="1"/>
    <col min="13319" max="13319" width="1" style="3" customWidth="1"/>
    <col min="13320" max="13320" width="14.6640625" style="3" customWidth="1"/>
    <col min="13321" max="13321" width="1" style="3" customWidth="1"/>
    <col min="13322" max="13322" width="14.6640625" style="3" customWidth="1"/>
    <col min="13323" max="13323" width="1.21875" style="3" customWidth="1"/>
    <col min="13324" max="13324" width="11" style="3"/>
    <col min="13325" max="13325" width="12.21875" style="3" bestFit="1" customWidth="1"/>
    <col min="13326" max="13328" width="11" style="3"/>
    <col min="13329" max="13329" width="12.21875" style="3" bestFit="1" customWidth="1"/>
    <col min="13330" max="13568" width="11" style="3"/>
    <col min="13569" max="13569" width="62.88671875" style="3" customWidth="1"/>
    <col min="13570" max="13570" width="9.77734375" style="3" bestFit="1" customWidth="1"/>
    <col min="13571" max="13571" width="1" style="3" customWidth="1"/>
    <col min="13572" max="13572" width="14.6640625" style="3" customWidth="1"/>
    <col min="13573" max="13573" width="1.21875" style="3" customWidth="1"/>
    <col min="13574" max="13574" width="14.6640625" style="3" customWidth="1"/>
    <col min="13575" max="13575" width="1" style="3" customWidth="1"/>
    <col min="13576" max="13576" width="14.6640625" style="3" customWidth="1"/>
    <col min="13577" max="13577" width="1" style="3" customWidth="1"/>
    <col min="13578" max="13578" width="14.6640625" style="3" customWidth="1"/>
    <col min="13579" max="13579" width="1.21875" style="3" customWidth="1"/>
    <col min="13580" max="13580" width="11" style="3"/>
    <col min="13581" max="13581" width="12.21875" style="3" bestFit="1" customWidth="1"/>
    <col min="13582" max="13584" width="11" style="3"/>
    <col min="13585" max="13585" width="12.21875" style="3" bestFit="1" customWidth="1"/>
    <col min="13586" max="13824" width="11" style="3"/>
    <col min="13825" max="13825" width="62.88671875" style="3" customWidth="1"/>
    <col min="13826" max="13826" width="9.77734375" style="3" bestFit="1" customWidth="1"/>
    <col min="13827" max="13827" width="1" style="3" customWidth="1"/>
    <col min="13828" max="13828" width="14.6640625" style="3" customWidth="1"/>
    <col min="13829" max="13829" width="1.21875" style="3" customWidth="1"/>
    <col min="13830" max="13830" width="14.6640625" style="3" customWidth="1"/>
    <col min="13831" max="13831" width="1" style="3" customWidth="1"/>
    <col min="13832" max="13832" width="14.6640625" style="3" customWidth="1"/>
    <col min="13833" max="13833" width="1" style="3" customWidth="1"/>
    <col min="13834" max="13834" width="14.6640625" style="3" customWidth="1"/>
    <col min="13835" max="13835" width="1.21875" style="3" customWidth="1"/>
    <col min="13836" max="13836" width="11" style="3"/>
    <col min="13837" max="13837" width="12.21875" style="3" bestFit="1" customWidth="1"/>
    <col min="13838" max="13840" width="11" style="3"/>
    <col min="13841" max="13841" width="12.21875" style="3" bestFit="1" customWidth="1"/>
    <col min="13842" max="14080" width="11" style="3"/>
    <col min="14081" max="14081" width="62.88671875" style="3" customWidth="1"/>
    <col min="14082" max="14082" width="9.77734375" style="3" bestFit="1" customWidth="1"/>
    <col min="14083" max="14083" width="1" style="3" customWidth="1"/>
    <col min="14084" max="14084" width="14.6640625" style="3" customWidth="1"/>
    <col min="14085" max="14085" width="1.21875" style="3" customWidth="1"/>
    <col min="14086" max="14086" width="14.6640625" style="3" customWidth="1"/>
    <col min="14087" max="14087" width="1" style="3" customWidth="1"/>
    <col min="14088" max="14088" width="14.6640625" style="3" customWidth="1"/>
    <col min="14089" max="14089" width="1" style="3" customWidth="1"/>
    <col min="14090" max="14090" width="14.6640625" style="3" customWidth="1"/>
    <col min="14091" max="14091" width="1.21875" style="3" customWidth="1"/>
    <col min="14092" max="14092" width="11" style="3"/>
    <col min="14093" max="14093" width="12.21875" style="3" bestFit="1" customWidth="1"/>
    <col min="14094" max="14096" width="11" style="3"/>
    <col min="14097" max="14097" width="12.21875" style="3" bestFit="1" customWidth="1"/>
    <col min="14098" max="14336" width="11" style="3"/>
    <col min="14337" max="14337" width="62.88671875" style="3" customWidth="1"/>
    <col min="14338" max="14338" width="9.77734375" style="3" bestFit="1" customWidth="1"/>
    <col min="14339" max="14339" width="1" style="3" customWidth="1"/>
    <col min="14340" max="14340" width="14.6640625" style="3" customWidth="1"/>
    <col min="14341" max="14341" width="1.21875" style="3" customWidth="1"/>
    <col min="14342" max="14342" width="14.6640625" style="3" customWidth="1"/>
    <col min="14343" max="14343" width="1" style="3" customWidth="1"/>
    <col min="14344" max="14344" width="14.6640625" style="3" customWidth="1"/>
    <col min="14345" max="14345" width="1" style="3" customWidth="1"/>
    <col min="14346" max="14346" width="14.6640625" style="3" customWidth="1"/>
    <col min="14347" max="14347" width="1.21875" style="3" customWidth="1"/>
    <col min="14348" max="14348" width="11" style="3"/>
    <col min="14349" max="14349" width="12.21875" style="3" bestFit="1" customWidth="1"/>
    <col min="14350" max="14352" width="11" style="3"/>
    <col min="14353" max="14353" width="12.21875" style="3" bestFit="1" customWidth="1"/>
    <col min="14354" max="14592" width="11" style="3"/>
    <col min="14593" max="14593" width="62.88671875" style="3" customWidth="1"/>
    <col min="14594" max="14594" width="9.77734375" style="3" bestFit="1" customWidth="1"/>
    <col min="14595" max="14595" width="1" style="3" customWidth="1"/>
    <col min="14596" max="14596" width="14.6640625" style="3" customWidth="1"/>
    <col min="14597" max="14597" width="1.21875" style="3" customWidth="1"/>
    <col min="14598" max="14598" width="14.6640625" style="3" customWidth="1"/>
    <col min="14599" max="14599" width="1" style="3" customWidth="1"/>
    <col min="14600" max="14600" width="14.6640625" style="3" customWidth="1"/>
    <col min="14601" max="14601" width="1" style="3" customWidth="1"/>
    <col min="14602" max="14602" width="14.6640625" style="3" customWidth="1"/>
    <col min="14603" max="14603" width="1.21875" style="3" customWidth="1"/>
    <col min="14604" max="14604" width="11" style="3"/>
    <col min="14605" max="14605" width="12.21875" style="3" bestFit="1" customWidth="1"/>
    <col min="14606" max="14608" width="11" style="3"/>
    <col min="14609" max="14609" width="12.21875" style="3" bestFit="1" customWidth="1"/>
    <col min="14610" max="14848" width="11" style="3"/>
    <col min="14849" max="14849" width="62.88671875" style="3" customWidth="1"/>
    <col min="14850" max="14850" width="9.77734375" style="3" bestFit="1" customWidth="1"/>
    <col min="14851" max="14851" width="1" style="3" customWidth="1"/>
    <col min="14852" max="14852" width="14.6640625" style="3" customWidth="1"/>
    <col min="14853" max="14853" width="1.21875" style="3" customWidth="1"/>
    <col min="14854" max="14854" width="14.6640625" style="3" customWidth="1"/>
    <col min="14855" max="14855" width="1" style="3" customWidth="1"/>
    <col min="14856" max="14856" width="14.6640625" style="3" customWidth="1"/>
    <col min="14857" max="14857" width="1" style="3" customWidth="1"/>
    <col min="14858" max="14858" width="14.6640625" style="3" customWidth="1"/>
    <col min="14859" max="14859" width="1.21875" style="3" customWidth="1"/>
    <col min="14860" max="14860" width="11" style="3"/>
    <col min="14861" max="14861" width="12.21875" style="3" bestFit="1" customWidth="1"/>
    <col min="14862" max="14864" width="11" style="3"/>
    <col min="14865" max="14865" width="12.21875" style="3" bestFit="1" customWidth="1"/>
    <col min="14866" max="15104" width="11" style="3"/>
    <col min="15105" max="15105" width="62.88671875" style="3" customWidth="1"/>
    <col min="15106" max="15106" width="9.77734375" style="3" bestFit="1" customWidth="1"/>
    <col min="15107" max="15107" width="1" style="3" customWidth="1"/>
    <col min="15108" max="15108" width="14.6640625" style="3" customWidth="1"/>
    <col min="15109" max="15109" width="1.21875" style="3" customWidth="1"/>
    <col min="15110" max="15110" width="14.6640625" style="3" customWidth="1"/>
    <col min="15111" max="15111" width="1" style="3" customWidth="1"/>
    <col min="15112" max="15112" width="14.6640625" style="3" customWidth="1"/>
    <col min="15113" max="15113" width="1" style="3" customWidth="1"/>
    <col min="15114" max="15114" width="14.6640625" style="3" customWidth="1"/>
    <col min="15115" max="15115" width="1.21875" style="3" customWidth="1"/>
    <col min="15116" max="15116" width="11" style="3"/>
    <col min="15117" max="15117" width="12.21875" style="3" bestFit="1" customWidth="1"/>
    <col min="15118" max="15120" width="11" style="3"/>
    <col min="15121" max="15121" width="12.21875" style="3" bestFit="1" customWidth="1"/>
    <col min="15122" max="15360" width="11" style="3"/>
    <col min="15361" max="15361" width="62.88671875" style="3" customWidth="1"/>
    <col min="15362" max="15362" width="9.77734375" style="3" bestFit="1" customWidth="1"/>
    <col min="15363" max="15363" width="1" style="3" customWidth="1"/>
    <col min="15364" max="15364" width="14.6640625" style="3" customWidth="1"/>
    <col min="15365" max="15365" width="1.21875" style="3" customWidth="1"/>
    <col min="15366" max="15366" width="14.6640625" style="3" customWidth="1"/>
    <col min="15367" max="15367" width="1" style="3" customWidth="1"/>
    <col min="15368" max="15368" width="14.6640625" style="3" customWidth="1"/>
    <col min="15369" max="15369" width="1" style="3" customWidth="1"/>
    <col min="15370" max="15370" width="14.6640625" style="3" customWidth="1"/>
    <col min="15371" max="15371" width="1.21875" style="3" customWidth="1"/>
    <col min="15372" max="15372" width="11" style="3"/>
    <col min="15373" max="15373" width="12.21875" style="3" bestFit="1" customWidth="1"/>
    <col min="15374" max="15376" width="11" style="3"/>
    <col min="15377" max="15377" width="12.21875" style="3" bestFit="1" customWidth="1"/>
    <col min="15378" max="15616" width="11" style="3"/>
    <col min="15617" max="15617" width="62.88671875" style="3" customWidth="1"/>
    <col min="15618" max="15618" width="9.77734375" style="3" bestFit="1" customWidth="1"/>
    <col min="15619" max="15619" width="1" style="3" customWidth="1"/>
    <col min="15620" max="15620" width="14.6640625" style="3" customWidth="1"/>
    <col min="15621" max="15621" width="1.21875" style="3" customWidth="1"/>
    <col min="15622" max="15622" width="14.6640625" style="3" customWidth="1"/>
    <col min="15623" max="15623" width="1" style="3" customWidth="1"/>
    <col min="15624" max="15624" width="14.6640625" style="3" customWidth="1"/>
    <col min="15625" max="15625" width="1" style="3" customWidth="1"/>
    <col min="15626" max="15626" width="14.6640625" style="3" customWidth="1"/>
    <col min="15627" max="15627" width="1.21875" style="3" customWidth="1"/>
    <col min="15628" max="15628" width="11" style="3"/>
    <col min="15629" max="15629" width="12.21875" style="3" bestFit="1" customWidth="1"/>
    <col min="15630" max="15632" width="11" style="3"/>
    <col min="15633" max="15633" width="12.21875" style="3" bestFit="1" customWidth="1"/>
    <col min="15634" max="15872" width="11" style="3"/>
    <col min="15873" max="15873" width="62.88671875" style="3" customWidth="1"/>
    <col min="15874" max="15874" width="9.77734375" style="3" bestFit="1" customWidth="1"/>
    <col min="15875" max="15875" width="1" style="3" customWidth="1"/>
    <col min="15876" max="15876" width="14.6640625" style="3" customWidth="1"/>
    <col min="15877" max="15877" width="1.21875" style="3" customWidth="1"/>
    <col min="15878" max="15878" width="14.6640625" style="3" customWidth="1"/>
    <col min="15879" max="15879" width="1" style="3" customWidth="1"/>
    <col min="15880" max="15880" width="14.6640625" style="3" customWidth="1"/>
    <col min="15881" max="15881" width="1" style="3" customWidth="1"/>
    <col min="15882" max="15882" width="14.6640625" style="3" customWidth="1"/>
    <col min="15883" max="15883" width="1.21875" style="3" customWidth="1"/>
    <col min="15884" max="15884" width="11" style="3"/>
    <col min="15885" max="15885" width="12.21875" style="3" bestFit="1" customWidth="1"/>
    <col min="15886" max="15888" width="11" style="3"/>
    <col min="15889" max="15889" width="12.21875" style="3" bestFit="1" customWidth="1"/>
    <col min="15890" max="16128" width="11" style="3"/>
    <col min="16129" max="16129" width="62.88671875" style="3" customWidth="1"/>
    <col min="16130" max="16130" width="9.77734375" style="3" bestFit="1" customWidth="1"/>
    <col min="16131" max="16131" width="1" style="3" customWidth="1"/>
    <col min="16132" max="16132" width="14.6640625" style="3" customWidth="1"/>
    <col min="16133" max="16133" width="1.21875" style="3" customWidth="1"/>
    <col min="16134" max="16134" width="14.6640625" style="3" customWidth="1"/>
    <col min="16135" max="16135" width="1" style="3" customWidth="1"/>
    <col min="16136" max="16136" width="14.6640625" style="3" customWidth="1"/>
    <col min="16137" max="16137" width="1" style="3" customWidth="1"/>
    <col min="16138" max="16138" width="14.6640625" style="3" customWidth="1"/>
    <col min="16139" max="16139" width="1.21875" style="3" customWidth="1"/>
    <col min="16140" max="16140" width="11" style="3"/>
    <col min="16141" max="16141" width="12.21875" style="3" bestFit="1" customWidth="1"/>
    <col min="16142" max="16144" width="11" style="3"/>
    <col min="16145" max="16145" width="12.21875" style="3" bestFit="1" customWidth="1"/>
    <col min="16146" max="16384" width="11" style="3"/>
  </cols>
  <sheetData>
    <row r="1" spans="1:19" ht="25.05" customHeight="1">
      <c r="A1" s="230" t="s">
        <v>68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9" s="125" customFormat="1" ht="25.05" customHeight="1">
      <c r="A2" s="232" t="s">
        <v>116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9" s="125" customFormat="1" ht="25.05" customHeight="1">
      <c r="A3" s="233" t="s">
        <v>147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9" s="125" customFormat="1" ht="25.05" customHeight="1">
      <c r="A4" s="233" t="s">
        <v>95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9" s="125" customFormat="1" ht="25.05" customHeight="1">
      <c r="A5" s="234" t="s">
        <v>26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9" s="125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9" s="12" customFormat="1" ht="23.1" customHeight="1">
      <c r="B7" s="13" t="s">
        <v>13</v>
      </c>
      <c r="C7" s="13"/>
      <c r="D7" s="229" t="s">
        <v>90</v>
      </c>
      <c r="E7" s="229"/>
      <c r="F7" s="229"/>
      <c r="G7" s="13"/>
      <c r="H7" s="228" t="s">
        <v>41</v>
      </c>
      <c r="I7" s="228"/>
      <c r="J7" s="228"/>
      <c r="M7" s="138"/>
      <c r="N7" s="139"/>
      <c r="O7" s="138"/>
      <c r="P7" s="139"/>
      <c r="Q7" s="138"/>
      <c r="R7" s="140"/>
      <c r="S7" s="138"/>
    </row>
    <row r="8" spans="1:19" s="12" customFormat="1" ht="23.1" customHeight="1">
      <c r="B8" s="13"/>
      <c r="C8" s="13"/>
      <c r="D8" s="229" t="s">
        <v>91</v>
      </c>
      <c r="E8" s="229"/>
      <c r="F8" s="229"/>
      <c r="G8" s="13"/>
      <c r="H8" s="13"/>
      <c r="I8" s="13"/>
      <c r="J8" s="13"/>
      <c r="M8" s="138"/>
      <c r="N8" s="139"/>
      <c r="O8" s="138"/>
      <c r="P8" s="139"/>
      <c r="Q8" s="138"/>
      <c r="R8" s="140"/>
      <c r="S8" s="138"/>
    </row>
    <row r="9" spans="1:19" s="12" customFormat="1" ht="23.1" customHeight="1">
      <c r="B9" s="13"/>
      <c r="C9" s="13"/>
      <c r="D9" s="13">
        <v>2567</v>
      </c>
      <c r="E9" s="13"/>
      <c r="F9" s="13">
        <v>2566</v>
      </c>
      <c r="G9" s="13"/>
      <c r="H9" s="13">
        <v>2567</v>
      </c>
      <c r="I9" s="13"/>
      <c r="J9" s="13">
        <v>2566</v>
      </c>
      <c r="M9" s="138"/>
      <c r="N9" s="140"/>
      <c r="O9" s="138"/>
      <c r="P9" s="140"/>
      <c r="Q9" s="138"/>
      <c r="R9" s="140"/>
      <c r="S9" s="138"/>
    </row>
    <row r="10" spans="1:19" s="14" customFormat="1" ht="23.1" customHeight="1">
      <c r="A10" s="14" t="s">
        <v>16</v>
      </c>
      <c r="B10" s="39"/>
      <c r="C10" s="39"/>
      <c r="D10" s="39"/>
      <c r="E10" s="39"/>
      <c r="F10" s="39"/>
      <c r="G10" s="39"/>
      <c r="H10" s="134"/>
      <c r="I10" s="134"/>
      <c r="J10" s="134"/>
      <c r="M10" s="141"/>
      <c r="O10" s="141"/>
      <c r="Q10" s="141"/>
      <c r="S10" s="141"/>
    </row>
    <row r="11" spans="1:19" s="14" customFormat="1" ht="23.1" customHeight="1">
      <c r="A11" s="29" t="s">
        <v>33</v>
      </c>
      <c r="B11" s="39">
        <v>14</v>
      </c>
      <c r="C11" s="39"/>
      <c r="D11" s="93">
        <v>170809079</v>
      </c>
      <c r="E11" s="93"/>
      <c r="F11" s="41">
        <v>182776049</v>
      </c>
      <c r="G11" s="57"/>
      <c r="H11" s="93">
        <v>170809079</v>
      </c>
      <c r="I11" s="93"/>
      <c r="J11" s="41">
        <v>182776049</v>
      </c>
      <c r="L11" s="142"/>
      <c r="M11" s="141"/>
      <c r="O11" s="141"/>
      <c r="Q11" s="141"/>
    </row>
    <row r="12" spans="1:19" s="14" customFormat="1" ht="23.1" customHeight="1">
      <c r="A12" s="29" t="s">
        <v>9</v>
      </c>
      <c r="B12" s="39">
        <v>15</v>
      </c>
      <c r="C12" s="39"/>
      <c r="D12" s="94">
        <v>1846110</v>
      </c>
      <c r="E12" s="93"/>
      <c r="F12" s="90">
        <v>1414523</v>
      </c>
      <c r="G12" s="57"/>
      <c r="H12" s="94">
        <v>1846110</v>
      </c>
      <c r="I12" s="93"/>
      <c r="J12" s="90">
        <v>5614523</v>
      </c>
      <c r="L12" s="143"/>
    </row>
    <row r="13" spans="1:19" s="45" customFormat="1" ht="23.1" customHeight="1">
      <c r="A13" s="42" t="s">
        <v>10</v>
      </c>
      <c r="B13" s="20"/>
      <c r="C13" s="20"/>
      <c r="D13" s="95">
        <f>SUM(D11:D12)</f>
        <v>172655189</v>
      </c>
      <c r="E13" s="96"/>
      <c r="F13" s="95">
        <f>SUM(F11:F12)</f>
        <v>184190572</v>
      </c>
      <c r="G13" s="60"/>
      <c r="H13" s="95">
        <f>SUM(H11:H12)</f>
        <v>172655189</v>
      </c>
      <c r="I13" s="96"/>
      <c r="J13" s="95">
        <f>SUM(J11:J12)</f>
        <v>188390572</v>
      </c>
      <c r="L13" s="143"/>
    </row>
    <row r="14" spans="1:19" s="14" customFormat="1" ht="23.1" customHeight="1">
      <c r="A14" s="45"/>
      <c r="B14" s="39"/>
      <c r="C14" s="39"/>
      <c r="D14" s="93"/>
      <c r="E14" s="93"/>
      <c r="F14" s="93"/>
      <c r="G14" s="57"/>
      <c r="H14" s="93"/>
      <c r="I14" s="93"/>
      <c r="J14" s="93"/>
    </row>
    <row r="15" spans="1:19" s="14" customFormat="1" ht="23.1" customHeight="1">
      <c r="A15" s="14" t="s">
        <v>17</v>
      </c>
      <c r="B15" s="39"/>
      <c r="C15" s="39"/>
      <c r="D15" s="93"/>
      <c r="E15" s="93"/>
      <c r="F15" s="93"/>
      <c r="G15" s="57"/>
      <c r="H15" s="93"/>
      <c r="I15" s="93"/>
      <c r="J15" s="93"/>
    </row>
    <row r="16" spans="1:19" s="14" customFormat="1" ht="23.1" customHeight="1">
      <c r="A16" s="29" t="s">
        <v>39</v>
      </c>
      <c r="B16" s="39"/>
      <c r="C16" s="39"/>
      <c r="D16" s="93">
        <v>100162514</v>
      </c>
      <c r="E16" s="93"/>
      <c r="F16" s="41">
        <v>102534145</v>
      </c>
      <c r="G16" s="57"/>
      <c r="H16" s="93">
        <v>100162514</v>
      </c>
      <c r="I16" s="93"/>
      <c r="J16" s="41">
        <v>102534145</v>
      </c>
      <c r="L16" s="142"/>
      <c r="M16" s="46"/>
      <c r="Q16" s="46"/>
    </row>
    <row r="17" spans="1:12" s="14" customFormat="1" ht="23.1" customHeight="1">
      <c r="A17" s="29" t="s">
        <v>75</v>
      </c>
      <c r="B17" s="39"/>
      <c r="C17" s="39"/>
      <c r="D17" s="93">
        <v>17462918</v>
      </c>
      <c r="E17" s="93"/>
      <c r="F17" s="41">
        <v>15901210</v>
      </c>
      <c r="G17" s="57"/>
      <c r="H17" s="93">
        <v>17462918</v>
      </c>
      <c r="I17" s="93"/>
      <c r="J17" s="41">
        <v>15901210</v>
      </c>
    </row>
    <row r="18" spans="1:12" s="14" customFormat="1" ht="23.1" customHeight="1">
      <c r="A18" s="29" t="s">
        <v>24</v>
      </c>
      <c r="B18" s="39"/>
      <c r="C18" s="39"/>
      <c r="D18" s="93">
        <v>25445722</v>
      </c>
      <c r="E18" s="97"/>
      <c r="F18" s="41">
        <v>22422867</v>
      </c>
      <c r="G18" s="57"/>
      <c r="H18" s="93">
        <v>25445722</v>
      </c>
      <c r="I18" s="97"/>
      <c r="J18" s="41">
        <v>22422867</v>
      </c>
      <c r="L18" s="15"/>
    </row>
    <row r="19" spans="1:12" s="14" customFormat="1" ht="23.1" customHeight="1">
      <c r="A19" s="49" t="s">
        <v>61</v>
      </c>
      <c r="B19" s="131">
        <v>4.2</v>
      </c>
      <c r="C19" s="39"/>
      <c r="D19" s="94">
        <v>5866249</v>
      </c>
      <c r="E19" s="93"/>
      <c r="F19" s="90">
        <v>4983903</v>
      </c>
      <c r="G19" s="57"/>
      <c r="H19" s="94">
        <v>5866249</v>
      </c>
      <c r="I19" s="93"/>
      <c r="J19" s="90">
        <v>4983903</v>
      </c>
    </row>
    <row r="20" spans="1:12" s="45" customFormat="1" ht="23.1" customHeight="1">
      <c r="A20" s="42" t="s">
        <v>11</v>
      </c>
      <c r="B20" s="39"/>
      <c r="C20" s="20"/>
      <c r="D20" s="95">
        <f>SUM(D16:D19)</f>
        <v>148937403</v>
      </c>
      <c r="E20" s="93"/>
      <c r="F20" s="95">
        <f>SUM(F16:F19)</f>
        <v>145842125</v>
      </c>
      <c r="G20" s="60"/>
      <c r="H20" s="95">
        <f>SUM(H16:H19)</f>
        <v>148937403</v>
      </c>
      <c r="I20" s="93"/>
      <c r="J20" s="95">
        <f>SUM(J16:J19)</f>
        <v>145842125</v>
      </c>
    </row>
    <row r="21" spans="1:12" s="14" customFormat="1" ht="23.1" customHeight="1">
      <c r="A21" s="145"/>
      <c r="B21" s="39"/>
      <c r="C21" s="39"/>
      <c r="D21" s="98"/>
      <c r="E21" s="99"/>
      <c r="F21" s="98"/>
      <c r="G21" s="57"/>
      <c r="H21" s="98"/>
      <c r="I21" s="99"/>
      <c r="J21" s="98"/>
    </row>
    <row r="22" spans="1:12" s="14" customFormat="1" ht="23.1" customHeight="1">
      <c r="A22" s="147" t="s">
        <v>128</v>
      </c>
      <c r="B22" s="39"/>
      <c r="C22" s="39"/>
      <c r="D22" s="98"/>
      <c r="E22" s="99"/>
      <c r="F22" s="98"/>
      <c r="G22" s="57"/>
      <c r="H22" s="98"/>
      <c r="I22" s="99"/>
      <c r="J22" s="98"/>
    </row>
    <row r="23" spans="1:12" s="14" customFormat="1" ht="23.1" customHeight="1">
      <c r="A23" s="148" t="s">
        <v>157</v>
      </c>
      <c r="B23" s="39"/>
      <c r="C23" s="39"/>
      <c r="D23" s="97">
        <v>23717786</v>
      </c>
      <c r="E23" s="97"/>
      <c r="F23" s="41">
        <v>38348447</v>
      </c>
      <c r="G23" s="57"/>
      <c r="H23" s="97">
        <v>23717786</v>
      </c>
      <c r="I23" s="97"/>
      <c r="J23" s="41">
        <v>42548447</v>
      </c>
    </row>
    <row r="24" spans="1:12" s="14" customFormat="1" ht="23.1" customHeight="1">
      <c r="A24" s="171" t="s">
        <v>82</v>
      </c>
      <c r="B24" s="39"/>
      <c r="C24" s="39"/>
      <c r="D24" s="97">
        <v>166528</v>
      </c>
      <c r="E24" s="97"/>
      <c r="F24" s="47">
        <v>191732</v>
      </c>
      <c r="G24" s="57"/>
      <c r="H24" s="97">
        <v>166528</v>
      </c>
      <c r="I24" s="97"/>
      <c r="J24" s="47">
        <v>191732</v>
      </c>
      <c r="L24" s="15"/>
    </row>
    <row r="25" spans="1:12" s="45" customFormat="1" ht="23.1" customHeight="1">
      <c r="A25" s="150" t="s">
        <v>34</v>
      </c>
      <c r="B25" s="39"/>
      <c r="C25" s="20"/>
      <c r="D25" s="172">
        <v>-11816803</v>
      </c>
      <c r="E25" s="172"/>
      <c r="F25" s="172">
        <v>-10874901</v>
      </c>
      <c r="G25" s="172"/>
      <c r="H25" s="172">
        <v>-11816803</v>
      </c>
      <c r="I25" s="172"/>
      <c r="J25" s="172">
        <v>-10874901</v>
      </c>
    </row>
    <row r="26" spans="1:12" s="45" customFormat="1" ht="23.1" customHeight="1">
      <c r="A26" s="150" t="s">
        <v>120</v>
      </c>
      <c r="B26" s="39">
        <v>4.2</v>
      </c>
      <c r="C26" s="39"/>
      <c r="D26" s="117">
        <v>-2770036</v>
      </c>
      <c r="E26" s="172"/>
      <c r="F26" s="90">
        <v>600957</v>
      </c>
      <c r="G26" s="172"/>
      <c r="H26" s="117" t="s">
        <v>0</v>
      </c>
      <c r="I26" s="172"/>
      <c r="J26" s="90" t="s">
        <v>0</v>
      </c>
    </row>
    <row r="27" spans="1:12" s="14" customFormat="1" ht="23.1" customHeight="1">
      <c r="A27" s="152" t="s">
        <v>131</v>
      </c>
      <c r="B27" s="39"/>
      <c r="C27" s="39"/>
      <c r="D27" s="97">
        <f>SUM(D23:D26)</f>
        <v>9297475</v>
      </c>
      <c r="E27" s="97"/>
      <c r="F27" s="97">
        <f>SUM(F23:F26)</f>
        <v>28266235</v>
      </c>
      <c r="G27" s="57"/>
      <c r="H27" s="97">
        <f>SUM(H23:H26)</f>
        <v>12067511</v>
      </c>
      <c r="I27" s="97"/>
      <c r="J27" s="97">
        <f>SUM(J23:J26)</f>
        <v>31865278</v>
      </c>
    </row>
    <row r="28" spans="1:12" s="45" customFormat="1" ht="23.1" customHeight="1">
      <c r="A28" s="14" t="s">
        <v>141</v>
      </c>
      <c r="B28" s="39"/>
      <c r="C28" s="39"/>
      <c r="D28" s="97">
        <v>-2442491</v>
      </c>
      <c r="E28" s="97"/>
      <c r="F28" s="47">
        <v>-5622958</v>
      </c>
      <c r="G28" s="97"/>
      <c r="H28" s="97">
        <v>-2442491</v>
      </c>
      <c r="I28" s="97"/>
      <c r="J28" s="47">
        <v>-5622958</v>
      </c>
      <c r="K28" s="173"/>
    </row>
    <row r="29" spans="1:12" s="45" customFormat="1" ht="23.1" customHeight="1" thickBot="1">
      <c r="A29" s="45" t="s">
        <v>119</v>
      </c>
      <c r="B29" s="20"/>
      <c r="C29" s="20"/>
      <c r="D29" s="100">
        <f>SUM(D27:D28)</f>
        <v>6854984</v>
      </c>
      <c r="E29" s="93"/>
      <c r="F29" s="100">
        <f>SUM(F27:F28)</f>
        <v>22643277</v>
      </c>
      <c r="G29" s="60"/>
      <c r="H29" s="100">
        <f>SUM(H27:H28)</f>
        <v>9625020</v>
      </c>
      <c r="I29" s="93"/>
      <c r="J29" s="100">
        <f>SUM(J27:J28)</f>
        <v>26242320</v>
      </c>
    </row>
    <row r="30" spans="1:12" s="45" customFormat="1" ht="23.1" customHeight="1" thickTop="1">
      <c r="B30" s="20"/>
      <c r="C30" s="20"/>
      <c r="D30" s="97"/>
      <c r="E30" s="93"/>
      <c r="F30" s="97"/>
      <c r="G30" s="60"/>
      <c r="H30" s="97"/>
      <c r="I30" s="93"/>
      <c r="J30" s="97"/>
    </row>
    <row r="31" spans="1:12" s="45" customFormat="1" ht="23.1" hidden="1" customHeight="1">
      <c r="A31" s="45" t="s">
        <v>100</v>
      </c>
      <c r="B31" s="20"/>
      <c r="C31" s="20"/>
      <c r="D31" s="93" t="s">
        <v>0</v>
      </c>
      <c r="E31" s="97"/>
      <c r="F31" s="93" t="s">
        <v>0</v>
      </c>
      <c r="G31" s="97"/>
      <c r="H31" s="93" t="s">
        <v>0</v>
      </c>
      <c r="I31" s="97"/>
      <c r="J31" s="93" t="s">
        <v>0</v>
      </c>
    </row>
    <row r="32" spans="1:12" s="45" customFormat="1" ht="23.1" hidden="1" customHeight="1" thickBot="1">
      <c r="A32" s="45" t="s">
        <v>99</v>
      </c>
      <c r="B32" s="20"/>
      <c r="C32" s="20"/>
      <c r="D32" s="100">
        <f>SUM(D29:D31)</f>
        <v>6854984</v>
      </c>
      <c r="E32" s="93"/>
      <c r="F32" s="100">
        <f>SUM(F29:F31)</f>
        <v>22643277</v>
      </c>
      <c r="G32" s="60"/>
      <c r="H32" s="100">
        <f>SUM(H29:H31)</f>
        <v>9625020</v>
      </c>
      <c r="I32" s="93"/>
      <c r="J32" s="100">
        <f>SUM(J29:J31)</f>
        <v>26242320</v>
      </c>
    </row>
    <row r="33" spans="1:10" s="14" customFormat="1" ht="23.1" hidden="1" customHeight="1">
      <c r="A33" s="45"/>
      <c r="B33" s="154"/>
      <c r="C33" s="154"/>
      <c r="D33" s="155"/>
      <c r="E33" s="155"/>
      <c r="F33" s="155"/>
      <c r="G33" s="155"/>
      <c r="H33" s="155"/>
      <c r="I33" s="156"/>
      <c r="J33" s="155"/>
    </row>
    <row r="34" spans="1:10" s="162" customFormat="1" ht="23.1" customHeight="1">
      <c r="A34" s="157" t="s">
        <v>142</v>
      </c>
      <c r="B34" s="158"/>
      <c r="C34" s="174"/>
      <c r="D34" s="101">
        <f>D29/D35</f>
        <v>2.1421824999999999E-2</v>
      </c>
      <c r="E34" s="175"/>
      <c r="F34" s="101">
        <f>F29/F35</f>
        <v>7.0760240624999998E-2</v>
      </c>
      <c r="G34" s="175"/>
      <c r="H34" s="101">
        <f>H29/H35</f>
        <v>3.0078187499999999E-2</v>
      </c>
      <c r="I34" s="175"/>
      <c r="J34" s="101">
        <f>J29/J35</f>
        <v>8.2007250000000004E-2</v>
      </c>
    </row>
    <row r="35" spans="1:10" s="162" customFormat="1" ht="23.1" customHeight="1">
      <c r="A35" s="163" t="s">
        <v>80</v>
      </c>
      <c r="B35" s="158"/>
      <c r="C35" s="174"/>
      <c r="D35" s="102">
        <v>320000000</v>
      </c>
      <c r="E35" s="165"/>
      <c r="F35" s="102">
        <v>320000000</v>
      </c>
      <c r="G35" s="165"/>
      <c r="H35" s="102">
        <v>320000000</v>
      </c>
      <c r="I35" s="165"/>
      <c r="J35" s="102">
        <v>320000000</v>
      </c>
    </row>
    <row r="36" spans="1:10" s="162" customFormat="1" ht="23.1" customHeight="1">
      <c r="A36" s="163"/>
      <c r="B36" s="158"/>
      <c r="C36" s="174"/>
      <c r="D36" s="103"/>
      <c r="E36" s="167"/>
      <c r="F36" s="103"/>
      <c r="G36" s="168"/>
      <c r="H36" s="103"/>
      <c r="I36" s="169"/>
      <c r="J36" s="103"/>
    </row>
    <row r="37" spans="1:10" s="162" customFormat="1" ht="23.1" customHeight="1">
      <c r="A37" s="163"/>
      <c r="B37" s="158"/>
      <c r="C37" s="174"/>
      <c r="D37" s="120"/>
      <c r="E37" s="167"/>
      <c r="F37" s="120"/>
      <c r="G37" s="168"/>
      <c r="H37" s="120"/>
      <c r="I37" s="169"/>
      <c r="J37" s="120"/>
    </row>
    <row r="38" spans="1:10" s="162" customFormat="1" ht="23.1" customHeight="1">
      <c r="A38" s="163"/>
      <c r="B38" s="158"/>
      <c r="C38" s="174"/>
      <c r="D38" s="103"/>
      <c r="E38" s="167"/>
      <c r="F38" s="103"/>
      <c r="G38" s="168"/>
      <c r="H38" s="103"/>
      <c r="I38" s="169"/>
      <c r="J38" s="103"/>
    </row>
    <row r="39" spans="1:10" s="162" customFormat="1" ht="23.1" customHeight="1">
      <c r="A39" s="163"/>
      <c r="B39" s="158"/>
      <c r="C39" s="174"/>
      <c r="D39" s="103"/>
      <c r="E39" s="167"/>
      <c r="F39" s="103"/>
      <c r="G39" s="168"/>
      <c r="H39" s="103"/>
      <c r="I39" s="169"/>
      <c r="J39" s="103"/>
    </row>
    <row r="40" spans="1:10" s="162" customFormat="1" ht="23.1" customHeight="1">
      <c r="A40" s="163"/>
      <c r="B40" s="158"/>
      <c r="C40" s="174"/>
      <c r="D40" s="103"/>
      <c r="E40" s="167"/>
      <c r="F40" s="103"/>
      <c r="G40" s="168"/>
      <c r="H40" s="103"/>
      <c r="I40" s="169"/>
      <c r="J40" s="103"/>
    </row>
    <row r="41" spans="1:10" s="162" customFormat="1" ht="23.1" customHeight="1">
      <c r="A41" s="163"/>
      <c r="B41" s="158"/>
      <c r="C41" s="174"/>
      <c r="D41" s="103"/>
      <c r="E41" s="167"/>
      <c r="F41" s="103"/>
      <c r="G41" s="168"/>
      <c r="H41" s="103"/>
      <c r="I41" s="169"/>
      <c r="J41" s="103"/>
    </row>
    <row r="42" spans="1:10" s="162" customFormat="1" ht="23.1" customHeight="1">
      <c r="A42" s="163"/>
      <c r="B42" s="158"/>
      <c r="C42" s="174"/>
      <c r="D42" s="103"/>
      <c r="E42" s="167"/>
      <c r="F42" s="103"/>
      <c r="G42" s="168"/>
      <c r="H42" s="103"/>
      <c r="I42" s="169"/>
      <c r="J42" s="103"/>
    </row>
    <row r="43" spans="1:10" s="162" customFormat="1" ht="23.1" customHeight="1">
      <c r="A43" s="163"/>
      <c r="B43" s="158"/>
      <c r="C43" s="174"/>
      <c r="D43" s="103"/>
      <c r="E43" s="167"/>
      <c r="F43" s="103"/>
      <c r="G43" s="168"/>
      <c r="H43" s="103"/>
      <c r="I43" s="169"/>
      <c r="J43" s="103"/>
    </row>
    <row r="44" spans="1:10" s="162" customFormat="1" ht="23.1" customHeight="1">
      <c r="A44" s="133" t="s">
        <v>98</v>
      </c>
      <c r="B44" s="158"/>
      <c r="C44" s="174"/>
      <c r="D44" s="103"/>
      <c r="E44" s="167"/>
      <c r="F44" s="103"/>
      <c r="G44" s="168"/>
      <c r="H44" s="103"/>
      <c r="I44" s="169"/>
      <c r="J44" s="103"/>
    </row>
    <row r="45" spans="1:10" s="14" customFormat="1" ht="23.1" customHeight="1">
      <c r="B45" s="39"/>
      <c r="C45" s="39"/>
      <c r="D45" s="57"/>
      <c r="E45" s="39"/>
      <c r="F45" s="57"/>
      <c r="G45" s="39"/>
      <c r="H45" s="57"/>
      <c r="I45" s="134"/>
      <c r="J45" s="57"/>
    </row>
    <row r="46" spans="1:10" s="14" customFormat="1" ht="23.1" customHeight="1">
      <c r="B46" s="39"/>
      <c r="C46" s="39"/>
      <c r="D46" s="39"/>
      <c r="E46" s="39"/>
      <c r="F46" s="39"/>
      <c r="G46" s="39"/>
      <c r="H46" s="134"/>
      <c r="I46" s="134"/>
      <c r="J46" s="37"/>
    </row>
    <row r="47" spans="1:10" s="14" customFormat="1" ht="23.1" customHeight="1">
      <c r="B47" s="39"/>
      <c r="C47" s="39"/>
      <c r="D47" s="39"/>
      <c r="E47" s="39"/>
      <c r="F47" s="39"/>
      <c r="G47" s="39"/>
      <c r="H47" s="134"/>
      <c r="I47" s="134"/>
      <c r="J47" s="37"/>
    </row>
    <row r="48" spans="1:10" s="14" customFormat="1" ht="23.1" customHeight="1">
      <c r="B48" s="39"/>
      <c r="C48" s="39"/>
      <c r="D48" s="39"/>
      <c r="E48" s="39"/>
      <c r="F48" s="39"/>
      <c r="G48" s="39"/>
      <c r="H48" s="134"/>
      <c r="I48" s="134"/>
      <c r="J48" s="37"/>
    </row>
    <row r="49" spans="2:10" s="14" customFormat="1" ht="23.1" customHeight="1">
      <c r="B49" s="39"/>
      <c r="C49" s="39"/>
      <c r="D49" s="39"/>
      <c r="E49" s="39"/>
      <c r="F49" s="39"/>
      <c r="G49" s="39"/>
      <c r="H49" s="134"/>
      <c r="I49" s="134"/>
      <c r="J49" s="37"/>
    </row>
    <row r="50" spans="2:10" s="14" customFormat="1" ht="23.1" customHeight="1">
      <c r="B50" s="39"/>
      <c r="C50" s="39"/>
      <c r="D50" s="39"/>
      <c r="E50" s="39"/>
      <c r="F50" s="39"/>
      <c r="G50" s="39"/>
      <c r="H50" s="134"/>
      <c r="I50" s="134"/>
      <c r="J50" s="37"/>
    </row>
    <row r="51" spans="2:10" s="14" customFormat="1" ht="23.1" customHeight="1">
      <c r="B51" s="39"/>
      <c r="C51" s="39"/>
      <c r="D51" s="39"/>
      <c r="E51" s="39"/>
      <c r="F51" s="39"/>
      <c r="G51" s="39"/>
      <c r="H51" s="134"/>
      <c r="I51" s="134"/>
      <c r="J51" s="37"/>
    </row>
    <row r="52" spans="2:10" s="14" customFormat="1" ht="23.1" customHeight="1">
      <c r="B52" s="39"/>
      <c r="C52" s="39"/>
      <c r="D52" s="39"/>
      <c r="E52" s="39"/>
      <c r="F52" s="39"/>
      <c r="G52" s="39"/>
      <c r="H52" s="134"/>
      <c r="I52" s="134"/>
      <c r="J52" s="37"/>
    </row>
    <row r="53" spans="2:10" s="14" customFormat="1" ht="23.1" customHeight="1">
      <c r="B53" s="39"/>
      <c r="C53" s="39"/>
      <c r="D53" s="39"/>
      <c r="E53" s="39"/>
      <c r="F53" s="39"/>
      <c r="G53" s="39"/>
      <c r="H53" s="134"/>
      <c r="I53" s="134"/>
      <c r="J53" s="37"/>
    </row>
    <row r="54" spans="2:10" s="14" customFormat="1" ht="23.1" customHeight="1">
      <c r="B54" s="39"/>
      <c r="C54" s="39"/>
      <c r="D54" s="39"/>
      <c r="E54" s="39"/>
      <c r="F54" s="39"/>
      <c r="G54" s="39"/>
      <c r="H54" s="134"/>
      <c r="I54" s="134"/>
      <c r="J54" s="37"/>
    </row>
    <row r="55" spans="2:10" s="14" customFormat="1" ht="23.1" customHeight="1">
      <c r="B55" s="39"/>
      <c r="C55" s="39"/>
      <c r="D55" s="39"/>
      <c r="E55" s="39"/>
      <c r="F55" s="39"/>
      <c r="G55" s="39"/>
      <c r="H55" s="134"/>
      <c r="I55" s="134"/>
      <c r="J55" s="37"/>
    </row>
    <row r="56" spans="2:10" s="14" customFormat="1" ht="23.1" customHeight="1">
      <c r="B56" s="39"/>
      <c r="C56" s="39"/>
      <c r="D56" s="39"/>
      <c r="E56" s="39"/>
      <c r="F56" s="39"/>
      <c r="G56" s="39"/>
      <c r="H56" s="134"/>
      <c r="I56" s="134"/>
      <c r="J56" s="37"/>
    </row>
    <row r="57" spans="2:10" s="14" customFormat="1" ht="23.1" customHeight="1">
      <c r="B57" s="39"/>
      <c r="C57" s="39"/>
      <c r="D57" s="39"/>
      <c r="E57" s="39"/>
      <c r="F57" s="39"/>
      <c r="G57" s="39"/>
      <c r="H57" s="134"/>
      <c r="I57" s="134"/>
      <c r="J57" s="37"/>
    </row>
  </sheetData>
  <mergeCells count="8">
    <mergeCell ref="D8:F8"/>
    <mergeCell ref="A1:J1"/>
    <mergeCell ref="A2:J2"/>
    <mergeCell ref="A3:J3"/>
    <mergeCell ref="A4:J4"/>
    <mergeCell ref="A5:J5"/>
    <mergeCell ref="D7:F7"/>
    <mergeCell ref="H7:J7"/>
  </mergeCells>
  <pageMargins left="0.8" right="0.3" top="0.8" bottom="0.5" header="0.5" footer="0.3"/>
  <pageSetup paperSize="9" scale="79" firstPageNumber="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29"/>
  <sheetViews>
    <sheetView topLeftCell="A6" zoomScale="55" zoomScaleNormal="55" zoomScaleSheetLayoutView="40" workbookViewId="0">
      <selection activeCell="H21" sqref="H21"/>
    </sheetView>
  </sheetViews>
  <sheetFormatPr defaultColWidth="8.77734375" defaultRowHeight="23.1" customHeight="1"/>
  <cols>
    <col min="1" max="1" width="64.77734375" style="9" customWidth="1"/>
    <col min="2" max="2" width="14.6640625" style="7" customWidth="1"/>
    <col min="3" max="3" width="2.6640625" style="7" customWidth="1"/>
    <col min="4" max="4" width="16.6640625" style="8" customWidth="1"/>
    <col min="5" max="5" width="1.6640625" style="8" customWidth="1"/>
    <col min="6" max="6" width="16.6640625" style="8" customWidth="1"/>
    <col min="7" max="7" width="1.6640625" style="8" customWidth="1"/>
    <col min="8" max="8" width="16.6640625" style="8" customWidth="1"/>
    <col min="9" max="9" width="1.6640625" style="8" customWidth="1"/>
    <col min="10" max="10" width="16.6640625" style="8" customWidth="1"/>
    <col min="11" max="11" width="1.6640625" style="8" customWidth="1"/>
    <col min="12" max="12" width="19.5546875" style="8" customWidth="1"/>
    <col min="13" max="13" width="8.77734375" style="3"/>
    <col min="14" max="14" width="10.109375" style="3" bestFit="1" customWidth="1"/>
    <col min="15" max="15" width="12.109375" style="3" bestFit="1" customWidth="1"/>
    <col min="16" max="16384" width="8.77734375" style="3"/>
  </cols>
  <sheetData>
    <row r="1" spans="1:15" ht="26.1" customHeight="1">
      <c r="A1" s="231" t="str">
        <f>สินทรัพย์!A1</f>
        <v>บริษัท จักรไพศาล เอสเตท จำกัด (มหาชน)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5" ht="26.1" customHeight="1">
      <c r="A2" s="237" t="s">
        <v>115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5" ht="26.1" customHeight="1">
      <c r="A3" s="237" t="s">
        <v>57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5" ht="26.1" customHeight="1">
      <c r="A4" s="230" t="s">
        <v>148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5" ht="26.1" customHeight="1">
      <c r="A5" s="230" t="s">
        <v>95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15" ht="26.1" customHeight="1">
      <c r="A6" s="238" t="s">
        <v>26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</row>
    <row r="7" spans="1:15" ht="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5" s="14" customFormat="1" ht="23.1" customHeight="1">
      <c r="A8" s="19"/>
      <c r="B8" s="20"/>
      <c r="C8" s="20"/>
      <c r="D8" s="21" t="s">
        <v>55</v>
      </c>
      <c r="E8" s="22"/>
      <c r="F8" s="23" t="s">
        <v>65</v>
      </c>
      <c r="G8" s="23"/>
      <c r="H8" s="236" t="s">
        <v>122</v>
      </c>
      <c r="I8" s="236"/>
      <c r="J8" s="236"/>
      <c r="K8" s="23"/>
      <c r="L8" s="24" t="s">
        <v>21</v>
      </c>
    </row>
    <row r="9" spans="1:15" s="14" customFormat="1" ht="23.1" customHeight="1">
      <c r="A9" s="19"/>
      <c r="B9" s="13" t="s">
        <v>13</v>
      </c>
      <c r="C9" s="20"/>
      <c r="D9" s="27" t="s">
        <v>56</v>
      </c>
      <c r="E9" s="22"/>
      <c r="F9" s="24" t="s">
        <v>66</v>
      </c>
      <c r="G9" s="28"/>
      <c r="H9" s="23" t="s">
        <v>76</v>
      </c>
      <c r="I9" s="29"/>
      <c r="J9" s="23" t="s">
        <v>74</v>
      </c>
      <c r="K9" s="28"/>
      <c r="L9" s="28" t="s">
        <v>7</v>
      </c>
    </row>
    <row r="10" spans="1:15" s="14" customFormat="1" ht="23.1" customHeight="1">
      <c r="A10" s="19"/>
      <c r="B10" s="26"/>
      <c r="C10" s="26"/>
      <c r="H10" s="28" t="s">
        <v>77</v>
      </c>
      <c r="I10" s="28"/>
      <c r="J10" s="30"/>
    </row>
    <row r="11" spans="1:15" s="14" customFormat="1" ht="23.1" customHeight="1">
      <c r="B11" s="26"/>
      <c r="C11" s="26"/>
      <c r="H11" s="28" t="s">
        <v>78</v>
      </c>
      <c r="I11" s="28"/>
      <c r="J11" s="30"/>
    </row>
    <row r="12" spans="1:15" s="14" customFormat="1" ht="23.1" customHeight="1">
      <c r="A12" s="31" t="s">
        <v>152</v>
      </c>
      <c r="B12" s="19"/>
      <c r="C12" s="19"/>
      <c r="D12" s="30"/>
      <c r="E12" s="30"/>
      <c r="F12" s="30"/>
      <c r="G12" s="30"/>
      <c r="H12" s="30"/>
      <c r="I12" s="30"/>
      <c r="J12" s="30"/>
      <c r="K12" s="30"/>
      <c r="L12" s="30"/>
    </row>
    <row r="13" spans="1:15" s="14" customFormat="1" ht="23.1" customHeight="1">
      <c r="A13" s="32" t="s">
        <v>105</v>
      </c>
      <c r="B13" s="33"/>
      <c r="C13" s="33"/>
      <c r="D13" s="34">
        <v>320000000</v>
      </c>
      <c r="E13" s="91"/>
      <c r="F13" s="34">
        <v>68108855</v>
      </c>
      <c r="G13" s="91"/>
      <c r="H13" s="34">
        <v>1711814</v>
      </c>
      <c r="I13" s="91"/>
      <c r="J13" s="34">
        <v>38804376</v>
      </c>
      <c r="K13" s="91"/>
      <c r="L13" s="34">
        <v>428625045</v>
      </c>
      <c r="O13" s="37"/>
    </row>
    <row r="14" spans="1:15" s="14" customFormat="1" ht="23.1" customHeight="1">
      <c r="A14" s="32" t="s">
        <v>119</v>
      </c>
      <c r="B14" s="33"/>
      <c r="C14" s="33"/>
      <c r="D14" s="118" t="s">
        <v>0</v>
      </c>
      <c r="E14" s="119"/>
      <c r="F14" s="118" t="s">
        <v>0</v>
      </c>
      <c r="G14" s="30"/>
      <c r="H14" s="118" t="s">
        <v>0</v>
      </c>
      <c r="I14" s="91"/>
      <c r="J14" s="34">
        <v>22643277</v>
      </c>
      <c r="K14" s="91"/>
      <c r="L14" s="34">
        <v>22643277</v>
      </c>
      <c r="M14" s="176"/>
      <c r="O14" s="37"/>
    </row>
    <row r="15" spans="1:15" s="14" customFormat="1" ht="23.1" customHeight="1" thickBot="1">
      <c r="A15" s="31" t="s">
        <v>153</v>
      </c>
      <c r="B15" s="33"/>
      <c r="C15" s="33"/>
      <c r="D15" s="92">
        <v>320000000</v>
      </c>
      <c r="E15" s="91"/>
      <c r="F15" s="92">
        <v>68108855</v>
      </c>
      <c r="G15" s="91"/>
      <c r="H15" s="92">
        <v>1711814</v>
      </c>
      <c r="I15" s="91"/>
      <c r="J15" s="92">
        <v>61447653</v>
      </c>
      <c r="K15" s="91"/>
      <c r="L15" s="92">
        <v>451268322</v>
      </c>
    </row>
    <row r="16" spans="1:15" s="14" customFormat="1" ht="23.1" customHeight="1" thickTop="1">
      <c r="A16" s="38"/>
      <c r="B16" s="26"/>
      <c r="C16" s="26"/>
      <c r="D16" s="27"/>
      <c r="E16" s="22"/>
      <c r="F16" s="24"/>
      <c r="G16" s="28"/>
      <c r="H16" s="28"/>
      <c r="I16" s="28"/>
      <c r="J16" s="23"/>
      <c r="K16" s="28"/>
      <c r="L16" s="28"/>
    </row>
    <row r="17" spans="1:14" s="14" customFormat="1" ht="23.1" customHeight="1">
      <c r="A17" s="31" t="s">
        <v>147</v>
      </c>
      <c r="B17" s="19"/>
      <c r="C17" s="19"/>
      <c r="D17" s="30"/>
      <c r="E17" s="30"/>
      <c r="F17" s="30"/>
      <c r="G17" s="30"/>
      <c r="H17" s="30"/>
      <c r="I17" s="30"/>
      <c r="J17" s="30"/>
      <c r="K17" s="30"/>
      <c r="L17" s="30"/>
    </row>
    <row r="18" spans="1:14" s="14" customFormat="1" ht="23.1" customHeight="1">
      <c r="A18" s="32" t="s">
        <v>113</v>
      </c>
      <c r="B18" s="33"/>
      <c r="C18" s="33"/>
      <c r="D18" s="34">
        <f>+D13</f>
        <v>320000000</v>
      </c>
      <c r="E18" s="30"/>
      <c r="F18" s="34">
        <v>68108855</v>
      </c>
      <c r="G18" s="30"/>
      <c r="H18" s="34">
        <v>3528598</v>
      </c>
      <c r="I18" s="30"/>
      <c r="J18" s="34">
        <v>68747859</v>
      </c>
      <c r="K18" s="30"/>
      <c r="L18" s="34">
        <f>SUM(D18:J18)</f>
        <v>460385312</v>
      </c>
      <c r="M18" s="37"/>
      <c r="N18" s="37"/>
    </row>
    <row r="19" spans="1:14" s="14" customFormat="1" ht="23.1" customHeight="1">
      <c r="A19" s="32" t="s">
        <v>119</v>
      </c>
      <c r="B19" s="33"/>
      <c r="C19" s="33"/>
      <c r="D19" s="118" t="s">
        <v>0</v>
      </c>
      <c r="E19" s="119"/>
      <c r="F19" s="118" t="s">
        <v>0</v>
      </c>
      <c r="G19" s="30"/>
      <c r="H19" s="118" t="s">
        <v>0</v>
      </c>
      <c r="I19" s="30"/>
      <c r="J19" s="34">
        <f>+'กำไร 9 เดือน '!D29</f>
        <v>6854984</v>
      </c>
      <c r="K19" s="30"/>
      <c r="L19" s="34">
        <f t="shared" ref="L19:L20" si="0">SUM(D19:J19)</f>
        <v>6854984</v>
      </c>
      <c r="M19" s="37"/>
      <c r="N19" s="37"/>
    </row>
    <row r="20" spans="1:14" s="14" customFormat="1" ht="23.1" customHeight="1">
      <c r="A20" s="32" t="s">
        <v>132</v>
      </c>
      <c r="B20" s="33">
        <v>13</v>
      </c>
      <c r="C20" s="33"/>
      <c r="D20" s="118" t="s">
        <v>0</v>
      </c>
      <c r="E20" s="119"/>
      <c r="F20" s="118" t="s">
        <v>0</v>
      </c>
      <c r="G20" s="30"/>
      <c r="H20" s="118" t="s">
        <v>0</v>
      </c>
      <c r="I20" s="30"/>
      <c r="J20" s="177">
        <v>-15996000</v>
      </c>
      <c r="K20" s="30"/>
      <c r="L20" s="177">
        <f t="shared" si="0"/>
        <v>-15996000</v>
      </c>
    </row>
    <row r="21" spans="1:14" s="14" customFormat="1" ht="23.1" customHeight="1" thickBot="1">
      <c r="A21" s="31" t="s">
        <v>154</v>
      </c>
      <c r="B21" s="33"/>
      <c r="C21" s="33"/>
      <c r="D21" s="178">
        <f>SUM(D18:D20)</f>
        <v>320000000</v>
      </c>
      <c r="E21" s="30"/>
      <c r="F21" s="178">
        <f>SUM(F18:F20)</f>
        <v>68108855</v>
      </c>
      <c r="G21" s="30"/>
      <c r="H21" s="178">
        <f>SUM(H18:H20)</f>
        <v>3528598</v>
      </c>
      <c r="I21" s="30"/>
      <c r="J21" s="178">
        <f>SUM(J18:J20)</f>
        <v>59606843</v>
      </c>
      <c r="K21" s="30"/>
      <c r="L21" s="178">
        <f>SUM(L18:L20)</f>
        <v>451244296</v>
      </c>
      <c r="M21" s="37"/>
      <c r="N21" s="37"/>
    </row>
    <row r="22" spans="1:14" s="14" customFormat="1" ht="23.1" customHeight="1" thickTop="1">
      <c r="A22" s="31"/>
      <c r="B22" s="33"/>
      <c r="C22" s="33"/>
      <c r="D22" s="35"/>
      <c r="E22" s="30"/>
      <c r="F22" s="35"/>
      <c r="G22" s="30"/>
      <c r="H22" s="35"/>
      <c r="I22" s="30"/>
      <c r="J22" s="35"/>
      <c r="K22" s="30"/>
      <c r="L22" s="35"/>
      <c r="N22" s="37"/>
    </row>
    <row r="23" spans="1:14" s="14" customFormat="1" ht="23.1" customHeight="1">
      <c r="A23" s="31"/>
      <c r="B23" s="33"/>
      <c r="C23" s="33"/>
      <c r="D23" s="35"/>
      <c r="E23" s="30"/>
      <c r="F23" s="35"/>
      <c r="G23" s="30"/>
      <c r="H23" s="35"/>
      <c r="I23" s="30"/>
      <c r="J23" s="35"/>
      <c r="K23" s="30"/>
      <c r="L23" s="35"/>
      <c r="N23" s="37"/>
    </row>
    <row r="24" spans="1:14" s="14" customFormat="1" ht="23.1" customHeight="1">
      <c r="A24" s="31"/>
      <c r="B24" s="33"/>
      <c r="C24" s="33"/>
      <c r="D24" s="35"/>
      <c r="E24" s="30"/>
      <c r="F24" s="35"/>
      <c r="G24" s="30"/>
      <c r="H24" s="35"/>
      <c r="I24" s="30"/>
      <c r="J24" s="35"/>
      <c r="K24" s="30"/>
      <c r="L24" s="35"/>
    </row>
    <row r="25" spans="1:14" s="14" customFormat="1" ht="23.1" customHeight="1">
      <c r="A25" s="31"/>
      <c r="B25" s="33"/>
      <c r="C25" s="33"/>
      <c r="D25" s="35"/>
      <c r="E25" s="30"/>
      <c r="F25" s="35"/>
      <c r="G25" s="30"/>
      <c r="H25" s="35"/>
      <c r="I25" s="30"/>
      <c r="J25" s="35"/>
      <c r="K25" s="30"/>
      <c r="L25" s="35"/>
    </row>
    <row r="26" spans="1:14" s="14" customFormat="1" ht="23.1" customHeight="1">
      <c r="A26" s="31"/>
      <c r="B26" s="33"/>
      <c r="C26" s="33"/>
      <c r="D26" s="35"/>
      <c r="E26" s="30"/>
      <c r="F26" s="35"/>
      <c r="G26" s="30"/>
      <c r="H26" s="35"/>
      <c r="I26" s="30"/>
      <c r="J26" s="35"/>
      <c r="K26" s="30"/>
      <c r="L26" s="35"/>
    </row>
    <row r="27" spans="1:14" s="14" customFormat="1" ht="23.1" customHeight="1">
      <c r="A27" s="25" t="str">
        <f>สินทรัพย์!$A$44</f>
        <v>ดูหมายเหตุประกอบงบการเงินแบบย่อ</v>
      </c>
      <c r="B27" s="26"/>
      <c r="C27" s="26"/>
      <c r="D27" s="30"/>
      <c r="E27" s="30"/>
      <c r="F27" s="30"/>
      <c r="G27" s="30"/>
      <c r="H27" s="30"/>
      <c r="I27" s="30"/>
      <c r="J27" s="30"/>
      <c r="K27" s="30"/>
      <c r="L27" s="30"/>
    </row>
    <row r="29" spans="1:14" ht="23.1" customHeight="1">
      <c r="A29" s="3"/>
    </row>
  </sheetData>
  <mergeCells count="7">
    <mergeCell ref="H8:J8"/>
    <mergeCell ref="A5:L5"/>
    <mergeCell ref="A1:L1"/>
    <mergeCell ref="A2:L2"/>
    <mergeCell ref="A4:L4"/>
    <mergeCell ref="A6:L6"/>
    <mergeCell ref="A3:L3"/>
  </mergeCells>
  <phoneticPr fontId="32" type="noConversion"/>
  <pageMargins left="0.6" right="0.5" top="0.5" bottom="0.5" header="0.5" footer="0.5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" transitionEvaluation="1" transitionEntry="1">
    <tabColor rgb="FF00B050"/>
  </sheetPr>
  <dimension ref="A1:O27"/>
  <sheetViews>
    <sheetView topLeftCell="A9" zoomScale="60" zoomScaleNormal="60" zoomScaleSheetLayoutView="50" workbookViewId="0">
      <selection activeCell="D18" sqref="D18"/>
    </sheetView>
  </sheetViews>
  <sheetFormatPr defaultColWidth="10.109375" defaultRowHeight="23.1" customHeight="1"/>
  <cols>
    <col min="1" max="1" width="64.77734375" style="9" customWidth="1"/>
    <col min="2" max="2" width="9.33203125" style="7" bestFit="1" customWidth="1"/>
    <col min="3" max="3" width="1.33203125" style="7" customWidth="1"/>
    <col min="4" max="4" width="18.77734375" style="8" customWidth="1"/>
    <col min="5" max="5" width="1.33203125" style="8" customWidth="1"/>
    <col min="6" max="6" width="18.77734375" style="8" customWidth="1"/>
    <col min="7" max="7" width="1.109375" style="8" customWidth="1"/>
    <col min="8" max="8" width="18.77734375" style="8" customWidth="1"/>
    <col min="9" max="9" width="1.77734375" style="8" customWidth="1"/>
    <col min="10" max="10" width="18.77734375" style="8" customWidth="1"/>
    <col min="11" max="11" width="1.33203125" style="8" customWidth="1"/>
    <col min="12" max="12" width="18.77734375" style="8" customWidth="1"/>
    <col min="13" max="13" width="1.44140625" style="9" customWidth="1"/>
    <col min="14" max="14" width="13.77734375" style="9" bestFit="1" customWidth="1"/>
    <col min="15" max="16384" width="10.109375" style="9"/>
  </cols>
  <sheetData>
    <row r="1" spans="1:14" s="11" customFormat="1" ht="26.1" customHeight="1">
      <c r="A1" s="231" t="str">
        <f>สินทรัพย์!A1</f>
        <v>บริษัท จักรไพศาล เอสเตท จำกัด (มหาชน)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10"/>
      <c r="N1" s="10"/>
    </row>
    <row r="2" spans="1:14" ht="26.1" customHeight="1">
      <c r="A2" s="237" t="s">
        <v>115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4" s="3" customFormat="1" ht="26.1" customHeight="1">
      <c r="A3" s="240" t="s">
        <v>63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4" ht="26.1" customHeight="1">
      <c r="A4" s="230" t="s">
        <v>148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4" ht="26.1" customHeight="1">
      <c r="A5" s="230" t="s">
        <v>95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14" ht="26.1" customHeight="1">
      <c r="A6" s="239" t="s">
        <v>26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</row>
    <row r="7" spans="1:14" ht="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4" s="25" customFormat="1" ht="23.1" customHeight="1">
      <c r="A8" s="19"/>
      <c r="B8" s="20"/>
      <c r="C8" s="20"/>
      <c r="D8" s="21" t="s">
        <v>55</v>
      </c>
      <c r="E8" s="22"/>
      <c r="F8" s="23" t="s">
        <v>65</v>
      </c>
      <c r="G8" s="23"/>
      <c r="H8" s="236" t="s">
        <v>122</v>
      </c>
      <c r="I8" s="236"/>
      <c r="J8" s="236"/>
      <c r="K8" s="23"/>
      <c r="L8" s="24" t="s">
        <v>21</v>
      </c>
    </row>
    <row r="9" spans="1:14" s="25" customFormat="1" ht="23.1" customHeight="1">
      <c r="A9" s="19"/>
      <c r="B9" s="13" t="s">
        <v>13</v>
      </c>
      <c r="C9" s="26"/>
      <c r="D9" s="27" t="s">
        <v>56</v>
      </c>
      <c r="E9" s="22"/>
      <c r="F9" s="24" t="s">
        <v>66</v>
      </c>
      <c r="G9" s="28"/>
      <c r="H9" s="23" t="s">
        <v>76</v>
      </c>
      <c r="I9" s="29"/>
      <c r="J9" s="23" t="s">
        <v>74</v>
      </c>
      <c r="K9" s="28"/>
      <c r="L9" s="28" t="s">
        <v>7</v>
      </c>
    </row>
    <row r="10" spans="1:14" s="25" customFormat="1" ht="23.1" customHeight="1">
      <c r="A10" s="19"/>
      <c r="B10" s="26"/>
      <c r="C10" s="26"/>
      <c r="D10" s="27"/>
      <c r="E10" s="22"/>
      <c r="F10" s="24"/>
      <c r="G10" s="28"/>
      <c r="H10" s="28" t="s">
        <v>77</v>
      </c>
      <c r="I10" s="28"/>
      <c r="J10" s="30"/>
      <c r="K10" s="28"/>
      <c r="L10" s="28"/>
    </row>
    <row r="11" spans="1:14" s="25" customFormat="1" ht="23.1" customHeight="1">
      <c r="B11" s="26"/>
      <c r="C11" s="26"/>
      <c r="D11" s="27"/>
      <c r="E11" s="22"/>
      <c r="F11" s="24"/>
      <c r="G11" s="28"/>
      <c r="H11" s="28" t="s">
        <v>78</v>
      </c>
      <c r="I11" s="28"/>
      <c r="J11" s="30"/>
      <c r="K11" s="28"/>
      <c r="L11" s="28"/>
    </row>
    <row r="12" spans="1:14" s="25" customFormat="1" ht="23.1" customHeight="1">
      <c r="A12" s="31" t="s">
        <v>152</v>
      </c>
      <c r="B12" s="19"/>
      <c r="C12" s="19"/>
      <c r="D12" s="30"/>
      <c r="E12" s="30"/>
      <c r="F12" s="30"/>
      <c r="G12" s="30"/>
      <c r="H12" s="30"/>
      <c r="I12" s="30"/>
      <c r="J12" s="30"/>
      <c r="K12" s="30"/>
      <c r="L12" s="30"/>
    </row>
    <row r="13" spans="1:14" s="25" customFormat="1" ht="23.1" customHeight="1">
      <c r="A13" s="32" t="s">
        <v>105</v>
      </c>
      <c r="B13" s="33"/>
      <c r="C13" s="33"/>
      <c r="D13" s="34">
        <v>320000000</v>
      </c>
      <c r="E13" s="91"/>
      <c r="F13" s="34">
        <v>68108855</v>
      </c>
      <c r="G13" s="91"/>
      <c r="H13" s="34">
        <v>1711814</v>
      </c>
      <c r="I13" s="91"/>
      <c r="J13" s="34">
        <v>4537504</v>
      </c>
      <c r="K13" s="91"/>
      <c r="L13" s="34">
        <v>394358173</v>
      </c>
    </row>
    <row r="14" spans="1:14" s="25" customFormat="1" ht="23.1" customHeight="1">
      <c r="A14" s="32" t="s">
        <v>119</v>
      </c>
      <c r="B14" s="33"/>
      <c r="C14" s="33"/>
      <c r="D14" s="118" t="s">
        <v>0</v>
      </c>
      <c r="E14" s="119"/>
      <c r="F14" s="118" t="s">
        <v>0</v>
      </c>
      <c r="G14" s="30"/>
      <c r="H14" s="118" t="s">
        <v>0</v>
      </c>
      <c r="I14" s="91"/>
      <c r="J14" s="34">
        <v>26242320</v>
      </c>
      <c r="K14" s="91"/>
      <c r="L14" s="34">
        <v>26242320</v>
      </c>
    </row>
    <row r="15" spans="1:14" s="25" customFormat="1" ht="23.1" customHeight="1" thickBot="1">
      <c r="A15" s="31" t="s">
        <v>153</v>
      </c>
      <c r="B15" s="33"/>
      <c r="C15" s="33"/>
      <c r="D15" s="92">
        <v>320000000</v>
      </c>
      <c r="E15" s="91"/>
      <c r="F15" s="92">
        <v>68108855</v>
      </c>
      <c r="G15" s="91"/>
      <c r="H15" s="92">
        <v>1711814</v>
      </c>
      <c r="I15" s="91"/>
      <c r="J15" s="92">
        <v>30779824</v>
      </c>
      <c r="K15" s="91"/>
      <c r="L15" s="92">
        <v>420600493</v>
      </c>
    </row>
    <row r="16" spans="1:14" s="25" customFormat="1" ht="23.1" customHeight="1" thickTop="1">
      <c r="A16" s="38"/>
      <c r="B16" s="33"/>
      <c r="C16" s="33"/>
      <c r="D16" s="35"/>
      <c r="E16" s="30"/>
      <c r="F16" s="35"/>
      <c r="G16" s="30"/>
      <c r="H16" s="35"/>
      <c r="I16" s="30"/>
      <c r="J16" s="35"/>
      <c r="K16" s="30"/>
      <c r="L16" s="35"/>
    </row>
    <row r="17" spans="1:15" s="25" customFormat="1" ht="23.1" customHeight="1">
      <c r="A17" s="31" t="s">
        <v>147</v>
      </c>
      <c r="B17" s="19"/>
      <c r="C17" s="19"/>
      <c r="D17" s="30"/>
      <c r="E17" s="30"/>
      <c r="F17" s="30"/>
      <c r="G17" s="30"/>
      <c r="H17" s="30"/>
      <c r="I17" s="30"/>
      <c r="J17" s="30"/>
      <c r="K17" s="30"/>
      <c r="L17" s="30"/>
      <c r="N17" s="36"/>
    </row>
    <row r="18" spans="1:15" s="25" customFormat="1" ht="23.1" customHeight="1">
      <c r="A18" s="32" t="s">
        <v>113</v>
      </c>
      <c r="B18" s="33"/>
      <c r="C18" s="33"/>
      <c r="D18" s="34">
        <v>320000000</v>
      </c>
      <c r="E18" s="91"/>
      <c r="F18" s="34">
        <v>68108855</v>
      </c>
      <c r="G18" s="91"/>
      <c r="H18" s="34">
        <v>3528598</v>
      </c>
      <c r="I18" s="91"/>
      <c r="J18" s="34">
        <v>39056398</v>
      </c>
      <c r="K18" s="91"/>
      <c r="L18" s="34">
        <f>SUM(D18:J18)</f>
        <v>430693851</v>
      </c>
      <c r="N18" s="81"/>
    </row>
    <row r="19" spans="1:15" s="25" customFormat="1" ht="23.1" customHeight="1">
      <c r="A19" s="32" t="s">
        <v>119</v>
      </c>
      <c r="B19" s="33"/>
      <c r="C19" s="33"/>
      <c r="D19" s="118" t="s">
        <v>0</v>
      </c>
      <c r="E19" s="119"/>
      <c r="F19" s="118" t="s">
        <v>0</v>
      </c>
      <c r="G19" s="30"/>
      <c r="H19" s="118" t="s">
        <v>0</v>
      </c>
      <c r="I19" s="91"/>
      <c r="J19" s="34">
        <f>'กำไร 9 เดือน '!H29</f>
        <v>9625020</v>
      </c>
      <c r="K19" s="91"/>
      <c r="L19" s="34">
        <f t="shared" ref="L19:L20" si="0">SUM(D19:J19)</f>
        <v>9625020</v>
      </c>
    </row>
    <row r="20" spans="1:15" s="25" customFormat="1" ht="23.1" customHeight="1">
      <c r="A20" s="32" t="s">
        <v>132</v>
      </c>
      <c r="B20" s="33">
        <v>13</v>
      </c>
      <c r="C20" s="33"/>
      <c r="D20" s="118" t="s">
        <v>0</v>
      </c>
      <c r="E20" s="119"/>
      <c r="F20" s="118" t="s">
        <v>0</v>
      </c>
      <c r="G20" s="30"/>
      <c r="H20" s="118" t="s">
        <v>0</v>
      </c>
      <c r="I20" s="91"/>
      <c r="J20" s="34">
        <v>-15996000</v>
      </c>
      <c r="K20" s="91"/>
      <c r="L20" s="34">
        <f t="shared" si="0"/>
        <v>-15996000</v>
      </c>
    </row>
    <row r="21" spans="1:15" s="25" customFormat="1" ht="23.1" customHeight="1" thickBot="1">
      <c r="A21" s="31" t="s">
        <v>154</v>
      </c>
      <c r="B21" s="33"/>
      <c r="C21" s="33"/>
      <c r="D21" s="92">
        <f>SUM(D18:D20)</f>
        <v>320000000</v>
      </c>
      <c r="E21" s="91"/>
      <c r="F21" s="92">
        <f>SUM(F18:F20)</f>
        <v>68108855</v>
      </c>
      <c r="G21" s="91"/>
      <c r="H21" s="92">
        <f>SUM(H18:H20)</f>
        <v>3528598</v>
      </c>
      <c r="I21" s="91"/>
      <c r="J21" s="92">
        <f>SUM(J18:J20)</f>
        <v>32685418</v>
      </c>
      <c r="K21" s="91"/>
      <c r="L21" s="92">
        <f>SUM(L18:L20)</f>
        <v>424322871</v>
      </c>
      <c r="N21" s="81"/>
      <c r="O21" s="81"/>
    </row>
    <row r="22" spans="1:15" s="25" customFormat="1" ht="23.1" customHeight="1" thickTop="1">
      <c r="A22" s="31"/>
      <c r="B22" s="33"/>
      <c r="C22" s="33"/>
      <c r="D22" s="35"/>
      <c r="E22" s="30"/>
      <c r="F22" s="35"/>
      <c r="G22" s="30"/>
      <c r="H22" s="35"/>
      <c r="I22" s="30"/>
      <c r="J22" s="35"/>
      <c r="K22" s="30"/>
      <c r="L22" s="35"/>
      <c r="O22" s="81"/>
    </row>
    <row r="23" spans="1:15" s="25" customFormat="1" ht="22.8" customHeight="1">
      <c r="A23" s="31"/>
      <c r="B23" s="33"/>
      <c r="C23" s="33"/>
      <c r="D23" s="35"/>
      <c r="E23" s="30"/>
      <c r="F23" s="35"/>
      <c r="G23" s="30"/>
      <c r="H23" s="35"/>
      <c r="I23" s="30"/>
      <c r="J23" s="35"/>
      <c r="K23" s="30"/>
      <c r="L23" s="35"/>
      <c r="O23" s="81"/>
    </row>
    <row r="24" spans="1:15" s="25" customFormat="1" ht="22.8" customHeight="1">
      <c r="A24" s="31"/>
      <c r="B24" s="33"/>
      <c r="C24" s="33"/>
      <c r="D24" s="35"/>
      <c r="E24" s="30"/>
      <c r="F24" s="35"/>
      <c r="G24" s="30"/>
      <c r="H24" s="35"/>
      <c r="I24" s="30"/>
      <c r="J24" s="35"/>
      <c r="K24" s="30"/>
      <c r="L24" s="35"/>
      <c r="O24" s="81"/>
    </row>
    <row r="25" spans="1:15" s="25" customFormat="1" ht="23.1" customHeight="1">
      <c r="A25" s="31"/>
      <c r="B25" s="33"/>
      <c r="C25" s="33"/>
      <c r="D25" s="35"/>
      <c r="E25" s="30"/>
      <c r="F25" s="35"/>
      <c r="G25" s="30"/>
      <c r="H25" s="35"/>
      <c r="I25" s="30"/>
      <c r="J25" s="35"/>
      <c r="K25" s="30"/>
      <c r="L25" s="35"/>
    </row>
    <row r="26" spans="1:15" s="25" customFormat="1" ht="23.1" customHeight="1">
      <c r="A26" s="31"/>
      <c r="B26" s="33"/>
      <c r="C26" s="33"/>
      <c r="D26" s="35"/>
      <c r="E26" s="30"/>
      <c r="F26" s="35"/>
      <c r="G26" s="30"/>
      <c r="H26" s="35"/>
      <c r="I26" s="30"/>
      <c r="J26" s="35"/>
      <c r="K26" s="30"/>
      <c r="L26" s="35"/>
    </row>
    <row r="27" spans="1:15" s="25" customFormat="1" ht="23.1" customHeight="1">
      <c r="A27" s="25" t="str">
        <f>สินทรัพย์!$A$44</f>
        <v>ดูหมายเหตุประกอบงบการเงินแบบย่อ</v>
      </c>
      <c r="B27" s="26"/>
      <c r="C27" s="26"/>
      <c r="D27" s="30"/>
      <c r="E27" s="30"/>
      <c r="F27" s="30"/>
      <c r="G27" s="30"/>
      <c r="H27" s="30"/>
      <c r="I27" s="30"/>
      <c r="J27" s="30"/>
      <c r="K27" s="30"/>
      <c r="L27" s="30"/>
    </row>
  </sheetData>
  <mergeCells count="7">
    <mergeCell ref="H8:J8"/>
    <mergeCell ref="A5:L5"/>
    <mergeCell ref="A1:L1"/>
    <mergeCell ref="A2:L2"/>
    <mergeCell ref="A6:L6"/>
    <mergeCell ref="A4:L4"/>
    <mergeCell ref="A3:L3"/>
  </mergeCells>
  <phoneticPr fontId="4" type="noConversion"/>
  <pageMargins left="0.6" right="0.5" top="0.5" bottom="0.5" header="0.5" footer="0.5"/>
  <pageSetup paperSize="9" scale="85" firstPageNumber="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32AA-B396-46BC-BB67-58997792F81C}">
  <sheetPr>
    <tabColor rgb="FF00B050"/>
  </sheetPr>
  <dimension ref="A1:M120"/>
  <sheetViews>
    <sheetView topLeftCell="A19" zoomScale="70" zoomScaleNormal="70" zoomScaleSheetLayoutView="55" workbookViewId="0">
      <selection activeCell="F11" sqref="F11"/>
    </sheetView>
  </sheetViews>
  <sheetFormatPr defaultColWidth="9.33203125" defaultRowHeight="19.8"/>
  <cols>
    <col min="1" max="1" width="66.109375" style="224" customWidth="1"/>
    <col min="2" max="2" width="9.33203125" style="224" customWidth="1"/>
    <col min="3" max="3" width="1.33203125" style="224" customWidth="1"/>
    <col min="4" max="4" width="13.109375" style="225" customWidth="1"/>
    <col min="5" max="5" width="1.6640625" style="224" customWidth="1"/>
    <col min="6" max="6" width="14" style="224" customWidth="1"/>
    <col min="7" max="7" width="1.6640625" style="224" customWidth="1"/>
    <col min="8" max="8" width="13.109375" style="225" customWidth="1"/>
    <col min="9" max="9" width="1.6640625" style="224" customWidth="1"/>
    <col min="10" max="10" width="13.88671875" style="225" customWidth="1"/>
    <col min="11" max="11" width="9.33203125" style="3"/>
    <col min="12" max="12" width="9.88671875" style="3" bestFit="1" customWidth="1"/>
    <col min="13" max="13" width="10.44140625" style="3" bestFit="1" customWidth="1"/>
    <col min="14" max="16384" width="9.33203125" style="3"/>
  </cols>
  <sheetData>
    <row r="1" spans="1:10" ht="26.4">
      <c r="A1" s="241" t="s">
        <v>68</v>
      </c>
      <c r="B1" s="241"/>
      <c r="C1" s="241"/>
      <c r="D1" s="242"/>
      <c r="E1" s="242"/>
      <c r="F1" s="242"/>
      <c r="G1" s="242"/>
      <c r="H1" s="242"/>
      <c r="I1" s="242"/>
      <c r="J1" s="242"/>
    </row>
    <row r="2" spans="1:10" ht="26.4">
      <c r="A2" s="242" t="s">
        <v>43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6.4">
      <c r="A3" s="243" t="s">
        <v>148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26.4">
      <c r="A4" s="243" t="s">
        <v>95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ht="23.4">
      <c r="A5" s="244" t="s">
        <v>26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ht="6.6" customHeight="1">
      <c r="A6" s="179"/>
      <c r="B6" s="179"/>
      <c r="C6" s="179"/>
      <c r="D6" s="180"/>
      <c r="E6" s="179"/>
      <c r="F6" s="179"/>
      <c r="G6" s="179"/>
      <c r="H6" s="180"/>
      <c r="I6" s="179"/>
      <c r="J6" s="179"/>
    </row>
    <row r="7" spans="1:10" s="14" customFormat="1" ht="23.4">
      <c r="A7" s="12"/>
      <c r="B7" s="13" t="s">
        <v>13</v>
      </c>
      <c r="C7" s="13"/>
      <c r="D7" s="229" t="s">
        <v>90</v>
      </c>
      <c r="E7" s="229"/>
      <c r="F7" s="229"/>
      <c r="G7" s="13"/>
      <c r="H7" s="228" t="s">
        <v>41</v>
      </c>
      <c r="I7" s="228"/>
      <c r="J7" s="228"/>
    </row>
    <row r="8" spans="1:10" s="14" customFormat="1" ht="23.4">
      <c r="A8" s="12"/>
      <c r="B8" s="13"/>
      <c r="C8" s="13"/>
      <c r="D8" s="229" t="s">
        <v>91</v>
      </c>
      <c r="E8" s="229"/>
      <c r="F8" s="229"/>
      <c r="G8" s="13"/>
      <c r="H8" s="181"/>
      <c r="I8" s="13"/>
      <c r="J8" s="13"/>
    </row>
    <row r="9" spans="1:10" s="14" customFormat="1" ht="23.4">
      <c r="A9" s="12"/>
      <c r="B9" s="13"/>
      <c r="C9" s="13"/>
      <c r="D9" s="13">
        <v>2567</v>
      </c>
      <c r="E9" s="13"/>
      <c r="F9" s="13">
        <v>2566</v>
      </c>
      <c r="G9" s="13"/>
      <c r="H9" s="13">
        <v>2567</v>
      </c>
      <c r="I9" s="13"/>
      <c r="J9" s="13">
        <v>2566</v>
      </c>
    </row>
    <row r="10" spans="1:10" s="14" customFormat="1" ht="23.4">
      <c r="A10" s="182" t="s">
        <v>44</v>
      </c>
      <c r="B10" s="183"/>
      <c r="C10" s="183"/>
      <c r="D10" s="184"/>
      <c r="E10" s="185"/>
      <c r="G10" s="186"/>
      <c r="H10" s="184"/>
      <c r="I10" s="185"/>
      <c r="J10" s="184"/>
    </row>
    <row r="11" spans="1:10" s="14" customFormat="1" ht="23.4">
      <c r="A11" s="187" t="s">
        <v>158</v>
      </c>
      <c r="B11" s="183"/>
      <c r="C11" s="183"/>
      <c r="D11" s="184">
        <v>6854984</v>
      </c>
      <c r="E11" s="188"/>
      <c r="F11" s="189">
        <v>22643277</v>
      </c>
      <c r="G11" s="189"/>
      <c r="H11" s="184">
        <v>9625020</v>
      </c>
      <c r="I11" s="190"/>
      <c r="J11" s="189">
        <v>26242320</v>
      </c>
    </row>
    <row r="12" spans="1:10" s="14" customFormat="1" ht="23.4">
      <c r="A12" s="191" t="s">
        <v>45</v>
      </c>
      <c r="B12" s="191"/>
      <c r="C12" s="191"/>
      <c r="D12" s="104"/>
      <c r="E12" s="188"/>
      <c r="F12" s="105"/>
      <c r="G12" s="189"/>
      <c r="H12" s="104"/>
      <c r="I12" s="190"/>
      <c r="J12" s="105"/>
    </row>
    <row r="13" spans="1:10" s="14" customFormat="1" ht="23.4">
      <c r="A13" s="192" t="s">
        <v>141</v>
      </c>
      <c r="B13" s="183"/>
      <c r="C13" s="183"/>
      <c r="D13" s="189">
        <v>2442491</v>
      </c>
      <c r="E13" s="188"/>
      <c r="F13" s="106">
        <v>5622958</v>
      </c>
      <c r="G13" s="190"/>
      <c r="H13" s="184">
        <v>2442491</v>
      </c>
      <c r="I13" s="190"/>
      <c r="J13" s="106">
        <v>5622958</v>
      </c>
    </row>
    <row r="14" spans="1:10" s="14" customFormat="1" ht="23.4">
      <c r="A14" s="192" t="s">
        <v>144</v>
      </c>
      <c r="B14" s="183"/>
      <c r="C14" s="183"/>
    </row>
    <row r="15" spans="1:10" s="14" customFormat="1" ht="23.4">
      <c r="A15" s="193" t="s">
        <v>143</v>
      </c>
      <c r="B15" s="183"/>
      <c r="C15" s="183"/>
      <c r="D15" s="189">
        <v>-7000</v>
      </c>
      <c r="E15" s="188"/>
      <c r="F15" s="106" t="s">
        <v>0</v>
      </c>
      <c r="G15" s="190"/>
      <c r="H15" s="184">
        <v>-7000</v>
      </c>
      <c r="I15" s="190"/>
      <c r="J15" s="106" t="s">
        <v>0</v>
      </c>
    </row>
    <row r="16" spans="1:10" s="14" customFormat="1" ht="23.4">
      <c r="A16" s="192" t="s">
        <v>53</v>
      </c>
      <c r="B16" s="191"/>
      <c r="C16" s="191"/>
      <c r="D16" s="189">
        <v>280664</v>
      </c>
      <c r="E16" s="188"/>
      <c r="F16" s="106">
        <v>306135</v>
      </c>
      <c r="G16" s="190"/>
      <c r="H16" s="184">
        <v>280664</v>
      </c>
      <c r="I16" s="190"/>
      <c r="J16" s="105">
        <v>306135</v>
      </c>
    </row>
    <row r="17" spans="1:13" s="14" customFormat="1" ht="23.4">
      <c r="A17" s="192" t="s">
        <v>94</v>
      </c>
      <c r="B17" s="192"/>
      <c r="C17" s="192"/>
      <c r="D17" s="105">
        <v>1514586</v>
      </c>
      <c r="E17" s="188"/>
      <c r="F17" s="106">
        <v>1558532</v>
      </c>
      <c r="G17" s="189"/>
      <c r="H17" s="184">
        <v>1514586</v>
      </c>
      <c r="I17" s="190"/>
      <c r="J17" s="105">
        <v>1558532</v>
      </c>
    </row>
    <row r="18" spans="1:13" s="14" customFormat="1" ht="23.4">
      <c r="A18" s="192" t="s">
        <v>96</v>
      </c>
      <c r="B18" s="192"/>
      <c r="C18" s="192"/>
      <c r="D18" s="105"/>
      <c r="E18" s="146"/>
      <c r="F18" s="106"/>
      <c r="G18" s="189"/>
      <c r="H18" s="104"/>
      <c r="I18" s="46"/>
      <c r="J18" s="34"/>
    </row>
    <row r="19" spans="1:13" s="14" customFormat="1" ht="23.4">
      <c r="A19" s="193" t="s">
        <v>97</v>
      </c>
      <c r="B19" s="192"/>
      <c r="C19" s="192"/>
      <c r="D19" s="105">
        <v>65403</v>
      </c>
      <c r="E19" s="146"/>
      <c r="F19" s="106">
        <v>84017</v>
      </c>
      <c r="G19" s="189"/>
      <c r="H19" s="184">
        <v>65403</v>
      </c>
      <c r="I19" s="46"/>
      <c r="J19" s="105">
        <v>84017</v>
      </c>
    </row>
    <row r="20" spans="1:13" s="14" customFormat="1" ht="23.4">
      <c r="A20" s="194" t="s">
        <v>133</v>
      </c>
      <c r="B20" s="192"/>
      <c r="C20" s="192"/>
      <c r="D20" s="105">
        <v>29683</v>
      </c>
      <c r="E20" s="146"/>
      <c r="F20" s="106">
        <v>-512</v>
      </c>
      <c r="G20" s="189"/>
      <c r="H20" s="184">
        <v>29683</v>
      </c>
      <c r="I20" s="46"/>
      <c r="J20" s="106">
        <v>-512</v>
      </c>
    </row>
    <row r="21" spans="1:13" s="14" customFormat="1" ht="23.4">
      <c r="A21" s="194" t="s">
        <v>118</v>
      </c>
      <c r="B21" s="192"/>
      <c r="C21" s="192"/>
      <c r="D21" s="106"/>
      <c r="E21" s="146"/>
      <c r="F21" s="106"/>
      <c r="G21" s="189"/>
      <c r="H21" s="108"/>
      <c r="I21" s="46"/>
      <c r="J21" s="106"/>
    </row>
    <row r="22" spans="1:13" s="14" customFormat="1" ht="23.4">
      <c r="A22" s="193" t="s">
        <v>97</v>
      </c>
      <c r="B22" s="192"/>
      <c r="C22" s="192"/>
      <c r="D22" s="105">
        <v>20</v>
      </c>
      <c r="E22" s="146"/>
      <c r="F22" s="106" t="s">
        <v>0</v>
      </c>
      <c r="G22" s="189"/>
      <c r="H22" s="184">
        <v>20</v>
      </c>
      <c r="I22" s="46"/>
      <c r="J22" s="106" t="s">
        <v>0</v>
      </c>
    </row>
    <row r="23" spans="1:13" s="14" customFormat="1" ht="23.4">
      <c r="A23" s="194" t="s">
        <v>89</v>
      </c>
      <c r="B23" s="194"/>
      <c r="C23" s="194"/>
      <c r="D23" s="105">
        <v>229857</v>
      </c>
      <c r="E23" s="146"/>
      <c r="F23" s="106">
        <v>220075</v>
      </c>
      <c r="G23" s="189"/>
      <c r="H23" s="104">
        <v>229857</v>
      </c>
      <c r="I23" s="46"/>
      <c r="J23" s="105">
        <v>220075</v>
      </c>
    </row>
    <row r="24" spans="1:13" s="14" customFormat="1" ht="23.4">
      <c r="A24" s="192" t="s">
        <v>121</v>
      </c>
      <c r="B24" s="192"/>
      <c r="C24" s="192"/>
      <c r="D24" s="105">
        <v>2770036</v>
      </c>
      <c r="E24" s="109"/>
      <c r="F24" s="106">
        <v>-600957.34800000489</v>
      </c>
      <c r="G24" s="189"/>
      <c r="H24" s="106" t="s">
        <v>0</v>
      </c>
      <c r="I24" s="46"/>
      <c r="J24" s="106" t="s">
        <v>0</v>
      </c>
    </row>
    <row r="25" spans="1:13" s="14" customFormat="1" ht="23.4">
      <c r="A25" s="192" t="s">
        <v>134</v>
      </c>
      <c r="B25" s="192"/>
      <c r="C25" s="192"/>
      <c r="D25" s="106" t="s">
        <v>0</v>
      </c>
      <c r="E25" s="109"/>
      <c r="F25" s="106" t="s">
        <v>0</v>
      </c>
      <c r="G25" s="189"/>
      <c r="H25" s="106" t="s">
        <v>0</v>
      </c>
      <c r="I25" s="46"/>
      <c r="J25" s="106">
        <v>-4200000</v>
      </c>
    </row>
    <row r="26" spans="1:13" s="14" customFormat="1" ht="23.4">
      <c r="A26" s="196" t="s">
        <v>145</v>
      </c>
      <c r="B26" s="192"/>
      <c r="C26" s="192"/>
      <c r="D26" s="34">
        <v>-166528</v>
      </c>
      <c r="E26" s="146"/>
      <c r="F26" s="106">
        <v>-191732</v>
      </c>
      <c r="G26" s="104"/>
      <c r="H26" s="104">
        <v>-166528</v>
      </c>
      <c r="I26" s="46"/>
      <c r="J26" s="105">
        <v>-191732</v>
      </c>
    </row>
    <row r="27" spans="1:13" s="14" customFormat="1" ht="23.4">
      <c r="A27" s="192" t="s">
        <v>34</v>
      </c>
      <c r="B27" s="192"/>
      <c r="C27" s="192"/>
      <c r="D27" s="197">
        <v>11816803</v>
      </c>
      <c r="E27" s="188"/>
      <c r="F27" s="110">
        <v>10874901</v>
      </c>
      <c r="G27" s="190"/>
      <c r="H27" s="111">
        <v>11816803</v>
      </c>
      <c r="I27" s="190"/>
      <c r="J27" s="110">
        <v>10874901</v>
      </c>
    </row>
    <row r="28" spans="1:13" s="14" customFormat="1" ht="23.4">
      <c r="A28" s="198" t="s">
        <v>135</v>
      </c>
      <c r="B28" s="192"/>
      <c r="C28" s="192"/>
      <c r="D28" s="46"/>
      <c r="E28" s="146"/>
      <c r="F28" s="46"/>
      <c r="G28" s="46"/>
      <c r="H28" s="46"/>
      <c r="I28" s="46"/>
      <c r="J28" s="46"/>
    </row>
    <row r="29" spans="1:13" s="14" customFormat="1" ht="23.4">
      <c r="A29" s="199" t="s">
        <v>72</v>
      </c>
      <c r="B29" s="192"/>
      <c r="C29" s="192"/>
      <c r="D29" s="107">
        <f>SUM(D11:D27)</f>
        <v>25830999</v>
      </c>
      <c r="E29" s="188"/>
      <c r="F29" s="107">
        <f>SUM(F11:F27)</f>
        <v>40516693.651999995</v>
      </c>
      <c r="G29" s="189"/>
      <c r="H29" s="107">
        <f>SUM(H11:H27)</f>
        <v>25830999</v>
      </c>
      <c r="I29" s="190"/>
      <c r="J29" s="107">
        <f>SUM(J11:J27)</f>
        <v>40516694</v>
      </c>
      <c r="M29" s="46"/>
    </row>
    <row r="30" spans="1:13" s="14" customFormat="1" ht="23.4">
      <c r="A30" s="200" t="s">
        <v>46</v>
      </c>
      <c r="B30" s="200"/>
      <c r="C30" s="200"/>
      <c r="D30" s="184"/>
      <c r="E30" s="188"/>
      <c r="F30" s="184"/>
      <c r="G30" s="189"/>
      <c r="H30" s="184"/>
      <c r="I30" s="189"/>
      <c r="J30" s="184"/>
    </row>
    <row r="31" spans="1:13" s="14" customFormat="1" ht="23.4">
      <c r="A31" s="192" t="s">
        <v>59</v>
      </c>
      <c r="B31" s="192"/>
      <c r="C31" s="192"/>
      <c r="D31" s="104">
        <v>64315</v>
      </c>
      <c r="E31" s="146"/>
      <c r="F31" s="106">
        <v>-3213839</v>
      </c>
      <c r="G31" s="189"/>
      <c r="H31" s="104">
        <v>64315</v>
      </c>
      <c r="I31" s="46"/>
      <c r="J31" s="105">
        <v>-3213839</v>
      </c>
    </row>
    <row r="32" spans="1:13" s="14" customFormat="1" ht="23.4">
      <c r="A32" s="192" t="s">
        <v>124</v>
      </c>
      <c r="B32" s="192"/>
      <c r="C32" s="192"/>
      <c r="D32" s="104">
        <v>-38582790</v>
      </c>
      <c r="E32" s="146"/>
      <c r="F32" s="106">
        <v>-28701108</v>
      </c>
      <c r="G32" s="189"/>
      <c r="H32" s="104">
        <v>-38582790</v>
      </c>
      <c r="I32" s="46"/>
      <c r="J32" s="105">
        <v>-28701108</v>
      </c>
    </row>
    <row r="33" spans="1:11" s="14" customFormat="1" ht="23.4">
      <c r="A33" s="192" t="s">
        <v>47</v>
      </c>
      <c r="B33" s="192"/>
      <c r="C33" s="192"/>
      <c r="D33" s="104">
        <v>-757</v>
      </c>
      <c r="E33" s="146"/>
      <c r="F33" s="106">
        <v>-2514</v>
      </c>
      <c r="G33" s="189"/>
      <c r="H33" s="104">
        <v>-757</v>
      </c>
      <c r="I33" s="46"/>
      <c r="J33" s="105">
        <v>-2514</v>
      </c>
    </row>
    <row r="34" spans="1:11" s="14" customFormat="1" ht="23.4">
      <c r="A34" s="192" t="s">
        <v>37</v>
      </c>
      <c r="B34" s="192"/>
      <c r="C34" s="192"/>
      <c r="D34" s="106" t="s">
        <v>0</v>
      </c>
      <c r="E34" s="146"/>
      <c r="F34" s="106">
        <v>767458</v>
      </c>
      <c r="G34" s="189"/>
      <c r="H34" s="106" t="s">
        <v>0</v>
      </c>
      <c r="I34" s="46"/>
      <c r="J34" s="106">
        <v>767458</v>
      </c>
      <c r="K34" s="106"/>
    </row>
    <row r="35" spans="1:11" s="14" customFormat="1" ht="23.4">
      <c r="A35" s="192" t="s">
        <v>83</v>
      </c>
      <c r="B35" s="192"/>
      <c r="C35" s="192"/>
      <c r="D35" s="104">
        <v>242213</v>
      </c>
      <c r="E35" s="146"/>
      <c r="F35" s="105">
        <v>454547</v>
      </c>
      <c r="G35" s="189"/>
      <c r="H35" s="195">
        <v>242213</v>
      </c>
      <c r="I35" s="46"/>
      <c r="J35" s="105">
        <v>454547</v>
      </c>
    </row>
    <row r="36" spans="1:11" s="14" customFormat="1" ht="23.4">
      <c r="A36" s="192" t="s">
        <v>20</v>
      </c>
      <c r="B36" s="192"/>
      <c r="C36" s="192"/>
      <c r="D36" s="104">
        <v>-433500</v>
      </c>
      <c r="E36" s="146"/>
      <c r="F36" s="105">
        <v>-123820</v>
      </c>
      <c r="G36" s="201"/>
      <c r="H36" s="195">
        <v>-433500</v>
      </c>
      <c r="I36" s="201"/>
      <c r="J36" s="105">
        <v>-123820</v>
      </c>
    </row>
    <row r="37" spans="1:11" s="14" customFormat="1" ht="23.4">
      <c r="A37" s="202" t="s">
        <v>48</v>
      </c>
      <c r="B37" s="201"/>
      <c r="D37" s="201"/>
      <c r="E37" s="201"/>
      <c r="F37" s="106"/>
      <c r="J37" s="105"/>
    </row>
    <row r="38" spans="1:11" s="14" customFormat="1" ht="23.4">
      <c r="A38" s="196" t="s">
        <v>60</v>
      </c>
      <c r="B38" s="192"/>
      <c r="C38" s="192"/>
      <c r="D38" s="104">
        <v>-4097248</v>
      </c>
      <c r="F38" s="106">
        <v>7222418</v>
      </c>
      <c r="G38" s="186"/>
      <c r="H38" s="195">
        <v>-4097248</v>
      </c>
      <c r="J38" s="105">
        <v>7222418</v>
      </c>
    </row>
    <row r="39" spans="1:11" s="14" customFormat="1" ht="23.4">
      <c r="A39" s="196" t="s">
        <v>81</v>
      </c>
      <c r="B39" s="192"/>
      <c r="C39" s="192"/>
      <c r="D39" s="104">
        <v>51991</v>
      </c>
      <c r="F39" s="106">
        <v>18743269</v>
      </c>
      <c r="G39" s="104"/>
      <c r="H39" s="195">
        <v>51991</v>
      </c>
      <c r="J39" s="105">
        <v>18743269</v>
      </c>
    </row>
    <row r="40" spans="1:11" s="14" customFormat="1" ht="23.4">
      <c r="A40" s="196" t="s">
        <v>18</v>
      </c>
      <c r="B40" s="192"/>
      <c r="C40" s="192"/>
      <c r="D40" s="104">
        <v>59438</v>
      </c>
      <c r="F40" s="106">
        <v>36144</v>
      </c>
      <c r="G40" s="186"/>
      <c r="H40" s="195">
        <v>59438</v>
      </c>
      <c r="J40" s="105">
        <v>36144</v>
      </c>
    </row>
    <row r="41" spans="1:11" s="14" customFormat="1" ht="23.4">
      <c r="A41" s="196" t="s">
        <v>106</v>
      </c>
      <c r="B41" s="192"/>
      <c r="C41" s="192"/>
      <c r="D41" s="121" t="s">
        <v>0</v>
      </c>
      <c r="F41" s="106">
        <v>1138366</v>
      </c>
      <c r="G41" s="186"/>
      <c r="H41" s="195" t="s">
        <v>0</v>
      </c>
      <c r="J41" s="105">
        <v>1138366</v>
      </c>
    </row>
    <row r="42" spans="1:11" s="14" customFormat="1" ht="23.4">
      <c r="A42" s="203" t="s">
        <v>155</v>
      </c>
      <c r="B42" s="204"/>
      <c r="C42" s="204"/>
      <c r="D42" s="112">
        <f>SUM(D29:D41)</f>
        <v>-16865339</v>
      </c>
      <c r="E42" s="185"/>
      <c r="F42" s="112">
        <f>SUM(F29:F41)</f>
        <v>36837614.651999995</v>
      </c>
      <c r="G42" s="186"/>
      <c r="H42" s="112">
        <f>SUM(H29:H41)</f>
        <v>-16865339</v>
      </c>
      <c r="I42" s="185"/>
      <c r="J42" s="112">
        <f>SUM(J29:J41)</f>
        <v>36837615</v>
      </c>
    </row>
    <row r="43" spans="1:11" s="14" customFormat="1" ht="23.4">
      <c r="A43" s="205" t="s">
        <v>93</v>
      </c>
      <c r="B43" s="205"/>
      <c r="C43" s="205"/>
      <c r="D43" s="104">
        <v>-4091811</v>
      </c>
      <c r="F43" s="105">
        <v>-1932977</v>
      </c>
      <c r="G43" s="186"/>
      <c r="H43" s="104">
        <v>-4091811</v>
      </c>
      <c r="J43" s="105">
        <v>-1932977</v>
      </c>
    </row>
    <row r="44" spans="1:11" s="14" customFormat="1" ht="23.4">
      <c r="A44" s="206" t="s">
        <v>156</v>
      </c>
      <c r="B44" s="206"/>
      <c r="C44" s="206"/>
      <c r="D44" s="113">
        <f>SUM(D42:D43)</f>
        <v>-20957150</v>
      </c>
      <c r="E44" s="185"/>
      <c r="F44" s="113">
        <f>SUM(F42:F43)</f>
        <v>34904637.651999995</v>
      </c>
      <c r="G44" s="186"/>
      <c r="H44" s="113">
        <f>SUM(H42:H43)</f>
        <v>-20957150</v>
      </c>
      <c r="I44" s="185"/>
      <c r="J44" s="113">
        <f>SUM(J42:J43)</f>
        <v>34904638</v>
      </c>
    </row>
    <row r="45" spans="1:11" s="14" customFormat="1" ht="26.4">
      <c r="A45" s="241" t="str">
        <f>A1</f>
        <v>บริษัท จักรไพศาล เอสเตท จำกัด (มหาชน)</v>
      </c>
      <c r="B45" s="241"/>
      <c r="C45" s="241"/>
      <c r="D45" s="242"/>
      <c r="E45" s="242"/>
      <c r="F45" s="242"/>
      <c r="G45" s="242"/>
      <c r="H45" s="242"/>
      <c r="I45" s="242"/>
      <c r="J45" s="242"/>
    </row>
    <row r="46" spans="1:11" s="14" customFormat="1" ht="26.4">
      <c r="A46" s="242" t="s">
        <v>101</v>
      </c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1" s="14" customFormat="1" ht="26.4">
      <c r="A47" s="247" t="str">
        <f>A3</f>
        <v>สำหรับงวดเก้าเดือนสิ้นสุดวันที่  30 กันยายน 2567</v>
      </c>
      <c r="B47" s="248"/>
      <c r="C47" s="248"/>
      <c r="D47" s="248"/>
      <c r="E47" s="248"/>
      <c r="F47" s="248"/>
      <c r="G47" s="248"/>
      <c r="H47" s="248"/>
      <c r="I47" s="248"/>
      <c r="J47" s="248"/>
    </row>
    <row r="48" spans="1:11" s="14" customFormat="1" ht="26.4">
      <c r="A48" s="247" t="s">
        <v>95</v>
      </c>
      <c r="B48" s="247"/>
      <c r="C48" s="247"/>
      <c r="D48" s="247"/>
      <c r="E48" s="247"/>
      <c r="F48" s="247"/>
      <c r="G48" s="247"/>
      <c r="H48" s="247"/>
      <c r="I48" s="247"/>
      <c r="J48" s="247"/>
    </row>
    <row r="49" spans="1:10" s="14" customFormat="1" ht="23.4">
      <c r="A49" s="244" t="s">
        <v>26</v>
      </c>
      <c r="B49" s="244"/>
      <c r="C49" s="244"/>
      <c r="D49" s="244"/>
      <c r="E49" s="244"/>
      <c r="F49" s="244"/>
      <c r="G49" s="244"/>
      <c r="H49" s="244"/>
      <c r="I49" s="244"/>
      <c r="J49" s="244"/>
    </row>
    <row r="50" spans="1:10" s="14" customFormat="1" ht="9" customHeight="1">
      <c r="A50" s="207"/>
      <c r="B50" s="207"/>
      <c r="C50" s="207"/>
      <c r="D50" s="208"/>
      <c r="E50" s="207"/>
      <c r="F50" s="207"/>
      <c r="G50" s="207"/>
      <c r="H50" s="208"/>
      <c r="I50" s="207"/>
      <c r="J50" s="207"/>
    </row>
    <row r="51" spans="1:10" s="14" customFormat="1" ht="23.4">
      <c r="A51" s="12" t="s">
        <v>103</v>
      </c>
      <c r="B51" s="13" t="s">
        <v>13</v>
      </c>
      <c r="C51" s="13"/>
      <c r="D51" s="229" t="s">
        <v>90</v>
      </c>
      <c r="E51" s="229"/>
      <c r="F51" s="229"/>
      <c r="G51" s="13"/>
      <c r="H51" s="228" t="s">
        <v>41</v>
      </c>
      <c r="I51" s="228"/>
      <c r="J51" s="228"/>
    </row>
    <row r="52" spans="1:10" s="14" customFormat="1" ht="23.4">
      <c r="A52" s="12"/>
      <c r="B52" s="13"/>
      <c r="C52" s="13"/>
      <c r="D52" s="229" t="s">
        <v>91</v>
      </c>
      <c r="E52" s="229"/>
      <c r="F52" s="229"/>
      <c r="G52" s="13"/>
      <c r="H52" s="181"/>
      <c r="I52" s="13"/>
      <c r="J52" s="13"/>
    </row>
    <row r="53" spans="1:10" s="14" customFormat="1" ht="23.4">
      <c r="A53" s="12"/>
      <c r="B53" s="13"/>
      <c r="C53" s="13"/>
      <c r="D53" s="13">
        <v>2567</v>
      </c>
      <c r="E53" s="13"/>
      <c r="F53" s="13">
        <v>2566</v>
      </c>
      <c r="G53" s="13"/>
      <c r="H53" s="13">
        <v>2567</v>
      </c>
      <c r="I53" s="13"/>
      <c r="J53" s="13">
        <v>2566</v>
      </c>
    </row>
    <row r="54" spans="1:10" s="14" customFormat="1" ht="23.4">
      <c r="A54" s="12"/>
      <c r="B54" s="13"/>
      <c r="C54" s="13"/>
      <c r="D54" s="181"/>
      <c r="E54" s="13"/>
      <c r="F54" s="13"/>
      <c r="G54" s="13"/>
      <c r="H54" s="181"/>
      <c r="I54" s="13"/>
      <c r="J54" s="13"/>
    </row>
    <row r="55" spans="1:10" s="14" customFormat="1" ht="23.4">
      <c r="A55" s="183" t="s">
        <v>49</v>
      </c>
      <c r="B55" s="183"/>
      <c r="C55" s="183"/>
      <c r="D55" s="184"/>
      <c r="E55" s="186"/>
      <c r="G55" s="186"/>
      <c r="H55" s="184"/>
      <c r="I55" s="185"/>
    </row>
    <row r="56" spans="1:10" s="14" customFormat="1" ht="23.4">
      <c r="A56" s="196" t="s">
        <v>136</v>
      </c>
      <c r="B56" s="183"/>
      <c r="C56" s="183"/>
      <c r="D56" s="209" t="s">
        <v>0</v>
      </c>
      <c r="E56" s="186"/>
      <c r="F56" s="189">
        <v>4200000</v>
      </c>
      <c r="G56" s="186"/>
      <c r="H56" s="195" t="s">
        <v>0</v>
      </c>
      <c r="I56" s="185"/>
      <c r="J56" s="189">
        <v>4200000</v>
      </c>
    </row>
    <row r="57" spans="1:10" s="14" customFormat="1" ht="23.4">
      <c r="A57" s="196" t="s">
        <v>54</v>
      </c>
      <c r="B57" s="210"/>
      <c r="C57" s="210"/>
      <c r="D57" s="184">
        <v>-1466498</v>
      </c>
      <c r="F57" s="189">
        <v>-639964</v>
      </c>
      <c r="H57" s="105">
        <v>-1466498</v>
      </c>
      <c r="I57" s="186"/>
      <c r="J57" s="105">
        <v>-639964</v>
      </c>
    </row>
    <row r="58" spans="1:10" s="14" customFormat="1" ht="23.4">
      <c r="A58" s="196" t="s">
        <v>109</v>
      </c>
      <c r="B58" s="210"/>
      <c r="C58" s="210"/>
      <c r="D58" s="184">
        <v>158721</v>
      </c>
      <c r="F58" s="189">
        <v>18990</v>
      </c>
      <c r="G58" s="186"/>
      <c r="H58" s="104">
        <v>158721</v>
      </c>
      <c r="J58" s="105">
        <v>18990</v>
      </c>
    </row>
    <row r="59" spans="1:10" s="14" customFormat="1" ht="23.4">
      <c r="A59" s="196" t="s">
        <v>145</v>
      </c>
      <c r="B59" s="211"/>
      <c r="C59" s="211"/>
      <c r="D59" s="212">
        <v>166528</v>
      </c>
      <c r="F59" s="213">
        <v>191732</v>
      </c>
      <c r="H59" s="110">
        <v>166528</v>
      </c>
      <c r="I59" s="186"/>
      <c r="J59" s="110">
        <v>191732</v>
      </c>
    </row>
    <row r="60" spans="1:10" s="14" customFormat="1" ht="23.4">
      <c r="A60" s="214" t="s">
        <v>137</v>
      </c>
      <c r="B60" s="215"/>
      <c r="C60" s="215"/>
      <c r="D60" s="111">
        <f>SUM(D56:D59)</f>
        <v>-1141249</v>
      </c>
      <c r="E60" s="216"/>
      <c r="F60" s="111">
        <f>SUM(F56:F59)</f>
        <v>3770758</v>
      </c>
      <c r="G60" s="216"/>
      <c r="H60" s="111">
        <f>SUM(H56:H59)</f>
        <v>-1141249</v>
      </c>
      <c r="I60" s="216"/>
      <c r="J60" s="111">
        <f>SUM(J56:J59)</f>
        <v>3770758</v>
      </c>
    </row>
    <row r="61" spans="1:10" s="14" customFormat="1" ht="23.4">
      <c r="A61" s="217"/>
      <c r="B61" s="215"/>
      <c r="C61" s="215"/>
      <c r="D61" s="107"/>
      <c r="E61" s="216"/>
      <c r="F61" s="107"/>
      <c r="G61" s="216"/>
      <c r="H61" s="107"/>
      <c r="I61" s="104"/>
      <c r="J61" s="107"/>
    </row>
    <row r="62" spans="1:10" s="14" customFormat="1" ht="23.4">
      <c r="A62" s="183" t="s">
        <v>50</v>
      </c>
      <c r="B62" s="183"/>
      <c r="C62" s="183"/>
      <c r="D62" s="184"/>
      <c r="E62" s="184"/>
      <c r="F62" s="184"/>
      <c r="G62" s="184"/>
      <c r="H62" s="184"/>
      <c r="I62" s="184"/>
      <c r="J62" s="184"/>
    </row>
    <row r="63" spans="1:10" s="14" customFormat="1" ht="23.4">
      <c r="A63" s="218" t="s">
        <v>127</v>
      </c>
      <c r="B63" s="210"/>
      <c r="C63" s="210"/>
      <c r="D63" s="190"/>
      <c r="E63" s="185"/>
      <c r="F63" s="185"/>
      <c r="G63" s="185"/>
      <c r="H63" s="190"/>
      <c r="I63" s="185"/>
      <c r="J63" s="190"/>
    </row>
    <row r="64" spans="1:10" s="14" customFormat="1" ht="23.4">
      <c r="A64" s="218" t="s">
        <v>92</v>
      </c>
      <c r="B64" s="219">
        <v>5.0999999999999996</v>
      </c>
      <c r="C64" s="210"/>
      <c r="D64" s="104">
        <v>21470617</v>
      </c>
      <c r="F64" s="105">
        <v>-24136608</v>
      </c>
      <c r="G64" s="186"/>
      <c r="H64" s="104">
        <v>21470617</v>
      </c>
      <c r="J64" s="105">
        <v>-24136608</v>
      </c>
    </row>
    <row r="65" spans="1:10" s="14" customFormat="1" ht="23.4">
      <c r="A65" s="210" t="s">
        <v>138</v>
      </c>
      <c r="B65" s="219">
        <v>5.0999999999999996</v>
      </c>
      <c r="C65" s="210"/>
      <c r="D65" s="105" t="s">
        <v>0</v>
      </c>
      <c r="F65" s="105">
        <v>-20000000</v>
      </c>
      <c r="G65" s="186"/>
      <c r="H65" s="115" t="s">
        <v>0</v>
      </c>
      <c r="J65" s="105">
        <v>-20000000</v>
      </c>
    </row>
    <row r="66" spans="1:10" s="14" customFormat="1" ht="23.4">
      <c r="A66" s="210" t="s">
        <v>51</v>
      </c>
      <c r="B66" s="219">
        <v>5.0999999999999996</v>
      </c>
      <c r="C66" s="210"/>
      <c r="D66" s="104">
        <v>57784000</v>
      </c>
      <c r="F66" s="105">
        <v>174376705</v>
      </c>
      <c r="H66" s="46">
        <v>57784000</v>
      </c>
      <c r="J66" s="105">
        <v>174376705</v>
      </c>
    </row>
    <row r="67" spans="1:10" s="14" customFormat="1" ht="23.4">
      <c r="A67" s="210" t="s">
        <v>139</v>
      </c>
      <c r="B67" s="219">
        <v>5.0999999999999996</v>
      </c>
      <c r="C67" s="210"/>
      <c r="D67" s="104">
        <v>-36607000</v>
      </c>
      <c r="F67" s="105">
        <v>-151060789</v>
      </c>
      <c r="G67" s="186"/>
      <c r="H67" s="104">
        <v>-36607000</v>
      </c>
      <c r="J67" s="105">
        <v>-151060789</v>
      </c>
    </row>
    <row r="68" spans="1:10" s="14" customFormat="1" ht="23.4">
      <c r="A68" s="218" t="s">
        <v>104</v>
      </c>
      <c r="B68" s="219">
        <v>5.0999999999999996</v>
      </c>
      <c r="C68" s="210"/>
      <c r="D68" s="104">
        <v>-323500</v>
      </c>
      <c r="F68" s="105">
        <v>-657500</v>
      </c>
      <c r="G68" s="186"/>
      <c r="H68" s="220">
        <v>-323500</v>
      </c>
      <c r="J68" s="220">
        <v>-657500</v>
      </c>
    </row>
    <row r="69" spans="1:10" s="14" customFormat="1" ht="23.4">
      <c r="A69" s="210" t="s">
        <v>85</v>
      </c>
      <c r="B69" s="219">
        <v>5.0999999999999996</v>
      </c>
      <c r="C69" s="205"/>
      <c r="D69" s="107">
        <v>-11360261</v>
      </c>
      <c r="F69" s="106">
        <v>-9856217</v>
      </c>
      <c r="G69" s="186"/>
      <c r="H69" s="107">
        <v>-11360261</v>
      </c>
      <c r="J69" s="106">
        <v>-9856217</v>
      </c>
    </row>
    <row r="70" spans="1:10" s="14" customFormat="1" ht="23.4">
      <c r="A70" s="218" t="s">
        <v>140</v>
      </c>
      <c r="B70" s="219"/>
      <c r="C70" s="210"/>
      <c r="D70" s="111">
        <v>-15994910</v>
      </c>
      <c r="E70" s="226"/>
      <c r="F70" s="110" t="s">
        <v>0</v>
      </c>
      <c r="G70" s="227"/>
      <c r="H70" s="111">
        <v>-15994910</v>
      </c>
      <c r="I70" s="226"/>
      <c r="J70" s="110" t="s">
        <v>0</v>
      </c>
    </row>
    <row r="71" spans="1:10" s="14" customFormat="1" ht="23.4">
      <c r="A71" s="215" t="s">
        <v>160</v>
      </c>
      <c r="B71" s="215"/>
      <c r="C71" s="215"/>
      <c r="D71" s="111">
        <f>SUM(D64:D70)</f>
        <v>14968946</v>
      </c>
      <c r="E71" s="186"/>
      <c r="F71" s="111">
        <f>SUM(F64:F70)</f>
        <v>-31334409</v>
      </c>
      <c r="G71" s="186"/>
      <c r="H71" s="111">
        <f>SUM(H64:H70)</f>
        <v>14968946</v>
      </c>
      <c r="I71" s="185"/>
      <c r="J71" s="111">
        <f>SUM(J64:J70)</f>
        <v>-31334409</v>
      </c>
    </row>
    <row r="72" spans="1:10" s="14" customFormat="1" ht="23.4">
      <c r="A72" s="215"/>
      <c r="B72" s="215"/>
      <c r="C72" s="215"/>
      <c r="D72" s="107"/>
      <c r="E72" s="186"/>
      <c r="F72" s="186"/>
      <c r="G72" s="186"/>
      <c r="H72" s="107"/>
      <c r="I72" s="185"/>
      <c r="J72" s="107"/>
    </row>
    <row r="73" spans="1:10" s="14" customFormat="1" ht="23.4">
      <c r="A73" s="198" t="s">
        <v>62</v>
      </c>
      <c r="B73" s="191"/>
      <c r="C73" s="191"/>
      <c r="D73" s="104">
        <f>D71+D60+D44</f>
        <v>-7129453</v>
      </c>
      <c r="E73" s="104"/>
      <c r="F73" s="104">
        <f>F71+F60+F44</f>
        <v>7340986.6519999951</v>
      </c>
      <c r="G73" s="104"/>
      <c r="H73" s="104">
        <f>H71+H60+H44</f>
        <v>-7129453</v>
      </c>
      <c r="I73" s="104"/>
      <c r="J73" s="104">
        <f>J71+J60+J44</f>
        <v>7340987</v>
      </c>
    </row>
    <row r="74" spans="1:10" s="14" customFormat="1" ht="23.4">
      <c r="A74" s="221" t="s">
        <v>52</v>
      </c>
      <c r="B74" s="191"/>
      <c r="C74" s="191"/>
      <c r="D74" s="82">
        <f>สินทรัพย์!F13</f>
        <v>14743067</v>
      </c>
      <c r="E74" s="104"/>
      <c r="F74" s="90">
        <v>7462590</v>
      </c>
      <c r="G74" s="104"/>
      <c r="H74" s="111">
        <f>สินทรัพย์!J13</f>
        <v>14743067</v>
      </c>
      <c r="I74" s="104"/>
      <c r="J74" s="110">
        <v>7462590</v>
      </c>
    </row>
    <row r="75" spans="1:10" s="14" customFormat="1" ht="24" thickBot="1">
      <c r="A75" s="222" t="s">
        <v>159</v>
      </c>
      <c r="B75" s="219">
        <v>5.2</v>
      </c>
      <c r="C75" s="219"/>
      <c r="D75" s="114">
        <f>SUM(D73:D74)</f>
        <v>7613614</v>
      </c>
      <c r="E75" s="186"/>
      <c r="F75" s="114">
        <f>SUM(F73:F74)</f>
        <v>14803576.651999995</v>
      </c>
      <c r="G75" s="186"/>
      <c r="H75" s="114">
        <f>SUM(H73:H74)</f>
        <v>7613614</v>
      </c>
      <c r="I75" s="185"/>
      <c r="J75" s="114">
        <f>SUM(J73:J74)</f>
        <v>14803577</v>
      </c>
    </row>
    <row r="76" spans="1:10" s="14" customFormat="1" ht="24" thickTop="1">
      <c r="A76" s="222"/>
      <c r="B76" s="219"/>
      <c r="C76" s="219"/>
      <c r="D76" s="107"/>
      <c r="E76" s="186"/>
      <c r="F76" s="107"/>
      <c r="G76" s="186"/>
      <c r="H76" s="107"/>
      <c r="I76" s="185"/>
      <c r="J76" s="107"/>
    </row>
    <row r="77" spans="1:10" s="14" customFormat="1" ht="23.4">
      <c r="A77" s="222"/>
      <c r="B77" s="219"/>
      <c r="C77" s="219"/>
      <c r="D77" s="107"/>
      <c r="E77" s="186"/>
      <c r="F77" s="107"/>
      <c r="G77" s="186"/>
      <c r="H77" s="107"/>
      <c r="I77" s="185"/>
      <c r="J77" s="107"/>
    </row>
    <row r="78" spans="1:10" s="14" customFormat="1" ht="23.4">
      <c r="A78" s="222"/>
      <c r="B78" s="219"/>
      <c r="C78" s="219"/>
      <c r="D78" s="107"/>
      <c r="E78" s="186"/>
      <c r="F78" s="107"/>
      <c r="G78" s="186"/>
      <c r="H78" s="107"/>
      <c r="I78" s="185"/>
      <c r="J78" s="107"/>
    </row>
    <row r="79" spans="1:10" s="14" customFormat="1" ht="23.4">
      <c r="A79" s="222"/>
      <c r="B79" s="219"/>
      <c r="C79" s="219"/>
      <c r="D79" s="107"/>
      <c r="E79" s="186"/>
      <c r="F79" s="107"/>
      <c r="G79" s="186"/>
      <c r="H79" s="107"/>
      <c r="I79" s="185"/>
      <c r="J79" s="107"/>
    </row>
    <row r="80" spans="1:10" s="14" customFormat="1" ht="23.4">
      <c r="A80" s="222"/>
      <c r="B80" s="219"/>
      <c r="C80" s="219"/>
      <c r="D80" s="107"/>
      <c r="E80" s="186"/>
      <c r="F80" s="107"/>
      <c r="G80" s="186"/>
      <c r="H80" s="107"/>
      <c r="I80" s="185"/>
      <c r="J80" s="107"/>
    </row>
    <row r="81" spans="1:10" s="14" customFormat="1" ht="23.4">
      <c r="A81" s="222"/>
      <c r="B81" s="219"/>
      <c r="C81" s="219"/>
      <c r="D81" s="107"/>
      <c r="E81" s="186"/>
      <c r="F81" s="107"/>
      <c r="G81" s="186"/>
      <c r="H81" s="107"/>
      <c r="I81" s="185"/>
      <c r="J81" s="107"/>
    </row>
    <row r="82" spans="1:10" s="14" customFormat="1" ht="23.4">
      <c r="A82" s="222"/>
      <c r="B82" s="219"/>
      <c r="C82" s="219"/>
      <c r="D82" s="107"/>
      <c r="E82" s="186"/>
      <c r="F82" s="107"/>
      <c r="G82" s="186"/>
      <c r="H82" s="107"/>
      <c r="I82" s="185"/>
      <c r="J82" s="107"/>
    </row>
    <row r="83" spans="1:10" s="14" customFormat="1" ht="23.4">
      <c r="A83" s="222"/>
      <c r="B83" s="219"/>
      <c r="C83" s="219"/>
      <c r="D83" s="107"/>
      <c r="E83" s="186"/>
      <c r="F83" s="107"/>
      <c r="G83" s="186"/>
      <c r="H83" s="107"/>
      <c r="I83" s="185"/>
      <c r="J83" s="107"/>
    </row>
    <row r="84" spans="1:10" s="14" customFormat="1" ht="23.4">
      <c r="A84" s="222"/>
      <c r="B84" s="219"/>
      <c r="C84" s="219"/>
      <c r="D84" s="107"/>
      <c r="E84" s="186"/>
      <c r="F84" s="107"/>
      <c r="G84" s="186"/>
      <c r="H84" s="107"/>
      <c r="I84" s="185"/>
      <c r="J84" s="107"/>
    </row>
    <row r="85" spans="1:10" s="14" customFormat="1" ht="23.4">
      <c r="A85" s="222"/>
      <c r="B85" s="219"/>
      <c r="C85" s="219"/>
      <c r="D85" s="107"/>
      <c r="E85" s="186"/>
      <c r="F85" s="107"/>
      <c r="G85" s="186"/>
      <c r="H85" s="107"/>
      <c r="I85" s="185"/>
      <c r="J85" s="107"/>
    </row>
    <row r="86" spans="1:10" s="14" customFormat="1" ht="23.4">
      <c r="A86" s="222"/>
      <c r="B86" s="219"/>
      <c r="C86" s="219"/>
      <c r="D86" s="107"/>
      <c r="E86" s="186"/>
      <c r="F86" s="107"/>
      <c r="G86" s="186"/>
      <c r="H86" s="107"/>
      <c r="I86" s="185"/>
      <c r="J86" s="107"/>
    </row>
    <row r="87" spans="1:10" s="14" customFormat="1" ht="23.4">
      <c r="A87" s="245" t="s">
        <v>98</v>
      </c>
      <c r="B87" s="246"/>
      <c r="C87" s="246"/>
      <c r="D87" s="246"/>
      <c r="E87" s="186"/>
      <c r="F87" s="107"/>
      <c r="G87" s="186"/>
      <c r="H87" s="107"/>
      <c r="I87" s="185"/>
      <c r="J87" s="107"/>
    </row>
    <row r="88" spans="1:10" s="14" customFormat="1" ht="23.4">
      <c r="A88" s="222"/>
      <c r="B88" s="219"/>
      <c r="C88" s="219"/>
      <c r="D88" s="107"/>
      <c r="E88" s="186"/>
      <c r="F88" s="107"/>
      <c r="G88" s="186"/>
      <c r="H88" s="107"/>
      <c r="I88" s="185"/>
      <c r="J88" s="107"/>
    </row>
    <row r="89" spans="1:10" s="14" customFormat="1" ht="23.4">
      <c r="D89" s="107"/>
      <c r="E89" s="186"/>
      <c r="F89" s="107"/>
      <c r="G89" s="186"/>
      <c r="H89" s="107"/>
      <c r="I89" s="185"/>
      <c r="J89" s="107"/>
    </row>
    <row r="90" spans="1:10" s="14" customFormat="1" ht="23.4">
      <c r="A90" s="222"/>
      <c r="B90" s="219"/>
      <c r="C90" s="219"/>
      <c r="D90" s="107"/>
      <c r="E90" s="186"/>
      <c r="F90" s="107"/>
      <c r="G90" s="186"/>
      <c r="H90" s="107"/>
      <c r="I90" s="185"/>
      <c r="J90" s="107"/>
    </row>
    <row r="91" spans="1:10" s="14" customFormat="1" ht="23.4">
      <c r="A91" s="222"/>
      <c r="B91" s="219"/>
      <c r="C91" s="219"/>
      <c r="D91" s="107"/>
      <c r="E91" s="186"/>
      <c r="F91" s="107"/>
      <c r="G91" s="186"/>
      <c r="H91" s="107"/>
      <c r="I91" s="185"/>
      <c r="J91" s="107"/>
    </row>
    <row r="92" spans="1:10" s="14" customFormat="1" ht="23.4">
      <c r="A92" s="223"/>
      <c r="B92" s="223"/>
      <c r="C92" s="223"/>
      <c r="D92" s="83"/>
      <c r="E92" s="17"/>
      <c r="F92" s="17"/>
      <c r="G92" s="17"/>
      <c r="H92" s="83"/>
      <c r="I92" s="18"/>
      <c r="J92" s="16"/>
    </row>
    <row r="93" spans="1:10" s="14" customFormat="1" ht="23.4">
      <c r="A93" s="185"/>
      <c r="B93" s="185"/>
      <c r="C93" s="185"/>
      <c r="D93" s="190"/>
      <c r="E93" s="185"/>
      <c r="F93" s="185"/>
      <c r="G93" s="185"/>
      <c r="H93" s="190"/>
      <c r="I93" s="185"/>
      <c r="J93" s="190"/>
    </row>
    <row r="94" spans="1:10" s="14" customFormat="1" ht="23.4">
      <c r="A94" s="185"/>
      <c r="B94" s="185"/>
      <c r="C94" s="185"/>
      <c r="D94" s="190"/>
      <c r="E94" s="185"/>
      <c r="F94" s="185"/>
      <c r="G94" s="185"/>
      <c r="H94" s="190"/>
      <c r="I94" s="185"/>
      <c r="J94" s="190"/>
    </row>
    <row r="95" spans="1:10" s="14" customFormat="1" ht="23.4">
      <c r="A95" s="185"/>
      <c r="B95" s="185"/>
      <c r="C95" s="185"/>
      <c r="D95" s="190"/>
      <c r="E95" s="185"/>
      <c r="F95" s="185"/>
      <c r="G95" s="185"/>
      <c r="H95" s="190"/>
      <c r="I95" s="185"/>
      <c r="J95" s="190"/>
    </row>
    <row r="96" spans="1:10" s="14" customFormat="1" ht="23.4">
      <c r="A96" s="185"/>
      <c r="B96" s="185"/>
      <c r="C96" s="185"/>
      <c r="D96" s="190"/>
      <c r="E96" s="185"/>
      <c r="F96" s="185"/>
      <c r="G96" s="185"/>
      <c r="H96" s="190"/>
      <c r="I96" s="185"/>
      <c r="J96" s="190"/>
    </row>
    <row r="97" spans="1:10" s="14" customFormat="1" ht="23.4">
      <c r="A97" s="185"/>
      <c r="B97" s="185"/>
      <c r="C97" s="185"/>
      <c r="D97" s="190"/>
      <c r="E97" s="185"/>
      <c r="F97" s="185"/>
      <c r="G97" s="185"/>
      <c r="H97" s="190"/>
      <c r="I97" s="185"/>
      <c r="J97" s="190"/>
    </row>
    <row r="98" spans="1:10" s="14" customFormat="1" ht="23.4">
      <c r="A98" s="185"/>
      <c r="B98" s="185"/>
      <c r="C98" s="185"/>
      <c r="D98" s="190"/>
      <c r="E98" s="185"/>
      <c r="F98" s="185"/>
      <c r="G98" s="185"/>
      <c r="H98" s="190"/>
      <c r="I98" s="185"/>
      <c r="J98" s="190"/>
    </row>
    <row r="99" spans="1:10" s="14" customFormat="1" ht="23.4">
      <c r="A99" s="185"/>
      <c r="B99" s="185"/>
      <c r="C99" s="185"/>
      <c r="D99" s="190"/>
      <c r="E99" s="185"/>
      <c r="F99" s="185"/>
      <c r="G99" s="185"/>
      <c r="H99" s="190"/>
      <c r="I99" s="185"/>
      <c r="J99" s="190"/>
    </row>
    <row r="100" spans="1:10" s="14" customFormat="1" ht="23.4">
      <c r="A100" s="185"/>
      <c r="B100" s="185"/>
      <c r="C100" s="185"/>
      <c r="D100" s="190"/>
      <c r="E100" s="185"/>
      <c r="F100" s="185"/>
      <c r="G100" s="185"/>
      <c r="H100" s="190"/>
      <c r="I100" s="185"/>
      <c r="J100" s="190"/>
    </row>
    <row r="101" spans="1:10" s="14" customFormat="1" ht="23.4">
      <c r="A101" s="185"/>
      <c r="B101" s="185"/>
      <c r="C101" s="185"/>
      <c r="D101" s="190"/>
      <c r="E101" s="185"/>
      <c r="F101" s="185"/>
      <c r="G101" s="185"/>
      <c r="H101" s="190"/>
      <c r="I101" s="185"/>
      <c r="J101" s="190"/>
    </row>
    <row r="102" spans="1:10" s="14" customFormat="1" ht="23.4">
      <c r="A102" s="185"/>
      <c r="B102" s="185"/>
      <c r="C102" s="185"/>
      <c r="D102" s="190"/>
      <c r="E102" s="185"/>
      <c r="F102" s="185"/>
      <c r="G102" s="185"/>
      <c r="H102" s="190"/>
      <c r="I102" s="185"/>
      <c r="J102" s="190"/>
    </row>
    <row r="103" spans="1:10" s="14" customFormat="1" ht="23.4">
      <c r="A103" s="185"/>
      <c r="B103" s="185"/>
      <c r="C103" s="185"/>
      <c r="D103" s="190"/>
      <c r="E103" s="185"/>
      <c r="F103" s="185"/>
      <c r="G103" s="185"/>
      <c r="H103" s="190"/>
      <c r="I103" s="185"/>
      <c r="J103" s="190"/>
    </row>
    <row r="104" spans="1:10" s="14" customFormat="1" ht="23.4">
      <c r="A104" s="185"/>
      <c r="B104" s="185"/>
      <c r="C104" s="185"/>
      <c r="D104" s="190"/>
      <c r="E104" s="185"/>
      <c r="F104" s="185"/>
      <c r="G104" s="185"/>
      <c r="H104" s="190"/>
      <c r="I104" s="185"/>
      <c r="J104" s="190"/>
    </row>
    <row r="105" spans="1:10" s="14" customFormat="1" ht="23.4">
      <c r="A105" s="185"/>
      <c r="B105" s="185"/>
      <c r="C105" s="185"/>
      <c r="D105" s="190"/>
      <c r="E105" s="185"/>
      <c r="F105" s="185"/>
      <c r="G105" s="185"/>
      <c r="H105" s="190"/>
      <c r="I105" s="185"/>
      <c r="J105" s="190"/>
    </row>
    <row r="106" spans="1:10" s="14" customFormat="1" ht="23.4">
      <c r="A106" s="185"/>
      <c r="B106" s="185"/>
      <c r="C106" s="185"/>
      <c r="D106" s="190"/>
      <c r="E106" s="185"/>
      <c r="F106" s="185"/>
      <c r="G106" s="185"/>
      <c r="H106" s="190"/>
      <c r="I106" s="185"/>
      <c r="J106" s="190"/>
    </row>
    <row r="107" spans="1:10" s="14" customFormat="1" ht="23.4">
      <c r="A107" s="185"/>
      <c r="B107" s="185"/>
      <c r="C107" s="185"/>
      <c r="D107" s="190"/>
      <c r="E107" s="185"/>
      <c r="F107" s="185"/>
      <c r="G107" s="185"/>
      <c r="H107" s="190"/>
      <c r="I107" s="185"/>
      <c r="J107" s="190"/>
    </row>
    <row r="108" spans="1:10" s="14" customFormat="1" ht="23.4">
      <c r="A108" s="185"/>
      <c r="B108" s="185"/>
      <c r="C108" s="185"/>
      <c r="D108" s="190"/>
      <c r="E108" s="185"/>
      <c r="F108" s="185"/>
      <c r="G108" s="185"/>
      <c r="H108" s="190"/>
      <c r="I108" s="185"/>
      <c r="J108" s="190"/>
    </row>
    <row r="109" spans="1:10" s="14" customFormat="1" ht="23.4">
      <c r="A109" s="185"/>
      <c r="B109" s="185"/>
      <c r="C109" s="185"/>
      <c r="D109" s="190"/>
      <c r="E109" s="185"/>
      <c r="F109" s="185"/>
      <c r="G109" s="185"/>
      <c r="H109" s="190"/>
      <c r="I109" s="185"/>
      <c r="J109" s="190"/>
    </row>
    <row r="110" spans="1:10" s="14" customFormat="1" ht="23.4">
      <c r="A110" s="185"/>
      <c r="B110" s="185"/>
      <c r="C110" s="185"/>
      <c r="D110" s="190"/>
      <c r="E110" s="185"/>
      <c r="F110" s="185"/>
      <c r="G110" s="185"/>
      <c r="H110" s="190"/>
      <c r="I110" s="185"/>
      <c r="J110" s="190"/>
    </row>
    <row r="111" spans="1:10" s="14" customFormat="1" ht="23.4">
      <c r="A111" s="185"/>
      <c r="B111" s="185"/>
      <c r="C111" s="185"/>
      <c r="D111" s="190"/>
      <c r="E111" s="185"/>
      <c r="F111" s="185"/>
      <c r="G111" s="185"/>
      <c r="H111" s="190"/>
      <c r="I111" s="185"/>
      <c r="J111" s="190"/>
    </row>
    <row r="112" spans="1:10" s="14" customFormat="1" ht="23.4">
      <c r="A112" s="185"/>
      <c r="B112" s="185"/>
      <c r="C112" s="185"/>
      <c r="D112" s="190"/>
      <c r="E112" s="185"/>
      <c r="F112" s="185"/>
      <c r="G112" s="185"/>
      <c r="H112" s="190"/>
      <c r="I112" s="185"/>
      <c r="J112" s="190"/>
    </row>
    <row r="113" spans="1:10" s="14" customFormat="1" ht="23.4">
      <c r="A113" s="185"/>
      <c r="B113" s="185"/>
      <c r="C113" s="185"/>
      <c r="D113" s="190"/>
      <c r="E113" s="185"/>
      <c r="F113" s="185"/>
      <c r="G113" s="185"/>
      <c r="H113" s="190"/>
      <c r="I113" s="185"/>
      <c r="J113" s="190"/>
    </row>
    <row r="114" spans="1:10" s="14" customFormat="1" ht="23.4">
      <c r="A114" s="185"/>
      <c r="B114" s="185"/>
      <c r="C114" s="185"/>
      <c r="D114" s="190"/>
      <c r="E114" s="185"/>
      <c r="F114" s="185"/>
      <c r="G114" s="185"/>
      <c r="H114" s="190"/>
      <c r="I114" s="185"/>
      <c r="J114" s="190"/>
    </row>
    <row r="115" spans="1:10" s="14" customFormat="1" ht="23.4">
      <c r="A115" s="185"/>
      <c r="B115" s="185"/>
      <c r="C115" s="185"/>
      <c r="D115" s="190"/>
      <c r="E115" s="185"/>
      <c r="F115" s="185"/>
      <c r="G115" s="185"/>
      <c r="H115" s="190"/>
      <c r="I115" s="185"/>
      <c r="J115" s="190"/>
    </row>
    <row r="116" spans="1:10" s="14" customFormat="1" ht="23.4">
      <c r="A116" s="185"/>
      <c r="B116" s="185"/>
      <c r="C116" s="185"/>
      <c r="D116" s="190"/>
      <c r="E116" s="185"/>
      <c r="F116" s="185"/>
      <c r="G116" s="185"/>
      <c r="H116" s="190"/>
      <c r="I116" s="185"/>
      <c r="J116" s="190"/>
    </row>
    <row r="117" spans="1:10" s="14" customFormat="1" ht="23.4">
      <c r="A117" s="185"/>
      <c r="B117" s="185"/>
      <c r="C117" s="185"/>
      <c r="D117" s="190"/>
      <c r="E117" s="185"/>
      <c r="F117" s="185"/>
      <c r="G117" s="185"/>
      <c r="H117" s="190"/>
      <c r="I117" s="185"/>
      <c r="J117" s="190"/>
    </row>
    <row r="118" spans="1:10" s="14" customFormat="1" ht="23.4">
      <c r="A118" s="185"/>
      <c r="B118" s="185"/>
      <c r="C118" s="185"/>
      <c r="D118" s="190"/>
      <c r="E118" s="185"/>
      <c r="F118" s="185"/>
      <c r="G118" s="185"/>
      <c r="H118" s="190"/>
      <c r="I118" s="185"/>
      <c r="J118" s="190"/>
    </row>
    <row r="119" spans="1:10" s="14" customFormat="1" ht="23.4">
      <c r="A119" s="185"/>
      <c r="B119" s="185"/>
      <c r="C119" s="185"/>
      <c r="D119" s="190"/>
      <c r="E119" s="185"/>
      <c r="F119" s="185"/>
      <c r="G119" s="185"/>
      <c r="H119" s="190"/>
      <c r="I119" s="185"/>
      <c r="J119" s="190"/>
    </row>
    <row r="120" spans="1:10" s="14" customFormat="1" ht="23.4">
      <c r="A120" s="185"/>
      <c r="B120" s="185"/>
      <c r="C120" s="185"/>
      <c r="D120" s="190"/>
      <c r="E120" s="185"/>
      <c r="F120" s="185"/>
      <c r="G120" s="185"/>
      <c r="H120" s="190"/>
      <c r="I120" s="185"/>
      <c r="J120" s="190"/>
    </row>
  </sheetData>
  <autoFilter ref="K1:K120" xr:uid="{00000000-0009-0000-0000-000005000000}"/>
  <mergeCells count="17">
    <mergeCell ref="D51:F51"/>
    <mergeCell ref="H51:J51"/>
    <mergeCell ref="D52:F52"/>
    <mergeCell ref="A87:D87"/>
    <mergeCell ref="D8:F8"/>
    <mergeCell ref="A45:J45"/>
    <mergeCell ref="A46:J46"/>
    <mergeCell ref="A47:J47"/>
    <mergeCell ref="A48:J48"/>
    <mergeCell ref="A49:J49"/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5" footer="0.3"/>
  <pageSetup paperSize="9" scale="75" fitToHeight="100" orientation="portrait" r:id="rId1"/>
  <headerFooter alignWithMargins="0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18" ma:contentTypeDescription="Create a new document." ma:contentTypeScope="" ma:versionID="34169b244b187e5a6c96db127cb75729">
  <xsd:schema xmlns:xsd="http://www.w3.org/2001/XMLSchema" xmlns:xs="http://www.w3.org/2001/XMLSchema" xmlns:p="http://schemas.microsoft.com/office/2006/metadata/properties" xmlns:ns3="3cab0dd8-fe5f-4be9-9da8-79a9bce707a4" xmlns:ns4="1ec3fb23-7cb3-472c-869d-7fe53cf2c7e4" targetNamespace="http://schemas.microsoft.com/office/2006/metadata/properties" ma:root="true" ma:fieldsID="e402ee6193d5dd5d8b6140fdf9a4b8d1" ns3:_="" ns4:_="">
    <xsd:import namespace="3cab0dd8-fe5f-4be9-9da8-79a9bce707a4"/>
    <xsd:import namespace="1ec3fb23-7cb3-472c-869d-7fe53cf2c7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3fb23-7cb3-472c-869d-7fe53cf2c7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ab0dd8-fe5f-4be9-9da8-79a9bce707a4" xsi:nil="true"/>
  </documentManagement>
</p:properties>
</file>

<file path=customXml/itemProps1.xml><?xml version="1.0" encoding="utf-8"?>
<ds:datastoreItem xmlns:ds="http://schemas.openxmlformats.org/officeDocument/2006/customXml" ds:itemID="{A06237AF-AFDC-4FC6-843F-AFF4C73CE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194CEC-C48A-4560-9C90-AABBF0F8C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1ec3fb23-7cb3-472c-869d-7fe53cf2c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CB262C-70AE-439D-811B-CE5B4D74D995}">
  <ds:schemaRefs>
    <ds:schemaRef ds:uri="http://purl.org/dc/dcmitype/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1ec3fb23-7cb3-472c-869d-7fe53cf2c7e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กำไร 3 เดือน</vt:lpstr>
      <vt:lpstr>กำไร 9 เดือน 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  <vt:lpstr>กระแสเงินสด!Print_Area</vt:lpstr>
      <vt:lpstr>'กำไร 3 เดือน'!Print_Area</vt:lpstr>
      <vt:lpstr>'กำไร 9 เดือน '!Print_Area</vt:lpstr>
      <vt:lpstr>'ส่วนเปลี่ยนแปลง-เฉพาะกิจการ'!Print_Area</vt:lpstr>
      <vt:lpstr>'ส่วนเปลี่ยนแปลง-วิธีส่วนได้เสีย'!Print_Area</vt:lpstr>
      <vt:lpstr>สินทรัพย์!Print_Area</vt:lpstr>
      <vt:lpstr>หนี้สิน!Print_Area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Tax2</dc:creator>
  <cp:lastModifiedBy>fin02</cp:lastModifiedBy>
  <cp:lastPrinted>2024-11-06T01:32:12Z</cp:lastPrinted>
  <dcterms:created xsi:type="dcterms:W3CDTF">2000-06-16T10:49:48Z</dcterms:created>
  <dcterms:modified xsi:type="dcterms:W3CDTF">2024-11-07T11:59:28Z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2022-11-02T09:10:58Z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232e0340-3e6b-4ce6-8170-b96237ae813a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0x010100F66E0A9D2190BD4FA95E997ED8DB4A9B</vt:lpwstr>
  </property>
</Properties>
</file>