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jaiaksorn_deloitte_com/Documents/Documents/0 Job/9 JAK/13 Q3 24/งบ by audit/ไฟล์ตลาด/"/>
    </mc:Choice>
  </mc:AlternateContent>
  <xr:revisionPtr revIDLastSave="61" documentId="13_ncr:1_{934D54D4-9724-497D-935F-8CF2C9D44D0D}" xr6:coauthVersionLast="47" xr6:coauthVersionMax="47" xr10:uidLastSave="{218FDFDB-F84A-4D49-9983-B6AF700B1BE1}"/>
  <bookViews>
    <workbookView xWindow="-110" yWindow="-110" windowWidth="19420" windowHeight="10420" tabRatio="769" xr2:uid="{00000000-000D-0000-FFFF-FFFF00000000}"/>
  </bookViews>
  <sheets>
    <sheet name="Assets" sheetId="1" r:id="rId1"/>
    <sheet name="Liab" sheetId="9" r:id="rId2"/>
    <sheet name="PL 3 month" sheetId="7" r:id="rId3"/>
    <sheet name="PL 9 month" sheetId="12" r:id="rId4"/>
    <sheet name="CE-CONSO" sheetId="11" r:id="rId5"/>
    <sheet name="CE" sheetId="5" r:id="rId6"/>
    <sheet name="CASHFLOWS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5">CE!#REF!</definedName>
    <definedName name="\a" localSheetId="2">[1]JJDHT!#REF!</definedName>
    <definedName name="\a" localSheetId="3">[1]JJDHT!#REF!</definedName>
    <definedName name="\a">[1]JJDHT!#REF!</definedName>
    <definedName name="\b" localSheetId="5">'[2]BS&amp;PL'!#REF!</definedName>
    <definedName name="\b" localSheetId="2">[1]JJDHT!#REF!</definedName>
    <definedName name="\b" localSheetId="3">[1]JJDHT!#REF!</definedName>
    <definedName name="\b">[1]JJDHT!#REF!</definedName>
    <definedName name="\c" localSheetId="5">CE!#REF!</definedName>
    <definedName name="\c" localSheetId="2">[1]JJDHT!#REF!</definedName>
    <definedName name="\c" localSheetId="3">[1]JJDHT!#REF!</definedName>
    <definedName name="\c">[1]JJDHT!#REF!</definedName>
    <definedName name="\d" localSheetId="5">'[2]BS&amp;PL'!#REF!</definedName>
    <definedName name="\d" localSheetId="2">[1]JJDHT!#REF!</definedName>
    <definedName name="\d" localSheetId="3">[1]JJDHT!#REF!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5">'[2]BS&amp;PL'!#REF!</definedName>
    <definedName name="\z" localSheetId="2">[1]JJDHT!#REF!</definedName>
    <definedName name="\z" localSheetId="3">[1]JJDHT!#REF!</definedName>
    <definedName name="\z">[1]JJDHT!#REF!</definedName>
    <definedName name="_Regression_Int" localSheetId="5" hidden="1">1</definedName>
    <definedName name="PRELIM_TM2" localSheetId="3">[4]Lead!#REF!</definedName>
    <definedName name="PRELIM_TM2">[4]Lead!#REF!</definedName>
    <definedName name="_xlnm.Print_Area" localSheetId="0">Assets!$A$1:$I$51</definedName>
    <definedName name="_xlnm.Print_Area" localSheetId="5">CE!$A$1:$M$30</definedName>
    <definedName name="_xlnm.Print_Area" localSheetId="4">'CE-CONSO'!$A$1:$M$30</definedName>
    <definedName name="_xlnm.Print_Area" localSheetId="1">Liab!$A$1:$I$50</definedName>
    <definedName name="_xlnm.Print_Area" localSheetId="2">'PL 3 month'!$A$1:$J$53</definedName>
    <definedName name="Print_Area_MI" localSheetId="5">CE!#REF!</definedName>
    <definedName name="S_PY_End" localSheetId="3">[4]Lead!#REF!</definedName>
    <definedName name="S_PY_End">[4]Lead!#REF!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0" l="1"/>
  <c r="F83" i="10"/>
  <c r="M20" i="5" l="1"/>
  <c r="I21" i="5"/>
  <c r="G21" i="5"/>
  <c r="M20" i="11"/>
  <c r="I21" i="11"/>
  <c r="G21" i="11"/>
  <c r="F69" i="10"/>
  <c r="M18" i="11" l="1"/>
  <c r="E21" i="11"/>
  <c r="M18" i="5"/>
  <c r="E21" i="5"/>
  <c r="J69" i="10"/>
  <c r="J21" i="7" l="1"/>
  <c r="F21" i="7"/>
  <c r="J14" i="7"/>
  <c r="F14" i="7"/>
  <c r="F30" i="10"/>
  <c r="J30" i="12"/>
  <c r="J21" i="12"/>
  <c r="J14" i="12"/>
  <c r="F30" i="12"/>
  <c r="F21" i="12"/>
  <c r="F14" i="12"/>
  <c r="A50" i="12"/>
  <c r="E23" i="1"/>
  <c r="F30" i="7"/>
  <c r="E45" i="9"/>
  <c r="E30" i="9"/>
  <c r="E23" i="9"/>
  <c r="I34" i="1"/>
  <c r="E34" i="1"/>
  <c r="J30" i="7"/>
  <c r="J32" i="7" s="1"/>
  <c r="J34" i="7" s="1"/>
  <c r="I23" i="9"/>
  <c r="I30" i="9"/>
  <c r="J30" i="10"/>
  <c r="I45" i="9"/>
  <c r="I23" i="1"/>
  <c r="A30" i="5"/>
  <c r="A30" i="11"/>
  <c r="A53" i="7"/>
  <c r="I69" i="10"/>
  <c r="A1" i="10"/>
  <c r="A51" i="10" s="1"/>
  <c r="E31" i="9" l="1"/>
  <c r="E46" i="9" s="1"/>
  <c r="F32" i="7"/>
  <c r="F34" i="7" s="1"/>
  <c r="I31" i="9"/>
  <c r="I46" i="9" s="1"/>
  <c r="E35" i="1"/>
  <c r="I35" i="1"/>
  <c r="E36" i="1" l="1"/>
  <c r="I36" i="1"/>
  <c r="F43" i="10" l="1"/>
  <c r="F45" i="10" s="1"/>
  <c r="F85" i="10" s="1"/>
  <c r="F87" i="10" s="1"/>
  <c r="J43" i="10"/>
  <c r="J45" i="10" s="1"/>
  <c r="J85" i="10" s="1"/>
  <c r="J87" i="10" s="1"/>
  <c r="J88" i="10" l="1"/>
  <c r="J32" i="12"/>
  <c r="J34" i="12" s="1"/>
  <c r="F32" i="12" l="1"/>
  <c r="F34" i="12" s="1"/>
  <c r="H44" i="10" l="1"/>
  <c r="D44" i="10" l="1"/>
  <c r="H69" i="10" l="1"/>
  <c r="D69" i="10" l="1"/>
  <c r="H83" i="10" l="1"/>
  <c r="D83" i="10" l="1"/>
  <c r="H14" i="12" l="1"/>
  <c r="G34" i="1"/>
  <c r="H21" i="12"/>
  <c r="D21" i="12" l="1"/>
  <c r="C34" i="1"/>
  <c r="H14" i="7"/>
  <c r="D14" i="12"/>
  <c r="G23" i="1"/>
  <c r="G35" i="1" s="1"/>
  <c r="D14" i="7" l="1"/>
  <c r="H21" i="7"/>
  <c r="G23" i="9"/>
  <c r="C23" i="1"/>
  <c r="C35" i="1" s="1"/>
  <c r="H30" i="12"/>
  <c r="D21" i="7" l="1"/>
  <c r="H32" i="12"/>
  <c r="H34" i="12" s="1"/>
  <c r="H30" i="7"/>
  <c r="H32" i="7" s="1"/>
  <c r="H34" i="7" s="1"/>
  <c r="C23" i="9"/>
  <c r="D30" i="12"/>
  <c r="G30" i="9"/>
  <c r="G31" i="9" s="1"/>
  <c r="K21" i="5" l="1"/>
  <c r="D32" i="12"/>
  <c r="D34" i="12" s="1"/>
  <c r="D30" i="7"/>
  <c r="D32" i="7" s="1"/>
  <c r="D34" i="7" s="1"/>
  <c r="C30" i="9"/>
  <c r="C31" i="9" s="1"/>
  <c r="M19" i="5" l="1"/>
  <c r="M21" i="5" s="1"/>
  <c r="M19" i="11"/>
  <c r="M21" i="11" s="1"/>
  <c r="H30" i="10"/>
  <c r="H43" i="10" s="1"/>
  <c r="H45" i="10" s="1"/>
  <c r="H85" i="10" s="1"/>
  <c r="K21" i="11" l="1"/>
  <c r="H87" i="10"/>
  <c r="D30" i="10"/>
  <c r="D43" i="10" s="1"/>
  <c r="D45" i="10" s="1"/>
  <c r="D85" i="10" s="1"/>
  <c r="G45" i="9"/>
  <c r="G46" i="9" s="1"/>
  <c r="G36" i="1" s="1"/>
  <c r="D87" i="10" l="1"/>
  <c r="H88" i="10" s="1"/>
  <c r="C45" i="9"/>
  <c r="C46" i="9" s="1"/>
  <c r="C36" i="1" s="1"/>
</calcChain>
</file>

<file path=xl/sharedStrings.xml><?xml version="1.0" encoding="utf-8"?>
<sst xmlns="http://schemas.openxmlformats.org/spreadsheetml/2006/main" count="343" uniqueCount="184">
  <si>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</si>
  <si>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</si>
  <si>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</si>
  <si>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</si>
  <si>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</si>
  <si>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</si>
  <si>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</si>
  <si>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</si>
  <si>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</si>
  <si>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</si>
  <si>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</si>
  <si>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</si>
  <si>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</si>
  <si>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</si>
  <si>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</si>
  <si>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</si>
  <si>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</si>
  <si>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</si>
  <si>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</si>
  <si>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</si>
  <si>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Investment in an associate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</si>
  <si>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</si>
  <si>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</si>
  <si>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</si>
  <si>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</si>
  <si>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</si>
  <si>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</si>
  <si>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</si>
  <si>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</si>
  <si>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</si>
  <si>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FINANCE  COSTS</t>
  </si>
  <si>
    <t>Long-term borrowings from financial institutions</t>
  </si>
  <si>
    <t>Authorized share capital</t>
  </si>
  <si>
    <t>As at</t>
  </si>
  <si>
    <t>December 31,</t>
  </si>
  <si>
    <t xml:space="preserve">Deferred tax assets 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</si>
  <si>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</si>
  <si>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</si>
  <si>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</si>
  <si>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</si>
  <si>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</si>
  <si>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</si>
  <si>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</si>
  <si>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</si>
  <si>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</si>
  <si>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</si>
  <si>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</si>
  <si>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FINANCIAL STATEMENTS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</si>
  <si>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</si>
  <si>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</si>
  <si>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</si>
  <si>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</si>
  <si>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</si>
  <si>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>Adjustments by:</t>
  </si>
  <si>
    <t>Issued and paid-up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</si>
  <si>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</si>
  <si>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</si>
  <si>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</si>
  <si>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</si>
  <si>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</si>
  <si>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Net increase (decrease) in cash and cash equivalents 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</si>
  <si>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</si>
  <si>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</si>
  <si>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</si>
  <si>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</si>
  <si>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</si>
  <si>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</si>
  <si>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</si>
  <si>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</si>
  <si>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</si>
  <si>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Total Expenses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</si>
  <si>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</si>
  <si>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</si>
  <si>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</si>
  <si>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</si>
  <si>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</si>
  <si>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</si>
  <si>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</si>
  <si>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</si>
  <si>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</si>
  <si>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</si>
  <si>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</si>
  <si>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</si>
  <si>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>IS  APPLIED</t>
  </si>
  <si>
    <t>FINANCIAL  STATEMENTS  IN  WHICH  THE  EQUITY  METHOD  IS  APPLIED</t>
  </si>
  <si>
    <t>IN  WHICH  THE  EQUITY  METHOD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</si>
  <si>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</si>
  <si>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</si>
  <si>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</si>
  <si>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</si>
  <si>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</si>
  <si>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</si>
  <si>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</si>
  <si>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</si>
  <si>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</si>
  <si>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</si>
  <si>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FINANCE  INCOME</t>
  </si>
  <si>
    <t>Depreciation - property, plant and equipment</t>
  </si>
  <si>
    <t>Employee benefit expense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</si>
  <si>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</si>
  <si>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</si>
  <si>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</si>
  <si>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</si>
  <si>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</si>
  <si>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</si>
  <si>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</si>
  <si>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</si>
  <si>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</si>
  <si>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</si>
  <si>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 xml:space="preserve">Amortization - other intangible assets </t>
  </si>
  <si>
    <t>other than goodwill</t>
  </si>
  <si>
    <t xml:space="preserve">  IS  APPLIED</t>
  </si>
  <si>
    <t>See condensed notes to the financial statements</t>
  </si>
  <si>
    <t xml:space="preserve">   plant and equipment</t>
  </si>
  <si>
    <t>Finance costs paid</t>
  </si>
  <si>
    <t>Bank overdrafts and short-term borrowing</t>
  </si>
  <si>
    <t xml:space="preserve">  short-term borrowing from financial institutions</t>
  </si>
  <si>
    <t>Front-end fee paid</t>
  </si>
  <si>
    <t>Balance as at January 1, 2023</t>
  </si>
  <si>
    <t xml:space="preserve">Other non-current liabilities </t>
  </si>
  <si>
    <t>Short-term borrowings from a related party</t>
  </si>
  <si>
    <t>Cash received from disposal of property,</t>
  </si>
  <si>
    <t>Current income tax payable</t>
  </si>
  <si>
    <t>Balance as at January 1, 2024</t>
  </si>
  <si>
    <t>STATEMENT  OF  COMPREHENSIVE  INCOME</t>
  </si>
  <si>
    <t>Total comprehensive income for the period</t>
  </si>
  <si>
    <t>Share of (profit) loss from investment in an associate</t>
  </si>
  <si>
    <t xml:space="preserve">Cash received from (paid for) bank overdrafts and </t>
  </si>
  <si>
    <t>RETAINED  EARNINGS</t>
  </si>
  <si>
    <t>Retained earnings</t>
  </si>
  <si>
    <t>- Real estate development</t>
  </si>
  <si>
    <t>Inventories</t>
  </si>
  <si>
    <t>- Land</t>
  </si>
  <si>
    <t>- Others</t>
  </si>
  <si>
    <t>JAKPAISAN  ESTATE  PUBLIC  COMPANY LIMITED</t>
  </si>
  <si>
    <t>UNIT: BAHT</t>
  </si>
  <si>
    <t>-</t>
  </si>
  <si>
    <t>BASIC  EARNING  PER  SHARE  (BAHT)</t>
  </si>
  <si>
    <t>Dividend income</t>
  </si>
  <si>
    <t>Cash received from dividend from</t>
  </si>
  <si>
    <t xml:space="preserve">  investment in an associate</t>
  </si>
  <si>
    <t xml:space="preserve">  from a related party</t>
  </si>
  <si>
    <t>Dividend paid</t>
  </si>
  <si>
    <t xml:space="preserve">Profit from operations before changes in </t>
  </si>
  <si>
    <t>Net cash provided by (used in) investing activities</t>
  </si>
  <si>
    <t>Note</t>
  </si>
  <si>
    <t>other current receivable</t>
  </si>
  <si>
    <t>Reversal of allowance for expected credit loss -</t>
  </si>
  <si>
    <t>Interest income</t>
  </si>
  <si>
    <t>Interest income received</t>
  </si>
  <si>
    <t>PROFIT BEFORE  INCOME  TAX  EXPENSE</t>
  </si>
  <si>
    <t>September 30,</t>
  </si>
  <si>
    <t>Balance as at September 30, 2023</t>
  </si>
  <si>
    <t>Balance as at September 30, 2024</t>
  </si>
  <si>
    <t>For the nine-month period ended September 30, 2023</t>
  </si>
  <si>
    <t>For the nine-month period ended September 30, 2024</t>
  </si>
  <si>
    <t xml:space="preserve">Net profit for the periods </t>
  </si>
  <si>
    <t>Other non-current liabilities</t>
  </si>
  <si>
    <t>Cash and cash equivalents as at September 30,</t>
  </si>
  <si>
    <t>Net cash provided by (used in) financing activities</t>
  </si>
  <si>
    <t>Net cash provided by (used in) operating activities</t>
  </si>
  <si>
    <t>Cash provided by (used in) operations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</si>
  <si>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</si>
  <si>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PROFIT  BEFORE  FINANCE  INCOME,  FINANCE  COSTS,</t>
  </si>
  <si>
    <t xml:space="preserve">SHARE  OF  LOSS  FROM  INVESTMENT  </t>
  </si>
  <si>
    <t>INCOME  TAX  EXPENSE</t>
  </si>
  <si>
    <t>TOTAL  COMPREHENSIVE  INCOME  FOR  THE  PERIODS</t>
  </si>
  <si>
    <t>IN  AN  ASSOCIATE</t>
  </si>
  <si>
    <t xml:space="preserve">SHARE  OF  PROFIT (LOSS)  FROM  INVESTMENT  </t>
  </si>
  <si>
    <t>PROFIT  BEFORE  INCOME  TAX  EXPENSE</t>
  </si>
  <si>
    <t xml:space="preserve">SHARE  OF  PROFIT  (LOSS)  FROM  INVESTMENT  </t>
  </si>
  <si>
    <r>
      <t xml:space="preserve">STATEMENT  OF  CASH  FLOWS  </t>
    </r>
    <r>
      <rPr>
        <sz val="10"/>
        <rFont val="Times New Roman"/>
        <family val="1"/>
      </rPr>
      <t>(CONTINUED)</t>
    </r>
  </si>
  <si>
    <t>IN WHICH  THE  EQUITY  METHOD</t>
  </si>
  <si>
    <r>
      <rPr>
        <b/>
        <sz val="10"/>
        <rFont val="Times New Roman"/>
        <family val="1"/>
      </rP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</si>
  <si>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</si>
  <si>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(Profit) loss from write-off - equipments</t>
  </si>
  <si>
    <t xml:space="preserve">Loss from write-off - other intangible assets </t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</si>
  <si>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 xml:space="preserve"> 30,  2024</t>
    </r>
  </si>
  <si>
    <r>
      <rPr>
        <b/>
        <sz val="10"/>
        <rFont val="Times New Roman"/>
        <family val="1"/>
      </rPr>
      <t xml:space="preserve">AS  AT  SEPTEMBER  </t>
    </r>
    <r>
      <rPr>
        <b/>
        <sz val="12"/>
        <rFont val="Times New Roman"/>
        <family val="1"/>
      </rPr>
      <t>30,  2024</t>
    </r>
  </si>
  <si>
    <t>IN  AN  ASSOCIATE  AND  INCOME  TAX  EXPENSE</t>
  </si>
  <si>
    <t>Income tax expense</t>
  </si>
  <si>
    <t>Cash paid for short-term borrowings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</si>
  <si>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</si>
  <si>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>FOR  THE  NINE-MONTH  PERIOD  ENDED  SEPTEMBER</t>
    </r>
    <r>
      <rPr>
        <b/>
        <sz val="12"/>
        <rFont val="Times New Roman"/>
        <family val="1"/>
      </rPr>
      <t xml:space="preserve">  30,  2024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</si>
</sst>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#,##0\ ;\(#,##0\)"/>
    <numFmt numFmtId="173" formatCode="0_);\(0\)"/>
    <numFmt numFmtId="174" formatCode="_-* #,##0_-;\-* #,##0_-;_-* &quot;-&quot;??_-;_-@_-"/>
    <numFmt numFmtId="175" formatCode="_(* #,##0.00000_);_(* \(#,##0.00000\);_(* &quot;-&quot;?????_);_(@_)"/>
    <numFmt numFmtId="176" formatCode="_(* #,##0_);_(* \(#,##0\);_(* &quot;-&quot;?????_);_(@_)"/>
    <numFmt numFmtId="177" formatCode="#,##0.0_);\(#,##0.0\)"/>
    <numFmt numFmtId="178" formatCode="_(* #,##0.000_);_(* \(#,##0.000\);_(* &quot;-&quot;_);_(@_)"/>
    <numFmt numFmtId="179" formatCode="_-* #,##0.000_-;\-* #,##0.000_-;_-* &quot;-&quot;??_-;_-@_-"/>
    <numFmt numFmtId="180" formatCode="_-* #,##0.0000_-;\-* #,##0.0000_-;_-* &quot;-&quot;??_-;_-@_-"/>
  </numFmts>
  <fonts count="36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Angsana New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33">
    <xf numFmtId="0" fontId="0" fillId="0" borderId="0" xfId="0"/>
    <xf numFmtId="0" fontId="21" fillId="0" borderId="0" xfId="39" applyFont="1"/>
    <xf numFmtId="0" fontId="21" fillId="0" borderId="0" xfId="88" applyFont="1" applyAlignment="1">
      <alignment horizontal="center" vertical="center"/>
    </xf>
    <xf numFmtId="41" fontId="20" fillId="0" borderId="0" xfId="3" applyNumberFormat="1" applyFont="1" applyFill="1" applyBorder="1" applyAlignment="1">
      <alignment horizontal="right" vertical="center"/>
    </xf>
    <xf numFmtId="0" fontId="20" fillId="0" borderId="0" xfId="88" applyFont="1" applyAlignment="1">
      <alignment horizontal="right" vertical="center"/>
    </xf>
    <xf numFmtId="170" fontId="20" fillId="0" borderId="0" xfId="3" applyNumberFormat="1" applyFont="1" applyFill="1" applyBorder="1" applyAlignment="1">
      <alignment vertical="center"/>
    </xf>
    <xf numFmtId="0" fontId="20" fillId="0" borderId="0" xfId="88" applyFont="1" applyAlignment="1">
      <alignment horizontal="center" vertical="center"/>
    </xf>
    <xf numFmtId="0" fontId="20" fillId="0" borderId="0" xfId="69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0" fillId="0" borderId="0" xfId="88" applyFont="1" applyAlignment="1">
      <alignment horizontal="left" vertical="center"/>
    </xf>
    <xf numFmtId="41" fontId="21" fillId="0" borderId="0" xfId="3" applyNumberFormat="1" applyFont="1" applyFill="1" applyAlignment="1">
      <alignment vertical="center"/>
    </xf>
    <xf numFmtId="170" fontId="21" fillId="0" borderId="0" xfId="21" applyNumberFormat="1" applyFont="1" applyFill="1" applyAlignment="1">
      <alignment vertical="center"/>
    </xf>
    <xf numFmtId="0" fontId="21" fillId="0" borderId="0" xfId="88" applyFont="1" applyAlignment="1">
      <alignment vertical="center"/>
    </xf>
    <xf numFmtId="41" fontId="21" fillId="0" borderId="0" xfId="3" applyNumberFormat="1" applyFont="1" applyFill="1" applyBorder="1" applyAlignment="1">
      <alignment horizontal="right" vertical="center"/>
    </xf>
    <xf numFmtId="41" fontId="21" fillId="0" borderId="0" xfId="21" applyNumberFormat="1" applyFont="1" applyFill="1" applyBorder="1" applyAlignment="1">
      <alignment vertical="center"/>
    </xf>
    <xf numFmtId="41" fontId="21" fillId="0" borderId="0" xfId="88" applyNumberFormat="1" applyFont="1" applyAlignment="1">
      <alignment vertical="center"/>
    </xf>
    <xf numFmtId="41" fontId="21" fillId="0" borderId="0" xfId="3" applyNumberFormat="1" applyFont="1" applyFill="1" applyBorder="1" applyAlignment="1">
      <alignment vertical="center"/>
    </xf>
    <xf numFmtId="37" fontId="21" fillId="0" borderId="0" xfId="39" applyNumberFormat="1" applyFont="1"/>
    <xf numFmtId="41" fontId="21" fillId="0" borderId="0" xfId="21" applyNumberFormat="1" applyFont="1" applyFill="1" applyBorder="1" applyAlignment="1">
      <alignment horizontal="right" vertical="center"/>
    </xf>
    <xf numFmtId="0" fontId="21" fillId="0" borderId="0" xfId="88" applyFont="1" applyAlignment="1">
      <alignment horizontal="left" vertical="center" indent="2"/>
    </xf>
    <xf numFmtId="41" fontId="21" fillId="0" borderId="0" xfId="88" applyNumberFormat="1" applyFont="1" applyAlignment="1">
      <alignment horizontal="left" vertical="center" indent="2"/>
    </xf>
    <xf numFmtId="41" fontId="21" fillId="0" borderId="0" xfId="3" applyNumberFormat="1" applyFont="1" applyFill="1" applyBorder="1" applyAlignment="1">
      <alignment horizontal="center" vertical="center"/>
    </xf>
    <xf numFmtId="0" fontId="21" fillId="0" borderId="0" xfId="88" applyFont="1" applyAlignment="1">
      <alignment horizontal="left" vertical="center" indent="3"/>
    </xf>
    <xf numFmtId="176" fontId="21" fillId="0" borderId="0" xfId="3" applyNumberFormat="1" applyFont="1" applyFill="1" applyBorder="1" applyAlignment="1">
      <alignment horizontal="center" vertical="center"/>
    </xf>
    <xf numFmtId="175" fontId="21" fillId="0" borderId="0" xfId="3" applyNumberFormat="1" applyFont="1" applyFill="1" applyBorder="1" applyAlignment="1">
      <alignment horizontal="center" vertical="center"/>
    </xf>
    <xf numFmtId="41" fontId="21" fillId="0" borderId="5" xfId="3" applyNumberFormat="1" applyFont="1" applyFill="1" applyBorder="1" applyAlignment="1">
      <alignment horizontal="right" vertical="center"/>
    </xf>
    <xf numFmtId="0" fontId="21" fillId="0" borderId="0" xfId="88" quotePrefix="1" applyFont="1" applyAlignment="1">
      <alignment horizontal="left" vertical="center"/>
    </xf>
    <xf numFmtId="0" fontId="21" fillId="0" borderId="0" xfId="88" applyFont="1" applyAlignment="1">
      <alignment vertical="center" wrapText="1"/>
    </xf>
    <xf numFmtId="41" fontId="21" fillId="0" borderId="0" xfId="39" applyNumberFormat="1" applyFont="1"/>
    <xf numFmtId="0" fontId="21" fillId="0" borderId="0" xfId="88" quotePrefix="1" applyFont="1" applyAlignment="1">
      <alignment horizontal="left" vertical="center" indent="1"/>
    </xf>
    <xf numFmtId="41" fontId="21" fillId="0" borderId="0" xfId="88" applyNumberFormat="1" applyFont="1" applyAlignment="1">
      <alignment vertical="center" wrapText="1"/>
    </xf>
    <xf numFmtId="41" fontId="21" fillId="0" borderId="0" xfId="2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indent="2"/>
    </xf>
    <xf numFmtId="41" fontId="20" fillId="0" borderId="0" xfId="88" applyNumberFormat="1" applyFont="1" applyAlignment="1">
      <alignment horizontal="center" vertical="center"/>
    </xf>
    <xf numFmtId="0" fontId="21" fillId="0" borderId="0" xfId="88" applyFont="1" applyAlignment="1">
      <alignment horizontal="left" vertical="center" indent="4"/>
    </xf>
    <xf numFmtId="41" fontId="21" fillId="0" borderId="6" xfId="3" applyNumberFormat="1" applyFont="1" applyFill="1" applyBorder="1" applyAlignment="1">
      <alignment vertical="center"/>
    </xf>
    <xf numFmtId="41" fontId="21" fillId="0" borderId="0" xfId="20" applyNumberFormat="1" applyFont="1" applyFill="1" applyBorder="1" applyAlignment="1">
      <alignment horizontal="center" vertical="center"/>
    </xf>
    <xf numFmtId="41" fontId="21" fillId="0" borderId="0" xfId="88" applyNumberFormat="1" applyFont="1" applyAlignment="1">
      <alignment horizontal="left" vertical="center" indent="4"/>
    </xf>
    <xf numFmtId="0" fontId="21" fillId="0" borderId="0" xfId="88" quotePrefix="1" applyFont="1" applyAlignment="1">
      <alignment horizontal="left" vertical="center" indent="4"/>
    </xf>
    <xf numFmtId="41" fontId="21" fillId="0" borderId="7" xfId="3" applyNumberFormat="1" applyFont="1" applyFill="1" applyBorder="1" applyAlignment="1">
      <alignment vertical="center"/>
    </xf>
    <xf numFmtId="0" fontId="20" fillId="0" borderId="0" xfId="88" applyFont="1" applyAlignment="1">
      <alignment vertical="center"/>
    </xf>
    <xf numFmtId="37" fontId="21" fillId="0" borderId="0" xfId="20" applyNumberFormat="1" applyFont="1" applyFill="1" applyBorder="1" applyAlignment="1">
      <alignment horizontal="right" vertical="center"/>
    </xf>
    <xf numFmtId="37" fontId="21" fillId="0" borderId="0" xfId="20" applyNumberFormat="1" applyFont="1" applyFill="1" applyBorder="1" applyAlignment="1">
      <alignment horizontal="center" vertical="center"/>
    </xf>
    <xf numFmtId="0" fontId="21" fillId="0" borderId="0" xfId="88" applyFont="1" applyAlignment="1">
      <alignment horizontal="center" vertical="center" wrapText="1"/>
    </xf>
    <xf numFmtId="41" fontId="27" fillId="0" borderId="0" xfId="3" applyNumberFormat="1" applyFont="1" applyFill="1" applyBorder="1" applyAlignment="1">
      <alignment horizontal="right" vertical="center"/>
    </xf>
    <xf numFmtId="41" fontId="20" fillId="0" borderId="0" xfId="88" applyNumberFormat="1" applyFont="1" applyAlignment="1">
      <alignment horizontal="right" vertical="center"/>
    </xf>
    <xf numFmtId="0" fontId="21" fillId="0" borderId="0" xfId="88" quotePrefix="1" applyFont="1" applyAlignment="1">
      <alignment horizontal="left" vertical="center" indent="2"/>
    </xf>
    <xf numFmtId="176" fontId="21" fillId="0" borderId="0" xfId="3" applyNumberFormat="1" applyFont="1" applyFill="1" applyBorder="1" applyAlignment="1">
      <alignment vertical="center"/>
    </xf>
    <xf numFmtId="170" fontId="21" fillId="0" borderId="0" xfId="39" applyNumberFormat="1" applyFont="1"/>
    <xf numFmtId="41" fontId="21" fillId="0" borderId="8" xfId="3" applyNumberFormat="1" applyFont="1" applyFill="1" applyBorder="1" applyAlignment="1">
      <alignment vertical="center"/>
    </xf>
    <xf numFmtId="41" fontId="28" fillId="0" borderId="0" xfId="3" applyNumberFormat="1" applyFont="1" applyFill="1"/>
    <xf numFmtId="171" fontId="21" fillId="0" borderId="0" xfId="62" quotePrefix="1" applyNumberFormat="1" applyFont="1" applyAlignment="1">
      <alignment horizontal="left" vertical="center"/>
    </xf>
    <xf numFmtId="41" fontId="21" fillId="0" borderId="0" xfId="3" applyNumberFormat="1" applyFont="1" applyFill="1"/>
    <xf numFmtId="3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41" fontId="20" fillId="0" borderId="0" xfId="0" applyNumberFormat="1" applyFont="1"/>
    <xf numFmtId="0" fontId="20" fillId="0" borderId="0" xfId="39" applyFont="1" applyAlignment="1">
      <alignment horizontal="center" vertical="center" wrapText="1"/>
    </xf>
    <xf numFmtId="0" fontId="20" fillId="0" borderId="0" xfId="0" applyFont="1"/>
    <xf numFmtId="41" fontId="21" fillId="0" borderId="0" xfId="89" applyNumberFormat="1" applyFont="1"/>
    <xf numFmtId="37" fontId="21" fillId="0" borderId="0" xfId="89" applyFont="1" applyAlignment="1">
      <alignment horizontal="center"/>
    </xf>
    <xf numFmtId="37" fontId="20" fillId="0" borderId="0" xfId="89" applyFont="1" applyAlignment="1">
      <alignment horizontal="center"/>
    </xf>
    <xf numFmtId="0" fontId="20" fillId="0" borderId="0" xfId="39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1" fillId="0" borderId="0" xfId="89" applyNumberFormat="1" applyFont="1" applyAlignment="1">
      <alignment horizontal="right" vertical="center"/>
    </xf>
    <xf numFmtId="41" fontId="21" fillId="0" borderId="0" xfId="89" applyNumberFormat="1" applyFont="1" applyAlignment="1">
      <alignment vertical="center"/>
    </xf>
    <xf numFmtId="37" fontId="21" fillId="0" borderId="0" xfId="89" applyFont="1" applyAlignment="1">
      <alignment vertical="center"/>
    </xf>
    <xf numFmtId="0" fontId="21" fillId="0" borderId="0" xfId="0" applyFont="1" applyAlignment="1">
      <alignment vertical="center"/>
    </xf>
    <xf numFmtId="177" fontId="21" fillId="0" borderId="0" xfId="89" quotePrefix="1" applyNumberFormat="1" applyFont="1" applyAlignment="1">
      <alignment horizontal="center" vertical="center"/>
    </xf>
    <xf numFmtId="174" fontId="21" fillId="0" borderId="0" xfId="3" applyNumberFormat="1" applyFont="1" applyFill="1" applyBorder="1" applyAlignment="1">
      <alignment vertical="center"/>
    </xf>
    <xf numFmtId="174" fontId="21" fillId="0" borderId="0" xfId="3" applyNumberFormat="1" applyFont="1" applyFill="1" applyBorder="1" applyAlignment="1">
      <alignment horizontal="center" vertical="center"/>
    </xf>
    <xf numFmtId="0" fontId="21" fillId="0" borderId="0" xfId="0" quotePrefix="1" applyFont="1" applyAlignment="1">
      <alignment horizontal="left" vertical="center"/>
    </xf>
    <xf numFmtId="165" fontId="21" fillId="0" borderId="0" xfId="89" applyNumberFormat="1" applyFont="1"/>
    <xf numFmtId="37" fontId="21" fillId="0" borderId="0" xfId="89" applyFont="1"/>
    <xf numFmtId="0" fontId="20" fillId="0" borderId="0" xfId="69" quotePrefix="1" applyFont="1" applyAlignment="1">
      <alignment horizontal="center"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top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 vertical="center" indent="4"/>
    </xf>
    <xf numFmtId="174" fontId="21" fillId="0" borderId="7" xfId="3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1" fontId="21" fillId="0" borderId="0" xfId="0" applyNumberFormat="1" applyFont="1"/>
    <xf numFmtId="41" fontId="21" fillId="0" borderId="7" xfId="0" applyNumberFormat="1" applyFont="1" applyBorder="1" applyAlignment="1">
      <alignment vertical="center"/>
    </xf>
    <xf numFmtId="0" fontId="21" fillId="0" borderId="0" xfId="0" applyFont="1" applyAlignment="1">
      <alignment horizontal="center"/>
    </xf>
    <xf numFmtId="41" fontId="21" fillId="0" borderId="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64" fontId="28" fillId="0" borderId="0" xfId="3" applyFont="1" applyFill="1" applyAlignment="1">
      <alignment horizontal="center"/>
    </xf>
    <xf numFmtId="164" fontId="28" fillId="0" borderId="0" xfId="3" applyFont="1" applyFill="1" applyAlignment="1">
      <alignment horizontal="center" vertical="center"/>
    </xf>
    <xf numFmtId="174" fontId="28" fillId="0" borderId="0" xfId="3" applyNumberFormat="1" applyFont="1" applyFill="1"/>
    <xf numFmtId="164" fontId="29" fillId="0" borderId="0" xfId="3" applyFont="1" applyFill="1" applyAlignment="1">
      <alignment horizontal="center"/>
    </xf>
    <xf numFmtId="0" fontId="28" fillId="0" borderId="0" xfId="0" applyFont="1" applyAlignment="1">
      <alignment horizontal="center" vertical="center"/>
    </xf>
    <xf numFmtId="39" fontId="29" fillId="0" borderId="0" xfId="0" applyNumberFormat="1" applyFont="1" applyAlignment="1">
      <alignment horizontal="center"/>
    </xf>
    <xf numFmtId="41" fontId="29" fillId="0" borderId="0" xfId="0" applyNumberFormat="1" applyFont="1"/>
    <xf numFmtId="37" fontId="21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wrapText="1"/>
    </xf>
    <xf numFmtId="173" fontId="21" fillId="0" borderId="0" xfId="0" quotePrefix="1" applyNumberFormat="1" applyFont="1" applyAlignment="1">
      <alignment horizontal="center"/>
    </xf>
    <xf numFmtId="0" fontId="21" fillId="0" borderId="0" xfId="69" applyFont="1" applyAlignment="1">
      <alignment vertical="center"/>
    </xf>
    <xf numFmtId="0" fontId="21" fillId="0" borderId="0" xfId="69" applyFont="1"/>
    <xf numFmtId="3" fontId="21" fillId="0" borderId="0" xfId="0" applyNumberFormat="1" applyFont="1" applyAlignment="1">
      <alignment horizontal="right" vertical="center"/>
    </xf>
    <xf numFmtId="0" fontId="21" fillId="0" borderId="0" xfId="0" quotePrefix="1" applyFont="1" applyAlignment="1">
      <alignment horizontal="left" vertical="center" indent="2"/>
    </xf>
    <xf numFmtId="0" fontId="21" fillId="0" borderId="0" xfId="0" applyFont="1" applyAlignment="1">
      <alignment horizontal="left" vertical="center" indent="3"/>
    </xf>
    <xf numFmtId="174" fontId="21" fillId="0" borderId="0" xfId="3" applyNumberFormat="1" applyFont="1" applyFill="1" applyAlignment="1">
      <alignment horizontal="center" vertical="center"/>
    </xf>
    <xf numFmtId="174" fontId="21" fillId="0" borderId="0" xfId="69" applyNumberFormat="1" applyFont="1"/>
    <xf numFmtId="174" fontId="21" fillId="0" borderId="7" xfId="3" applyNumberFormat="1" applyFont="1" applyFill="1" applyBorder="1" applyAlignment="1">
      <alignment vertical="center"/>
    </xf>
    <xf numFmtId="174" fontId="21" fillId="0" borderId="0" xfId="3" applyNumberFormat="1" applyFont="1" applyFill="1" applyAlignment="1">
      <alignment vertical="center"/>
    </xf>
    <xf numFmtId="10" fontId="21" fillId="0" borderId="0" xfId="90" applyNumberFormat="1" applyFont="1" applyFill="1" applyAlignment="1">
      <alignment vertical="center"/>
    </xf>
    <xf numFmtId="174" fontId="21" fillId="0" borderId="9" xfId="3" applyNumberFormat="1" applyFont="1" applyFill="1" applyBorder="1" applyAlignment="1">
      <alignment vertical="center"/>
    </xf>
    <xf numFmtId="174" fontId="21" fillId="0" borderId="0" xfId="3" applyNumberFormat="1" applyFont="1" applyFill="1"/>
    <xf numFmtId="174" fontId="21" fillId="0" borderId="7" xfId="3" applyNumberFormat="1" applyFont="1" applyFill="1" applyBorder="1" applyAlignment="1">
      <alignment horizontal="right" vertical="center"/>
    </xf>
    <xf numFmtId="174" fontId="21" fillId="0" borderId="0" xfId="3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37" fontId="21" fillId="0" borderId="0" xfId="0" applyNumberFormat="1" applyFont="1" applyAlignment="1">
      <alignment horizontal="right" vertical="center"/>
    </xf>
    <xf numFmtId="174" fontId="21" fillId="0" borderId="0" xfId="3" applyNumberFormat="1" applyFont="1" applyFill="1" applyAlignment="1">
      <alignment horizontal="right" vertical="center"/>
    </xf>
    <xf numFmtId="172" fontId="21" fillId="0" borderId="0" xfId="0" applyNumberFormat="1" applyFont="1" applyAlignment="1">
      <alignment vertical="center"/>
    </xf>
    <xf numFmtId="172" fontId="21" fillId="0" borderId="0" xfId="0" applyNumberFormat="1" applyFont="1" applyAlignment="1">
      <alignment horizontal="right" vertical="center"/>
    </xf>
    <xf numFmtId="172" fontId="21" fillId="0" borderId="0" xfId="0" applyNumberFormat="1" applyFont="1" applyAlignment="1">
      <alignment horizontal="center" vertical="center"/>
    </xf>
    <xf numFmtId="175" fontId="21" fillId="0" borderId="5" xfId="3" applyNumberFormat="1" applyFont="1" applyFill="1" applyBorder="1" applyAlignment="1">
      <alignment horizontal="center"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center"/>
    </xf>
    <xf numFmtId="179" fontId="21" fillId="0" borderId="0" xfId="3" applyNumberFormat="1" applyFont="1" applyFill="1" applyAlignment="1">
      <alignment horizontal="center" vertical="center"/>
    </xf>
    <xf numFmtId="180" fontId="21" fillId="0" borderId="0" xfId="3" applyNumberFormat="1" applyFont="1" applyFill="1" applyAlignment="1">
      <alignment horizontal="center" vertical="center"/>
    </xf>
    <xf numFmtId="41" fontId="20" fillId="0" borderId="0" xfId="87" applyNumberFormat="1" applyFont="1" applyAlignment="1">
      <alignment horizontal="center"/>
    </xf>
    <xf numFmtId="41" fontId="20" fillId="0" borderId="0" xfId="89" applyNumberFormat="1" applyFont="1" applyAlignment="1">
      <alignment horizontal="center"/>
    </xf>
    <xf numFmtId="37" fontId="20" fillId="0" borderId="0" xfId="89" applyFont="1"/>
    <xf numFmtId="41" fontId="20" fillId="0" borderId="0" xfId="39" applyNumberFormat="1" applyFont="1" applyAlignment="1">
      <alignment horizontal="center" vertical="center" wrapText="1"/>
    </xf>
    <xf numFmtId="41" fontId="20" fillId="0" borderId="0" xfId="0" applyNumberFormat="1" applyFont="1" applyAlignment="1">
      <alignment horizontal="center" vertical="center"/>
    </xf>
    <xf numFmtId="174" fontId="21" fillId="0" borderId="0" xfId="3" applyNumberFormat="1" applyFont="1" applyFill="1" applyBorder="1"/>
    <xf numFmtId="41" fontId="21" fillId="0" borderId="8" xfId="89" applyNumberFormat="1" applyFont="1" applyBorder="1" applyAlignment="1">
      <alignment horizontal="right" vertical="center"/>
    </xf>
    <xf numFmtId="41" fontId="21" fillId="0" borderId="0" xfId="69" applyNumberFormat="1" applyFont="1"/>
    <xf numFmtId="174" fontId="21" fillId="0" borderId="0" xfId="0" applyNumberFormat="1" applyFont="1"/>
    <xf numFmtId="176" fontId="21" fillId="0" borderId="0" xfId="3" applyNumberFormat="1" applyFont="1" applyFill="1" applyAlignment="1">
      <alignment horizontal="center" vertical="center"/>
    </xf>
    <xf numFmtId="3" fontId="21" fillId="0" borderId="0" xfId="0" applyNumberFormat="1" applyFont="1"/>
    <xf numFmtId="180" fontId="20" fillId="0" borderId="0" xfId="0" applyNumberFormat="1" applyFont="1" applyAlignment="1">
      <alignment horizontal="right" vertical="center"/>
    </xf>
    <xf numFmtId="180" fontId="21" fillId="0" borderId="0" xfId="0" applyNumberFormat="1" applyFont="1"/>
    <xf numFmtId="0" fontId="20" fillId="0" borderId="0" xfId="0" applyFont="1" applyAlignment="1">
      <alignment vertical="top"/>
    </xf>
    <xf numFmtId="3" fontId="21" fillId="0" borderId="0" xfId="0" applyNumberFormat="1" applyFont="1" applyAlignment="1">
      <alignment horizontal="center" vertical="center" wrapText="1"/>
    </xf>
    <xf numFmtId="170" fontId="31" fillId="0" borderId="0" xfId="0" applyNumberFormat="1" applyFont="1" applyAlignment="1">
      <alignment vertical="center" wrapText="1"/>
    </xf>
    <xf numFmtId="41" fontId="21" fillId="0" borderId="0" xfId="0" quotePrefix="1" applyNumberFormat="1" applyFont="1" applyAlignment="1">
      <alignment horizontal="center" vertical="center"/>
    </xf>
    <xf numFmtId="0" fontId="21" fillId="0" borderId="0" xfId="0" quotePrefix="1" applyFont="1" applyAlignment="1">
      <alignment horizontal="left" vertical="center" indent="3"/>
    </xf>
    <xf numFmtId="174" fontId="21" fillId="0" borderId="0" xfId="134" applyNumberFormat="1" applyFont="1" applyFill="1" applyAlignment="1">
      <alignment horizontal="right" vertical="center"/>
    </xf>
    <xf numFmtId="174" fontId="21" fillId="0" borderId="0" xfId="134" applyNumberFormat="1" applyFont="1" applyFill="1" applyAlignment="1">
      <alignment horizontal="center" vertical="center"/>
    </xf>
    <xf numFmtId="41" fontId="21" fillId="0" borderId="0" xfId="134" applyNumberFormat="1" applyFont="1" applyFill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174" fontId="21" fillId="0" borderId="9" xfId="3" applyNumberFormat="1" applyFont="1" applyFill="1" applyBorder="1" applyAlignment="1">
      <alignment horizontal="center" vertical="center"/>
    </xf>
    <xf numFmtId="176" fontId="21" fillId="0" borderId="9" xfId="3" applyNumberFormat="1" applyFont="1" applyFill="1" applyBorder="1" applyAlignment="1">
      <alignment horizontal="center" vertical="center"/>
    </xf>
    <xf numFmtId="41" fontId="21" fillId="0" borderId="0" xfId="89" quotePrefix="1" applyNumberFormat="1" applyFont="1" applyAlignment="1">
      <alignment horizontal="center"/>
    </xf>
    <xf numFmtId="176" fontId="21" fillId="0" borderId="0" xfId="3" quotePrefix="1" applyNumberFormat="1" applyFont="1" applyFill="1" applyBorder="1" applyAlignment="1">
      <alignment horizontal="center" vertical="center"/>
    </xf>
    <xf numFmtId="170" fontId="21" fillId="0" borderId="0" xfId="135" applyNumberFormat="1" applyFont="1" applyFill="1" applyAlignment="1">
      <alignment horizontal="center" vertical="center"/>
    </xf>
    <xf numFmtId="170" fontId="21" fillId="0" borderId="0" xfId="135" applyNumberFormat="1" applyFont="1" applyFill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20" fillId="0" borderId="0" xfId="88" quotePrefix="1" applyFont="1" applyAlignment="1">
      <alignment horizontal="center" vertical="center"/>
    </xf>
    <xf numFmtId="0" fontId="21" fillId="0" borderId="5" xfId="88" applyFont="1" applyBorder="1" applyAlignment="1">
      <alignment horizontal="center" vertical="center"/>
    </xf>
    <xf numFmtId="41" fontId="32" fillId="0" borderId="0" xfId="89" applyNumberFormat="1" applyFont="1" applyAlignment="1">
      <alignment vertical="top"/>
    </xf>
    <xf numFmtId="41" fontId="32" fillId="0" borderId="0" xfId="89" applyNumberFormat="1" applyFont="1"/>
    <xf numFmtId="0" fontId="20" fillId="0" borderId="0" xfId="0" applyFont="1" applyAlignment="1">
      <alignment horizontal="left" vertical="center" indent="1"/>
    </xf>
    <xf numFmtId="0" fontId="20" fillId="0" borderId="0" xfId="0" quotePrefix="1" applyFont="1" applyAlignment="1">
      <alignment vertical="center"/>
    </xf>
    <xf numFmtId="41" fontId="21" fillId="0" borderId="0" xfId="89" quotePrefix="1" applyNumberFormat="1" applyFont="1" applyAlignment="1">
      <alignment horizontal="center" vertical="top"/>
    </xf>
    <xf numFmtId="0" fontId="21" fillId="0" borderId="0" xfId="88" applyFont="1" applyFill="1" applyAlignment="1">
      <alignment horizontal="left" vertical="center" indent="4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 indent="2"/>
    </xf>
    <xf numFmtId="0" fontId="35" fillId="0" borderId="0" xfId="0" applyFont="1"/>
    <xf numFmtId="0" fontId="34" fillId="0" borderId="0" xfId="0" quotePrefix="1" applyFont="1" applyAlignment="1">
      <alignment vertical="center"/>
    </xf>
    <xf numFmtId="0" fontId="34" fillId="0" borderId="0" xfId="0" quotePrefix="1" applyFont="1" applyAlignment="1">
      <alignment horizontal="left" vertical="center"/>
    </xf>
    <xf numFmtId="0" fontId="34" fillId="0" borderId="0" xfId="0" quotePrefix="1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5" fillId="0" borderId="0" xfId="0" quotePrefix="1" applyFont="1" applyAlignment="1">
      <alignment horizontal="left" vertical="center"/>
    </xf>
    <xf numFmtId="0" fontId="34" fillId="0" borderId="0" xfId="0" quotePrefix="1" applyFont="1" applyFill="1" applyAlignment="1">
      <alignment horizontal="left" vertical="center"/>
    </xf>
    <xf numFmtId="0" fontId="34" fillId="0" borderId="0" xfId="0" quotePrefix="1" applyFont="1" applyAlignment="1">
      <alignment horizontal="left" vertical="center" indent="2"/>
    </xf>
    <xf numFmtId="0" fontId="34" fillId="0" borderId="0" xfId="0" applyFont="1" applyAlignment="1">
      <alignment horizontal="left" vertical="center" indent="1"/>
    </xf>
    <xf numFmtId="172" fontId="21" fillId="0" borderId="7" xfId="0" applyNumberFormat="1" applyFont="1" applyBorder="1" applyAlignment="1">
      <alignment vertical="center"/>
    </xf>
    <xf numFmtId="172" fontId="21" fillId="0" borderId="7" xfId="0" applyNumberFormat="1" applyFont="1" applyBorder="1" applyAlignment="1">
      <alignment horizontal="right" vertical="center"/>
    </xf>
    <xf numFmtId="41" fontId="21" fillId="0" borderId="0" xfId="3" applyNumberFormat="1" applyFont="1" applyFill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176" fontId="21" fillId="0" borderId="5" xfId="3" applyNumberFormat="1" applyFont="1" applyFill="1" applyBorder="1" applyAlignment="1">
      <alignment horizontal="center" vertical="center"/>
    </xf>
    <xf numFmtId="41" fontId="21" fillId="0" borderId="0" xfId="39" applyNumberFormat="1" applyFont="1" applyAlignment="1">
      <alignment vertical="center"/>
    </xf>
    <xf numFmtId="41" fontId="21" fillId="0" borderId="0" xfId="0" applyNumberFormat="1" applyFont="1" applyAlignment="1">
      <alignment horizontal="left" vertical="center"/>
    </xf>
    <xf numFmtId="170" fontId="21" fillId="0" borderId="5" xfId="13" applyNumberFormat="1" applyFont="1" applyFill="1" applyBorder="1" applyAlignment="1">
      <alignment horizontal="center"/>
    </xf>
    <xf numFmtId="41" fontId="21" fillId="0" borderId="5" xfId="0" applyNumberFormat="1" applyFont="1" applyBorder="1" applyAlignment="1">
      <alignment vertical="center"/>
    </xf>
    <xf numFmtId="41" fontId="21" fillId="0" borderId="5" xfId="39" applyNumberFormat="1" applyFont="1" applyBorder="1" applyAlignment="1">
      <alignment vertical="center"/>
    </xf>
    <xf numFmtId="41" fontId="21" fillId="0" borderId="9" xfId="0" applyNumberFormat="1" applyFont="1" applyBorder="1" applyAlignment="1">
      <alignment horizontal="right" vertical="center"/>
    </xf>
    <xf numFmtId="41" fontId="21" fillId="0" borderId="9" xfId="3" applyNumberFormat="1" applyFont="1" applyFill="1" applyBorder="1" applyAlignment="1">
      <alignment horizontal="right" vertical="center"/>
    </xf>
    <xf numFmtId="178" fontId="21" fillId="0" borderId="0" xfId="3" applyNumberFormat="1" applyFont="1" applyFill="1" applyBorder="1" applyAlignment="1">
      <alignment horizontal="right" vertical="center"/>
    </xf>
    <xf numFmtId="178" fontId="21" fillId="0" borderId="0" xfId="0" applyNumberFormat="1" applyFont="1" applyAlignment="1">
      <alignment horizontal="right" vertical="center"/>
    </xf>
    <xf numFmtId="178" fontId="21" fillId="0" borderId="0" xfId="0" applyNumberFormat="1" applyFont="1" applyAlignment="1">
      <alignment horizontal="center"/>
    </xf>
    <xf numFmtId="178" fontId="21" fillId="0" borderId="0" xfId="0" applyNumberFormat="1" applyFont="1"/>
    <xf numFmtId="170" fontId="21" fillId="0" borderId="0" xfId="134" applyNumberFormat="1" applyFont="1" applyFill="1" applyAlignment="1">
      <alignment horizontal="right" vertical="center"/>
    </xf>
    <xf numFmtId="170" fontId="21" fillId="0" borderId="0" xfId="134" applyNumberFormat="1" applyFont="1" applyFill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70" fontId="21" fillId="0" borderId="5" xfId="134" applyNumberFormat="1" applyFont="1" applyFill="1" applyBorder="1" applyAlignment="1">
      <alignment horizontal="right" vertical="center"/>
    </xf>
    <xf numFmtId="170" fontId="21" fillId="0" borderId="0" xfId="134" applyNumberFormat="1" applyFont="1" applyFill="1" applyBorder="1" applyAlignment="1">
      <alignment horizontal="center" vertical="center"/>
    </xf>
    <xf numFmtId="174" fontId="21" fillId="0" borderId="7" xfId="134" applyNumberFormat="1" applyFont="1" applyFill="1" applyBorder="1" applyAlignment="1">
      <alignment horizontal="right" vertical="center"/>
    </xf>
    <xf numFmtId="41" fontId="21" fillId="0" borderId="0" xfId="134" applyNumberFormat="1" applyFont="1" applyFill="1" applyAlignment="1">
      <alignment horizontal="right" vertical="center"/>
    </xf>
    <xf numFmtId="41" fontId="21" fillId="0" borderId="0" xfId="134" applyNumberFormat="1" applyFont="1" applyFill="1" applyBorder="1" applyAlignment="1">
      <alignment vertical="center"/>
    </xf>
    <xf numFmtId="175" fontId="21" fillId="0" borderId="5" xfId="134" applyNumberFormat="1" applyFont="1" applyFill="1" applyBorder="1" applyAlignment="1">
      <alignment horizontal="center" vertical="center"/>
    </xf>
    <xf numFmtId="41" fontId="21" fillId="0" borderId="0" xfId="134" applyNumberFormat="1" applyFont="1" applyFill="1" applyAlignment="1">
      <alignment vertical="center"/>
    </xf>
    <xf numFmtId="41" fontId="21" fillId="0" borderId="5" xfId="134" applyNumberFormat="1" applyFont="1" applyFill="1" applyBorder="1" applyAlignment="1">
      <alignment horizontal="right" vertical="center"/>
    </xf>
    <xf numFmtId="41" fontId="21" fillId="0" borderId="5" xfId="134" applyNumberFormat="1" applyFont="1" applyFill="1" applyBorder="1" applyAlignment="1">
      <alignment vertical="center"/>
    </xf>
    <xf numFmtId="41" fontId="21" fillId="0" borderId="9" xfId="134" applyNumberFormat="1" applyFont="1" applyFill="1" applyBorder="1" applyAlignment="1">
      <alignment horizontal="right" vertical="center"/>
    </xf>
    <xf numFmtId="178" fontId="21" fillId="0" borderId="0" xfId="134" applyNumberFormat="1" applyFont="1" applyFill="1" applyBorder="1" applyAlignment="1">
      <alignment horizontal="right" vertical="center"/>
    </xf>
    <xf numFmtId="174" fontId="21" fillId="0" borderId="0" xfId="134" applyNumberFormat="1" applyFont="1" applyFill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178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center" vertical="center"/>
    </xf>
    <xf numFmtId="0" fontId="34" fillId="0" borderId="0" xfId="88" applyFont="1" applyAlignment="1">
      <alignment horizontal="left" vertical="center"/>
    </xf>
    <xf numFmtId="0" fontId="34" fillId="0" borderId="0" xfId="88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quotePrefix="1" applyFont="1" applyAlignment="1">
      <alignment horizontal="center" vertical="center" wrapText="1"/>
    </xf>
    <xf numFmtId="0" fontId="20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33" fillId="0" borderId="0" xfId="0" quotePrefix="1" applyFont="1" applyAlignment="1">
      <alignment horizontal="center" vertical="center"/>
    </xf>
    <xf numFmtId="0" fontId="20" fillId="0" borderId="5" xfId="0" applyFont="1" applyBorder="1" applyAlignment="1">
      <alignment horizontal="right" vertical="center"/>
    </xf>
    <xf numFmtId="0" fontId="33" fillId="0" borderId="0" xfId="88" quotePrefix="1" applyFont="1" applyAlignment="1">
      <alignment horizontal="center" vertical="center"/>
    </xf>
    <xf numFmtId="0" fontId="20" fillId="0" borderId="0" xfId="88" quotePrefix="1" applyFont="1" applyAlignment="1">
      <alignment horizontal="center" vertical="center"/>
    </xf>
    <xf numFmtId="0" fontId="34" fillId="0" borderId="0" xfId="88" applyFont="1" applyAlignment="1">
      <alignment horizontal="center" vertical="center"/>
    </xf>
    <xf numFmtId="0" fontId="34" fillId="0" borderId="0" xfId="88" quotePrefix="1" applyFont="1" applyAlignment="1">
      <alignment horizontal="center" vertical="center"/>
    </xf>
    <xf numFmtId="0" fontId="34" fillId="0" borderId="5" xfId="88" applyFont="1" applyBorder="1" applyAlignment="1">
      <alignment horizontal="right" vertical="center"/>
    </xf>
    <xf numFmtId="0" fontId="20" fillId="0" borderId="0" xfId="88" applyFont="1" applyAlignment="1">
      <alignment horizontal="center" vertical="center"/>
    </xf>
  </cellXfs>
  <cellStyles count="136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2 5 2" xfId="134" xr:uid="{C0348FF9-64B7-48B1-9C34-EB788F2C06BE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omma_FOCUS.Lead Q2'09 2" xfId="135" xr:uid="{F4EA60B0-EA79-497F-BE3C-045AB45F33F8}"/>
    <cellStyle name="Currency1" xfId="22" xr:uid="{00000000-0005-0000-0000-000016000000}"/>
    <cellStyle name="Dollar (zero dec)" xfId="23" xr:uid="{00000000-0005-0000-0000-000017000000}"/>
    <cellStyle name="Grey" xfId="24" xr:uid="{00000000-0005-0000-0000-000018000000}"/>
    <cellStyle name="Input [yellow]" xfId="25" xr:uid="{00000000-0005-0000-0000-000019000000}"/>
    <cellStyle name="no dec" xfId="26" xr:uid="{00000000-0005-0000-0000-00001A000000}"/>
    <cellStyle name="Normal" xfId="0" builtinId="0"/>
    <cellStyle name="Normal - Style1" xfId="27" xr:uid="{00000000-0005-0000-0000-00001C000000}"/>
    <cellStyle name="Normal 10" xfId="28" xr:uid="{00000000-0005-0000-0000-00001D000000}"/>
    <cellStyle name="Normal 11" xfId="29" xr:uid="{00000000-0005-0000-0000-00001E000000}"/>
    <cellStyle name="Normal 12" xfId="30" xr:uid="{00000000-0005-0000-0000-00001F000000}"/>
    <cellStyle name="Normal 12 2" xfId="31" xr:uid="{00000000-0005-0000-0000-000020000000}"/>
    <cellStyle name="Normal 13" xfId="32" xr:uid="{00000000-0005-0000-0000-000021000000}"/>
    <cellStyle name="Normal 14" xfId="33" xr:uid="{00000000-0005-0000-0000-000022000000}"/>
    <cellStyle name="Normal 15" xfId="34" xr:uid="{00000000-0005-0000-0000-000023000000}"/>
    <cellStyle name="Normal 16" xfId="35" xr:uid="{00000000-0005-0000-0000-000024000000}"/>
    <cellStyle name="Normal 17" xfId="36" xr:uid="{00000000-0005-0000-0000-000025000000}"/>
    <cellStyle name="Normal 18" xfId="37" xr:uid="{00000000-0005-0000-0000-000026000000}"/>
    <cellStyle name="Normal 19" xfId="38" xr:uid="{00000000-0005-0000-0000-000027000000}"/>
    <cellStyle name="Normal 2" xfId="39" xr:uid="{00000000-0005-0000-0000-000028000000}"/>
    <cellStyle name="Normal 2 2" xfId="40" xr:uid="{00000000-0005-0000-0000-000029000000}"/>
    <cellStyle name="Normal 2 2 2" xfId="41" xr:uid="{00000000-0005-0000-0000-00002A000000}"/>
    <cellStyle name="Normal 2 3" xfId="42" xr:uid="{00000000-0005-0000-0000-00002B000000}"/>
    <cellStyle name="Normal 2 4" xfId="43" xr:uid="{00000000-0005-0000-0000-00002C000000}"/>
    <cellStyle name="Normal 20" xfId="44" xr:uid="{00000000-0005-0000-0000-00002D000000}"/>
    <cellStyle name="Normal 21" xfId="45" xr:uid="{00000000-0005-0000-0000-00002E000000}"/>
    <cellStyle name="Normal 22" xfId="46" xr:uid="{00000000-0005-0000-0000-00002F000000}"/>
    <cellStyle name="Normal 23" xfId="47" xr:uid="{00000000-0005-0000-0000-000030000000}"/>
    <cellStyle name="Normal 24" xfId="48" xr:uid="{00000000-0005-0000-0000-000031000000}"/>
    <cellStyle name="Normal 25" xfId="49" xr:uid="{00000000-0005-0000-0000-000032000000}"/>
    <cellStyle name="Normal 26" xfId="50" xr:uid="{00000000-0005-0000-0000-000033000000}"/>
    <cellStyle name="Normal 27" xfId="51" xr:uid="{00000000-0005-0000-0000-000034000000}"/>
    <cellStyle name="Normal 28" xfId="52" xr:uid="{00000000-0005-0000-0000-000035000000}"/>
    <cellStyle name="Normal 29" xfId="53" xr:uid="{00000000-0005-0000-0000-000036000000}"/>
    <cellStyle name="Normal 3" xfId="54" xr:uid="{00000000-0005-0000-0000-000037000000}"/>
    <cellStyle name="Normal 3 2" xfId="55" xr:uid="{00000000-0005-0000-0000-000038000000}"/>
    <cellStyle name="Normal 3 3" xfId="56" xr:uid="{00000000-0005-0000-0000-000039000000}"/>
    <cellStyle name="Normal 30" xfId="57" xr:uid="{00000000-0005-0000-0000-00003A000000}"/>
    <cellStyle name="Normal 30 2" xfId="58" xr:uid="{00000000-0005-0000-0000-00003B000000}"/>
    <cellStyle name="Normal 31" xfId="59" xr:uid="{00000000-0005-0000-0000-00003C000000}"/>
    <cellStyle name="Normal 31 2" xfId="60" xr:uid="{00000000-0005-0000-0000-00003D000000}"/>
    <cellStyle name="Normal 32" xfId="61" xr:uid="{00000000-0005-0000-0000-00003E000000}"/>
    <cellStyle name="Normal 33" xfId="62" xr:uid="{00000000-0005-0000-0000-00003F000000}"/>
    <cellStyle name="Normal 34" xfId="63" xr:uid="{00000000-0005-0000-0000-000040000000}"/>
    <cellStyle name="Normal 35" xfId="64" xr:uid="{00000000-0005-0000-0000-000041000000}"/>
    <cellStyle name="Normal 36" xfId="65" xr:uid="{00000000-0005-0000-0000-000042000000}"/>
    <cellStyle name="Normal 37" xfId="66" xr:uid="{00000000-0005-0000-0000-000043000000}"/>
    <cellStyle name="Normal 38" xfId="67" xr:uid="{00000000-0005-0000-0000-000044000000}"/>
    <cellStyle name="Normal 39" xfId="68" xr:uid="{00000000-0005-0000-0000-000045000000}"/>
    <cellStyle name="Normal 4" xfId="69" xr:uid="{00000000-0005-0000-0000-000046000000}"/>
    <cellStyle name="Normal 4 2" xfId="70" xr:uid="{00000000-0005-0000-0000-000047000000}"/>
    <cellStyle name="Normal 40" xfId="71" xr:uid="{00000000-0005-0000-0000-000048000000}"/>
    <cellStyle name="Normal 41" xfId="72" xr:uid="{00000000-0005-0000-0000-000049000000}"/>
    <cellStyle name="Normal 42" xfId="73" xr:uid="{00000000-0005-0000-0000-00004A000000}"/>
    <cellStyle name="Normal 43" xfId="74" xr:uid="{00000000-0005-0000-0000-00004B000000}"/>
    <cellStyle name="Normal 44" xfId="75" xr:uid="{00000000-0005-0000-0000-00004C000000}"/>
    <cellStyle name="Normal 45" xfId="76" xr:uid="{00000000-0005-0000-0000-00004D000000}"/>
    <cellStyle name="Normal 46" xfId="77" xr:uid="{00000000-0005-0000-0000-00004E000000}"/>
    <cellStyle name="Normal 47" xfId="78" xr:uid="{00000000-0005-0000-0000-00004F000000}"/>
    <cellStyle name="Normal 48" xfId="79" xr:uid="{00000000-0005-0000-0000-000050000000}"/>
    <cellStyle name="Normal 49" xfId="80" xr:uid="{00000000-0005-0000-0000-000051000000}"/>
    <cellStyle name="Normal 5" xfId="81" xr:uid="{00000000-0005-0000-0000-000052000000}"/>
    <cellStyle name="Normal 50" xfId="82" xr:uid="{00000000-0005-0000-0000-000053000000}"/>
    <cellStyle name="Normal 6" xfId="83" xr:uid="{00000000-0005-0000-0000-000054000000}"/>
    <cellStyle name="Normal 7" xfId="84" xr:uid="{00000000-0005-0000-0000-000055000000}"/>
    <cellStyle name="Normal 8" xfId="85" xr:uid="{00000000-0005-0000-0000-000056000000}"/>
    <cellStyle name="Normal 9" xfId="86" xr:uid="{00000000-0005-0000-0000-000057000000}"/>
    <cellStyle name="Normal_CVD02-Accounts-A3103-Nir" xfId="87" xr:uid="{00000000-0005-0000-0000-000058000000}"/>
    <cellStyle name="Normal_FOCUST2" xfId="88" xr:uid="{00000000-0005-0000-0000-000059000000}"/>
    <cellStyle name="Normal_Sfood02-Accounts-A3112E-NW-Tax" xfId="89" xr:uid="{00000000-0005-0000-0000-00005A000000}"/>
    <cellStyle name="Percent" xfId="90" builtinId="5"/>
    <cellStyle name="Percent [2]" xfId="91" xr:uid="{00000000-0005-0000-0000-00005C000000}"/>
    <cellStyle name="Percent 2" xfId="92" xr:uid="{00000000-0005-0000-0000-00005D000000}"/>
    <cellStyle name="Percent 3" xfId="93" xr:uid="{00000000-0005-0000-0000-00005E000000}"/>
    <cellStyle name="Percent 4" xfId="94" xr:uid="{00000000-0005-0000-0000-00005F000000}"/>
    <cellStyle name="Quantity" xfId="95" xr:uid="{00000000-0005-0000-0000-000060000000}"/>
    <cellStyle name="SAPBEXaggData" xfId="96" xr:uid="{00000000-0005-0000-0000-000061000000}"/>
    <cellStyle name="SAPBEXaggDataEmph" xfId="97" xr:uid="{00000000-0005-0000-0000-000062000000}"/>
    <cellStyle name="SAPBEXaggItem" xfId="98" xr:uid="{00000000-0005-0000-0000-000063000000}"/>
    <cellStyle name="SAPBEXaggItemX" xfId="99" xr:uid="{00000000-0005-0000-0000-000064000000}"/>
    <cellStyle name="SAPBEXchaText" xfId="100" xr:uid="{00000000-0005-0000-0000-000065000000}"/>
    <cellStyle name="SAPBEXexcBad7" xfId="101" xr:uid="{00000000-0005-0000-0000-000066000000}"/>
    <cellStyle name="SAPBEXexcBad8" xfId="102" xr:uid="{00000000-0005-0000-0000-000067000000}"/>
    <cellStyle name="SAPBEXexcBad9" xfId="103" xr:uid="{00000000-0005-0000-0000-000068000000}"/>
    <cellStyle name="SAPBEXexcCritical4" xfId="104" xr:uid="{00000000-0005-0000-0000-000069000000}"/>
    <cellStyle name="SAPBEXexcCritical5" xfId="105" xr:uid="{00000000-0005-0000-0000-00006A000000}"/>
    <cellStyle name="SAPBEXexcCritical6" xfId="106" xr:uid="{00000000-0005-0000-0000-00006B000000}"/>
    <cellStyle name="SAPBEXexcGood1" xfId="107" xr:uid="{00000000-0005-0000-0000-00006C000000}"/>
    <cellStyle name="SAPBEXexcGood2" xfId="108" xr:uid="{00000000-0005-0000-0000-00006D000000}"/>
    <cellStyle name="SAPBEXexcGood3" xfId="109" xr:uid="{00000000-0005-0000-0000-00006E000000}"/>
    <cellStyle name="SAPBEXfilterDrill" xfId="110" xr:uid="{00000000-0005-0000-0000-00006F000000}"/>
    <cellStyle name="SAPBEXfilterItem" xfId="111" xr:uid="{00000000-0005-0000-0000-000070000000}"/>
    <cellStyle name="SAPBEXfilterText" xfId="112" xr:uid="{00000000-0005-0000-0000-000071000000}"/>
    <cellStyle name="SAPBEXformats" xfId="113" xr:uid="{00000000-0005-0000-0000-000072000000}"/>
    <cellStyle name="SAPBEXheaderItem" xfId="114" xr:uid="{00000000-0005-0000-0000-000073000000}"/>
    <cellStyle name="SAPBEXheaderText" xfId="115" xr:uid="{00000000-0005-0000-0000-000074000000}"/>
    <cellStyle name="SAPBEXHLevel0" xfId="116" xr:uid="{00000000-0005-0000-0000-000075000000}"/>
    <cellStyle name="SAPBEXHLevel0X" xfId="117" xr:uid="{00000000-0005-0000-0000-000076000000}"/>
    <cellStyle name="SAPBEXHLevel1" xfId="118" xr:uid="{00000000-0005-0000-0000-000077000000}"/>
    <cellStyle name="SAPBEXHLevel1X" xfId="119" xr:uid="{00000000-0005-0000-0000-000078000000}"/>
    <cellStyle name="SAPBEXHLevel2" xfId="120" xr:uid="{00000000-0005-0000-0000-000079000000}"/>
    <cellStyle name="SAPBEXHLevel2X" xfId="121" xr:uid="{00000000-0005-0000-0000-00007A000000}"/>
    <cellStyle name="SAPBEXHLevel3" xfId="122" xr:uid="{00000000-0005-0000-0000-00007B000000}"/>
    <cellStyle name="SAPBEXHLevel3X" xfId="123" xr:uid="{00000000-0005-0000-0000-00007C000000}"/>
    <cellStyle name="SAPBEXresData" xfId="124" xr:uid="{00000000-0005-0000-0000-00007D000000}"/>
    <cellStyle name="SAPBEXresDataEmph" xfId="125" xr:uid="{00000000-0005-0000-0000-00007E000000}"/>
    <cellStyle name="SAPBEXresItem" xfId="126" xr:uid="{00000000-0005-0000-0000-00007F000000}"/>
    <cellStyle name="SAPBEXresItemX" xfId="127" xr:uid="{00000000-0005-0000-0000-000080000000}"/>
    <cellStyle name="SAPBEXstdData" xfId="128" xr:uid="{00000000-0005-0000-0000-000081000000}"/>
    <cellStyle name="SAPBEXstdDataEmph" xfId="129" xr:uid="{00000000-0005-0000-0000-000082000000}"/>
    <cellStyle name="SAPBEXstdItem" xfId="130" xr:uid="{00000000-0005-0000-0000-000083000000}"/>
    <cellStyle name="SAPBEXstdItemX" xfId="131" xr:uid="{00000000-0005-0000-0000-000084000000}"/>
    <cellStyle name="SAPBEXtitle" xfId="132" xr:uid="{00000000-0005-0000-0000-000085000000}"/>
    <cellStyle name="SAPBEXundefined" xfId="133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maksornphaithun_deloitte_com/Documents/Desktop/Roll%20Q2%20-%2024Y/Q2-2023/JPS%20(3050479)/JPS23Q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mseemakhajorn_deloitte_com/Documents/Desktop/JOB/Asia%20Thanasin/2024/Q3.2024/FS/Draft/2.4.11.24/JPS67Q3.xlsx" TargetMode="External"/><Relationship Id="rId1" Type="http://schemas.openxmlformats.org/officeDocument/2006/relationships/externalLinkPath" Target="JPS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 3 month"/>
      <sheetName val="PL 6 month"/>
      <sheetName val="CE-CONSO"/>
      <sheetName val="CE"/>
      <sheetName val="CASHFLOWS"/>
    </sheetNames>
    <sheetDataSet>
      <sheetData sheetId="0" refreshError="1"/>
      <sheetData sheetId="1" refreshError="1"/>
      <sheetData sheetId="2">
        <row r="48">
          <cell r="A48" t="str">
            <v>See condensed notes to the financial statements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กำไร 9 เดือน 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3">
          <cell r="D13">
            <v>7613614</v>
          </cell>
        </row>
      </sheetData>
      <sheetData sheetId="1">
        <row r="14">
          <cell r="D14">
            <v>102109592</v>
          </cell>
        </row>
      </sheetData>
      <sheetData sheetId="2">
        <row r="11">
          <cell r="C11">
            <v>64150817</v>
          </cell>
        </row>
      </sheetData>
      <sheetData sheetId="3">
        <row r="11">
          <cell r="D11">
            <v>170809079</v>
          </cell>
        </row>
      </sheetData>
      <sheetData sheetId="4">
        <row r="18">
          <cell r="D18">
            <v>320000000</v>
          </cell>
        </row>
      </sheetData>
      <sheetData sheetId="5">
        <row r="18">
          <cell r="D18">
            <v>320000000</v>
          </cell>
        </row>
      </sheetData>
      <sheetData sheetId="6">
        <row r="11">
          <cell r="D11">
            <v>6854984</v>
          </cell>
        </row>
        <row r="43">
          <cell r="D43">
            <v>-4091811</v>
          </cell>
          <cell r="H43">
            <v>-4091811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1"/>
  <sheetViews>
    <sheetView tabSelected="1" topLeftCell="A16" zoomScale="50" zoomScaleNormal="50" zoomScaleSheetLayoutView="55" workbookViewId="0">
      <selection activeCell="I35" sqref="I35"/>
    </sheetView>
  </sheetViews>
  <sheetFormatPr defaultColWidth="10.90625" defaultRowHeight="21" customHeight="1"/>
  <cols>
    <col min="1" max="1" width="54.453125" style="79" customWidth="1"/>
    <col min="2" max="2" width="10.453125" style="97" customWidth="1"/>
    <col min="3" max="3" width="15.90625" style="97" customWidth="1"/>
    <col min="4" max="4" width="1.36328125" style="97" customWidth="1"/>
    <col min="5" max="5" width="15.81640625" style="97" customWidth="1"/>
    <col min="6" max="6" width="1.36328125" style="97" customWidth="1"/>
    <col min="7" max="7" width="15.90625" style="83" customWidth="1"/>
    <col min="8" max="8" width="1.36328125" style="83" customWidth="1"/>
    <col min="9" max="9" width="15.81640625" style="83" customWidth="1"/>
    <col min="10" max="10" width="10.90625" style="79"/>
    <col min="11" max="12" width="12.6328125" style="79" bestFit="1" customWidth="1"/>
    <col min="13" max="16384" width="10.90625" style="79"/>
  </cols>
  <sheetData>
    <row r="1" spans="1:11" s="75" customFormat="1" ht="21" customHeight="1">
      <c r="A1" s="216" t="s">
        <v>80</v>
      </c>
      <c r="B1" s="216"/>
      <c r="C1" s="216"/>
      <c r="D1" s="216"/>
      <c r="E1" s="216"/>
      <c r="F1" s="216"/>
      <c r="G1" s="216"/>
      <c r="H1" s="216"/>
      <c r="I1" s="216"/>
    </row>
    <row r="2" spans="1:11" s="75" customFormat="1" ht="21" customHeight="1">
      <c r="A2" s="215" t="s">
        <v>6</v>
      </c>
      <c r="B2" s="215"/>
      <c r="C2" s="215"/>
      <c r="D2" s="215"/>
      <c r="E2" s="215"/>
      <c r="F2" s="215"/>
      <c r="G2" s="215"/>
      <c r="H2" s="215"/>
      <c r="I2" s="215"/>
    </row>
    <row r="3" spans="1:11" s="75" customFormat="1" ht="21" customHeight="1">
      <c r="A3" s="217" t="s">
        <v>177</v>
      </c>
      <c r="B3" s="217"/>
      <c r="C3" s="217"/>
      <c r="D3" s="217"/>
      <c r="E3" s="217"/>
      <c r="F3" s="217"/>
      <c r="G3" s="217"/>
      <c r="H3" s="217"/>
      <c r="I3" s="217"/>
    </row>
    <row r="4" spans="1:11" s="75" customFormat="1" ht="21" customHeight="1">
      <c r="A4" s="218" t="s">
        <v>38</v>
      </c>
      <c r="B4" s="218"/>
      <c r="C4" s="218"/>
      <c r="D4" s="218"/>
      <c r="E4" s="218"/>
      <c r="F4" s="218"/>
      <c r="G4" s="218"/>
      <c r="H4" s="218"/>
      <c r="I4" s="218"/>
    </row>
    <row r="5" spans="1:11" s="75" customFormat="1" ht="6" customHeight="1">
      <c r="A5" s="76"/>
      <c r="B5" s="76"/>
      <c r="C5" s="76"/>
      <c r="D5" s="76"/>
      <c r="E5" s="76"/>
      <c r="F5" s="76"/>
      <c r="G5" s="76"/>
      <c r="H5" s="76"/>
      <c r="I5" s="76"/>
    </row>
    <row r="6" spans="1:11" s="75" customFormat="1" ht="21" customHeight="1">
      <c r="A6" s="76"/>
      <c r="B6" s="54" t="s">
        <v>7</v>
      </c>
      <c r="C6" s="215" t="s">
        <v>81</v>
      </c>
      <c r="D6" s="215"/>
      <c r="E6" s="215"/>
      <c r="F6" s="165"/>
      <c r="G6" s="215" t="s">
        <v>48</v>
      </c>
      <c r="H6" s="215"/>
      <c r="I6" s="215"/>
    </row>
    <row r="7" spans="1:11" s="75" customFormat="1" ht="21" customHeight="1">
      <c r="A7" s="76"/>
      <c r="B7" s="54"/>
      <c r="C7" s="215" t="s">
        <v>85</v>
      </c>
      <c r="D7" s="215"/>
      <c r="E7" s="215"/>
      <c r="F7" s="165"/>
      <c r="G7" s="215" t="s">
        <v>81</v>
      </c>
      <c r="H7" s="215"/>
      <c r="I7" s="215"/>
    </row>
    <row r="8" spans="1:11" s="75" customFormat="1" ht="21" customHeight="1">
      <c r="A8" s="76"/>
      <c r="B8" s="54"/>
      <c r="C8" s="215" t="s">
        <v>86</v>
      </c>
      <c r="D8" s="215"/>
      <c r="E8" s="215"/>
      <c r="F8" s="166"/>
      <c r="G8" s="166"/>
      <c r="H8" s="166"/>
      <c r="I8" s="166"/>
    </row>
    <row r="9" spans="1:11" s="66" customFormat="1" ht="21" customHeight="1">
      <c r="C9" s="7" t="s">
        <v>33</v>
      </c>
      <c r="D9" s="8"/>
      <c r="E9" s="7" t="s">
        <v>33</v>
      </c>
      <c r="F9" s="7"/>
      <c r="G9" s="7" t="s">
        <v>33</v>
      </c>
      <c r="H9" s="8"/>
      <c r="I9" s="7" t="s">
        <v>33</v>
      </c>
    </row>
    <row r="10" spans="1:11" s="66" customFormat="1" ht="21" customHeight="1">
      <c r="B10" s="54"/>
      <c r="C10" s="73" t="s">
        <v>151</v>
      </c>
      <c r="D10" s="8"/>
      <c r="E10" s="7" t="s">
        <v>34</v>
      </c>
      <c r="F10" s="7"/>
      <c r="G10" s="73" t="s">
        <v>151</v>
      </c>
      <c r="H10" s="8"/>
      <c r="I10" s="7" t="s">
        <v>34</v>
      </c>
    </row>
    <row r="11" spans="1:11" s="66" customFormat="1" ht="21" customHeight="1">
      <c r="B11" s="54"/>
      <c r="C11" s="7">
        <v>2024</v>
      </c>
      <c r="D11" s="8"/>
      <c r="E11" s="7">
        <v>2023</v>
      </c>
      <c r="F11" s="8"/>
      <c r="G11" s="7">
        <v>2024</v>
      </c>
      <c r="H11" s="8"/>
      <c r="I11" s="7">
        <v>2023</v>
      </c>
    </row>
    <row r="12" spans="1:11" s="66" customFormat="1" ht="21" customHeight="1">
      <c r="A12" s="166" t="s">
        <v>8</v>
      </c>
      <c r="B12" s="54"/>
      <c r="C12" s="153" t="s">
        <v>106</v>
      </c>
      <c r="D12" s="54"/>
      <c r="E12" s="54"/>
      <c r="F12" s="54"/>
      <c r="G12" s="153" t="s">
        <v>106</v>
      </c>
      <c r="H12" s="74"/>
      <c r="I12" s="74"/>
    </row>
    <row r="13" spans="1:11" s="66" customFormat="1" ht="21" customHeight="1">
      <c r="A13" s="167" t="s">
        <v>9</v>
      </c>
      <c r="D13" s="77"/>
      <c r="F13" s="77"/>
      <c r="G13" s="74"/>
      <c r="H13" s="74"/>
      <c r="I13" s="74"/>
    </row>
    <row r="14" spans="1:11" ht="21" customHeight="1">
      <c r="A14" s="32" t="s">
        <v>51</v>
      </c>
      <c r="B14" s="43">
        <v>5.2</v>
      </c>
      <c r="C14" s="78">
        <v>7613614</v>
      </c>
      <c r="D14" s="78"/>
      <c r="E14" s="78">
        <v>14743067</v>
      </c>
      <c r="F14" s="78"/>
      <c r="G14" s="78">
        <v>7613614</v>
      </c>
      <c r="H14" s="78"/>
      <c r="I14" s="78">
        <v>14743067</v>
      </c>
      <c r="K14" s="83"/>
    </row>
    <row r="15" spans="1:11" ht="21" customHeight="1">
      <c r="A15" s="32" t="s">
        <v>56</v>
      </c>
      <c r="B15" s="43">
        <v>6</v>
      </c>
      <c r="C15" s="78">
        <v>4179731</v>
      </c>
      <c r="D15" s="78"/>
      <c r="E15" s="78">
        <v>4327046</v>
      </c>
      <c r="F15" s="78"/>
      <c r="G15" s="78">
        <v>4179731</v>
      </c>
      <c r="H15" s="78"/>
      <c r="I15" s="78">
        <v>4327046</v>
      </c>
    </row>
    <row r="16" spans="1:11" ht="21" customHeight="1">
      <c r="A16" s="32" t="s">
        <v>99</v>
      </c>
      <c r="B16" s="43">
        <v>7</v>
      </c>
      <c r="C16" s="78">
        <v>336135</v>
      </c>
      <c r="D16" s="78"/>
      <c r="E16" s="78">
        <v>336642</v>
      </c>
      <c r="F16" s="78"/>
      <c r="G16" s="78">
        <v>336135</v>
      </c>
      <c r="H16" s="78"/>
      <c r="I16" s="78">
        <v>336642</v>
      </c>
    </row>
    <row r="17" spans="1:12" ht="21" customHeight="1">
      <c r="A17" s="32" t="s">
        <v>131</v>
      </c>
      <c r="B17" s="43">
        <v>8</v>
      </c>
      <c r="C17" s="78">
        <v>620931422</v>
      </c>
      <c r="D17" s="78"/>
      <c r="E17" s="78">
        <v>579385853</v>
      </c>
      <c r="F17" s="78"/>
      <c r="G17" s="78">
        <v>620931422</v>
      </c>
      <c r="H17" s="78"/>
      <c r="I17" s="78">
        <v>579385853</v>
      </c>
    </row>
    <row r="18" spans="1:12" ht="21" hidden="1" customHeight="1">
      <c r="A18" s="142" t="s">
        <v>130</v>
      </c>
      <c r="B18" s="43">
        <v>8</v>
      </c>
      <c r="C18" s="78"/>
      <c r="D18" s="78"/>
      <c r="E18" s="78"/>
      <c r="F18" s="78"/>
      <c r="G18" s="78"/>
      <c r="H18" s="78"/>
      <c r="I18" s="78"/>
    </row>
    <row r="19" spans="1:12" ht="21" hidden="1" customHeight="1">
      <c r="A19" s="142" t="s">
        <v>132</v>
      </c>
      <c r="B19" s="43">
        <v>8</v>
      </c>
      <c r="C19" s="78"/>
      <c r="D19" s="78"/>
      <c r="E19" s="141"/>
      <c r="F19" s="78"/>
      <c r="G19" s="78"/>
      <c r="H19" s="78"/>
      <c r="I19" s="141"/>
    </row>
    <row r="20" spans="1:12" ht="21" hidden="1" customHeight="1">
      <c r="A20" s="142" t="s">
        <v>133</v>
      </c>
      <c r="B20" s="43">
        <v>8</v>
      </c>
      <c r="C20" s="78"/>
      <c r="D20" s="78"/>
      <c r="E20" s="141"/>
      <c r="F20" s="78"/>
      <c r="G20" s="78"/>
      <c r="H20" s="78"/>
      <c r="I20" s="141"/>
    </row>
    <row r="21" spans="1:12" ht="21" customHeight="1">
      <c r="A21" s="32" t="s">
        <v>92</v>
      </c>
      <c r="B21" s="43"/>
      <c r="C21" s="78">
        <v>2653804</v>
      </c>
      <c r="D21" s="78"/>
      <c r="E21" s="78">
        <v>2653804</v>
      </c>
      <c r="F21" s="78"/>
      <c r="G21" s="78">
        <v>2653804</v>
      </c>
      <c r="H21" s="78"/>
      <c r="I21" s="78">
        <v>2653804</v>
      </c>
    </row>
    <row r="22" spans="1:12" ht="21" customHeight="1">
      <c r="A22" s="32" t="s">
        <v>52</v>
      </c>
      <c r="B22" s="77"/>
      <c r="C22" s="78">
        <v>3925</v>
      </c>
      <c r="D22" s="78"/>
      <c r="E22" s="78">
        <v>3168</v>
      </c>
      <c r="F22" s="78"/>
      <c r="G22" s="78">
        <v>3925</v>
      </c>
      <c r="H22" s="78"/>
      <c r="I22" s="78">
        <v>3168</v>
      </c>
    </row>
    <row r="23" spans="1:12" ht="21" customHeight="1">
      <c r="A23" s="80" t="s">
        <v>67</v>
      </c>
      <c r="B23" s="77"/>
      <c r="C23" s="81">
        <f>SUM(C14:C22)</f>
        <v>635718631</v>
      </c>
      <c r="D23" s="82"/>
      <c r="E23" s="81">
        <f>SUM(E13:E22)</f>
        <v>601449580</v>
      </c>
      <c r="F23" s="82"/>
      <c r="G23" s="81">
        <f>SUM(G13:G22)</f>
        <v>635718631</v>
      </c>
      <c r="H23" s="82"/>
      <c r="I23" s="81">
        <f>SUM(I13:I22)</f>
        <v>601449580</v>
      </c>
    </row>
    <row r="24" spans="1:12" ht="21" customHeight="1">
      <c r="A24" s="32"/>
      <c r="B24" s="77"/>
      <c r="C24" s="77"/>
      <c r="D24" s="77"/>
      <c r="E24" s="77"/>
      <c r="F24" s="77"/>
      <c r="G24" s="77"/>
      <c r="H24" s="78"/>
      <c r="I24" s="78"/>
    </row>
    <row r="25" spans="1:12" ht="21" customHeight="1">
      <c r="A25" s="167" t="s">
        <v>10</v>
      </c>
      <c r="B25" s="77"/>
      <c r="C25" s="77"/>
      <c r="D25" s="77"/>
      <c r="E25" s="77"/>
      <c r="F25" s="77"/>
      <c r="G25" s="77"/>
      <c r="H25" s="78"/>
      <c r="I25" s="78"/>
    </row>
    <row r="26" spans="1:12" ht="21" customHeight="1">
      <c r="A26" s="32" t="s">
        <v>27</v>
      </c>
      <c r="B26" s="43">
        <v>5.2</v>
      </c>
      <c r="C26" s="78">
        <v>7317242</v>
      </c>
      <c r="D26" s="78"/>
      <c r="E26" s="78">
        <v>7317242</v>
      </c>
      <c r="F26" s="78"/>
      <c r="G26" s="78">
        <v>7317242</v>
      </c>
      <c r="H26" s="78"/>
      <c r="I26" s="78">
        <v>7317242</v>
      </c>
    </row>
    <row r="27" spans="1:12" ht="21" customHeight="1">
      <c r="A27" s="32" t="s">
        <v>100</v>
      </c>
      <c r="B27" s="77">
        <v>7</v>
      </c>
      <c r="C27" s="78">
        <v>1760802</v>
      </c>
      <c r="D27" s="78"/>
      <c r="E27" s="78">
        <v>2002508</v>
      </c>
      <c r="F27" s="78"/>
      <c r="G27" s="78">
        <v>1760802</v>
      </c>
      <c r="H27" s="78"/>
      <c r="I27" s="78">
        <v>2002508</v>
      </c>
    </row>
    <row r="28" spans="1:12" ht="21" customHeight="1">
      <c r="A28" s="32" t="s">
        <v>20</v>
      </c>
      <c r="B28" s="77">
        <v>4.0999999999999996</v>
      </c>
      <c r="C28" s="78">
        <v>86921425</v>
      </c>
      <c r="D28" s="78"/>
      <c r="E28" s="78">
        <v>89691461</v>
      </c>
      <c r="F28" s="78"/>
      <c r="G28" s="78">
        <v>60000000</v>
      </c>
      <c r="H28" s="78"/>
      <c r="I28" s="78">
        <v>60000000</v>
      </c>
      <c r="K28" s="83"/>
      <c r="L28" s="83"/>
    </row>
    <row r="29" spans="1:12" ht="21" customHeight="1">
      <c r="A29" s="32" t="s">
        <v>22</v>
      </c>
      <c r="B29" s="77">
        <v>9</v>
      </c>
      <c r="C29" s="78">
        <v>85661726</v>
      </c>
      <c r="D29" s="78"/>
      <c r="E29" s="78">
        <v>87107078</v>
      </c>
      <c r="F29" s="78"/>
      <c r="G29" s="78">
        <v>85661726</v>
      </c>
      <c r="H29" s="78"/>
      <c r="I29" s="78">
        <v>87107078</v>
      </c>
    </row>
    <row r="30" spans="1:12" ht="21" customHeight="1">
      <c r="A30" s="32" t="s">
        <v>21</v>
      </c>
      <c r="B30" s="77">
        <v>10</v>
      </c>
      <c r="C30" s="78">
        <v>18077405</v>
      </c>
      <c r="D30" s="78"/>
      <c r="E30" s="78">
        <v>20021988</v>
      </c>
      <c r="F30" s="78"/>
      <c r="G30" s="78">
        <v>18077405</v>
      </c>
      <c r="H30" s="78"/>
      <c r="I30" s="78">
        <v>20021988</v>
      </c>
      <c r="K30" s="83"/>
    </row>
    <row r="31" spans="1:12" ht="21" customHeight="1">
      <c r="A31" s="32" t="s">
        <v>108</v>
      </c>
      <c r="B31" s="77"/>
      <c r="C31" s="78">
        <v>107189</v>
      </c>
      <c r="D31" s="78"/>
      <c r="E31" s="78">
        <v>172612</v>
      </c>
      <c r="F31" s="78"/>
      <c r="G31" s="78">
        <v>107189</v>
      </c>
      <c r="H31" s="78"/>
      <c r="I31" s="78">
        <v>172612</v>
      </c>
    </row>
    <row r="32" spans="1:12" ht="21" customHeight="1">
      <c r="A32" s="32" t="s">
        <v>35</v>
      </c>
      <c r="B32" s="77"/>
      <c r="C32" s="78">
        <v>1516473</v>
      </c>
      <c r="D32" s="78"/>
      <c r="E32" s="78">
        <v>1282952</v>
      </c>
      <c r="F32" s="78"/>
      <c r="G32" s="78">
        <v>1516473</v>
      </c>
      <c r="H32" s="78"/>
      <c r="I32" s="78">
        <v>1282952</v>
      </c>
    </row>
    <row r="33" spans="1:9" ht="21" customHeight="1">
      <c r="A33" s="32" t="s">
        <v>2</v>
      </c>
      <c r="B33" s="77"/>
      <c r="C33" s="78">
        <v>1659778</v>
      </c>
      <c r="D33" s="78"/>
      <c r="E33" s="78">
        <v>1226278</v>
      </c>
      <c r="F33" s="78"/>
      <c r="G33" s="78">
        <v>1659778</v>
      </c>
      <c r="H33" s="78"/>
      <c r="I33" s="78">
        <v>1226278</v>
      </c>
    </row>
    <row r="34" spans="1:9" ht="21" customHeight="1">
      <c r="A34" s="80" t="s">
        <v>66</v>
      </c>
      <c r="B34" s="77"/>
      <c r="C34" s="84">
        <f>SUM(C26:C33)</f>
        <v>203022040</v>
      </c>
      <c r="D34" s="78"/>
      <c r="E34" s="84">
        <f>SUM(E26:E33)</f>
        <v>208822119</v>
      </c>
      <c r="F34" s="78"/>
      <c r="G34" s="84">
        <f>SUM(G26:G33)</f>
        <v>176100615</v>
      </c>
      <c r="H34" s="78"/>
      <c r="I34" s="84">
        <f>SUM(I26:I33)</f>
        <v>179130658</v>
      </c>
    </row>
    <row r="35" spans="1:9" ht="21" customHeight="1" thickBot="1">
      <c r="A35" s="165" t="s">
        <v>11</v>
      </c>
      <c r="B35" s="85"/>
      <c r="C35" s="86">
        <f>C23+C34</f>
        <v>838740671</v>
      </c>
      <c r="D35" s="87"/>
      <c r="E35" s="86">
        <f>E23+E34</f>
        <v>810271699</v>
      </c>
      <c r="F35" s="87"/>
      <c r="G35" s="86">
        <f>G23+G34</f>
        <v>811819246</v>
      </c>
      <c r="H35" s="87"/>
      <c r="I35" s="86">
        <f>I23+I34</f>
        <v>780580238</v>
      </c>
    </row>
    <row r="36" spans="1:9" s="57" customFormat="1" ht="21" customHeight="1" thickTop="1">
      <c r="A36" s="88"/>
      <c r="B36" s="89"/>
      <c r="C36" s="90">
        <f>C35-Liab!C46</f>
        <v>0</v>
      </c>
      <c r="D36" s="91"/>
      <c r="E36" s="90">
        <f>E35-Liab!E46</f>
        <v>0</v>
      </c>
      <c r="F36" s="90"/>
      <c r="G36" s="90">
        <f>G35-Liab!G46</f>
        <v>0</v>
      </c>
      <c r="H36" s="92"/>
      <c r="I36" s="90">
        <f>I35-Liab!I46</f>
        <v>0</v>
      </c>
    </row>
    <row r="37" spans="1:9" s="57" customFormat="1" ht="21" customHeight="1">
      <c r="A37" s="53"/>
      <c r="B37" s="89"/>
      <c r="C37" s="93"/>
      <c r="D37" s="94"/>
      <c r="E37" s="93"/>
      <c r="F37" s="95"/>
      <c r="G37" s="93"/>
      <c r="H37" s="96"/>
      <c r="I37" s="93"/>
    </row>
    <row r="38" spans="1:9" s="57" customFormat="1" ht="21" customHeight="1">
      <c r="A38" s="79"/>
      <c r="B38" s="89"/>
      <c r="C38" s="95"/>
      <c r="D38" s="95"/>
      <c r="E38" s="95"/>
      <c r="F38" s="95"/>
      <c r="G38" s="96"/>
      <c r="H38" s="96"/>
      <c r="I38" s="96"/>
    </row>
    <row r="39" spans="1:9" s="57" customFormat="1" ht="21" customHeight="1">
      <c r="A39" s="79"/>
      <c r="B39" s="89"/>
      <c r="C39" s="95"/>
      <c r="D39" s="95"/>
      <c r="E39" s="95"/>
      <c r="F39" s="95"/>
      <c r="G39" s="96"/>
      <c r="H39" s="96"/>
      <c r="I39" s="96"/>
    </row>
    <row r="40" spans="1:9" ht="21" customHeight="1">
      <c r="A40" s="57"/>
      <c r="G40" s="98"/>
      <c r="H40" s="98"/>
      <c r="I40" s="98"/>
    </row>
    <row r="41" spans="1:9" ht="21" customHeight="1">
      <c r="A41" s="57"/>
      <c r="G41" s="98"/>
      <c r="H41" s="98"/>
      <c r="I41" s="98"/>
    </row>
    <row r="42" spans="1:9" ht="21" customHeight="1">
      <c r="A42" s="57"/>
      <c r="G42" s="98"/>
      <c r="H42" s="98"/>
      <c r="I42" s="98"/>
    </row>
    <row r="43" spans="1:9" ht="21" customHeight="1">
      <c r="B43" s="85"/>
      <c r="C43" s="85"/>
      <c r="D43" s="85"/>
      <c r="E43" s="85"/>
      <c r="F43" s="85"/>
      <c r="G43" s="99"/>
    </row>
    <row r="44" spans="1:9" ht="21" customHeight="1">
      <c r="B44" s="85"/>
      <c r="C44" s="85"/>
      <c r="D44" s="85"/>
      <c r="E44" s="85"/>
      <c r="F44" s="85"/>
      <c r="G44" s="99"/>
    </row>
    <row r="45" spans="1:9" ht="21" customHeight="1">
      <c r="B45" s="85"/>
      <c r="C45" s="85"/>
      <c r="D45" s="85"/>
      <c r="E45" s="85"/>
      <c r="F45" s="85"/>
      <c r="G45" s="99"/>
    </row>
    <row r="46" spans="1:9" ht="21" customHeight="1">
      <c r="B46" s="85"/>
      <c r="C46" s="85"/>
      <c r="D46" s="85"/>
      <c r="E46" s="85"/>
      <c r="F46" s="85"/>
      <c r="G46" s="99"/>
    </row>
    <row r="47" spans="1:9" ht="21" customHeight="1">
      <c r="B47" s="85"/>
      <c r="C47" s="85"/>
      <c r="D47" s="85"/>
      <c r="E47" s="85"/>
      <c r="F47" s="85"/>
      <c r="G47" s="99"/>
    </row>
    <row r="48" spans="1:9" ht="21" customHeight="1">
      <c r="B48" s="85"/>
      <c r="C48" s="85"/>
      <c r="D48" s="85"/>
      <c r="E48" s="85"/>
      <c r="F48" s="85"/>
      <c r="G48" s="99"/>
    </row>
    <row r="49" spans="1:7" ht="21" customHeight="1">
      <c r="B49" s="85"/>
      <c r="C49" s="85"/>
      <c r="D49" s="85"/>
      <c r="E49" s="85"/>
      <c r="F49" s="85"/>
      <c r="G49" s="99"/>
    </row>
    <row r="50" spans="1:7" ht="21" customHeight="1">
      <c r="B50" s="85"/>
      <c r="C50" s="85"/>
      <c r="D50" s="85"/>
      <c r="E50" s="85"/>
      <c r="F50" s="85"/>
      <c r="G50" s="99"/>
    </row>
    <row r="51" spans="1:7" ht="21" customHeight="1">
      <c r="A51" s="51" t="s">
        <v>112</v>
      </c>
    </row>
  </sheetData>
  <mergeCells count="9">
    <mergeCell ref="C8:E8"/>
    <mergeCell ref="A1:I1"/>
    <mergeCell ref="A2:I2"/>
    <mergeCell ref="A3:I3"/>
    <mergeCell ref="G6:I6"/>
    <mergeCell ref="G7:I7"/>
    <mergeCell ref="A4:I4"/>
    <mergeCell ref="C7:E7"/>
    <mergeCell ref="C6:E6"/>
  </mergeCells>
  <phoneticPr fontId="0" type="noConversion"/>
  <pageMargins left="0.8" right="0.3" top="1" bottom="0.5" header="0.6" footer="0.3"/>
  <pageSetup paperSize="9" scale="70" firstPageNumber="7" fitToHeight="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54"/>
  <sheetViews>
    <sheetView topLeftCell="A31" zoomScale="50" zoomScaleNormal="50" zoomScaleSheetLayoutView="55" workbookViewId="0">
      <selection activeCell="C46" sqref="C46"/>
    </sheetView>
  </sheetViews>
  <sheetFormatPr defaultColWidth="9.08984375" defaultRowHeight="20.399999999999999" customHeight="1"/>
  <cols>
    <col min="1" max="1" width="56.36328125" style="101" customWidth="1"/>
    <col min="2" max="2" width="8.81640625" style="101" customWidth="1"/>
    <col min="3" max="3" width="15.90625" style="101" customWidth="1"/>
    <col min="4" max="4" width="2.08984375" style="101" customWidth="1"/>
    <col min="5" max="5" width="15.81640625" style="101" customWidth="1"/>
    <col min="6" max="6" width="1" style="101" customWidth="1"/>
    <col min="7" max="7" width="15.90625" style="101" customWidth="1"/>
    <col min="8" max="8" width="1" style="101" customWidth="1"/>
    <col min="9" max="9" width="15.81640625" style="101" customWidth="1"/>
    <col min="10" max="10" width="10.453125" style="101" customWidth="1"/>
    <col min="11" max="11" width="12.36328125" style="101" bestFit="1" customWidth="1"/>
    <col min="12" max="16384" width="9.08984375" style="101"/>
  </cols>
  <sheetData>
    <row r="1" spans="1:9" s="100" customFormat="1" ht="20.399999999999999" customHeight="1">
      <c r="A1" s="220" t="s">
        <v>80</v>
      </c>
      <c r="B1" s="215"/>
      <c r="C1" s="215"/>
      <c r="D1" s="215"/>
      <c r="E1" s="215"/>
      <c r="F1" s="215"/>
      <c r="G1" s="215"/>
      <c r="H1" s="215"/>
      <c r="I1" s="215"/>
    </row>
    <row r="2" spans="1:9" ht="20.399999999999999" customHeight="1">
      <c r="A2" s="215" t="s">
        <v>162</v>
      </c>
      <c r="B2" s="215"/>
      <c r="C2" s="215"/>
      <c r="D2" s="215"/>
      <c r="E2" s="215"/>
      <c r="F2" s="215"/>
      <c r="G2" s="215"/>
      <c r="H2" s="215"/>
      <c r="I2" s="215"/>
    </row>
    <row r="3" spans="1:9" ht="20.399999999999999" customHeight="1">
      <c r="A3" s="217" t="s">
        <v>178</v>
      </c>
      <c r="B3" s="219"/>
      <c r="C3" s="219"/>
      <c r="D3" s="219"/>
      <c r="E3" s="219"/>
      <c r="F3" s="219"/>
      <c r="G3" s="219"/>
      <c r="H3" s="219"/>
      <c r="I3" s="219"/>
    </row>
    <row r="4" spans="1:9" ht="20.399999999999999" customHeight="1">
      <c r="A4" s="218" t="s">
        <v>38</v>
      </c>
      <c r="B4" s="218"/>
      <c r="C4" s="218"/>
      <c r="D4" s="218"/>
      <c r="E4" s="218"/>
      <c r="F4" s="218"/>
      <c r="G4" s="218"/>
      <c r="H4" s="218"/>
      <c r="I4" s="218"/>
    </row>
    <row r="5" spans="1:9" ht="10.75" customHeight="1">
      <c r="A5" s="102"/>
      <c r="B5" s="102"/>
      <c r="C5" s="102"/>
      <c r="D5" s="102"/>
      <c r="E5" s="102"/>
      <c r="F5" s="102"/>
      <c r="G5" s="102"/>
      <c r="H5" s="102"/>
      <c r="I5" s="102"/>
    </row>
    <row r="6" spans="1:9" ht="20.399999999999999" customHeight="1">
      <c r="A6" s="66"/>
      <c r="B6" s="54" t="s">
        <v>7</v>
      </c>
      <c r="C6" s="215" t="s">
        <v>81</v>
      </c>
      <c r="D6" s="215"/>
      <c r="E6" s="215"/>
      <c r="F6" s="166"/>
      <c r="G6" s="215" t="s">
        <v>48</v>
      </c>
      <c r="H6" s="215"/>
      <c r="I6" s="215"/>
    </row>
    <row r="7" spans="1:9" ht="20.399999999999999" customHeight="1">
      <c r="A7" s="66"/>
      <c r="B7" s="54"/>
      <c r="C7" s="215" t="s">
        <v>85</v>
      </c>
      <c r="D7" s="215"/>
      <c r="E7" s="215"/>
      <c r="F7" s="165"/>
      <c r="G7" s="215" t="s">
        <v>81</v>
      </c>
      <c r="H7" s="215"/>
      <c r="I7" s="215"/>
    </row>
    <row r="8" spans="1:9" ht="20.399999999999999" customHeight="1">
      <c r="A8" s="66"/>
      <c r="B8" s="54"/>
      <c r="C8" s="215" t="s">
        <v>111</v>
      </c>
      <c r="D8" s="215"/>
      <c r="E8" s="215"/>
      <c r="F8" s="166"/>
      <c r="G8" s="166"/>
      <c r="H8" s="166"/>
      <c r="I8" s="166"/>
    </row>
    <row r="9" spans="1:9" ht="20.399999999999999" customHeight="1">
      <c r="A9" s="66"/>
      <c r="B9" s="77"/>
      <c r="C9" s="7" t="s">
        <v>33</v>
      </c>
      <c r="D9" s="114"/>
      <c r="E9" s="7" t="s">
        <v>33</v>
      </c>
      <c r="F9" s="7"/>
      <c r="G9" s="7" t="s">
        <v>33</v>
      </c>
      <c r="H9" s="114"/>
      <c r="I9" s="7" t="s">
        <v>33</v>
      </c>
    </row>
    <row r="10" spans="1:9" ht="20.399999999999999" customHeight="1">
      <c r="A10" s="66"/>
      <c r="B10" s="77"/>
      <c r="C10" s="73" t="s">
        <v>151</v>
      </c>
      <c r="D10" s="8"/>
      <c r="E10" s="7" t="s">
        <v>34</v>
      </c>
      <c r="F10" s="7"/>
      <c r="G10" s="73" t="s">
        <v>151</v>
      </c>
      <c r="H10" s="8"/>
      <c r="I10" s="7" t="s">
        <v>34</v>
      </c>
    </row>
    <row r="11" spans="1:9" ht="20.399999999999999" customHeight="1">
      <c r="B11" s="66"/>
      <c r="C11" s="7">
        <v>2024</v>
      </c>
      <c r="D11" s="8"/>
      <c r="E11" s="7">
        <v>2023</v>
      </c>
      <c r="F11" s="8"/>
      <c r="G11" s="7">
        <v>2024</v>
      </c>
      <c r="H11" s="8"/>
      <c r="I11" s="7">
        <v>2023</v>
      </c>
    </row>
    <row r="12" spans="1:9" ht="20.399999999999999" customHeight="1">
      <c r="A12" s="166" t="s">
        <v>23</v>
      </c>
      <c r="B12" s="66"/>
      <c r="C12" s="153" t="s">
        <v>106</v>
      </c>
      <c r="D12" s="54"/>
      <c r="E12" s="73"/>
      <c r="F12" s="54"/>
      <c r="G12" s="153" t="s">
        <v>106</v>
      </c>
      <c r="H12" s="54"/>
      <c r="I12" s="73"/>
    </row>
    <row r="13" spans="1:9" ht="20.399999999999999" customHeight="1">
      <c r="A13" s="167" t="s">
        <v>12</v>
      </c>
      <c r="B13" s="66"/>
    </row>
    <row r="14" spans="1:9" ht="20.399999999999999" customHeight="1">
      <c r="A14" s="103" t="s">
        <v>115</v>
      </c>
    </row>
    <row r="15" spans="1:9" ht="20.399999999999999" customHeight="1">
      <c r="A15" s="104" t="s">
        <v>75</v>
      </c>
      <c r="B15" s="77">
        <v>11.1</v>
      </c>
      <c r="C15" s="105">
        <v>102109592</v>
      </c>
      <c r="D15" s="105"/>
      <c r="E15" s="105">
        <v>80638975</v>
      </c>
      <c r="F15" s="105"/>
      <c r="G15" s="105">
        <v>102109592</v>
      </c>
      <c r="H15" s="105"/>
      <c r="I15" s="105">
        <v>80638975</v>
      </c>
    </row>
    <row r="16" spans="1:9" ht="20.399999999999999" customHeight="1">
      <c r="A16" s="32" t="s">
        <v>57</v>
      </c>
      <c r="B16" s="77">
        <v>12</v>
      </c>
      <c r="C16" s="105">
        <v>30208752</v>
      </c>
      <c r="D16" s="105"/>
      <c r="E16" s="105">
        <v>34533489</v>
      </c>
      <c r="F16" s="105"/>
      <c r="G16" s="105">
        <v>30208752</v>
      </c>
      <c r="H16" s="105"/>
      <c r="I16" s="105">
        <v>34533489</v>
      </c>
    </row>
    <row r="17" spans="1:11" ht="20.399999999999999" customHeight="1">
      <c r="A17" s="32" t="s">
        <v>93</v>
      </c>
      <c r="B17" s="77"/>
      <c r="C17" s="105">
        <v>1550879</v>
      </c>
      <c r="D17" s="105"/>
      <c r="E17" s="105">
        <v>1498888</v>
      </c>
      <c r="F17" s="105"/>
      <c r="G17" s="105">
        <v>1550879</v>
      </c>
      <c r="H17" s="105"/>
      <c r="I17" s="105">
        <v>1498888</v>
      </c>
    </row>
    <row r="18" spans="1:11" ht="20.399999999999999" customHeight="1">
      <c r="A18" s="103" t="s">
        <v>50</v>
      </c>
      <c r="B18" s="77"/>
      <c r="C18" s="105"/>
      <c r="D18" s="105"/>
      <c r="F18" s="105"/>
      <c r="G18" s="105"/>
      <c r="H18" s="105"/>
    </row>
    <row r="19" spans="1:11" ht="20.399999999999999" customHeight="1">
      <c r="A19" s="104" t="s">
        <v>49</v>
      </c>
      <c r="B19" s="77">
        <v>11.2</v>
      </c>
      <c r="C19" s="105">
        <v>200000</v>
      </c>
      <c r="D19" s="105"/>
      <c r="E19" s="105">
        <v>100000</v>
      </c>
      <c r="F19" s="105"/>
      <c r="G19" s="105">
        <v>200000</v>
      </c>
      <c r="H19" s="105"/>
      <c r="I19" s="105">
        <v>100000</v>
      </c>
      <c r="K19" s="106"/>
    </row>
    <row r="20" spans="1:11" ht="20.399999999999999" customHeight="1">
      <c r="A20" s="103" t="s">
        <v>120</v>
      </c>
      <c r="B20" s="77">
        <v>4.0999999999999996</v>
      </c>
      <c r="C20" s="105">
        <v>30000000</v>
      </c>
      <c r="D20" s="105"/>
      <c r="E20" s="105">
        <v>30000000</v>
      </c>
      <c r="F20" s="105"/>
      <c r="G20" s="105">
        <v>30000000</v>
      </c>
      <c r="H20" s="105"/>
      <c r="I20" s="105">
        <v>30000000</v>
      </c>
      <c r="K20" s="106"/>
    </row>
    <row r="21" spans="1:11" ht="20.399999999999999" customHeight="1">
      <c r="A21" s="103" t="s">
        <v>122</v>
      </c>
      <c r="B21" s="77"/>
      <c r="C21" s="105">
        <v>721156</v>
      </c>
      <c r="D21" s="105"/>
      <c r="E21" s="105">
        <v>2136955</v>
      </c>
      <c r="F21" s="105"/>
      <c r="G21" s="105">
        <v>721156</v>
      </c>
      <c r="H21" s="105"/>
      <c r="I21" s="105">
        <v>2136955</v>
      </c>
      <c r="K21" s="106"/>
    </row>
    <row r="22" spans="1:11" ht="20.399999999999999" customHeight="1">
      <c r="A22" s="32" t="s">
        <v>3</v>
      </c>
      <c r="B22" s="85"/>
      <c r="C22" s="105">
        <v>517933</v>
      </c>
      <c r="D22" s="105"/>
      <c r="E22" s="105">
        <v>458495</v>
      </c>
      <c r="F22" s="105"/>
      <c r="G22" s="105">
        <v>517933</v>
      </c>
      <c r="H22" s="105"/>
      <c r="I22" s="105">
        <v>458495</v>
      </c>
    </row>
    <row r="23" spans="1:11" ht="20.399999999999999" customHeight="1">
      <c r="A23" s="80" t="s">
        <v>69</v>
      </c>
      <c r="B23" s="78"/>
      <c r="C23" s="107">
        <f>SUM(C14:C22)</f>
        <v>165308312</v>
      </c>
      <c r="D23" s="105"/>
      <c r="E23" s="107">
        <f>SUM(E14:E22)</f>
        <v>149366802</v>
      </c>
      <c r="F23" s="105"/>
      <c r="G23" s="107">
        <f>SUM(G14:G22)</f>
        <v>165308312</v>
      </c>
      <c r="H23" s="105"/>
      <c r="I23" s="107">
        <f>SUM(I14:I22)</f>
        <v>149366802</v>
      </c>
    </row>
    <row r="24" spans="1:11" ht="20.399999999999999" customHeight="1">
      <c r="A24" s="79"/>
      <c r="B24" s="78"/>
      <c r="C24" s="108"/>
      <c r="D24" s="108"/>
      <c r="E24" s="108"/>
      <c r="F24" s="108"/>
      <c r="G24" s="108"/>
      <c r="H24" s="108"/>
      <c r="I24" s="108"/>
    </row>
    <row r="25" spans="1:11" ht="20.399999999999999" customHeight="1">
      <c r="A25" s="167" t="s">
        <v>13</v>
      </c>
      <c r="B25" s="78"/>
      <c r="C25" s="108"/>
      <c r="D25" s="108"/>
      <c r="E25" s="108"/>
      <c r="F25" s="108"/>
      <c r="G25" s="108"/>
      <c r="H25" s="108"/>
      <c r="I25" s="108"/>
    </row>
    <row r="26" spans="1:11" ht="20.399999999999999" customHeight="1">
      <c r="A26" s="32" t="s">
        <v>31</v>
      </c>
      <c r="B26" s="77">
        <v>11.2</v>
      </c>
      <c r="C26" s="68">
        <v>212631361</v>
      </c>
      <c r="D26" s="105"/>
      <c r="E26" s="68">
        <v>191192740</v>
      </c>
      <c r="F26" s="105"/>
      <c r="G26" s="68">
        <v>212631361</v>
      </c>
      <c r="H26" s="105"/>
      <c r="I26" s="68">
        <v>191192740</v>
      </c>
    </row>
    <row r="27" spans="1:11" ht="20.399999999999999" customHeight="1">
      <c r="A27" s="32" t="s">
        <v>94</v>
      </c>
      <c r="B27" s="77"/>
      <c r="C27" s="68">
        <v>2577570</v>
      </c>
      <c r="D27" s="105"/>
      <c r="E27" s="68">
        <v>2347713</v>
      </c>
      <c r="F27" s="105"/>
      <c r="G27" s="68">
        <v>2577570</v>
      </c>
      <c r="H27" s="105"/>
      <c r="I27" s="68">
        <v>2347713</v>
      </c>
    </row>
    <row r="28" spans="1:11" ht="20.399999999999999" customHeight="1">
      <c r="A28" s="32" t="s">
        <v>95</v>
      </c>
      <c r="B28" s="77"/>
      <c r="C28" s="68">
        <v>2550000</v>
      </c>
      <c r="D28" s="105"/>
      <c r="E28" s="68">
        <v>2550000</v>
      </c>
      <c r="F28" s="105"/>
      <c r="G28" s="68">
        <v>2550000</v>
      </c>
      <c r="H28" s="105"/>
      <c r="I28" s="68">
        <v>2550000</v>
      </c>
    </row>
    <row r="29" spans="1:11" ht="20.399999999999999" customHeight="1">
      <c r="A29" s="32" t="s">
        <v>119</v>
      </c>
      <c r="B29" s="77"/>
      <c r="C29" s="68">
        <v>4429132</v>
      </c>
      <c r="D29" s="105"/>
      <c r="E29" s="68">
        <v>4429132</v>
      </c>
      <c r="F29" s="105"/>
      <c r="G29" s="68">
        <v>4429132</v>
      </c>
      <c r="H29" s="105"/>
      <c r="I29" s="68">
        <v>4429132</v>
      </c>
    </row>
    <row r="30" spans="1:11" ht="20.399999999999999" customHeight="1">
      <c r="A30" s="80" t="s">
        <v>68</v>
      </c>
      <c r="B30" s="77"/>
      <c r="C30" s="81">
        <f>SUM(C26:C29)</f>
        <v>222188063</v>
      </c>
      <c r="D30" s="105"/>
      <c r="E30" s="81">
        <f>SUM(E26:E29)</f>
        <v>200519585</v>
      </c>
      <c r="F30" s="105"/>
      <c r="G30" s="81">
        <f>SUM(G26:G29)</f>
        <v>222188063</v>
      </c>
      <c r="H30" s="105"/>
      <c r="I30" s="81">
        <f>SUM(I26:I29)</f>
        <v>200519585</v>
      </c>
    </row>
    <row r="31" spans="1:11" ht="20.399999999999999" customHeight="1">
      <c r="A31" s="168" t="s">
        <v>28</v>
      </c>
      <c r="B31" s="77"/>
      <c r="C31" s="107">
        <f>C23+C30</f>
        <v>387496375</v>
      </c>
      <c r="D31" s="105"/>
      <c r="E31" s="107">
        <f>E23+E30</f>
        <v>349886387</v>
      </c>
      <c r="F31" s="105"/>
      <c r="G31" s="107">
        <f>G23+G30</f>
        <v>387496375</v>
      </c>
      <c r="H31" s="105"/>
      <c r="I31" s="107">
        <f>I23+I30</f>
        <v>349886387</v>
      </c>
    </row>
    <row r="32" spans="1:11" ht="20.399999999999999" customHeight="1">
      <c r="A32" s="169"/>
      <c r="B32" s="78"/>
      <c r="C32" s="109"/>
      <c r="D32" s="108"/>
      <c r="E32" s="109"/>
      <c r="F32" s="108"/>
      <c r="G32" s="109"/>
      <c r="H32" s="108"/>
      <c r="I32" s="108"/>
    </row>
    <row r="33" spans="1:9" ht="20.399999999999999" customHeight="1">
      <c r="A33" s="167" t="s">
        <v>14</v>
      </c>
      <c r="B33" s="77"/>
      <c r="C33" s="105"/>
      <c r="D33" s="105"/>
      <c r="E33" s="105"/>
      <c r="F33" s="105"/>
      <c r="G33" s="105"/>
      <c r="H33" s="105"/>
      <c r="I33" s="105"/>
    </row>
    <row r="34" spans="1:9" ht="20.399999999999999" customHeight="1">
      <c r="A34" s="167" t="s">
        <v>15</v>
      </c>
      <c r="B34" s="77"/>
      <c r="C34" s="105"/>
      <c r="D34" s="105"/>
      <c r="E34" s="105"/>
      <c r="F34" s="105"/>
      <c r="G34" s="105"/>
      <c r="H34" s="105"/>
      <c r="I34" s="105"/>
    </row>
    <row r="35" spans="1:9" ht="20.399999999999999" customHeight="1">
      <c r="A35" s="32" t="s">
        <v>32</v>
      </c>
      <c r="B35" s="77"/>
      <c r="C35" s="105"/>
      <c r="D35" s="105"/>
      <c r="E35" s="105"/>
      <c r="F35" s="69"/>
      <c r="G35" s="105"/>
      <c r="H35" s="69"/>
      <c r="I35" s="69"/>
    </row>
    <row r="36" spans="1:9" ht="20.399999999999999" customHeight="1" thickBot="1">
      <c r="A36" s="80" t="s">
        <v>82</v>
      </c>
      <c r="B36" s="77"/>
      <c r="C36" s="110">
        <v>320000000</v>
      </c>
      <c r="D36" s="105"/>
      <c r="E36" s="110">
        <v>320000000</v>
      </c>
      <c r="F36" s="69"/>
      <c r="G36" s="110">
        <v>320000000</v>
      </c>
      <c r="H36" s="69"/>
      <c r="I36" s="110">
        <v>320000000</v>
      </c>
    </row>
    <row r="37" spans="1:9" ht="20.399999999999999" customHeight="1" thickTop="1">
      <c r="A37" s="32" t="s">
        <v>36</v>
      </c>
      <c r="B37" s="77"/>
      <c r="C37" s="111"/>
      <c r="D37" s="111"/>
      <c r="E37" s="111"/>
      <c r="F37" s="111"/>
      <c r="G37" s="111"/>
      <c r="H37" s="111"/>
      <c r="I37" s="111"/>
    </row>
    <row r="38" spans="1:9" ht="20.399999999999999" customHeight="1">
      <c r="A38" s="80" t="s">
        <v>82</v>
      </c>
      <c r="B38" s="77"/>
      <c r="C38" s="68">
        <v>320000000</v>
      </c>
      <c r="D38" s="130"/>
      <c r="E38" s="68">
        <v>320000000</v>
      </c>
      <c r="F38" s="130"/>
      <c r="G38" s="68">
        <v>320000000</v>
      </c>
      <c r="H38" s="130"/>
      <c r="I38" s="68">
        <v>320000000</v>
      </c>
    </row>
    <row r="39" spans="1:9" ht="20.399999999999999" customHeight="1">
      <c r="A39" s="79"/>
      <c r="B39" s="78"/>
      <c r="C39" s="108"/>
      <c r="D39" s="108"/>
      <c r="E39" s="108"/>
      <c r="F39" s="108"/>
      <c r="G39" s="108"/>
      <c r="H39" s="108"/>
      <c r="I39" s="108"/>
    </row>
    <row r="40" spans="1:9" ht="20.399999999999999" customHeight="1">
      <c r="A40" s="66" t="s">
        <v>65</v>
      </c>
      <c r="B40" s="77"/>
      <c r="C40" s="68">
        <v>68108855</v>
      </c>
      <c r="D40" s="105"/>
      <c r="E40" s="23">
        <v>68108855</v>
      </c>
      <c r="F40" s="105"/>
      <c r="G40" s="68">
        <v>68108855</v>
      </c>
      <c r="H40" s="105"/>
      <c r="I40" s="23">
        <v>68108855</v>
      </c>
    </row>
    <row r="41" spans="1:9" ht="20.399999999999999" customHeight="1">
      <c r="A41" s="167" t="s">
        <v>128</v>
      </c>
      <c r="B41" s="77"/>
      <c r="C41" s="68"/>
      <c r="D41" s="69"/>
      <c r="E41" s="68"/>
      <c r="F41" s="69"/>
      <c r="G41" s="68"/>
      <c r="H41" s="69"/>
      <c r="I41" s="68"/>
    </row>
    <row r="42" spans="1:9" ht="20.399999999999999" customHeight="1">
      <c r="A42" s="32" t="s">
        <v>88</v>
      </c>
      <c r="B42" s="77"/>
      <c r="C42" s="68"/>
      <c r="D42" s="69"/>
      <c r="E42" s="68"/>
      <c r="F42" s="69"/>
      <c r="G42" s="68"/>
      <c r="H42" s="69"/>
      <c r="I42" s="68"/>
    </row>
    <row r="43" spans="1:9" ht="20.399999999999999" customHeight="1">
      <c r="A43" s="104" t="s">
        <v>89</v>
      </c>
      <c r="B43" s="77"/>
      <c r="C43" s="68">
        <v>3528598</v>
      </c>
      <c r="D43" s="69"/>
      <c r="E43" s="68">
        <v>3528598</v>
      </c>
      <c r="F43" s="69"/>
      <c r="G43" s="68">
        <v>3528598</v>
      </c>
      <c r="H43" s="69"/>
      <c r="I43" s="68">
        <v>3528598</v>
      </c>
    </row>
    <row r="44" spans="1:9" ht="20.399999999999999" customHeight="1">
      <c r="A44" s="32" t="s">
        <v>76</v>
      </c>
      <c r="B44" s="77"/>
      <c r="C44" s="68">
        <v>59606843</v>
      </c>
      <c r="D44" s="134"/>
      <c r="E44" s="23">
        <v>68747859</v>
      </c>
      <c r="F44" s="134"/>
      <c r="G44" s="68">
        <v>32685418</v>
      </c>
      <c r="H44" s="134"/>
      <c r="I44" s="23">
        <v>39056398</v>
      </c>
    </row>
    <row r="45" spans="1:9" ht="20.399999999999999" customHeight="1">
      <c r="A45" s="168" t="s">
        <v>16</v>
      </c>
      <c r="B45" s="77"/>
      <c r="C45" s="112">
        <f>SUM(C38:C44)</f>
        <v>451244296</v>
      </c>
      <c r="D45" s="105"/>
      <c r="E45" s="112">
        <f>SUM(E38:E44)</f>
        <v>460385312</v>
      </c>
      <c r="F45" s="105"/>
      <c r="G45" s="112">
        <f>SUM(G38:G44)</f>
        <v>424322871</v>
      </c>
      <c r="H45" s="105"/>
      <c r="I45" s="112">
        <f>SUM(I38:I44)</f>
        <v>430693851</v>
      </c>
    </row>
    <row r="46" spans="1:9" ht="20.399999999999999" customHeight="1" thickBot="1">
      <c r="A46" s="165" t="s">
        <v>17</v>
      </c>
      <c r="B46" s="85"/>
      <c r="C46" s="110">
        <f>C45+C31</f>
        <v>838740671</v>
      </c>
      <c r="D46" s="113"/>
      <c r="E46" s="110">
        <f>E45+E31</f>
        <v>810271699</v>
      </c>
      <c r="F46" s="113"/>
      <c r="G46" s="110">
        <f>G45+G31</f>
        <v>811819246</v>
      </c>
      <c r="H46" s="113"/>
      <c r="I46" s="110">
        <f>I45+I31</f>
        <v>780580238</v>
      </c>
    </row>
    <row r="47" spans="1:9" ht="20.399999999999999" customHeight="1" thickTop="1">
      <c r="A47" s="62"/>
      <c r="B47" s="85"/>
      <c r="C47" s="68"/>
      <c r="D47" s="113"/>
      <c r="E47" s="68"/>
      <c r="F47" s="113"/>
      <c r="G47" s="68"/>
      <c r="H47" s="113"/>
      <c r="I47" s="68"/>
    </row>
    <row r="48" spans="1:9" ht="20.399999999999999" customHeight="1">
      <c r="A48" s="62"/>
      <c r="B48" s="85"/>
      <c r="C48" s="68"/>
      <c r="D48" s="113"/>
      <c r="E48" s="68"/>
      <c r="F48" s="113"/>
      <c r="G48" s="68"/>
      <c r="H48" s="113"/>
      <c r="I48" s="68"/>
    </row>
    <row r="49" spans="1:9" ht="20.399999999999999" customHeight="1">
      <c r="A49" s="62"/>
      <c r="B49" s="85"/>
      <c r="C49" s="68"/>
      <c r="D49" s="113"/>
      <c r="E49" s="68"/>
      <c r="F49" s="113"/>
      <c r="G49" s="68"/>
      <c r="H49" s="113"/>
      <c r="I49" s="68"/>
    </row>
    <row r="50" spans="1:9" ht="20.399999999999999" customHeight="1">
      <c r="A50" s="51" t="s">
        <v>112</v>
      </c>
    </row>
    <row r="52" spans="1:9" ht="20.399999999999999" customHeight="1">
      <c r="C52" s="132"/>
      <c r="E52" s="132"/>
      <c r="G52" s="132"/>
      <c r="I52" s="132"/>
    </row>
    <row r="54" spans="1:9" ht="20.399999999999999" customHeight="1">
      <c r="C54" s="106"/>
      <c r="E54" s="106"/>
      <c r="G54" s="106"/>
      <c r="I54" s="106"/>
    </row>
  </sheetData>
  <mergeCells count="9">
    <mergeCell ref="C8:E8"/>
    <mergeCell ref="G6:I6"/>
    <mergeCell ref="G7:I7"/>
    <mergeCell ref="A3:I3"/>
    <mergeCell ref="A1:I1"/>
    <mergeCell ref="A2:I2"/>
    <mergeCell ref="C6:E6"/>
    <mergeCell ref="A4:I4"/>
    <mergeCell ref="C7:E7"/>
  </mergeCells>
  <pageMargins left="0.8" right="0.3" top="1" bottom="0.5" header="0.6" footer="0.3"/>
  <pageSetup paperSize="9" scale="70" firstPageNumber="7" fitToHeight="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53"/>
  <sheetViews>
    <sheetView topLeftCell="A23" zoomScale="60" zoomScaleNormal="60" zoomScaleSheetLayoutView="70" workbookViewId="0">
      <selection activeCell="J32" sqref="J32"/>
    </sheetView>
  </sheetViews>
  <sheetFormatPr defaultColWidth="10.90625" defaultRowHeight="20.149999999999999" customHeight="1"/>
  <cols>
    <col min="1" max="1" width="53.81640625" style="79" customWidth="1"/>
    <col min="2" max="2" width="8.6328125" style="97" customWidth="1"/>
    <col min="3" max="3" width="1.08984375" style="97" customWidth="1"/>
    <col min="4" max="4" width="15.90625" style="97" customWidth="1"/>
    <col min="5" max="5" width="1.81640625" style="97" customWidth="1"/>
    <col min="6" max="6" width="15.90625" style="97" customWidth="1"/>
    <col min="7" max="7" width="2.08984375" style="97" customWidth="1"/>
    <col min="8" max="8" width="15.90625" style="83" customWidth="1"/>
    <col min="9" max="9" width="1.81640625" style="83" customWidth="1"/>
    <col min="10" max="10" width="15.90625" style="83" customWidth="1"/>
    <col min="11" max="11" width="31.453125" style="79" customWidth="1"/>
    <col min="12" max="16384" width="10.90625" style="79"/>
  </cols>
  <sheetData>
    <row r="1" spans="1:12" ht="20.149999999999999" customHeight="1">
      <c r="A1" s="215" t="s">
        <v>74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ht="20.149999999999999" customHeight="1">
      <c r="A2" s="221" t="s">
        <v>124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ht="20.149999999999999" customHeight="1">
      <c r="A3" s="221" t="s">
        <v>182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2" ht="20.149999999999999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2" ht="20.149999999999999" customHeight="1">
      <c r="A5" s="222" t="s">
        <v>38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2" ht="6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</row>
    <row r="7" spans="1:12" ht="20.149999999999999" customHeight="1">
      <c r="A7" s="76"/>
      <c r="B7" s="54" t="s">
        <v>7</v>
      </c>
      <c r="C7" s="54"/>
      <c r="D7" s="221" t="s">
        <v>47</v>
      </c>
      <c r="E7" s="215"/>
      <c r="F7" s="215"/>
      <c r="G7" s="166"/>
      <c r="H7" s="215" t="s">
        <v>48</v>
      </c>
      <c r="I7" s="215"/>
      <c r="J7" s="215"/>
    </row>
    <row r="8" spans="1:12" ht="20.149999999999999" customHeight="1">
      <c r="A8" s="76"/>
      <c r="B8" s="76"/>
      <c r="C8" s="159"/>
      <c r="D8" s="221" t="s">
        <v>85</v>
      </c>
      <c r="E8" s="221"/>
      <c r="F8" s="221"/>
      <c r="G8" s="170"/>
      <c r="H8" s="221" t="s">
        <v>81</v>
      </c>
      <c r="I8" s="215"/>
      <c r="J8" s="215"/>
    </row>
    <row r="9" spans="1:12" ht="20.149999999999999" customHeight="1">
      <c r="A9" s="76"/>
      <c r="B9" s="76"/>
      <c r="C9" s="76"/>
      <c r="D9" s="215" t="s">
        <v>83</v>
      </c>
      <c r="E9" s="215"/>
      <c r="F9" s="215"/>
      <c r="G9" s="166"/>
      <c r="H9" s="215"/>
      <c r="I9" s="215"/>
      <c r="J9" s="215"/>
    </row>
    <row r="10" spans="1:12" ht="20.149999999999999" customHeight="1">
      <c r="A10" s="66"/>
      <c r="B10" s="79"/>
      <c r="C10" s="79"/>
      <c r="D10" s="7">
        <v>2024</v>
      </c>
      <c r="E10" s="8"/>
      <c r="F10" s="7">
        <v>2023</v>
      </c>
      <c r="G10" s="8"/>
      <c r="H10" s="7">
        <v>2024</v>
      </c>
      <c r="I10" s="8"/>
      <c r="J10" s="7">
        <v>2023</v>
      </c>
    </row>
    <row r="11" spans="1:12" ht="20.149999999999999" customHeight="1">
      <c r="A11" s="167" t="s">
        <v>18</v>
      </c>
      <c r="B11" s="66"/>
      <c r="C11" s="66"/>
      <c r="D11" s="115"/>
      <c r="E11" s="66"/>
      <c r="F11" s="115"/>
      <c r="G11" s="79"/>
      <c r="H11" s="79"/>
      <c r="I11" s="79"/>
      <c r="J11" s="79"/>
    </row>
    <row r="12" spans="1:12" ht="20.149999999999999" customHeight="1">
      <c r="A12" s="103" t="s">
        <v>105</v>
      </c>
      <c r="B12" s="85">
        <v>14</v>
      </c>
      <c r="C12" s="85"/>
      <c r="D12" s="116">
        <v>64150817</v>
      </c>
      <c r="E12" s="117"/>
      <c r="F12" s="116">
        <v>121761178</v>
      </c>
      <c r="G12" s="164"/>
      <c r="H12" s="105">
        <v>64150817</v>
      </c>
      <c r="I12" s="117"/>
      <c r="J12" s="105">
        <v>121761178</v>
      </c>
    </row>
    <row r="13" spans="1:12" ht="20.149999999999999" customHeight="1">
      <c r="A13" s="32" t="s">
        <v>5</v>
      </c>
      <c r="B13" s="77">
        <v>15</v>
      </c>
      <c r="C13" s="77"/>
      <c r="D13" s="116">
        <v>650011</v>
      </c>
      <c r="E13" s="117"/>
      <c r="F13" s="116">
        <v>692781</v>
      </c>
      <c r="G13" s="164"/>
      <c r="H13" s="105">
        <v>650011</v>
      </c>
      <c r="I13" s="117"/>
      <c r="J13" s="116">
        <v>692781</v>
      </c>
      <c r="L13" s="135"/>
    </row>
    <row r="14" spans="1:12" ht="20.149999999999999" customHeight="1">
      <c r="A14" s="80" t="s">
        <v>73</v>
      </c>
      <c r="B14" s="77"/>
      <c r="C14" s="77"/>
      <c r="D14" s="178">
        <f>SUM(D12:D13)</f>
        <v>64800828</v>
      </c>
      <c r="E14" s="117"/>
      <c r="F14" s="178">
        <f>SUM(F12:F13)</f>
        <v>122453959</v>
      </c>
      <c r="G14" s="164"/>
      <c r="H14" s="178">
        <f>SUM(H12:H13)</f>
        <v>64800828</v>
      </c>
      <c r="I14" s="117"/>
      <c r="J14" s="178">
        <f>SUM(J12:J13)</f>
        <v>122453959</v>
      </c>
    </row>
    <row r="15" spans="1:12" ht="9.9" customHeight="1">
      <c r="A15" s="57"/>
      <c r="B15" s="77"/>
      <c r="C15" s="77"/>
      <c r="D15" s="118"/>
      <c r="E15" s="117"/>
      <c r="F15" s="118"/>
      <c r="G15" s="164"/>
      <c r="H15" s="116"/>
      <c r="I15" s="117"/>
      <c r="J15" s="118"/>
    </row>
    <row r="16" spans="1:12" ht="20.149999999999999" customHeight="1">
      <c r="A16" s="167" t="s">
        <v>24</v>
      </c>
      <c r="B16" s="77"/>
      <c r="C16" s="77"/>
      <c r="D16" s="118"/>
      <c r="E16" s="117"/>
      <c r="F16" s="118"/>
      <c r="G16" s="164"/>
      <c r="H16" s="116"/>
      <c r="I16" s="117"/>
      <c r="J16" s="118"/>
    </row>
    <row r="17" spans="1:11" ht="20.149999999999999" customHeight="1">
      <c r="A17" s="32" t="s">
        <v>25</v>
      </c>
      <c r="B17" s="77"/>
      <c r="C17" s="77"/>
      <c r="D17" s="116">
        <v>37226941</v>
      </c>
      <c r="E17" s="117"/>
      <c r="F17" s="116">
        <v>65599215</v>
      </c>
      <c r="G17" s="164"/>
      <c r="H17" s="105">
        <v>37226941</v>
      </c>
      <c r="I17" s="117"/>
      <c r="J17" s="116">
        <v>65599215</v>
      </c>
      <c r="K17" s="133"/>
    </row>
    <row r="18" spans="1:11" ht="20.149999999999999" customHeight="1">
      <c r="A18" s="32" t="s">
        <v>107</v>
      </c>
      <c r="B18" s="77"/>
      <c r="C18" s="77"/>
      <c r="D18" s="116">
        <v>6167743</v>
      </c>
      <c r="E18" s="117"/>
      <c r="F18" s="116">
        <v>12159954</v>
      </c>
      <c r="G18" s="164"/>
      <c r="H18" s="105">
        <v>6167743</v>
      </c>
      <c r="I18" s="117"/>
      <c r="J18" s="116">
        <v>12159954</v>
      </c>
    </row>
    <row r="19" spans="1:11" ht="20.149999999999999" customHeight="1">
      <c r="A19" s="32" t="s">
        <v>26</v>
      </c>
      <c r="B19" s="77"/>
      <c r="C19" s="77"/>
      <c r="D19" s="116">
        <v>8666136</v>
      </c>
      <c r="E19" s="117"/>
      <c r="F19" s="116">
        <v>8278980</v>
      </c>
      <c r="G19" s="164"/>
      <c r="H19" s="105">
        <v>8666136</v>
      </c>
      <c r="I19" s="117"/>
      <c r="J19" s="116">
        <v>8278980</v>
      </c>
    </row>
    <row r="20" spans="1:11" ht="20.149999999999999" customHeight="1">
      <c r="A20" s="32" t="s">
        <v>72</v>
      </c>
      <c r="B20" s="77">
        <v>4.2</v>
      </c>
      <c r="C20" s="77"/>
      <c r="D20" s="116">
        <v>1906972</v>
      </c>
      <c r="E20" s="117"/>
      <c r="F20" s="116">
        <v>1946024</v>
      </c>
      <c r="G20" s="164"/>
      <c r="H20" s="105">
        <v>1906972</v>
      </c>
      <c r="I20" s="117"/>
      <c r="J20" s="116">
        <v>1946024</v>
      </c>
    </row>
    <row r="21" spans="1:11" ht="20.149999999999999" customHeight="1">
      <c r="A21" s="80" t="s">
        <v>70</v>
      </c>
      <c r="B21" s="77"/>
      <c r="C21" s="77"/>
      <c r="D21" s="179">
        <f>SUM(D17:D20)</f>
        <v>53967792</v>
      </c>
      <c r="E21" s="117"/>
      <c r="F21" s="179">
        <f>SUM(F17:F20)</f>
        <v>87984173</v>
      </c>
      <c r="G21" s="164"/>
      <c r="H21" s="179">
        <f>SUM(H17:H20)</f>
        <v>53967792</v>
      </c>
      <c r="I21" s="117"/>
      <c r="J21" s="179">
        <f>SUM(J17:J20)</f>
        <v>87984173</v>
      </c>
    </row>
    <row r="22" spans="1:11" ht="9.9" customHeight="1">
      <c r="A22" s="57"/>
      <c r="B22" s="77"/>
      <c r="C22" s="77"/>
      <c r="D22" s="119"/>
      <c r="E22" s="117"/>
      <c r="F22" s="119"/>
      <c r="G22" s="164"/>
      <c r="H22" s="105"/>
      <c r="I22" s="117"/>
      <c r="J22" s="119"/>
    </row>
    <row r="23" spans="1:11" ht="20.149999999999999" customHeight="1">
      <c r="A23" s="171" t="s">
        <v>163</v>
      </c>
      <c r="B23" s="77"/>
      <c r="C23" s="77"/>
      <c r="D23" s="79"/>
      <c r="E23" s="79"/>
      <c r="F23" s="79"/>
      <c r="G23" s="79"/>
      <c r="H23" s="111"/>
      <c r="I23" s="79"/>
      <c r="J23" s="79"/>
    </row>
    <row r="24" spans="1:11" ht="20.149999999999999" customHeight="1">
      <c r="A24" s="172" t="s">
        <v>164</v>
      </c>
      <c r="B24" s="77"/>
      <c r="C24" s="77"/>
      <c r="D24" s="79"/>
      <c r="E24" s="79"/>
      <c r="F24" s="79"/>
      <c r="G24" s="79"/>
      <c r="H24" s="111"/>
      <c r="I24" s="79"/>
      <c r="J24" s="79"/>
    </row>
    <row r="25" spans="1:11" ht="20.149999999999999" customHeight="1">
      <c r="A25" s="172" t="s">
        <v>179</v>
      </c>
      <c r="B25" s="77"/>
      <c r="C25" s="77"/>
      <c r="D25" s="180">
        <v>10833036</v>
      </c>
      <c r="E25" s="78"/>
      <c r="F25" s="180">
        <v>34469786</v>
      </c>
      <c r="G25" s="181"/>
      <c r="H25" s="180">
        <v>10833036</v>
      </c>
      <c r="I25" s="78"/>
      <c r="J25" s="180">
        <v>34469786</v>
      </c>
    </row>
    <row r="26" spans="1:11" ht="20.149999999999999" customHeight="1">
      <c r="A26" s="167" t="s">
        <v>96</v>
      </c>
      <c r="B26" s="77"/>
      <c r="C26" s="77"/>
      <c r="D26" s="180">
        <v>45030</v>
      </c>
      <c r="E26" s="78"/>
      <c r="F26" s="180">
        <v>55392</v>
      </c>
      <c r="G26" s="181"/>
      <c r="H26" s="180">
        <v>45030</v>
      </c>
      <c r="I26" s="78"/>
      <c r="J26" s="180">
        <v>55392</v>
      </c>
    </row>
    <row r="27" spans="1:11" ht="20.149999999999999" customHeight="1">
      <c r="A27" s="167" t="s">
        <v>30</v>
      </c>
      <c r="B27" s="77"/>
      <c r="C27" s="77"/>
      <c r="D27" s="180">
        <v>-4566212</v>
      </c>
      <c r="E27" s="78"/>
      <c r="F27" s="180">
        <v>-3663432</v>
      </c>
      <c r="G27" s="181"/>
      <c r="H27" s="180">
        <v>-4566212</v>
      </c>
      <c r="I27" s="78"/>
      <c r="J27" s="180">
        <v>-3663432</v>
      </c>
    </row>
    <row r="28" spans="1:11" ht="20.149999999999999" customHeight="1">
      <c r="A28" s="167" t="s">
        <v>164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1" ht="20.149999999999999" customHeight="1">
      <c r="A29" s="173" t="s">
        <v>167</v>
      </c>
      <c r="B29" s="77">
        <v>4.2</v>
      </c>
      <c r="C29" s="77"/>
      <c r="D29" s="182">
        <v>-900066</v>
      </c>
      <c r="E29" s="183"/>
      <c r="F29" s="182">
        <v>-290739</v>
      </c>
      <c r="G29" s="181"/>
      <c r="H29" s="120">
        <v>0</v>
      </c>
      <c r="I29" s="184"/>
      <c r="J29" s="120">
        <v>0</v>
      </c>
    </row>
    <row r="30" spans="1:11" s="57" customFormat="1" ht="20.149999999999999" customHeight="1">
      <c r="A30" s="171" t="s">
        <v>150</v>
      </c>
      <c r="B30" s="77"/>
      <c r="C30" s="77"/>
      <c r="D30" s="10">
        <f>D25+D27+D29+D26</f>
        <v>5411788</v>
      </c>
      <c r="E30" s="78"/>
      <c r="F30" s="10">
        <f>F25+F27+F29+F26</f>
        <v>30571007</v>
      </c>
      <c r="G30" s="181"/>
      <c r="H30" s="10">
        <f>H25+H27+H29+H26</f>
        <v>6311854</v>
      </c>
      <c r="I30" s="78"/>
      <c r="J30" s="10">
        <f>J25+J27+J26+J29</f>
        <v>30861746</v>
      </c>
    </row>
    <row r="31" spans="1:11" ht="20.149999999999999" customHeight="1">
      <c r="A31" s="174" t="s">
        <v>165</v>
      </c>
      <c r="B31" s="77"/>
      <c r="C31" s="77"/>
      <c r="D31" s="185">
        <v>-1261423</v>
      </c>
      <c r="E31" s="78"/>
      <c r="F31" s="186">
        <v>-6145807</v>
      </c>
      <c r="G31" s="181"/>
      <c r="H31" s="185">
        <v>-1261423</v>
      </c>
      <c r="I31" s="78"/>
      <c r="J31" s="187">
        <v>-6145807</v>
      </c>
    </row>
    <row r="32" spans="1:11" ht="20.149999999999999" customHeight="1" thickBot="1">
      <c r="A32" s="175" t="s">
        <v>166</v>
      </c>
      <c r="B32" s="77"/>
      <c r="C32" s="77"/>
      <c r="D32" s="188">
        <f>D30+D31</f>
        <v>4150365</v>
      </c>
      <c r="E32" s="78"/>
      <c r="F32" s="188">
        <f>F30+F31</f>
        <v>24425200</v>
      </c>
      <c r="G32" s="181"/>
      <c r="H32" s="189">
        <f>H30+H31</f>
        <v>5050431</v>
      </c>
      <c r="I32" s="78"/>
      <c r="J32" s="188">
        <f>J30+J31</f>
        <v>24715939</v>
      </c>
    </row>
    <row r="33" spans="1:14" s="57" customFormat="1" ht="20.149999999999999" customHeight="1" thickTop="1">
      <c r="A33" s="176"/>
      <c r="B33" s="77"/>
      <c r="C33" s="77"/>
      <c r="D33" s="121"/>
      <c r="E33" s="78"/>
      <c r="F33" s="121"/>
      <c r="G33" s="181"/>
      <c r="H33" s="13"/>
      <c r="I33" s="78"/>
      <c r="J33" s="121"/>
    </row>
    <row r="34" spans="1:14" ht="20.149999999999999" customHeight="1">
      <c r="A34" s="171" t="s">
        <v>137</v>
      </c>
      <c r="C34" s="164"/>
      <c r="D34" s="190">
        <f>D32/D36</f>
        <v>1.2969890624999999E-2</v>
      </c>
      <c r="E34" s="191"/>
      <c r="F34" s="190">
        <f>(F32/F36)</f>
        <v>7.6328750000000001E-2</v>
      </c>
      <c r="G34" s="192"/>
      <c r="H34" s="190">
        <f>H32/H36</f>
        <v>1.5782596874999999E-2</v>
      </c>
      <c r="I34" s="193"/>
      <c r="J34" s="190">
        <f>J32/J36</f>
        <v>7.7237309374999993E-2</v>
      </c>
    </row>
    <row r="35" spans="1:14" ht="20.149999999999999" customHeight="1">
      <c r="A35" s="165" t="s">
        <v>77</v>
      </c>
      <c r="C35" s="164"/>
      <c r="D35" s="122"/>
      <c r="E35" s="122"/>
      <c r="F35" s="122"/>
      <c r="G35" s="122"/>
      <c r="K35" s="158"/>
      <c r="L35" s="77"/>
      <c r="M35" s="77"/>
      <c r="N35" s="13"/>
    </row>
    <row r="36" spans="1:14" ht="20.149999999999999" customHeight="1">
      <c r="A36" s="177" t="s">
        <v>78</v>
      </c>
      <c r="B36" s="77"/>
      <c r="C36" s="77"/>
      <c r="D36" s="13">
        <v>320000000</v>
      </c>
      <c r="E36" s="121"/>
      <c r="F36" s="13">
        <v>320000000</v>
      </c>
      <c r="G36" s="122"/>
      <c r="H36" s="13">
        <v>320000000</v>
      </c>
      <c r="J36" s="13">
        <v>320000000</v>
      </c>
      <c r="K36" s="158"/>
      <c r="L36" s="77"/>
      <c r="M36" s="77"/>
      <c r="N36" s="97"/>
    </row>
    <row r="37" spans="1:14" ht="20.149999999999999" customHeight="1">
      <c r="A37" s="158"/>
      <c r="B37" s="77"/>
      <c r="C37" s="77"/>
      <c r="D37" s="13"/>
      <c r="E37" s="121"/>
      <c r="F37" s="13"/>
      <c r="G37" s="122"/>
      <c r="H37" s="13"/>
      <c r="J37" s="13"/>
      <c r="K37" s="158"/>
      <c r="L37" s="77"/>
      <c r="M37" s="77"/>
      <c r="N37" s="13"/>
    </row>
    <row r="38" spans="1:14" ht="20.149999999999999" customHeight="1">
      <c r="A38" s="158"/>
      <c r="B38" s="77"/>
      <c r="C38" s="77"/>
      <c r="D38" s="13"/>
      <c r="E38" s="121"/>
      <c r="F38" s="13"/>
      <c r="G38" s="122"/>
      <c r="H38" s="13"/>
      <c r="J38" s="13"/>
      <c r="K38" s="158"/>
      <c r="L38" s="77"/>
      <c r="M38" s="77"/>
      <c r="N38" s="13"/>
    </row>
    <row r="39" spans="1:14" ht="20.149999999999999" customHeight="1">
      <c r="A39" s="158"/>
      <c r="B39" s="77"/>
      <c r="C39" s="77"/>
      <c r="D39" s="13"/>
      <c r="E39" s="121"/>
      <c r="F39" s="13"/>
      <c r="G39" s="122"/>
      <c r="H39" s="13"/>
      <c r="J39" s="13"/>
      <c r="L39" s="77"/>
      <c r="M39" s="77"/>
      <c r="N39" s="77"/>
    </row>
    <row r="40" spans="1:14" ht="20.149999999999999" customHeight="1">
      <c r="A40" s="158"/>
      <c r="B40" s="77"/>
      <c r="C40" s="77"/>
      <c r="D40" s="13"/>
      <c r="E40" s="121"/>
      <c r="F40" s="13"/>
      <c r="G40" s="122"/>
      <c r="H40" s="13"/>
      <c r="J40" s="13"/>
    </row>
    <row r="41" spans="1:14" ht="20.149999999999999" customHeight="1">
      <c r="A41" s="158"/>
      <c r="B41" s="77"/>
      <c r="C41" s="77"/>
      <c r="D41" s="13"/>
      <c r="E41" s="121"/>
      <c r="F41" s="13"/>
      <c r="G41" s="122"/>
      <c r="H41" s="13"/>
      <c r="J41" s="13"/>
    </row>
    <row r="42" spans="1:14" ht="20.149999999999999" customHeight="1">
      <c r="A42" s="158"/>
      <c r="B42" s="77"/>
      <c r="C42" s="77"/>
      <c r="D42" s="13"/>
      <c r="E42" s="121"/>
      <c r="F42" s="13"/>
      <c r="G42" s="122"/>
      <c r="H42" s="13"/>
      <c r="J42" s="13"/>
    </row>
    <row r="43" spans="1:14" ht="20.149999999999999" customHeight="1">
      <c r="A43" s="158"/>
      <c r="B43" s="77"/>
      <c r="C43" s="77"/>
      <c r="D43" s="13"/>
      <c r="E43" s="121"/>
      <c r="F43" s="13"/>
      <c r="G43" s="122"/>
      <c r="H43" s="13"/>
      <c r="J43" s="13"/>
    </row>
    <row r="44" spans="1:14" ht="20.149999999999999" customHeight="1">
      <c r="B44" s="77"/>
      <c r="C44" s="77"/>
      <c r="D44" s="77"/>
      <c r="E44" s="77"/>
      <c r="F44" s="77"/>
      <c r="G44" s="164"/>
    </row>
    <row r="45" spans="1:14" ht="20.149999999999999" customHeight="1">
      <c r="B45" s="77"/>
      <c r="C45" s="77"/>
      <c r="D45" s="123"/>
      <c r="E45" s="77"/>
      <c r="F45" s="124"/>
      <c r="G45" s="136"/>
      <c r="H45" s="124"/>
      <c r="I45" s="137"/>
      <c r="J45" s="124"/>
    </row>
    <row r="46" spans="1:14" ht="20.149999999999999" customHeight="1">
      <c r="B46" s="77"/>
      <c r="C46" s="77"/>
      <c r="D46" s="123"/>
      <c r="E46" s="77"/>
      <c r="F46" s="124"/>
      <c r="G46" s="136"/>
      <c r="H46" s="124"/>
      <c r="I46" s="137"/>
      <c r="J46" s="124"/>
    </row>
    <row r="47" spans="1:14" ht="20.149999999999999" customHeight="1">
      <c r="B47" s="77"/>
      <c r="C47" s="77"/>
      <c r="D47" s="77"/>
      <c r="E47" s="77"/>
      <c r="F47" s="77"/>
      <c r="G47" s="76"/>
    </row>
    <row r="48" spans="1:14" ht="20.149999999999999" customHeight="1">
      <c r="B48" s="77"/>
      <c r="C48" s="77"/>
      <c r="D48" s="77"/>
      <c r="E48" s="77"/>
      <c r="F48" s="77"/>
      <c r="G48" s="76"/>
    </row>
    <row r="49" spans="1:10" ht="20.149999999999999" customHeight="1">
      <c r="B49" s="77"/>
      <c r="C49" s="77"/>
      <c r="D49" s="77"/>
      <c r="E49" s="77"/>
      <c r="F49" s="77"/>
      <c r="G49" s="76"/>
      <c r="H49" s="79"/>
      <c r="I49" s="79"/>
      <c r="J49" s="79"/>
    </row>
    <row r="50" spans="1:10" ht="20.149999999999999" customHeight="1">
      <c r="B50" s="77"/>
      <c r="C50" s="77"/>
      <c r="D50" s="77"/>
      <c r="E50" s="77"/>
      <c r="F50" s="77"/>
      <c r="G50" s="76"/>
      <c r="H50" s="79"/>
      <c r="I50" s="79"/>
      <c r="J50" s="79"/>
    </row>
    <row r="51" spans="1:10" ht="20.149999999999999" customHeight="1">
      <c r="B51" s="77"/>
      <c r="C51" s="77"/>
      <c r="D51" s="77"/>
      <c r="E51" s="77"/>
      <c r="F51" s="77"/>
      <c r="G51" s="76"/>
      <c r="H51" s="79"/>
      <c r="I51" s="79"/>
      <c r="J51" s="79"/>
    </row>
    <row r="52" spans="1:10" ht="20.149999999999999" customHeight="1">
      <c r="B52" s="77"/>
      <c r="C52" s="77"/>
      <c r="D52" s="77"/>
      <c r="E52" s="77"/>
      <c r="F52" s="77"/>
      <c r="G52" s="76"/>
      <c r="H52" s="79"/>
      <c r="I52" s="79"/>
      <c r="J52" s="79"/>
    </row>
    <row r="53" spans="1:10" ht="20.149999999999999" customHeight="1">
      <c r="A53" s="66" t="str">
        <f>Assets!A51</f>
        <v>See condensed notes to the financial statements</v>
      </c>
      <c r="B53" s="77"/>
      <c r="C53" s="77"/>
      <c r="D53" s="77"/>
      <c r="E53" s="77"/>
      <c r="F53" s="77"/>
      <c r="G53" s="76"/>
      <c r="H53" s="79"/>
      <c r="I53" s="79"/>
      <c r="J53" s="79"/>
    </row>
  </sheetData>
  <mergeCells count="12">
    <mergeCell ref="H8:J8"/>
    <mergeCell ref="D9:F9"/>
    <mergeCell ref="H9:J9"/>
    <mergeCell ref="A4:J4"/>
    <mergeCell ref="A1:J1"/>
    <mergeCell ref="D7:F7"/>
    <mergeCell ref="H7:J7"/>
    <mergeCell ref="A2:J2"/>
    <mergeCell ref="A3:J3"/>
    <mergeCell ref="A5:J5"/>
    <mergeCell ref="A6:J6"/>
    <mergeCell ref="D8:F8"/>
  </mergeCells>
  <pageMargins left="0.8" right="0.3" top="1" bottom="0.5" header="0.6" footer="0.3"/>
  <pageSetup paperSize="9" scale="70" firstPageNumber="7" fitToHeight="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5A33-77E6-49DA-9767-6AC6711E3483}">
  <sheetPr>
    <tabColor rgb="FF00B050"/>
  </sheetPr>
  <dimension ref="A1:L55"/>
  <sheetViews>
    <sheetView topLeftCell="A20" zoomScale="53" zoomScaleNormal="70" zoomScaleSheetLayoutView="55" workbookViewId="0">
      <selection activeCell="J25" sqref="J25"/>
    </sheetView>
  </sheetViews>
  <sheetFormatPr defaultColWidth="10.6328125" defaultRowHeight="21" customHeight="1"/>
  <cols>
    <col min="1" max="1" width="54.1796875" style="79" customWidth="1"/>
    <col min="2" max="2" width="6.453125" style="97" bestFit="1" customWidth="1"/>
    <col min="3" max="3" width="1" style="97" customWidth="1"/>
    <col min="4" max="4" width="17.90625" style="97" customWidth="1"/>
    <col min="5" max="5" width="1.453125" style="97" customWidth="1"/>
    <col min="6" max="6" width="17.81640625" style="97" customWidth="1"/>
    <col min="7" max="7" width="1.1796875" style="97" customWidth="1"/>
    <col min="8" max="8" width="15.6328125" style="83" customWidth="1"/>
    <col min="9" max="9" width="1.453125" style="83" customWidth="1"/>
    <col min="10" max="10" width="15.6328125" style="83" customWidth="1"/>
    <col min="11" max="11" width="0.81640625" style="79" customWidth="1"/>
    <col min="12" max="256" width="10.6328125" style="79"/>
    <col min="257" max="257" width="48.36328125" style="79" customWidth="1"/>
    <col min="258" max="258" width="10.6328125" style="79"/>
    <col min="259" max="259" width="1" style="79" customWidth="1"/>
    <col min="260" max="260" width="15.6328125" style="79" customWidth="1"/>
    <col min="261" max="261" width="0.6328125" style="79" customWidth="1"/>
    <col min="262" max="262" width="15.6328125" style="79" customWidth="1"/>
    <col min="263" max="263" width="0.6328125" style="79" customWidth="1"/>
    <col min="264" max="264" width="15.6328125" style="79" customWidth="1"/>
    <col min="265" max="265" width="1" style="79" customWidth="1"/>
    <col min="266" max="266" width="15.6328125" style="79" customWidth="1"/>
    <col min="267" max="267" width="31.453125" style="79" customWidth="1"/>
    <col min="268" max="512" width="10.6328125" style="79"/>
    <col min="513" max="513" width="48.36328125" style="79" customWidth="1"/>
    <col min="514" max="514" width="10.6328125" style="79"/>
    <col min="515" max="515" width="1" style="79" customWidth="1"/>
    <col min="516" max="516" width="15.6328125" style="79" customWidth="1"/>
    <col min="517" max="517" width="0.6328125" style="79" customWidth="1"/>
    <col min="518" max="518" width="15.6328125" style="79" customWidth="1"/>
    <col min="519" max="519" width="0.6328125" style="79" customWidth="1"/>
    <col min="520" max="520" width="15.6328125" style="79" customWidth="1"/>
    <col min="521" max="521" width="1" style="79" customWidth="1"/>
    <col min="522" max="522" width="15.6328125" style="79" customWidth="1"/>
    <col min="523" max="523" width="31.453125" style="79" customWidth="1"/>
    <col min="524" max="768" width="10.6328125" style="79"/>
    <col min="769" max="769" width="48.36328125" style="79" customWidth="1"/>
    <col min="770" max="770" width="10.6328125" style="79"/>
    <col min="771" max="771" width="1" style="79" customWidth="1"/>
    <col min="772" max="772" width="15.6328125" style="79" customWidth="1"/>
    <col min="773" max="773" width="0.6328125" style="79" customWidth="1"/>
    <col min="774" max="774" width="15.6328125" style="79" customWidth="1"/>
    <col min="775" max="775" width="0.6328125" style="79" customWidth="1"/>
    <col min="776" max="776" width="15.6328125" style="79" customWidth="1"/>
    <col min="777" max="777" width="1" style="79" customWidth="1"/>
    <col min="778" max="778" width="15.6328125" style="79" customWidth="1"/>
    <col min="779" max="779" width="31.453125" style="79" customWidth="1"/>
    <col min="780" max="1024" width="10.6328125" style="79"/>
    <col min="1025" max="1025" width="48.36328125" style="79" customWidth="1"/>
    <col min="1026" max="1026" width="10.6328125" style="79"/>
    <col min="1027" max="1027" width="1" style="79" customWidth="1"/>
    <col min="1028" max="1028" width="15.6328125" style="79" customWidth="1"/>
    <col min="1029" max="1029" width="0.6328125" style="79" customWidth="1"/>
    <col min="1030" max="1030" width="15.6328125" style="79" customWidth="1"/>
    <col min="1031" max="1031" width="0.6328125" style="79" customWidth="1"/>
    <col min="1032" max="1032" width="15.6328125" style="79" customWidth="1"/>
    <col min="1033" max="1033" width="1" style="79" customWidth="1"/>
    <col min="1034" max="1034" width="15.6328125" style="79" customWidth="1"/>
    <col min="1035" max="1035" width="31.453125" style="79" customWidth="1"/>
    <col min="1036" max="1280" width="10.6328125" style="79"/>
    <col min="1281" max="1281" width="48.36328125" style="79" customWidth="1"/>
    <col min="1282" max="1282" width="10.6328125" style="79"/>
    <col min="1283" max="1283" width="1" style="79" customWidth="1"/>
    <col min="1284" max="1284" width="15.6328125" style="79" customWidth="1"/>
    <col min="1285" max="1285" width="0.6328125" style="79" customWidth="1"/>
    <col min="1286" max="1286" width="15.6328125" style="79" customWidth="1"/>
    <col min="1287" max="1287" width="0.6328125" style="79" customWidth="1"/>
    <col min="1288" max="1288" width="15.6328125" style="79" customWidth="1"/>
    <col min="1289" max="1289" width="1" style="79" customWidth="1"/>
    <col min="1290" max="1290" width="15.6328125" style="79" customWidth="1"/>
    <col min="1291" max="1291" width="31.453125" style="79" customWidth="1"/>
    <col min="1292" max="1536" width="10.6328125" style="79"/>
    <col min="1537" max="1537" width="48.36328125" style="79" customWidth="1"/>
    <col min="1538" max="1538" width="10.6328125" style="79"/>
    <col min="1539" max="1539" width="1" style="79" customWidth="1"/>
    <col min="1540" max="1540" width="15.6328125" style="79" customWidth="1"/>
    <col min="1541" max="1541" width="0.6328125" style="79" customWidth="1"/>
    <col min="1542" max="1542" width="15.6328125" style="79" customWidth="1"/>
    <col min="1543" max="1543" width="0.6328125" style="79" customWidth="1"/>
    <col min="1544" max="1544" width="15.6328125" style="79" customWidth="1"/>
    <col min="1545" max="1545" width="1" style="79" customWidth="1"/>
    <col min="1546" max="1546" width="15.6328125" style="79" customWidth="1"/>
    <col min="1547" max="1547" width="31.453125" style="79" customWidth="1"/>
    <col min="1548" max="1792" width="10.6328125" style="79"/>
    <col min="1793" max="1793" width="48.36328125" style="79" customWidth="1"/>
    <col min="1794" max="1794" width="10.6328125" style="79"/>
    <col min="1795" max="1795" width="1" style="79" customWidth="1"/>
    <col min="1796" max="1796" width="15.6328125" style="79" customWidth="1"/>
    <col min="1797" max="1797" width="0.6328125" style="79" customWidth="1"/>
    <col min="1798" max="1798" width="15.6328125" style="79" customWidth="1"/>
    <col min="1799" max="1799" width="0.6328125" style="79" customWidth="1"/>
    <col min="1800" max="1800" width="15.6328125" style="79" customWidth="1"/>
    <col min="1801" max="1801" width="1" style="79" customWidth="1"/>
    <col min="1802" max="1802" width="15.6328125" style="79" customWidth="1"/>
    <col min="1803" max="1803" width="31.453125" style="79" customWidth="1"/>
    <col min="1804" max="2048" width="10.6328125" style="79"/>
    <col min="2049" max="2049" width="48.36328125" style="79" customWidth="1"/>
    <col min="2050" max="2050" width="10.6328125" style="79"/>
    <col min="2051" max="2051" width="1" style="79" customWidth="1"/>
    <col min="2052" max="2052" width="15.6328125" style="79" customWidth="1"/>
    <col min="2053" max="2053" width="0.6328125" style="79" customWidth="1"/>
    <col min="2054" max="2054" width="15.6328125" style="79" customWidth="1"/>
    <col min="2055" max="2055" width="0.6328125" style="79" customWidth="1"/>
    <col min="2056" max="2056" width="15.6328125" style="79" customWidth="1"/>
    <col min="2057" max="2057" width="1" style="79" customWidth="1"/>
    <col min="2058" max="2058" width="15.6328125" style="79" customWidth="1"/>
    <col min="2059" max="2059" width="31.453125" style="79" customWidth="1"/>
    <col min="2060" max="2304" width="10.6328125" style="79"/>
    <col min="2305" max="2305" width="48.36328125" style="79" customWidth="1"/>
    <col min="2306" max="2306" width="10.6328125" style="79"/>
    <col min="2307" max="2307" width="1" style="79" customWidth="1"/>
    <col min="2308" max="2308" width="15.6328125" style="79" customWidth="1"/>
    <col min="2309" max="2309" width="0.6328125" style="79" customWidth="1"/>
    <col min="2310" max="2310" width="15.6328125" style="79" customWidth="1"/>
    <col min="2311" max="2311" width="0.6328125" style="79" customWidth="1"/>
    <col min="2312" max="2312" width="15.6328125" style="79" customWidth="1"/>
    <col min="2313" max="2313" width="1" style="79" customWidth="1"/>
    <col min="2314" max="2314" width="15.6328125" style="79" customWidth="1"/>
    <col min="2315" max="2315" width="31.453125" style="79" customWidth="1"/>
    <col min="2316" max="2560" width="10.6328125" style="79"/>
    <col min="2561" max="2561" width="48.36328125" style="79" customWidth="1"/>
    <col min="2562" max="2562" width="10.6328125" style="79"/>
    <col min="2563" max="2563" width="1" style="79" customWidth="1"/>
    <col min="2564" max="2564" width="15.6328125" style="79" customWidth="1"/>
    <col min="2565" max="2565" width="0.6328125" style="79" customWidth="1"/>
    <col min="2566" max="2566" width="15.6328125" style="79" customWidth="1"/>
    <col min="2567" max="2567" width="0.6328125" style="79" customWidth="1"/>
    <col min="2568" max="2568" width="15.6328125" style="79" customWidth="1"/>
    <col min="2569" max="2569" width="1" style="79" customWidth="1"/>
    <col min="2570" max="2570" width="15.6328125" style="79" customWidth="1"/>
    <col min="2571" max="2571" width="31.453125" style="79" customWidth="1"/>
    <col min="2572" max="2816" width="10.6328125" style="79"/>
    <col min="2817" max="2817" width="48.36328125" style="79" customWidth="1"/>
    <col min="2818" max="2818" width="10.6328125" style="79"/>
    <col min="2819" max="2819" width="1" style="79" customWidth="1"/>
    <col min="2820" max="2820" width="15.6328125" style="79" customWidth="1"/>
    <col min="2821" max="2821" width="0.6328125" style="79" customWidth="1"/>
    <col min="2822" max="2822" width="15.6328125" style="79" customWidth="1"/>
    <col min="2823" max="2823" width="0.6328125" style="79" customWidth="1"/>
    <col min="2824" max="2824" width="15.6328125" style="79" customWidth="1"/>
    <col min="2825" max="2825" width="1" style="79" customWidth="1"/>
    <col min="2826" max="2826" width="15.6328125" style="79" customWidth="1"/>
    <col min="2827" max="2827" width="31.453125" style="79" customWidth="1"/>
    <col min="2828" max="3072" width="10.6328125" style="79"/>
    <col min="3073" max="3073" width="48.36328125" style="79" customWidth="1"/>
    <col min="3074" max="3074" width="10.6328125" style="79"/>
    <col min="3075" max="3075" width="1" style="79" customWidth="1"/>
    <col min="3076" max="3076" width="15.6328125" style="79" customWidth="1"/>
    <col min="3077" max="3077" width="0.6328125" style="79" customWidth="1"/>
    <col min="3078" max="3078" width="15.6328125" style="79" customWidth="1"/>
    <col min="3079" max="3079" width="0.6328125" style="79" customWidth="1"/>
    <col min="3080" max="3080" width="15.6328125" style="79" customWidth="1"/>
    <col min="3081" max="3081" width="1" style="79" customWidth="1"/>
    <col min="3082" max="3082" width="15.6328125" style="79" customWidth="1"/>
    <col min="3083" max="3083" width="31.453125" style="79" customWidth="1"/>
    <col min="3084" max="3328" width="10.6328125" style="79"/>
    <col min="3329" max="3329" width="48.36328125" style="79" customWidth="1"/>
    <col min="3330" max="3330" width="10.6328125" style="79"/>
    <col min="3331" max="3331" width="1" style="79" customWidth="1"/>
    <col min="3332" max="3332" width="15.6328125" style="79" customWidth="1"/>
    <col min="3333" max="3333" width="0.6328125" style="79" customWidth="1"/>
    <col min="3334" max="3334" width="15.6328125" style="79" customWidth="1"/>
    <col min="3335" max="3335" width="0.6328125" style="79" customWidth="1"/>
    <col min="3336" max="3336" width="15.6328125" style="79" customWidth="1"/>
    <col min="3337" max="3337" width="1" style="79" customWidth="1"/>
    <col min="3338" max="3338" width="15.6328125" style="79" customWidth="1"/>
    <col min="3339" max="3339" width="31.453125" style="79" customWidth="1"/>
    <col min="3340" max="3584" width="10.6328125" style="79"/>
    <col min="3585" max="3585" width="48.36328125" style="79" customWidth="1"/>
    <col min="3586" max="3586" width="10.6328125" style="79"/>
    <col min="3587" max="3587" width="1" style="79" customWidth="1"/>
    <col min="3588" max="3588" width="15.6328125" style="79" customWidth="1"/>
    <col min="3589" max="3589" width="0.6328125" style="79" customWidth="1"/>
    <col min="3590" max="3590" width="15.6328125" style="79" customWidth="1"/>
    <col min="3591" max="3591" width="0.6328125" style="79" customWidth="1"/>
    <col min="3592" max="3592" width="15.6328125" style="79" customWidth="1"/>
    <col min="3593" max="3593" width="1" style="79" customWidth="1"/>
    <col min="3594" max="3594" width="15.6328125" style="79" customWidth="1"/>
    <col min="3595" max="3595" width="31.453125" style="79" customWidth="1"/>
    <col min="3596" max="3840" width="10.6328125" style="79"/>
    <col min="3841" max="3841" width="48.36328125" style="79" customWidth="1"/>
    <col min="3842" max="3842" width="10.6328125" style="79"/>
    <col min="3843" max="3843" width="1" style="79" customWidth="1"/>
    <col min="3844" max="3844" width="15.6328125" style="79" customWidth="1"/>
    <col min="3845" max="3845" width="0.6328125" style="79" customWidth="1"/>
    <col min="3846" max="3846" width="15.6328125" style="79" customWidth="1"/>
    <col min="3847" max="3847" width="0.6328125" style="79" customWidth="1"/>
    <col min="3848" max="3848" width="15.6328125" style="79" customWidth="1"/>
    <col min="3849" max="3849" width="1" style="79" customWidth="1"/>
    <col min="3850" max="3850" width="15.6328125" style="79" customWidth="1"/>
    <col min="3851" max="3851" width="31.453125" style="79" customWidth="1"/>
    <col min="3852" max="4096" width="10.6328125" style="79"/>
    <col min="4097" max="4097" width="48.36328125" style="79" customWidth="1"/>
    <col min="4098" max="4098" width="10.6328125" style="79"/>
    <col min="4099" max="4099" width="1" style="79" customWidth="1"/>
    <col min="4100" max="4100" width="15.6328125" style="79" customWidth="1"/>
    <col min="4101" max="4101" width="0.6328125" style="79" customWidth="1"/>
    <col min="4102" max="4102" width="15.6328125" style="79" customWidth="1"/>
    <col min="4103" max="4103" width="0.6328125" style="79" customWidth="1"/>
    <col min="4104" max="4104" width="15.6328125" style="79" customWidth="1"/>
    <col min="4105" max="4105" width="1" style="79" customWidth="1"/>
    <col min="4106" max="4106" width="15.6328125" style="79" customWidth="1"/>
    <col min="4107" max="4107" width="31.453125" style="79" customWidth="1"/>
    <col min="4108" max="4352" width="10.6328125" style="79"/>
    <col min="4353" max="4353" width="48.36328125" style="79" customWidth="1"/>
    <col min="4354" max="4354" width="10.6328125" style="79"/>
    <col min="4355" max="4355" width="1" style="79" customWidth="1"/>
    <col min="4356" max="4356" width="15.6328125" style="79" customWidth="1"/>
    <col min="4357" max="4357" width="0.6328125" style="79" customWidth="1"/>
    <col min="4358" max="4358" width="15.6328125" style="79" customWidth="1"/>
    <col min="4359" max="4359" width="0.6328125" style="79" customWidth="1"/>
    <col min="4360" max="4360" width="15.6328125" style="79" customWidth="1"/>
    <col min="4361" max="4361" width="1" style="79" customWidth="1"/>
    <col min="4362" max="4362" width="15.6328125" style="79" customWidth="1"/>
    <col min="4363" max="4363" width="31.453125" style="79" customWidth="1"/>
    <col min="4364" max="4608" width="10.6328125" style="79"/>
    <col min="4609" max="4609" width="48.36328125" style="79" customWidth="1"/>
    <col min="4610" max="4610" width="10.6328125" style="79"/>
    <col min="4611" max="4611" width="1" style="79" customWidth="1"/>
    <col min="4612" max="4612" width="15.6328125" style="79" customWidth="1"/>
    <col min="4613" max="4613" width="0.6328125" style="79" customWidth="1"/>
    <col min="4614" max="4614" width="15.6328125" style="79" customWidth="1"/>
    <col min="4615" max="4615" width="0.6328125" style="79" customWidth="1"/>
    <col min="4616" max="4616" width="15.6328125" style="79" customWidth="1"/>
    <col min="4617" max="4617" width="1" style="79" customWidth="1"/>
    <col min="4618" max="4618" width="15.6328125" style="79" customWidth="1"/>
    <col min="4619" max="4619" width="31.453125" style="79" customWidth="1"/>
    <col min="4620" max="4864" width="10.6328125" style="79"/>
    <col min="4865" max="4865" width="48.36328125" style="79" customWidth="1"/>
    <col min="4866" max="4866" width="10.6328125" style="79"/>
    <col min="4867" max="4867" width="1" style="79" customWidth="1"/>
    <col min="4868" max="4868" width="15.6328125" style="79" customWidth="1"/>
    <col min="4869" max="4869" width="0.6328125" style="79" customWidth="1"/>
    <col min="4870" max="4870" width="15.6328125" style="79" customWidth="1"/>
    <col min="4871" max="4871" width="0.6328125" style="79" customWidth="1"/>
    <col min="4872" max="4872" width="15.6328125" style="79" customWidth="1"/>
    <col min="4873" max="4873" width="1" style="79" customWidth="1"/>
    <col min="4874" max="4874" width="15.6328125" style="79" customWidth="1"/>
    <col min="4875" max="4875" width="31.453125" style="79" customWidth="1"/>
    <col min="4876" max="5120" width="10.6328125" style="79"/>
    <col min="5121" max="5121" width="48.36328125" style="79" customWidth="1"/>
    <col min="5122" max="5122" width="10.6328125" style="79"/>
    <col min="5123" max="5123" width="1" style="79" customWidth="1"/>
    <col min="5124" max="5124" width="15.6328125" style="79" customWidth="1"/>
    <col min="5125" max="5125" width="0.6328125" style="79" customWidth="1"/>
    <col min="5126" max="5126" width="15.6328125" style="79" customWidth="1"/>
    <col min="5127" max="5127" width="0.6328125" style="79" customWidth="1"/>
    <col min="5128" max="5128" width="15.6328125" style="79" customWidth="1"/>
    <col min="5129" max="5129" width="1" style="79" customWidth="1"/>
    <col min="5130" max="5130" width="15.6328125" style="79" customWidth="1"/>
    <col min="5131" max="5131" width="31.453125" style="79" customWidth="1"/>
    <col min="5132" max="5376" width="10.6328125" style="79"/>
    <col min="5377" max="5377" width="48.36328125" style="79" customWidth="1"/>
    <col min="5378" max="5378" width="10.6328125" style="79"/>
    <col min="5379" max="5379" width="1" style="79" customWidth="1"/>
    <col min="5380" max="5380" width="15.6328125" style="79" customWidth="1"/>
    <col min="5381" max="5381" width="0.6328125" style="79" customWidth="1"/>
    <col min="5382" max="5382" width="15.6328125" style="79" customWidth="1"/>
    <col min="5383" max="5383" width="0.6328125" style="79" customWidth="1"/>
    <col min="5384" max="5384" width="15.6328125" style="79" customWidth="1"/>
    <col min="5385" max="5385" width="1" style="79" customWidth="1"/>
    <col min="5386" max="5386" width="15.6328125" style="79" customWidth="1"/>
    <col min="5387" max="5387" width="31.453125" style="79" customWidth="1"/>
    <col min="5388" max="5632" width="10.6328125" style="79"/>
    <col min="5633" max="5633" width="48.36328125" style="79" customWidth="1"/>
    <col min="5634" max="5634" width="10.6328125" style="79"/>
    <col min="5635" max="5635" width="1" style="79" customWidth="1"/>
    <col min="5636" max="5636" width="15.6328125" style="79" customWidth="1"/>
    <col min="5637" max="5637" width="0.6328125" style="79" customWidth="1"/>
    <col min="5638" max="5638" width="15.6328125" style="79" customWidth="1"/>
    <col min="5639" max="5639" width="0.6328125" style="79" customWidth="1"/>
    <col min="5640" max="5640" width="15.6328125" style="79" customWidth="1"/>
    <col min="5641" max="5641" width="1" style="79" customWidth="1"/>
    <col min="5642" max="5642" width="15.6328125" style="79" customWidth="1"/>
    <col min="5643" max="5643" width="31.453125" style="79" customWidth="1"/>
    <col min="5644" max="5888" width="10.6328125" style="79"/>
    <col min="5889" max="5889" width="48.36328125" style="79" customWidth="1"/>
    <col min="5890" max="5890" width="10.6328125" style="79"/>
    <col min="5891" max="5891" width="1" style="79" customWidth="1"/>
    <col min="5892" max="5892" width="15.6328125" style="79" customWidth="1"/>
    <col min="5893" max="5893" width="0.6328125" style="79" customWidth="1"/>
    <col min="5894" max="5894" width="15.6328125" style="79" customWidth="1"/>
    <col min="5895" max="5895" width="0.6328125" style="79" customWidth="1"/>
    <col min="5896" max="5896" width="15.6328125" style="79" customWidth="1"/>
    <col min="5897" max="5897" width="1" style="79" customWidth="1"/>
    <col min="5898" max="5898" width="15.6328125" style="79" customWidth="1"/>
    <col min="5899" max="5899" width="31.453125" style="79" customWidth="1"/>
    <col min="5900" max="6144" width="10.6328125" style="79"/>
    <col min="6145" max="6145" width="48.36328125" style="79" customWidth="1"/>
    <col min="6146" max="6146" width="10.6328125" style="79"/>
    <col min="6147" max="6147" width="1" style="79" customWidth="1"/>
    <col min="6148" max="6148" width="15.6328125" style="79" customWidth="1"/>
    <col min="6149" max="6149" width="0.6328125" style="79" customWidth="1"/>
    <col min="6150" max="6150" width="15.6328125" style="79" customWidth="1"/>
    <col min="6151" max="6151" width="0.6328125" style="79" customWidth="1"/>
    <col min="6152" max="6152" width="15.6328125" style="79" customWidth="1"/>
    <col min="6153" max="6153" width="1" style="79" customWidth="1"/>
    <col min="6154" max="6154" width="15.6328125" style="79" customWidth="1"/>
    <col min="6155" max="6155" width="31.453125" style="79" customWidth="1"/>
    <col min="6156" max="6400" width="10.6328125" style="79"/>
    <col min="6401" max="6401" width="48.36328125" style="79" customWidth="1"/>
    <col min="6402" max="6402" width="10.6328125" style="79"/>
    <col min="6403" max="6403" width="1" style="79" customWidth="1"/>
    <col min="6404" max="6404" width="15.6328125" style="79" customWidth="1"/>
    <col min="6405" max="6405" width="0.6328125" style="79" customWidth="1"/>
    <col min="6406" max="6406" width="15.6328125" style="79" customWidth="1"/>
    <col min="6407" max="6407" width="0.6328125" style="79" customWidth="1"/>
    <col min="6408" max="6408" width="15.6328125" style="79" customWidth="1"/>
    <col min="6409" max="6409" width="1" style="79" customWidth="1"/>
    <col min="6410" max="6410" width="15.6328125" style="79" customWidth="1"/>
    <col min="6411" max="6411" width="31.453125" style="79" customWidth="1"/>
    <col min="6412" max="6656" width="10.6328125" style="79"/>
    <col min="6657" max="6657" width="48.36328125" style="79" customWidth="1"/>
    <col min="6658" max="6658" width="10.6328125" style="79"/>
    <col min="6659" max="6659" width="1" style="79" customWidth="1"/>
    <col min="6660" max="6660" width="15.6328125" style="79" customWidth="1"/>
    <col min="6661" max="6661" width="0.6328125" style="79" customWidth="1"/>
    <col min="6662" max="6662" width="15.6328125" style="79" customWidth="1"/>
    <col min="6663" max="6663" width="0.6328125" style="79" customWidth="1"/>
    <col min="6664" max="6664" width="15.6328125" style="79" customWidth="1"/>
    <col min="6665" max="6665" width="1" style="79" customWidth="1"/>
    <col min="6666" max="6666" width="15.6328125" style="79" customWidth="1"/>
    <col min="6667" max="6667" width="31.453125" style="79" customWidth="1"/>
    <col min="6668" max="6912" width="10.6328125" style="79"/>
    <col min="6913" max="6913" width="48.36328125" style="79" customWidth="1"/>
    <col min="6914" max="6914" width="10.6328125" style="79"/>
    <col min="6915" max="6915" width="1" style="79" customWidth="1"/>
    <col min="6916" max="6916" width="15.6328125" style="79" customWidth="1"/>
    <col min="6917" max="6917" width="0.6328125" style="79" customWidth="1"/>
    <col min="6918" max="6918" width="15.6328125" style="79" customWidth="1"/>
    <col min="6919" max="6919" width="0.6328125" style="79" customWidth="1"/>
    <col min="6920" max="6920" width="15.6328125" style="79" customWidth="1"/>
    <col min="6921" max="6921" width="1" style="79" customWidth="1"/>
    <col min="6922" max="6922" width="15.6328125" style="79" customWidth="1"/>
    <col min="6923" max="6923" width="31.453125" style="79" customWidth="1"/>
    <col min="6924" max="7168" width="10.6328125" style="79"/>
    <col min="7169" max="7169" width="48.36328125" style="79" customWidth="1"/>
    <col min="7170" max="7170" width="10.6328125" style="79"/>
    <col min="7171" max="7171" width="1" style="79" customWidth="1"/>
    <col min="7172" max="7172" width="15.6328125" style="79" customWidth="1"/>
    <col min="7173" max="7173" width="0.6328125" style="79" customWidth="1"/>
    <col min="7174" max="7174" width="15.6328125" style="79" customWidth="1"/>
    <col min="7175" max="7175" width="0.6328125" style="79" customWidth="1"/>
    <col min="7176" max="7176" width="15.6328125" style="79" customWidth="1"/>
    <col min="7177" max="7177" width="1" style="79" customWidth="1"/>
    <col min="7178" max="7178" width="15.6328125" style="79" customWidth="1"/>
    <col min="7179" max="7179" width="31.453125" style="79" customWidth="1"/>
    <col min="7180" max="7424" width="10.6328125" style="79"/>
    <col min="7425" max="7425" width="48.36328125" style="79" customWidth="1"/>
    <col min="7426" max="7426" width="10.6328125" style="79"/>
    <col min="7427" max="7427" width="1" style="79" customWidth="1"/>
    <col min="7428" max="7428" width="15.6328125" style="79" customWidth="1"/>
    <col min="7429" max="7429" width="0.6328125" style="79" customWidth="1"/>
    <col min="7430" max="7430" width="15.6328125" style="79" customWidth="1"/>
    <col min="7431" max="7431" width="0.6328125" style="79" customWidth="1"/>
    <col min="7432" max="7432" width="15.6328125" style="79" customWidth="1"/>
    <col min="7433" max="7433" width="1" style="79" customWidth="1"/>
    <col min="7434" max="7434" width="15.6328125" style="79" customWidth="1"/>
    <col min="7435" max="7435" width="31.453125" style="79" customWidth="1"/>
    <col min="7436" max="7680" width="10.6328125" style="79"/>
    <col min="7681" max="7681" width="48.36328125" style="79" customWidth="1"/>
    <col min="7682" max="7682" width="10.6328125" style="79"/>
    <col min="7683" max="7683" width="1" style="79" customWidth="1"/>
    <col min="7684" max="7684" width="15.6328125" style="79" customWidth="1"/>
    <col min="7685" max="7685" width="0.6328125" style="79" customWidth="1"/>
    <col min="7686" max="7686" width="15.6328125" style="79" customWidth="1"/>
    <col min="7687" max="7687" width="0.6328125" style="79" customWidth="1"/>
    <col min="7688" max="7688" width="15.6328125" style="79" customWidth="1"/>
    <col min="7689" max="7689" width="1" style="79" customWidth="1"/>
    <col min="7690" max="7690" width="15.6328125" style="79" customWidth="1"/>
    <col min="7691" max="7691" width="31.453125" style="79" customWidth="1"/>
    <col min="7692" max="7936" width="10.6328125" style="79"/>
    <col min="7937" max="7937" width="48.36328125" style="79" customWidth="1"/>
    <col min="7938" max="7938" width="10.6328125" style="79"/>
    <col min="7939" max="7939" width="1" style="79" customWidth="1"/>
    <col min="7940" max="7940" width="15.6328125" style="79" customWidth="1"/>
    <col min="7941" max="7941" width="0.6328125" style="79" customWidth="1"/>
    <col min="7942" max="7942" width="15.6328125" style="79" customWidth="1"/>
    <col min="7943" max="7943" width="0.6328125" style="79" customWidth="1"/>
    <col min="7944" max="7944" width="15.6328125" style="79" customWidth="1"/>
    <col min="7945" max="7945" width="1" style="79" customWidth="1"/>
    <col min="7946" max="7946" width="15.6328125" style="79" customWidth="1"/>
    <col min="7947" max="7947" width="31.453125" style="79" customWidth="1"/>
    <col min="7948" max="8192" width="10.6328125" style="79"/>
    <col min="8193" max="8193" width="48.36328125" style="79" customWidth="1"/>
    <col min="8194" max="8194" width="10.6328125" style="79"/>
    <col min="8195" max="8195" width="1" style="79" customWidth="1"/>
    <col min="8196" max="8196" width="15.6328125" style="79" customWidth="1"/>
    <col min="8197" max="8197" width="0.6328125" style="79" customWidth="1"/>
    <col min="8198" max="8198" width="15.6328125" style="79" customWidth="1"/>
    <col min="8199" max="8199" width="0.6328125" style="79" customWidth="1"/>
    <col min="8200" max="8200" width="15.6328125" style="79" customWidth="1"/>
    <col min="8201" max="8201" width="1" style="79" customWidth="1"/>
    <col min="8202" max="8202" width="15.6328125" style="79" customWidth="1"/>
    <col min="8203" max="8203" width="31.453125" style="79" customWidth="1"/>
    <col min="8204" max="8448" width="10.6328125" style="79"/>
    <col min="8449" max="8449" width="48.36328125" style="79" customWidth="1"/>
    <col min="8450" max="8450" width="10.6328125" style="79"/>
    <col min="8451" max="8451" width="1" style="79" customWidth="1"/>
    <col min="8452" max="8452" width="15.6328125" style="79" customWidth="1"/>
    <col min="8453" max="8453" width="0.6328125" style="79" customWidth="1"/>
    <col min="8454" max="8454" width="15.6328125" style="79" customWidth="1"/>
    <col min="8455" max="8455" width="0.6328125" style="79" customWidth="1"/>
    <col min="8456" max="8456" width="15.6328125" style="79" customWidth="1"/>
    <col min="8457" max="8457" width="1" style="79" customWidth="1"/>
    <col min="8458" max="8458" width="15.6328125" style="79" customWidth="1"/>
    <col min="8459" max="8459" width="31.453125" style="79" customWidth="1"/>
    <col min="8460" max="8704" width="10.6328125" style="79"/>
    <col min="8705" max="8705" width="48.36328125" style="79" customWidth="1"/>
    <col min="8706" max="8706" width="10.6328125" style="79"/>
    <col min="8707" max="8707" width="1" style="79" customWidth="1"/>
    <col min="8708" max="8708" width="15.6328125" style="79" customWidth="1"/>
    <col min="8709" max="8709" width="0.6328125" style="79" customWidth="1"/>
    <col min="8710" max="8710" width="15.6328125" style="79" customWidth="1"/>
    <col min="8711" max="8711" width="0.6328125" style="79" customWidth="1"/>
    <col min="8712" max="8712" width="15.6328125" style="79" customWidth="1"/>
    <col min="8713" max="8713" width="1" style="79" customWidth="1"/>
    <col min="8714" max="8714" width="15.6328125" style="79" customWidth="1"/>
    <col min="8715" max="8715" width="31.453125" style="79" customWidth="1"/>
    <col min="8716" max="8960" width="10.6328125" style="79"/>
    <col min="8961" max="8961" width="48.36328125" style="79" customWidth="1"/>
    <col min="8962" max="8962" width="10.6328125" style="79"/>
    <col min="8963" max="8963" width="1" style="79" customWidth="1"/>
    <col min="8964" max="8964" width="15.6328125" style="79" customWidth="1"/>
    <col min="8965" max="8965" width="0.6328125" style="79" customWidth="1"/>
    <col min="8966" max="8966" width="15.6328125" style="79" customWidth="1"/>
    <col min="8967" max="8967" width="0.6328125" style="79" customWidth="1"/>
    <col min="8968" max="8968" width="15.6328125" style="79" customWidth="1"/>
    <col min="8969" max="8969" width="1" style="79" customWidth="1"/>
    <col min="8970" max="8970" width="15.6328125" style="79" customWidth="1"/>
    <col min="8971" max="8971" width="31.453125" style="79" customWidth="1"/>
    <col min="8972" max="9216" width="10.6328125" style="79"/>
    <col min="9217" max="9217" width="48.36328125" style="79" customWidth="1"/>
    <col min="9218" max="9218" width="10.6328125" style="79"/>
    <col min="9219" max="9219" width="1" style="79" customWidth="1"/>
    <col min="9220" max="9220" width="15.6328125" style="79" customWidth="1"/>
    <col min="9221" max="9221" width="0.6328125" style="79" customWidth="1"/>
    <col min="9222" max="9222" width="15.6328125" style="79" customWidth="1"/>
    <col min="9223" max="9223" width="0.6328125" style="79" customWidth="1"/>
    <col min="9224" max="9224" width="15.6328125" style="79" customWidth="1"/>
    <col min="9225" max="9225" width="1" style="79" customWidth="1"/>
    <col min="9226" max="9226" width="15.6328125" style="79" customWidth="1"/>
    <col min="9227" max="9227" width="31.453125" style="79" customWidth="1"/>
    <col min="9228" max="9472" width="10.6328125" style="79"/>
    <col min="9473" max="9473" width="48.36328125" style="79" customWidth="1"/>
    <col min="9474" max="9474" width="10.6328125" style="79"/>
    <col min="9475" max="9475" width="1" style="79" customWidth="1"/>
    <col min="9476" max="9476" width="15.6328125" style="79" customWidth="1"/>
    <col min="9477" max="9477" width="0.6328125" style="79" customWidth="1"/>
    <col min="9478" max="9478" width="15.6328125" style="79" customWidth="1"/>
    <col min="9479" max="9479" width="0.6328125" style="79" customWidth="1"/>
    <col min="9480" max="9480" width="15.6328125" style="79" customWidth="1"/>
    <col min="9481" max="9481" width="1" style="79" customWidth="1"/>
    <col min="9482" max="9482" width="15.6328125" style="79" customWidth="1"/>
    <col min="9483" max="9483" width="31.453125" style="79" customWidth="1"/>
    <col min="9484" max="9728" width="10.6328125" style="79"/>
    <col min="9729" max="9729" width="48.36328125" style="79" customWidth="1"/>
    <col min="9730" max="9730" width="10.6328125" style="79"/>
    <col min="9731" max="9731" width="1" style="79" customWidth="1"/>
    <col min="9732" max="9732" width="15.6328125" style="79" customWidth="1"/>
    <col min="9733" max="9733" width="0.6328125" style="79" customWidth="1"/>
    <col min="9734" max="9734" width="15.6328125" style="79" customWidth="1"/>
    <col min="9735" max="9735" width="0.6328125" style="79" customWidth="1"/>
    <col min="9736" max="9736" width="15.6328125" style="79" customWidth="1"/>
    <col min="9737" max="9737" width="1" style="79" customWidth="1"/>
    <col min="9738" max="9738" width="15.6328125" style="79" customWidth="1"/>
    <col min="9739" max="9739" width="31.453125" style="79" customWidth="1"/>
    <col min="9740" max="9984" width="10.6328125" style="79"/>
    <col min="9985" max="9985" width="48.36328125" style="79" customWidth="1"/>
    <col min="9986" max="9986" width="10.6328125" style="79"/>
    <col min="9987" max="9987" width="1" style="79" customWidth="1"/>
    <col min="9988" max="9988" width="15.6328125" style="79" customWidth="1"/>
    <col min="9989" max="9989" width="0.6328125" style="79" customWidth="1"/>
    <col min="9990" max="9990" width="15.6328125" style="79" customWidth="1"/>
    <col min="9991" max="9991" width="0.6328125" style="79" customWidth="1"/>
    <col min="9992" max="9992" width="15.6328125" style="79" customWidth="1"/>
    <col min="9993" max="9993" width="1" style="79" customWidth="1"/>
    <col min="9994" max="9994" width="15.6328125" style="79" customWidth="1"/>
    <col min="9995" max="9995" width="31.453125" style="79" customWidth="1"/>
    <col min="9996" max="10240" width="10.6328125" style="79"/>
    <col min="10241" max="10241" width="48.36328125" style="79" customWidth="1"/>
    <col min="10242" max="10242" width="10.6328125" style="79"/>
    <col min="10243" max="10243" width="1" style="79" customWidth="1"/>
    <col min="10244" max="10244" width="15.6328125" style="79" customWidth="1"/>
    <col min="10245" max="10245" width="0.6328125" style="79" customWidth="1"/>
    <col min="10246" max="10246" width="15.6328125" style="79" customWidth="1"/>
    <col min="10247" max="10247" width="0.6328125" style="79" customWidth="1"/>
    <col min="10248" max="10248" width="15.6328125" style="79" customWidth="1"/>
    <col min="10249" max="10249" width="1" style="79" customWidth="1"/>
    <col min="10250" max="10250" width="15.6328125" style="79" customWidth="1"/>
    <col min="10251" max="10251" width="31.453125" style="79" customWidth="1"/>
    <col min="10252" max="10496" width="10.6328125" style="79"/>
    <col min="10497" max="10497" width="48.36328125" style="79" customWidth="1"/>
    <col min="10498" max="10498" width="10.6328125" style="79"/>
    <col min="10499" max="10499" width="1" style="79" customWidth="1"/>
    <col min="10500" max="10500" width="15.6328125" style="79" customWidth="1"/>
    <col min="10501" max="10501" width="0.6328125" style="79" customWidth="1"/>
    <col min="10502" max="10502" width="15.6328125" style="79" customWidth="1"/>
    <col min="10503" max="10503" width="0.6328125" style="79" customWidth="1"/>
    <col min="10504" max="10504" width="15.6328125" style="79" customWidth="1"/>
    <col min="10505" max="10505" width="1" style="79" customWidth="1"/>
    <col min="10506" max="10506" width="15.6328125" style="79" customWidth="1"/>
    <col min="10507" max="10507" width="31.453125" style="79" customWidth="1"/>
    <col min="10508" max="10752" width="10.6328125" style="79"/>
    <col min="10753" max="10753" width="48.36328125" style="79" customWidth="1"/>
    <col min="10754" max="10754" width="10.6328125" style="79"/>
    <col min="10755" max="10755" width="1" style="79" customWidth="1"/>
    <col min="10756" max="10756" width="15.6328125" style="79" customWidth="1"/>
    <col min="10757" max="10757" width="0.6328125" style="79" customWidth="1"/>
    <col min="10758" max="10758" width="15.6328125" style="79" customWidth="1"/>
    <col min="10759" max="10759" width="0.6328125" style="79" customWidth="1"/>
    <col min="10760" max="10760" width="15.6328125" style="79" customWidth="1"/>
    <col min="10761" max="10761" width="1" style="79" customWidth="1"/>
    <col min="10762" max="10762" width="15.6328125" style="79" customWidth="1"/>
    <col min="10763" max="10763" width="31.453125" style="79" customWidth="1"/>
    <col min="10764" max="11008" width="10.6328125" style="79"/>
    <col min="11009" max="11009" width="48.36328125" style="79" customWidth="1"/>
    <col min="11010" max="11010" width="10.6328125" style="79"/>
    <col min="11011" max="11011" width="1" style="79" customWidth="1"/>
    <col min="11012" max="11012" width="15.6328125" style="79" customWidth="1"/>
    <col min="11013" max="11013" width="0.6328125" style="79" customWidth="1"/>
    <col min="11014" max="11014" width="15.6328125" style="79" customWidth="1"/>
    <col min="11015" max="11015" width="0.6328125" style="79" customWidth="1"/>
    <col min="11016" max="11016" width="15.6328125" style="79" customWidth="1"/>
    <col min="11017" max="11017" width="1" style="79" customWidth="1"/>
    <col min="11018" max="11018" width="15.6328125" style="79" customWidth="1"/>
    <col min="11019" max="11019" width="31.453125" style="79" customWidth="1"/>
    <col min="11020" max="11264" width="10.6328125" style="79"/>
    <col min="11265" max="11265" width="48.36328125" style="79" customWidth="1"/>
    <col min="11266" max="11266" width="10.6328125" style="79"/>
    <col min="11267" max="11267" width="1" style="79" customWidth="1"/>
    <col min="11268" max="11268" width="15.6328125" style="79" customWidth="1"/>
    <col min="11269" max="11269" width="0.6328125" style="79" customWidth="1"/>
    <col min="11270" max="11270" width="15.6328125" style="79" customWidth="1"/>
    <col min="11271" max="11271" width="0.6328125" style="79" customWidth="1"/>
    <col min="11272" max="11272" width="15.6328125" style="79" customWidth="1"/>
    <col min="11273" max="11273" width="1" style="79" customWidth="1"/>
    <col min="11274" max="11274" width="15.6328125" style="79" customWidth="1"/>
    <col min="11275" max="11275" width="31.453125" style="79" customWidth="1"/>
    <col min="11276" max="11520" width="10.6328125" style="79"/>
    <col min="11521" max="11521" width="48.36328125" style="79" customWidth="1"/>
    <col min="11522" max="11522" width="10.6328125" style="79"/>
    <col min="11523" max="11523" width="1" style="79" customWidth="1"/>
    <col min="11524" max="11524" width="15.6328125" style="79" customWidth="1"/>
    <col min="11525" max="11525" width="0.6328125" style="79" customWidth="1"/>
    <col min="11526" max="11526" width="15.6328125" style="79" customWidth="1"/>
    <col min="11527" max="11527" width="0.6328125" style="79" customWidth="1"/>
    <col min="11528" max="11528" width="15.6328125" style="79" customWidth="1"/>
    <col min="11529" max="11529" width="1" style="79" customWidth="1"/>
    <col min="11530" max="11530" width="15.6328125" style="79" customWidth="1"/>
    <col min="11531" max="11531" width="31.453125" style="79" customWidth="1"/>
    <col min="11532" max="11776" width="10.6328125" style="79"/>
    <col min="11777" max="11777" width="48.36328125" style="79" customWidth="1"/>
    <col min="11778" max="11778" width="10.6328125" style="79"/>
    <col min="11779" max="11779" width="1" style="79" customWidth="1"/>
    <col min="11780" max="11780" width="15.6328125" style="79" customWidth="1"/>
    <col min="11781" max="11781" width="0.6328125" style="79" customWidth="1"/>
    <col min="11782" max="11782" width="15.6328125" style="79" customWidth="1"/>
    <col min="11783" max="11783" width="0.6328125" style="79" customWidth="1"/>
    <col min="11784" max="11784" width="15.6328125" style="79" customWidth="1"/>
    <col min="11785" max="11785" width="1" style="79" customWidth="1"/>
    <col min="11786" max="11786" width="15.6328125" style="79" customWidth="1"/>
    <col min="11787" max="11787" width="31.453125" style="79" customWidth="1"/>
    <col min="11788" max="12032" width="10.6328125" style="79"/>
    <col min="12033" max="12033" width="48.36328125" style="79" customWidth="1"/>
    <col min="12034" max="12034" width="10.6328125" style="79"/>
    <col min="12035" max="12035" width="1" style="79" customWidth="1"/>
    <col min="12036" max="12036" width="15.6328125" style="79" customWidth="1"/>
    <col min="12037" max="12037" width="0.6328125" style="79" customWidth="1"/>
    <col min="12038" max="12038" width="15.6328125" style="79" customWidth="1"/>
    <col min="12039" max="12039" width="0.6328125" style="79" customWidth="1"/>
    <col min="12040" max="12040" width="15.6328125" style="79" customWidth="1"/>
    <col min="12041" max="12041" width="1" style="79" customWidth="1"/>
    <col min="12042" max="12042" width="15.6328125" style="79" customWidth="1"/>
    <col min="12043" max="12043" width="31.453125" style="79" customWidth="1"/>
    <col min="12044" max="12288" width="10.6328125" style="79"/>
    <col min="12289" max="12289" width="48.36328125" style="79" customWidth="1"/>
    <col min="12290" max="12290" width="10.6328125" style="79"/>
    <col min="12291" max="12291" width="1" style="79" customWidth="1"/>
    <col min="12292" max="12292" width="15.6328125" style="79" customWidth="1"/>
    <col min="12293" max="12293" width="0.6328125" style="79" customWidth="1"/>
    <col min="12294" max="12294" width="15.6328125" style="79" customWidth="1"/>
    <col min="12295" max="12295" width="0.6328125" style="79" customWidth="1"/>
    <col min="12296" max="12296" width="15.6328125" style="79" customWidth="1"/>
    <col min="12297" max="12297" width="1" style="79" customWidth="1"/>
    <col min="12298" max="12298" width="15.6328125" style="79" customWidth="1"/>
    <col min="12299" max="12299" width="31.453125" style="79" customWidth="1"/>
    <col min="12300" max="12544" width="10.6328125" style="79"/>
    <col min="12545" max="12545" width="48.36328125" style="79" customWidth="1"/>
    <col min="12546" max="12546" width="10.6328125" style="79"/>
    <col min="12547" max="12547" width="1" style="79" customWidth="1"/>
    <col min="12548" max="12548" width="15.6328125" style="79" customWidth="1"/>
    <col min="12549" max="12549" width="0.6328125" style="79" customWidth="1"/>
    <col min="12550" max="12550" width="15.6328125" style="79" customWidth="1"/>
    <col min="12551" max="12551" width="0.6328125" style="79" customWidth="1"/>
    <col min="12552" max="12552" width="15.6328125" style="79" customWidth="1"/>
    <col min="12553" max="12553" width="1" style="79" customWidth="1"/>
    <col min="12554" max="12554" width="15.6328125" style="79" customWidth="1"/>
    <col min="12555" max="12555" width="31.453125" style="79" customWidth="1"/>
    <col min="12556" max="12800" width="10.6328125" style="79"/>
    <col min="12801" max="12801" width="48.36328125" style="79" customWidth="1"/>
    <col min="12802" max="12802" width="10.6328125" style="79"/>
    <col min="12803" max="12803" width="1" style="79" customWidth="1"/>
    <col min="12804" max="12804" width="15.6328125" style="79" customWidth="1"/>
    <col min="12805" max="12805" width="0.6328125" style="79" customWidth="1"/>
    <col min="12806" max="12806" width="15.6328125" style="79" customWidth="1"/>
    <col min="12807" max="12807" width="0.6328125" style="79" customWidth="1"/>
    <col min="12808" max="12808" width="15.6328125" style="79" customWidth="1"/>
    <col min="12809" max="12809" width="1" style="79" customWidth="1"/>
    <col min="12810" max="12810" width="15.6328125" style="79" customWidth="1"/>
    <col min="12811" max="12811" width="31.453125" style="79" customWidth="1"/>
    <col min="12812" max="13056" width="10.6328125" style="79"/>
    <col min="13057" max="13057" width="48.36328125" style="79" customWidth="1"/>
    <col min="13058" max="13058" width="10.6328125" style="79"/>
    <col min="13059" max="13059" width="1" style="79" customWidth="1"/>
    <col min="13060" max="13060" width="15.6328125" style="79" customWidth="1"/>
    <col min="13061" max="13061" width="0.6328125" style="79" customWidth="1"/>
    <col min="13062" max="13062" width="15.6328125" style="79" customWidth="1"/>
    <col min="13063" max="13063" width="0.6328125" style="79" customWidth="1"/>
    <col min="13064" max="13064" width="15.6328125" style="79" customWidth="1"/>
    <col min="13065" max="13065" width="1" style="79" customWidth="1"/>
    <col min="13066" max="13066" width="15.6328125" style="79" customWidth="1"/>
    <col min="13067" max="13067" width="31.453125" style="79" customWidth="1"/>
    <col min="13068" max="13312" width="10.6328125" style="79"/>
    <col min="13313" max="13313" width="48.36328125" style="79" customWidth="1"/>
    <col min="13314" max="13314" width="10.6328125" style="79"/>
    <col min="13315" max="13315" width="1" style="79" customWidth="1"/>
    <col min="13316" max="13316" width="15.6328125" style="79" customWidth="1"/>
    <col min="13317" max="13317" width="0.6328125" style="79" customWidth="1"/>
    <col min="13318" max="13318" width="15.6328125" style="79" customWidth="1"/>
    <col min="13319" max="13319" width="0.6328125" style="79" customWidth="1"/>
    <col min="13320" max="13320" width="15.6328125" style="79" customWidth="1"/>
    <col min="13321" max="13321" width="1" style="79" customWidth="1"/>
    <col min="13322" max="13322" width="15.6328125" style="79" customWidth="1"/>
    <col min="13323" max="13323" width="31.453125" style="79" customWidth="1"/>
    <col min="13324" max="13568" width="10.6328125" style="79"/>
    <col min="13569" max="13569" width="48.36328125" style="79" customWidth="1"/>
    <col min="13570" max="13570" width="10.6328125" style="79"/>
    <col min="13571" max="13571" width="1" style="79" customWidth="1"/>
    <col min="13572" max="13572" width="15.6328125" style="79" customWidth="1"/>
    <col min="13573" max="13573" width="0.6328125" style="79" customWidth="1"/>
    <col min="13574" max="13574" width="15.6328125" style="79" customWidth="1"/>
    <col min="13575" max="13575" width="0.6328125" style="79" customWidth="1"/>
    <col min="13576" max="13576" width="15.6328125" style="79" customWidth="1"/>
    <col min="13577" max="13577" width="1" style="79" customWidth="1"/>
    <col min="13578" max="13578" width="15.6328125" style="79" customWidth="1"/>
    <col min="13579" max="13579" width="31.453125" style="79" customWidth="1"/>
    <col min="13580" max="13824" width="10.6328125" style="79"/>
    <col min="13825" max="13825" width="48.36328125" style="79" customWidth="1"/>
    <col min="13826" max="13826" width="10.6328125" style="79"/>
    <col min="13827" max="13827" width="1" style="79" customWidth="1"/>
    <col min="13828" max="13828" width="15.6328125" style="79" customWidth="1"/>
    <col min="13829" max="13829" width="0.6328125" style="79" customWidth="1"/>
    <col min="13830" max="13830" width="15.6328125" style="79" customWidth="1"/>
    <col min="13831" max="13831" width="0.6328125" style="79" customWidth="1"/>
    <col min="13832" max="13832" width="15.6328125" style="79" customWidth="1"/>
    <col min="13833" max="13833" width="1" style="79" customWidth="1"/>
    <col min="13834" max="13834" width="15.6328125" style="79" customWidth="1"/>
    <col min="13835" max="13835" width="31.453125" style="79" customWidth="1"/>
    <col min="13836" max="14080" width="10.6328125" style="79"/>
    <col min="14081" max="14081" width="48.36328125" style="79" customWidth="1"/>
    <col min="14082" max="14082" width="10.6328125" style="79"/>
    <col min="14083" max="14083" width="1" style="79" customWidth="1"/>
    <col min="14084" max="14084" width="15.6328125" style="79" customWidth="1"/>
    <col min="14085" max="14085" width="0.6328125" style="79" customWidth="1"/>
    <col min="14086" max="14086" width="15.6328125" style="79" customWidth="1"/>
    <col min="14087" max="14087" width="0.6328125" style="79" customWidth="1"/>
    <col min="14088" max="14088" width="15.6328125" style="79" customWidth="1"/>
    <col min="14089" max="14089" width="1" style="79" customWidth="1"/>
    <col min="14090" max="14090" width="15.6328125" style="79" customWidth="1"/>
    <col min="14091" max="14091" width="31.453125" style="79" customWidth="1"/>
    <col min="14092" max="14336" width="10.6328125" style="79"/>
    <col min="14337" max="14337" width="48.36328125" style="79" customWidth="1"/>
    <col min="14338" max="14338" width="10.6328125" style="79"/>
    <col min="14339" max="14339" width="1" style="79" customWidth="1"/>
    <col min="14340" max="14340" width="15.6328125" style="79" customWidth="1"/>
    <col min="14341" max="14341" width="0.6328125" style="79" customWidth="1"/>
    <col min="14342" max="14342" width="15.6328125" style="79" customWidth="1"/>
    <col min="14343" max="14343" width="0.6328125" style="79" customWidth="1"/>
    <col min="14344" max="14344" width="15.6328125" style="79" customWidth="1"/>
    <col min="14345" max="14345" width="1" style="79" customWidth="1"/>
    <col min="14346" max="14346" width="15.6328125" style="79" customWidth="1"/>
    <col min="14347" max="14347" width="31.453125" style="79" customWidth="1"/>
    <col min="14348" max="14592" width="10.6328125" style="79"/>
    <col min="14593" max="14593" width="48.36328125" style="79" customWidth="1"/>
    <col min="14594" max="14594" width="10.6328125" style="79"/>
    <col min="14595" max="14595" width="1" style="79" customWidth="1"/>
    <col min="14596" max="14596" width="15.6328125" style="79" customWidth="1"/>
    <col min="14597" max="14597" width="0.6328125" style="79" customWidth="1"/>
    <col min="14598" max="14598" width="15.6328125" style="79" customWidth="1"/>
    <col min="14599" max="14599" width="0.6328125" style="79" customWidth="1"/>
    <col min="14600" max="14600" width="15.6328125" style="79" customWidth="1"/>
    <col min="14601" max="14601" width="1" style="79" customWidth="1"/>
    <col min="14602" max="14602" width="15.6328125" style="79" customWidth="1"/>
    <col min="14603" max="14603" width="31.453125" style="79" customWidth="1"/>
    <col min="14604" max="14848" width="10.6328125" style="79"/>
    <col min="14849" max="14849" width="48.36328125" style="79" customWidth="1"/>
    <col min="14850" max="14850" width="10.6328125" style="79"/>
    <col min="14851" max="14851" width="1" style="79" customWidth="1"/>
    <col min="14852" max="14852" width="15.6328125" style="79" customWidth="1"/>
    <col min="14853" max="14853" width="0.6328125" style="79" customWidth="1"/>
    <col min="14854" max="14854" width="15.6328125" style="79" customWidth="1"/>
    <col min="14855" max="14855" width="0.6328125" style="79" customWidth="1"/>
    <col min="14856" max="14856" width="15.6328125" style="79" customWidth="1"/>
    <col min="14857" max="14857" width="1" style="79" customWidth="1"/>
    <col min="14858" max="14858" width="15.6328125" style="79" customWidth="1"/>
    <col min="14859" max="14859" width="31.453125" style="79" customWidth="1"/>
    <col min="14860" max="15104" width="10.6328125" style="79"/>
    <col min="15105" max="15105" width="48.36328125" style="79" customWidth="1"/>
    <col min="15106" max="15106" width="10.6328125" style="79"/>
    <col min="15107" max="15107" width="1" style="79" customWidth="1"/>
    <col min="15108" max="15108" width="15.6328125" style="79" customWidth="1"/>
    <col min="15109" max="15109" width="0.6328125" style="79" customWidth="1"/>
    <col min="15110" max="15110" width="15.6328125" style="79" customWidth="1"/>
    <col min="15111" max="15111" width="0.6328125" style="79" customWidth="1"/>
    <col min="15112" max="15112" width="15.6328125" style="79" customWidth="1"/>
    <col min="15113" max="15113" width="1" style="79" customWidth="1"/>
    <col min="15114" max="15114" width="15.6328125" style="79" customWidth="1"/>
    <col min="15115" max="15115" width="31.453125" style="79" customWidth="1"/>
    <col min="15116" max="15360" width="10.6328125" style="79"/>
    <col min="15361" max="15361" width="48.36328125" style="79" customWidth="1"/>
    <col min="15362" max="15362" width="10.6328125" style="79"/>
    <col min="15363" max="15363" width="1" style="79" customWidth="1"/>
    <col min="15364" max="15364" width="15.6328125" style="79" customWidth="1"/>
    <col min="15365" max="15365" width="0.6328125" style="79" customWidth="1"/>
    <col min="15366" max="15366" width="15.6328125" style="79" customWidth="1"/>
    <col min="15367" max="15367" width="0.6328125" style="79" customWidth="1"/>
    <col min="15368" max="15368" width="15.6328125" style="79" customWidth="1"/>
    <col min="15369" max="15369" width="1" style="79" customWidth="1"/>
    <col min="15370" max="15370" width="15.6328125" style="79" customWidth="1"/>
    <col min="15371" max="15371" width="31.453125" style="79" customWidth="1"/>
    <col min="15372" max="15616" width="10.6328125" style="79"/>
    <col min="15617" max="15617" width="48.36328125" style="79" customWidth="1"/>
    <col min="15618" max="15618" width="10.6328125" style="79"/>
    <col min="15619" max="15619" width="1" style="79" customWidth="1"/>
    <col min="15620" max="15620" width="15.6328125" style="79" customWidth="1"/>
    <col min="15621" max="15621" width="0.6328125" style="79" customWidth="1"/>
    <col min="15622" max="15622" width="15.6328125" style="79" customWidth="1"/>
    <col min="15623" max="15623" width="0.6328125" style="79" customWidth="1"/>
    <col min="15624" max="15624" width="15.6328125" style="79" customWidth="1"/>
    <col min="15625" max="15625" width="1" style="79" customWidth="1"/>
    <col min="15626" max="15626" width="15.6328125" style="79" customWidth="1"/>
    <col min="15627" max="15627" width="31.453125" style="79" customWidth="1"/>
    <col min="15628" max="15872" width="10.6328125" style="79"/>
    <col min="15873" max="15873" width="48.36328125" style="79" customWidth="1"/>
    <col min="15874" max="15874" width="10.6328125" style="79"/>
    <col min="15875" max="15875" width="1" style="79" customWidth="1"/>
    <col min="15876" max="15876" width="15.6328125" style="79" customWidth="1"/>
    <col min="15877" max="15877" width="0.6328125" style="79" customWidth="1"/>
    <col min="15878" max="15878" width="15.6328125" style="79" customWidth="1"/>
    <col min="15879" max="15879" width="0.6328125" style="79" customWidth="1"/>
    <col min="15880" max="15880" width="15.6328125" style="79" customWidth="1"/>
    <col min="15881" max="15881" width="1" style="79" customWidth="1"/>
    <col min="15882" max="15882" width="15.6328125" style="79" customWidth="1"/>
    <col min="15883" max="15883" width="31.453125" style="79" customWidth="1"/>
    <col min="15884" max="16128" width="10.6328125" style="79"/>
    <col min="16129" max="16129" width="48.36328125" style="79" customWidth="1"/>
    <col min="16130" max="16130" width="10.6328125" style="79"/>
    <col min="16131" max="16131" width="1" style="79" customWidth="1"/>
    <col min="16132" max="16132" width="15.6328125" style="79" customWidth="1"/>
    <col min="16133" max="16133" width="0.6328125" style="79" customWidth="1"/>
    <col min="16134" max="16134" width="15.6328125" style="79" customWidth="1"/>
    <col min="16135" max="16135" width="0.6328125" style="79" customWidth="1"/>
    <col min="16136" max="16136" width="15.6328125" style="79" customWidth="1"/>
    <col min="16137" max="16137" width="1" style="79" customWidth="1"/>
    <col min="16138" max="16138" width="15.6328125" style="79" customWidth="1"/>
    <col min="16139" max="16139" width="31.453125" style="79" customWidth="1"/>
    <col min="16140" max="16384" width="10.6328125" style="79"/>
  </cols>
  <sheetData>
    <row r="1" spans="1:12" ht="21" customHeight="1">
      <c r="A1" s="215" t="s">
        <v>134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ht="21" customHeight="1">
      <c r="A2" s="221" t="s">
        <v>124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ht="21" customHeight="1">
      <c r="A3" s="221" t="s">
        <v>183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2" ht="21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2" ht="21" customHeight="1">
      <c r="A5" s="222" t="s">
        <v>135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2" ht="6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</row>
    <row r="7" spans="1:12" ht="21" customHeight="1">
      <c r="A7" s="76"/>
      <c r="B7" s="54" t="s">
        <v>7</v>
      </c>
      <c r="C7" s="54"/>
      <c r="D7" s="221" t="s">
        <v>81</v>
      </c>
      <c r="E7" s="215"/>
      <c r="F7" s="215"/>
      <c r="G7" s="166"/>
      <c r="H7" s="215" t="s">
        <v>48</v>
      </c>
      <c r="I7" s="215"/>
      <c r="J7" s="215"/>
    </row>
    <row r="8" spans="1:12" ht="21" customHeight="1">
      <c r="A8" s="76"/>
      <c r="B8" s="76"/>
      <c r="D8" s="221" t="s">
        <v>172</v>
      </c>
      <c r="E8" s="221"/>
      <c r="F8" s="221"/>
      <c r="G8" s="170"/>
      <c r="H8" s="221" t="s">
        <v>81</v>
      </c>
      <c r="I8" s="215"/>
      <c r="J8" s="215"/>
    </row>
    <row r="9" spans="1:12" ht="21" customHeight="1">
      <c r="A9" s="76"/>
      <c r="B9" s="76"/>
      <c r="C9" s="76"/>
      <c r="D9" s="220" t="s">
        <v>83</v>
      </c>
      <c r="E9" s="220"/>
      <c r="F9" s="220"/>
      <c r="G9" s="166"/>
      <c r="H9" s="215"/>
      <c r="I9" s="215"/>
      <c r="J9" s="215"/>
    </row>
    <row r="10" spans="1:12" ht="21" customHeight="1">
      <c r="A10" s="66"/>
      <c r="B10" s="79"/>
      <c r="C10" s="79"/>
      <c r="D10" s="7">
        <v>2024</v>
      </c>
      <c r="E10" s="8"/>
      <c r="F10" s="7">
        <v>2023</v>
      </c>
      <c r="G10" s="8"/>
      <c r="H10" s="7">
        <v>2024</v>
      </c>
      <c r="I10" s="8"/>
      <c r="J10" s="7">
        <v>2023</v>
      </c>
    </row>
    <row r="11" spans="1:12" ht="21" customHeight="1">
      <c r="A11" s="167" t="s">
        <v>18</v>
      </c>
      <c r="B11" s="66"/>
      <c r="C11" s="66"/>
      <c r="D11" s="115"/>
      <c r="E11" s="66"/>
      <c r="F11" s="115"/>
      <c r="G11" s="79"/>
      <c r="H11" s="79"/>
      <c r="I11" s="79"/>
      <c r="J11" s="79"/>
    </row>
    <row r="12" spans="1:12" ht="21" customHeight="1">
      <c r="A12" s="32" t="s">
        <v>105</v>
      </c>
      <c r="B12" s="77">
        <v>14</v>
      </c>
      <c r="C12" s="77"/>
      <c r="D12" s="194">
        <v>170809079</v>
      </c>
      <c r="E12" s="195"/>
      <c r="F12" s="194">
        <v>182776049</v>
      </c>
      <c r="G12" s="196"/>
      <c r="H12" s="194">
        <v>170809079</v>
      </c>
      <c r="I12" s="195"/>
      <c r="J12" s="194">
        <v>182776049</v>
      </c>
    </row>
    <row r="13" spans="1:12" ht="21" customHeight="1">
      <c r="A13" s="32" t="s">
        <v>5</v>
      </c>
      <c r="B13" s="77">
        <v>15</v>
      </c>
      <c r="C13" s="77"/>
      <c r="D13" s="194">
        <v>1846110</v>
      </c>
      <c r="E13" s="195"/>
      <c r="F13" s="197">
        <v>1414523</v>
      </c>
      <c r="G13" s="196"/>
      <c r="H13" s="194">
        <v>1846110</v>
      </c>
      <c r="I13" s="195"/>
      <c r="J13" s="197">
        <v>5614523</v>
      </c>
      <c r="L13" s="135"/>
    </row>
    <row r="14" spans="1:12" ht="21" customHeight="1">
      <c r="A14" s="80" t="s">
        <v>73</v>
      </c>
      <c r="B14" s="77"/>
      <c r="C14" s="77"/>
      <c r="D14" s="178">
        <f>D12+D13</f>
        <v>172655189</v>
      </c>
      <c r="E14" s="117"/>
      <c r="F14" s="178">
        <f>F12+F13</f>
        <v>184190572</v>
      </c>
      <c r="G14" s="164"/>
      <c r="H14" s="178">
        <f>H12+H13</f>
        <v>172655189</v>
      </c>
      <c r="I14" s="117"/>
      <c r="J14" s="178">
        <f>J12+J13</f>
        <v>188390572</v>
      </c>
    </row>
    <row r="15" spans="1:12" ht="21" customHeight="1">
      <c r="A15" s="57"/>
      <c r="B15" s="77"/>
      <c r="C15" s="77"/>
      <c r="D15" s="143"/>
      <c r="E15" s="117"/>
      <c r="F15" s="143"/>
      <c r="G15" s="164"/>
      <c r="H15" s="143"/>
      <c r="I15" s="117"/>
      <c r="J15" s="143"/>
    </row>
    <row r="16" spans="1:12" ht="21" customHeight="1">
      <c r="A16" s="167" t="s">
        <v>24</v>
      </c>
      <c r="B16" s="77"/>
      <c r="C16" s="77"/>
      <c r="D16" s="143"/>
      <c r="E16" s="117"/>
      <c r="F16" s="143"/>
      <c r="G16" s="164"/>
      <c r="H16" s="143"/>
      <c r="I16" s="117"/>
      <c r="J16" s="143"/>
    </row>
    <row r="17" spans="1:11" ht="21" customHeight="1">
      <c r="A17" s="32" t="s">
        <v>25</v>
      </c>
      <c r="B17" s="77"/>
      <c r="C17" s="77"/>
      <c r="D17" s="194">
        <v>100162514</v>
      </c>
      <c r="E17" s="195"/>
      <c r="F17" s="194">
        <v>102534145</v>
      </c>
      <c r="G17" s="196"/>
      <c r="H17" s="194">
        <v>100162514</v>
      </c>
      <c r="I17" s="195"/>
      <c r="J17" s="194">
        <v>102534145</v>
      </c>
      <c r="K17" s="133"/>
    </row>
    <row r="18" spans="1:11" ht="21" customHeight="1">
      <c r="A18" s="32" t="s">
        <v>107</v>
      </c>
      <c r="B18" s="77"/>
      <c r="C18" s="77"/>
      <c r="D18" s="194">
        <v>17462918</v>
      </c>
      <c r="E18" s="195"/>
      <c r="F18" s="194">
        <v>15901210</v>
      </c>
      <c r="G18" s="196"/>
      <c r="H18" s="194">
        <v>17462918</v>
      </c>
      <c r="I18" s="195"/>
      <c r="J18" s="194">
        <v>15901210</v>
      </c>
    </row>
    <row r="19" spans="1:11" ht="21" customHeight="1">
      <c r="A19" s="32" t="s">
        <v>26</v>
      </c>
      <c r="B19" s="77"/>
      <c r="C19" s="77"/>
      <c r="D19" s="194">
        <v>25445722</v>
      </c>
      <c r="E19" s="198"/>
      <c r="F19" s="194">
        <v>22422867</v>
      </c>
      <c r="G19" s="196"/>
      <c r="H19" s="194">
        <v>25445722</v>
      </c>
      <c r="I19" s="198"/>
      <c r="J19" s="194">
        <v>22422867</v>
      </c>
    </row>
    <row r="20" spans="1:11" ht="21" customHeight="1">
      <c r="A20" s="32" t="s">
        <v>72</v>
      </c>
      <c r="B20" s="77">
        <v>4.2</v>
      </c>
      <c r="C20" s="77"/>
      <c r="D20" s="194">
        <v>5866249</v>
      </c>
      <c r="E20" s="195"/>
      <c r="F20" s="194">
        <v>4983903</v>
      </c>
      <c r="G20" s="196"/>
      <c r="H20" s="194">
        <v>5866249</v>
      </c>
      <c r="I20" s="195"/>
      <c r="J20" s="197">
        <v>4983903</v>
      </c>
    </row>
    <row r="21" spans="1:11" ht="21" customHeight="1">
      <c r="A21" s="80" t="s">
        <v>70</v>
      </c>
      <c r="B21" s="77"/>
      <c r="C21" s="77"/>
      <c r="D21" s="199">
        <f>SUM(D17:D20)</f>
        <v>148937403</v>
      </c>
      <c r="E21" s="117"/>
      <c r="F21" s="199">
        <f>SUM(F17:F20)</f>
        <v>145842125</v>
      </c>
      <c r="G21" s="164"/>
      <c r="H21" s="199">
        <f>SUM(H17:H20)</f>
        <v>148937403</v>
      </c>
      <c r="I21" s="117"/>
      <c r="J21" s="199">
        <f>SUM(J17:J20)</f>
        <v>145842125</v>
      </c>
    </row>
    <row r="22" spans="1:11" ht="21" customHeight="1">
      <c r="A22" s="57"/>
      <c r="B22" s="77"/>
      <c r="C22" s="77"/>
      <c r="D22" s="144"/>
      <c r="E22" s="117"/>
      <c r="F22" s="144"/>
      <c r="G22" s="164"/>
      <c r="H22" s="144"/>
      <c r="I22" s="117"/>
      <c r="J22" s="144"/>
    </row>
    <row r="23" spans="1:11" ht="21" customHeight="1">
      <c r="A23" s="171" t="s">
        <v>163</v>
      </c>
      <c r="B23" s="77"/>
      <c r="C23" s="77"/>
      <c r="D23" s="208"/>
      <c r="E23" s="66"/>
      <c r="F23" s="208"/>
      <c r="G23" s="66"/>
      <c r="H23" s="208"/>
      <c r="I23" s="66"/>
      <c r="J23" s="208"/>
    </row>
    <row r="24" spans="1:11" ht="21" customHeight="1">
      <c r="A24" s="172" t="s">
        <v>170</v>
      </c>
      <c r="B24" s="77"/>
      <c r="C24" s="77"/>
      <c r="D24" s="208"/>
      <c r="E24" s="66"/>
      <c r="F24" s="208"/>
      <c r="G24" s="66"/>
      <c r="H24" s="208"/>
      <c r="I24" s="66"/>
      <c r="J24" s="208"/>
    </row>
    <row r="25" spans="1:11" ht="21" customHeight="1">
      <c r="A25" s="172" t="s">
        <v>179</v>
      </c>
      <c r="B25" s="77"/>
      <c r="C25" s="77"/>
      <c r="D25" s="200">
        <v>23717786</v>
      </c>
      <c r="E25" s="78"/>
      <c r="F25" s="200">
        <v>38348447</v>
      </c>
      <c r="G25" s="181"/>
      <c r="H25" s="200">
        <v>23717786</v>
      </c>
      <c r="I25" s="78"/>
      <c r="J25" s="200">
        <v>42548447</v>
      </c>
    </row>
    <row r="26" spans="1:11" ht="21" customHeight="1">
      <c r="A26" s="167" t="s">
        <v>96</v>
      </c>
      <c r="B26" s="77"/>
      <c r="C26" s="77"/>
      <c r="D26" s="200">
        <v>166528</v>
      </c>
      <c r="E26" s="78"/>
      <c r="F26" s="200">
        <v>191732</v>
      </c>
      <c r="G26" s="181"/>
      <c r="H26" s="200">
        <v>166528</v>
      </c>
      <c r="I26" s="78"/>
      <c r="J26" s="200">
        <v>191732</v>
      </c>
    </row>
    <row r="27" spans="1:11" ht="21" customHeight="1">
      <c r="A27" s="167" t="s">
        <v>30</v>
      </c>
      <c r="B27" s="77"/>
      <c r="C27" s="77"/>
      <c r="D27" s="200">
        <v>-11816803</v>
      </c>
      <c r="E27" s="78"/>
      <c r="F27" s="200">
        <v>-10874901</v>
      </c>
      <c r="G27" s="181"/>
      <c r="H27" s="200">
        <v>-11816803</v>
      </c>
      <c r="I27" s="78"/>
      <c r="J27" s="201">
        <v>-10874901</v>
      </c>
    </row>
    <row r="28" spans="1:11" ht="21" customHeight="1">
      <c r="A28" s="167" t="s">
        <v>168</v>
      </c>
      <c r="B28" s="77"/>
      <c r="C28" s="77"/>
      <c r="D28" s="200"/>
      <c r="E28" s="78"/>
      <c r="F28" s="200"/>
      <c r="G28" s="181"/>
      <c r="H28" s="201"/>
      <c r="I28" s="78"/>
      <c r="J28" s="201"/>
    </row>
    <row r="29" spans="1:11" ht="21" customHeight="1">
      <c r="A29" s="173" t="s">
        <v>167</v>
      </c>
      <c r="B29" s="77">
        <v>4.2</v>
      </c>
      <c r="C29" s="77"/>
      <c r="D29" s="187">
        <v>-2770036</v>
      </c>
      <c r="E29" s="183"/>
      <c r="F29" s="187">
        <v>600957</v>
      </c>
      <c r="G29" s="181"/>
      <c r="H29" s="202">
        <v>0</v>
      </c>
      <c r="I29" s="184"/>
      <c r="J29" s="202">
        <v>0</v>
      </c>
    </row>
    <row r="30" spans="1:11" s="57" customFormat="1" ht="21" customHeight="1">
      <c r="A30" s="171" t="s">
        <v>169</v>
      </c>
      <c r="B30" s="77"/>
      <c r="C30" s="77"/>
      <c r="D30" s="203">
        <f>D25+D27+D29+D26</f>
        <v>9297475</v>
      </c>
      <c r="E30" s="78"/>
      <c r="F30" s="203">
        <f>F25+F27+F29+F26</f>
        <v>28266235</v>
      </c>
      <c r="G30" s="181"/>
      <c r="H30" s="203">
        <f>H25+H27+H29+H26</f>
        <v>12067511</v>
      </c>
      <c r="I30" s="78"/>
      <c r="J30" s="203">
        <f>J25+J27+J26+J29</f>
        <v>31865278</v>
      </c>
    </row>
    <row r="31" spans="1:11" ht="21" customHeight="1">
      <c r="A31" s="174" t="s">
        <v>165</v>
      </c>
      <c r="B31" s="77"/>
      <c r="C31" s="77"/>
      <c r="D31" s="204">
        <v>-2442491</v>
      </c>
      <c r="E31" s="78"/>
      <c r="F31" s="205">
        <v>-5622958</v>
      </c>
      <c r="G31" s="181"/>
      <c r="H31" s="204">
        <v>-2442491</v>
      </c>
      <c r="I31" s="78"/>
      <c r="J31" s="205">
        <v>-5622958</v>
      </c>
    </row>
    <row r="32" spans="1:11" s="57" customFormat="1" ht="21" customHeight="1" thickBot="1">
      <c r="A32" s="175" t="s">
        <v>166</v>
      </c>
      <c r="B32" s="77"/>
      <c r="C32" s="77"/>
      <c r="D32" s="206">
        <f>D30+D31</f>
        <v>6854984</v>
      </c>
      <c r="E32" s="78"/>
      <c r="F32" s="206">
        <f>F30+F31</f>
        <v>22643277</v>
      </c>
      <c r="G32" s="181"/>
      <c r="H32" s="206">
        <f>H30+H31</f>
        <v>9625020</v>
      </c>
      <c r="I32" s="78"/>
      <c r="J32" s="206">
        <f>J30+J31</f>
        <v>26242320</v>
      </c>
    </row>
    <row r="33" spans="1:12" s="57" customFormat="1" ht="21" customHeight="1" thickTop="1">
      <c r="A33" s="172"/>
      <c r="B33" s="77"/>
      <c r="C33" s="77"/>
      <c r="D33" s="121"/>
      <c r="E33" s="78"/>
      <c r="F33" s="121"/>
      <c r="G33" s="181"/>
      <c r="H33" s="121"/>
      <c r="I33" s="78"/>
      <c r="J33" s="121"/>
    </row>
    <row r="34" spans="1:12" ht="21" customHeight="1">
      <c r="A34" s="171" t="s">
        <v>137</v>
      </c>
      <c r="B34" s="209"/>
      <c r="C34" s="164"/>
      <c r="D34" s="207">
        <f>D32/D36</f>
        <v>2.1421824999999999E-2</v>
      </c>
      <c r="E34" s="191"/>
      <c r="F34" s="207">
        <f>F32/F36</f>
        <v>7.0760240624999998E-2</v>
      </c>
      <c r="G34" s="210"/>
      <c r="H34" s="207">
        <f>H32/H36</f>
        <v>3.0078187499999999E-2</v>
      </c>
      <c r="I34" s="211"/>
      <c r="J34" s="207">
        <f>J32/J36</f>
        <v>8.2007250000000004E-2</v>
      </c>
    </row>
    <row r="35" spans="1:12" ht="21" customHeight="1">
      <c r="A35" s="165" t="s">
        <v>77</v>
      </c>
      <c r="B35" s="209"/>
      <c r="C35" s="164"/>
      <c r="D35" s="212"/>
      <c r="E35" s="212"/>
      <c r="F35" s="212"/>
      <c r="G35" s="212"/>
      <c r="H35" s="78"/>
      <c r="I35" s="78"/>
      <c r="J35" s="78"/>
    </row>
    <row r="36" spans="1:12" ht="21" customHeight="1">
      <c r="A36" s="177" t="s">
        <v>78</v>
      </c>
      <c r="B36" s="77"/>
      <c r="C36" s="77"/>
      <c r="D36" s="13">
        <v>320000000</v>
      </c>
      <c r="E36" s="121"/>
      <c r="F36" s="13">
        <v>320000000</v>
      </c>
      <c r="G36" s="212"/>
      <c r="H36" s="13">
        <v>320000000</v>
      </c>
      <c r="I36" s="78"/>
      <c r="J36" s="13">
        <v>320000000</v>
      </c>
    </row>
    <row r="37" spans="1:12" ht="21" customHeight="1">
      <c r="A37" s="177"/>
      <c r="B37" s="77"/>
      <c r="C37" s="77"/>
      <c r="D37" s="13"/>
      <c r="E37" s="121"/>
      <c r="F37" s="145"/>
      <c r="G37" s="212"/>
      <c r="H37" s="13"/>
      <c r="I37" s="78"/>
      <c r="J37" s="145"/>
    </row>
    <row r="38" spans="1:12" ht="21" customHeight="1">
      <c r="A38" s="158"/>
      <c r="B38" s="77"/>
      <c r="C38" s="77"/>
      <c r="D38" s="13"/>
      <c r="E38" s="121"/>
      <c r="F38" s="145"/>
      <c r="G38" s="212"/>
      <c r="H38" s="13"/>
      <c r="I38" s="78"/>
      <c r="J38" s="145"/>
    </row>
    <row r="39" spans="1:12" ht="21" customHeight="1">
      <c r="A39" s="158"/>
      <c r="B39" s="77"/>
      <c r="C39" s="77"/>
      <c r="D39" s="13"/>
      <c r="E39" s="121"/>
      <c r="F39" s="145"/>
      <c r="G39" s="212"/>
      <c r="H39" s="13"/>
      <c r="I39" s="78"/>
      <c r="J39" s="145"/>
    </row>
    <row r="40" spans="1:12" ht="21" customHeight="1">
      <c r="A40" s="158"/>
      <c r="B40" s="77"/>
      <c r="C40" s="77"/>
      <c r="D40" s="13"/>
      <c r="E40" s="121"/>
      <c r="F40" s="145"/>
      <c r="G40" s="212"/>
      <c r="H40" s="13"/>
      <c r="I40" s="78"/>
      <c r="J40" s="145"/>
    </row>
    <row r="41" spans="1:12" ht="21" customHeight="1">
      <c r="A41" s="158"/>
      <c r="B41" s="77"/>
      <c r="C41" s="77"/>
      <c r="D41" s="13"/>
      <c r="E41" s="121"/>
      <c r="F41" s="145"/>
      <c r="G41" s="122"/>
      <c r="H41" s="13"/>
      <c r="J41" s="145"/>
    </row>
    <row r="42" spans="1:12" ht="21" customHeight="1">
      <c r="A42" s="158"/>
      <c r="B42" s="77"/>
      <c r="C42" s="77"/>
      <c r="D42" s="13"/>
      <c r="E42" s="121"/>
      <c r="F42" s="145"/>
      <c r="G42" s="122"/>
      <c r="H42" s="13"/>
      <c r="J42" s="145"/>
    </row>
    <row r="43" spans="1:12" ht="21" customHeight="1">
      <c r="A43" s="158"/>
      <c r="B43" s="77"/>
      <c r="C43" s="77"/>
      <c r="D43" s="13"/>
      <c r="E43" s="121"/>
      <c r="F43" s="145"/>
      <c r="G43" s="122"/>
      <c r="H43" s="13"/>
      <c r="J43" s="145"/>
    </row>
    <row r="44" spans="1:12" ht="21" customHeight="1">
      <c r="A44" s="158"/>
      <c r="B44" s="77"/>
      <c r="C44" s="77"/>
      <c r="D44" s="13"/>
      <c r="E44" s="121"/>
      <c r="F44" s="145"/>
      <c r="G44" s="122"/>
      <c r="H44" s="13"/>
      <c r="J44" s="145"/>
    </row>
    <row r="45" spans="1:12" ht="21" customHeight="1">
      <c r="B45" s="77"/>
      <c r="C45" s="77"/>
      <c r="D45" s="77"/>
      <c r="E45" s="77"/>
      <c r="F45" s="77"/>
      <c r="G45" s="164"/>
    </row>
    <row r="46" spans="1:12" ht="21" customHeight="1">
      <c r="B46" s="77"/>
      <c r="C46" s="77"/>
      <c r="D46" s="77"/>
      <c r="E46" s="77"/>
      <c r="F46" s="77"/>
      <c r="G46" s="164"/>
    </row>
    <row r="47" spans="1:12" ht="21" customHeight="1">
      <c r="B47" s="77"/>
      <c r="C47" s="77"/>
      <c r="D47" s="77"/>
      <c r="E47" s="77"/>
      <c r="F47" s="77"/>
      <c r="G47" s="164"/>
    </row>
    <row r="48" spans="1:12" s="83" customFormat="1" ht="21" customHeight="1">
      <c r="A48" s="79"/>
      <c r="B48" s="77"/>
      <c r="C48" s="77"/>
      <c r="D48" s="77"/>
      <c r="E48" s="77"/>
      <c r="F48" s="77"/>
      <c r="G48" s="164"/>
      <c r="K48" s="79"/>
      <c r="L48" s="79"/>
    </row>
    <row r="49" spans="1:12" s="83" customFormat="1" ht="21" customHeight="1">
      <c r="A49" s="79"/>
      <c r="B49" s="77"/>
      <c r="C49" s="77"/>
      <c r="D49" s="77"/>
      <c r="E49" s="77"/>
      <c r="F49" s="77"/>
      <c r="G49" s="76"/>
      <c r="K49" s="79"/>
      <c r="L49" s="79"/>
    </row>
    <row r="50" spans="1:12" s="83" customFormat="1" ht="21" customHeight="1">
      <c r="A50" s="66" t="str">
        <f>'[5]PL 3 month'!A48</f>
        <v>See condensed notes to the financial statements</v>
      </c>
      <c r="B50" s="77"/>
      <c r="C50" s="77"/>
      <c r="D50" s="77"/>
      <c r="E50" s="77"/>
      <c r="F50" s="77"/>
      <c r="G50" s="76"/>
      <c r="K50" s="79"/>
      <c r="L50" s="79"/>
    </row>
    <row r="51" spans="1:12" s="83" customFormat="1" ht="21" customHeight="1">
      <c r="A51" s="79"/>
      <c r="B51" s="77"/>
      <c r="C51" s="77"/>
      <c r="D51" s="77"/>
      <c r="E51" s="77"/>
      <c r="F51" s="77"/>
      <c r="G51" s="76"/>
      <c r="K51" s="79"/>
      <c r="L51" s="79"/>
    </row>
    <row r="52" spans="1:12" s="83" customFormat="1" ht="21" customHeight="1">
      <c r="A52" s="79"/>
      <c r="B52" s="77"/>
      <c r="C52" s="77"/>
      <c r="D52" s="77"/>
      <c r="E52" s="77"/>
      <c r="F52" s="77"/>
      <c r="G52" s="76"/>
      <c r="K52" s="79"/>
      <c r="L52" s="79"/>
    </row>
    <row r="53" spans="1:12" s="83" customFormat="1" ht="21" customHeight="1">
      <c r="B53" s="77"/>
      <c r="C53" s="77"/>
      <c r="D53" s="77"/>
      <c r="E53" s="77"/>
      <c r="F53" s="77"/>
      <c r="G53" s="76"/>
      <c r="K53" s="79"/>
      <c r="L53" s="79"/>
    </row>
    <row r="54" spans="1:12" s="83" customFormat="1" ht="21" customHeight="1">
      <c r="A54" s="79"/>
      <c r="B54" s="77"/>
      <c r="C54" s="77"/>
      <c r="D54" s="77"/>
      <c r="E54" s="77"/>
      <c r="F54" s="77"/>
      <c r="G54" s="76"/>
      <c r="K54" s="79"/>
      <c r="L54" s="79"/>
    </row>
    <row r="55" spans="1:12" s="83" customFormat="1" ht="21" customHeight="1">
      <c r="A55" s="79"/>
      <c r="B55" s="77"/>
      <c r="C55" s="77"/>
      <c r="D55" s="77"/>
      <c r="E55" s="77"/>
      <c r="F55" s="77"/>
      <c r="G55" s="76"/>
      <c r="K55" s="79"/>
      <c r="L55" s="79"/>
    </row>
  </sheetData>
  <mergeCells count="12">
    <mergeCell ref="D7:F7"/>
    <mergeCell ref="H7:J7"/>
    <mergeCell ref="H8:J8"/>
    <mergeCell ref="D9:F9"/>
    <mergeCell ref="H9:J9"/>
    <mergeCell ref="D8:F8"/>
    <mergeCell ref="A6:J6"/>
    <mergeCell ref="A1:J1"/>
    <mergeCell ref="A2:J2"/>
    <mergeCell ref="A3:J3"/>
    <mergeCell ref="A4:J4"/>
    <mergeCell ref="A5:J5"/>
  </mergeCells>
  <pageMargins left="0.8" right="0.3" top="1" bottom="0.5" header="0.6" footer="0.3"/>
  <pageSetup paperSize="9" scale="70" firstPageNumber="7" fitToHeight="100" orientation="portrait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30"/>
  <sheetViews>
    <sheetView topLeftCell="A6" zoomScale="54" zoomScaleNormal="70" zoomScaleSheetLayoutView="55" workbookViewId="0">
      <selection activeCell="E21" sqref="E21"/>
    </sheetView>
  </sheetViews>
  <sheetFormatPr defaultColWidth="9.08984375" defaultRowHeight="21" customHeight="1"/>
  <cols>
    <col min="1" max="1" width="66.90625" style="72" customWidth="1"/>
    <col min="2" max="2" width="10.453125" style="59" customWidth="1"/>
    <col min="3" max="4" width="1.453125" style="71" customWidth="1"/>
    <col min="5" max="5" width="20.81640625" style="58" customWidth="1"/>
    <col min="6" max="6" width="1.453125" style="58" customWidth="1"/>
    <col min="7" max="7" width="18.54296875" style="58" customWidth="1"/>
    <col min="8" max="8" width="1.453125" style="58" customWidth="1"/>
    <col min="9" max="9" width="18.54296875" style="58" customWidth="1"/>
    <col min="10" max="10" width="0.90625" style="58" customWidth="1"/>
    <col min="11" max="11" width="20.1796875" style="58" customWidth="1"/>
    <col min="12" max="12" width="1.36328125" style="58" customWidth="1"/>
    <col min="13" max="13" width="18.54296875" style="58" customWidth="1"/>
    <col min="14" max="14" width="1.08984375" style="79" customWidth="1"/>
    <col min="15" max="16384" width="9.08984375" style="79"/>
  </cols>
  <sheetData>
    <row r="1" spans="1:13" ht="21" customHeight="1">
      <c r="A1" s="215" t="s">
        <v>80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21" customHeight="1">
      <c r="A2" s="215" t="s">
        <v>19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ht="21" customHeight="1">
      <c r="A3" s="215" t="s">
        <v>84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1" customHeight="1">
      <c r="A4" s="219" t="s">
        <v>173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21" customHeight="1">
      <c r="A5" s="225" t="s">
        <v>106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13" ht="21" customHeight="1">
      <c r="A6" s="226" t="s">
        <v>38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ht="6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21" customHeight="1">
      <c r="A8" s="53"/>
      <c r="B8" s="162" t="s">
        <v>145</v>
      </c>
      <c r="C8" s="55"/>
      <c r="D8" s="55"/>
      <c r="E8" s="162" t="s">
        <v>54</v>
      </c>
      <c r="F8" s="162"/>
      <c r="G8" s="56" t="s">
        <v>63</v>
      </c>
      <c r="H8" s="57"/>
      <c r="I8" s="224" t="s">
        <v>129</v>
      </c>
      <c r="J8" s="224"/>
      <c r="K8" s="224"/>
      <c r="L8" s="163"/>
      <c r="M8" s="162" t="s">
        <v>4</v>
      </c>
    </row>
    <row r="9" spans="1:13" ht="21" customHeight="1">
      <c r="A9" s="59"/>
      <c r="B9" s="60"/>
      <c r="C9" s="60"/>
      <c r="D9" s="60"/>
      <c r="E9" s="162" t="s">
        <v>0</v>
      </c>
      <c r="G9" s="61" t="s">
        <v>64</v>
      </c>
      <c r="I9" s="162" t="s">
        <v>88</v>
      </c>
      <c r="K9" s="162" t="s">
        <v>76</v>
      </c>
      <c r="M9" s="162" t="s">
        <v>29</v>
      </c>
    </row>
    <row r="10" spans="1:13" ht="21" customHeight="1">
      <c r="A10" s="59"/>
      <c r="B10" s="60"/>
      <c r="C10" s="60"/>
      <c r="D10" s="60"/>
      <c r="F10" s="162"/>
      <c r="G10" s="61" t="s">
        <v>61</v>
      </c>
      <c r="H10" s="125"/>
      <c r="I10" s="125" t="s">
        <v>90</v>
      </c>
      <c r="J10" s="125"/>
      <c r="K10" s="162"/>
      <c r="L10" s="162"/>
      <c r="M10" s="162" t="s">
        <v>1</v>
      </c>
    </row>
    <row r="11" spans="1:13" ht="21" customHeight="1">
      <c r="A11" s="59"/>
      <c r="C11" s="60"/>
      <c r="D11" s="60"/>
      <c r="G11" s="56" t="s">
        <v>62</v>
      </c>
      <c r="H11" s="126"/>
      <c r="I11" s="126" t="s">
        <v>91</v>
      </c>
      <c r="J11" s="126"/>
      <c r="L11" s="162"/>
    </row>
    <row r="12" spans="1:13" ht="21" customHeight="1">
      <c r="A12" s="62" t="s">
        <v>154</v>
      </c>
      <c r="C12" s="127"/>
      <c r="D12" s="127"/>
      <c r="E12" s="63"/>
      <c r="F12" s="63"/>
      <c r="G12" s="64"/>
      <c r="H12" s="64"/>
      <c r="I12" s="64"/>
      <c r="J12" s="64"/>
      <c r="K12" s="64"/>
      <c r="L12" s="64"/>
      <c r="M12" s="63"/>
    </row>
    <row r="13" spans="1:13" ht="21" customHeight="1">
      <c r="A13" s="66" t="s">
        <v>118</v>
      </c>
      <c r="B13" s="67"/>
      <c r="C13" s="127"/>
      <c r="D13" s="127"/>
      <c r="E13" s="68">
        <v>320000000</v>
      </c>
      <c r="F13" s="65"/>
      <c r="G13" s="68">
        <v>68108855</v>
      </c>
      <c r="H13" s="64"/>
      <c r="I13" s="23">
        <v>1711814</v>
      </c>
      <c r="J13" s="64"/>
      <c r="K13" s="68">
        <v>38804376</v>
      </c>
      <c r="L13" s="65"/>
      <c r="M13" s="68">
        <v>428625045</v>
      </c>
    </row>
    <row r="14" spans="1:13" ht="21" customHeight="1">
      <c r="A14" s="70" t="s">
        <v>125</v>
      </c>
      <c r="C14" s="127"/>
      <c r="D14" s="127"/>
      <c r="E14" s="69" t="s">
        <v>136</v>
      </c>
      <c r="F14" s="156"/>
      <c r="G14" s="69" t="s">
        <v>136</v>
      </c>
      <c r="H14" s="157"/>
      <c r="I14" s="69" t="s">
        <v>136</v>
      </c>
      <c r="J14" s="64"/>
      <c r="K14" s="68">
        <v>22643277</v>
      </c>
      <c r="L14" s="65"/>
      <c r="M14" s="68">
        <v>22643277</v>
      </c>
    </row>
    <row r="15" spans="1:13" ht="21" customHeight="1" thickBot="1">
      <c r="A15" s="62" t="s">
        <v>152</v>
      </c>
      <c r="C15" s="127"/>
      <c r="D15" s="127"/>
      <c r="E15" s="131">
        <v>320000000</v>
      </c>
      <c r="F15" s="63"/>
      <c r="G15" s="131">
        <v>68108855</v>
      </c>
      <c r="H15" s="63"/>
      <c r="I15" s="131">
        <v>1711814</v>
      </c>
      <c r="J15" s="64"/>
      <c r="K15" s="131">
        <v>61447653</v>
      </c>
      <c r="L15" s="63"/>
      <c r="M15" s="131">
        <v>451268322</v>
      </c>
    </row>
    <row r="16" spans="1:13" ht="21" customHeight="1" thickTop="1">
      <c r="A16" s="59"/>
      <c r="C16" s="60"/>
      <c r="D16" s="60"/>
      <c r="G16" s="128"/>
      <c r="H16" s="126"/>
      <c r="I16" s="126"/>
      <c r="J16" s="126"/>
      <c r="K16" s="129"/>
      <c r="L16" s="129"/>
    </row>
    <row r="17" spans="1:16" ht="21" customHeight="1">
      <c r="A17" s="62" t="s">
        <v>155</v>
      </c>
      <c r="C17" s="127"/>
      <c r="D17" s="127"/>
      <c r="E17" s="149"/>
      <c r="F17" s="63"/>
      <c r="G17" s="64"/>
      <c r="H17" s="64"/>
      <c r="I17" s="64"/>
      <c r="J17" s="64"/>
      <c r="K17" s="64"/>
      <c r="L17" s="64"/>
      <c r="M17" s="63"/>
    </row>
    <row r="18" spans="1:16" ht="21" customHeight="1">
      <c r="A18" s="66" t="s">
        <v>123</v>
      </c>
      <c r="B18" s="67"/>
      <c r="C18" s="127"/>
      <c r="D18" s="127"/>
      <c r="E18" s="149">
        <v>320000000</v>
      </c>
      <c r="F18" s="65"/>
      <c r="G18" s="149">
        <v>68108855</v>
      </c>
      <c r="H18" s="64"/>
      <c r="I18" s="23">
        <v>3528598</v>
      </c>
      <c r="J18" s="64"/>
      <c r="K18" s="68">
        <v>68747859</v>
      </c>
      <c r="L18" s="65"/>
      <c r="M18" s="63">
        <f>SUM(E18:K18)</f>
        <v>460385312</v>
      </c>
      <c r="O18" s="83"/>
    </row>
    <row r="19" spans="1:16" ht="21" customHeight="1">
      <c r="A19" s="146" t="s">
        <v>125</v>
      </c>
      <c r="B19" s="67"/>
      <c r="C19" s="127"/>
      <c r="D19" s="127"/>
      <c r="E19" s="160" t="s">
        <v>136</v>
      </c>
      <c r="F19" s="156"/>
      <c r="G19" s="160" t="s">
        <v>136</v>
      </c>
      <c r="H19" s="157"/>
      <c r="I19" s="160" t="s">
        <v>136</v>
      </c>
      <c r="J19" s="64"/>
      <c r="K19" s="68">
        <v>6854984</v>
      </c>
      <c r="L19" s="65"/>
      <c r="M19" s="63">
        <f t="shared" ref="M19:M20" si="0">SUM(E19:K19)</f>
        <v>6854984</v>
      </c>
      <c r="O19" s="83"/>
    </row>
    <row r="20" spans="1:16" ht="21" customHeight="1">
      <c r="A20" s="70" t="s">
        <v>142</v>
      </c>
      <c r="B20" s="59">
        <v>13</v>
      </c>
      <c r="C20" s="127"/>
      <c r="D20" s="127"/>
      <c r="E20" s="160" t="s">
        <v>136</v>
      </c>
      <c r="F20" s="156"/>
      <c r="G20" s="160" t="s">
        <v>136</v>
      </c>
      <c r="H20" s="157"/>
      <c r="I20" s="160" t="s">
        <v>136</v>
      </c>
      <c r="J20" s="64"/>
      <c r="K20" s="63">
        <v>-15996000</v>
      </c>
      <c r="L20" s="65"/>
      <c r="M20" s="63">
        <f t="shared" si="0"/>
        <v>-15996000</v>
      </c>
    </row>
    <row r="21" spans="1:16" ht="21" customHeight="1" thickBot="1">
      <c r="A21" s="62" t="s">
        <v>153</v>
      </c>
      <c r="B21" s="79"/>
      <c r="C21" s="79"/>
      <c r="D21" s="79"/>
      <c r="E21" s="131">
        <f>SUM(E18:E20)</f>
        <v>320000000</v>
      </c>
      <c r="F21" s="63"/>
      <c r="G21" s="131">
        <f>SUM(G18:G20)</f>
        <v>68108855</v>
      </c>
      <c r="H21" s="63"/>
      <c r="I21" s="131">
        <f>SUM(I18:I20)</f>
        <v>3528598</v>
      </c>
      <c r="J21" s="64"/>
      <c r="K21" s="131">
        <f>SUM(K18:K20)</f>
        <v>59606843</v>
      </c>
      <c r="L21" s="63"/>
      <c r="M21" s="131">
        <f>SUM(M18:M20)</f>
        <v>451244296</v>
      </c>
      <c r="O21" s="83"/>
      <c r="P21" s="83"/>
    </row>
    <row r="22" spans="1:16" ht="21" customHeight="1" thickTop="1"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3"/>
    </row>
    <row r="23" spans="1:16" ht="21" customHeight="1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3"/>
    </row>
    <row r="24" spans="1:16" ht="21" customHeight="1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83"/>
    </row>
    <row r="25" spans="1:16" ht="21" customHeight="1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3"/>
    </row>
    <row r="26" spans="1:16" ht="21" customHeight="1"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3"/>
    </row>
    <row r="27" spans="1:16" ht="21" customHeight="1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3"/>
    </row>
    <row r="28" spans="1:16" ht="21" customHeight="1"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3"/>
    </row>
    <row r="30" spans="1:16" ht="21" customHeight="1">
      <c r="A30" s="65" t="str">
        <f>Assets!A51</f>
        <v>See condensed notes to the financial statements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ageMargins left="0.8" right="0.4" top="0.8" bottom="0.8" header="0.6" footer="0.23"/>
  <pageSetup paperSize="9" scale="75" firstPageNumber="7" fitToHeight="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" transitionEvaluation="1" transitionEntry="1" codeName="Sheet5">
    <tabColor rgb="FF00B050"/>
  </sheetPr>
  <dimension ref="A1:P30"/>
  <sheetViews>
    <sheetView topLeftCell="A6" zoomScale="53" zoomScaleNormal="80" zoomScaleSheetLayoutView="70" workbookViewId="0">
      <selection activeCell="N13" sqref="N13"/>
    </sheetView>
  </sheetViews>
  <sheetFormatPr defaultColWidth="9.08984375" defaultRowHeight="21" customHeight="1"/>
  <cols>
    <col min="1" max="1" width="70.36328125" style="72" customWidth="1"/>
    <col min="2" max="2" width="9.54296875" style="59" customWidth="1"/>
    <col min="3" max="4" width="1.453125" style="71" customWidth="1"/>
    <col min="5" max="5" width="18.54296875" style="58" customWidth="1"/>
    <col min="6" max="6" width="1.453125" style="58" customWidth="1"/>
    <col min="7" max="7" width="18.54296875" style="58" customWidth="1"/>
    <col min="8" max="8" width="1.453125" style="58" customWidth="1"/>
    <col min="9" max="9" width="18.54296875" style="58" customWidth="1"/>
    <col min="10" max="10" width="0.90625" style="58" customWidth="1"/>
    <col min="11" max="11" width="18.54296875" style="58" customWidth="1"/>
    <col min="12" max="12" width="1.36328125" style="58" customWidth="1"/>
    <col min="13" max="13" width="18.54296875" style="58" customWidth="1"/>
    <col min="14" max="14" width="1.08984375" style="79" customWidth="1"/>
    <col min="15" max="16384" width="9.08984375" style="79"/>
  </cols>
  <sheetData>
    <row r="1" spans="1:13" ht="21" customHeight="1">
      <c r="A1" s="215" t="s">
        <v>80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21" customHeight="1">
      <c r="A2" s="215" t="s">
        <v>19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ht="21" customHeight="1">
      <c r="A3" s="215" t="s">
        <v>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1" customHeight="1">
      <c r="A4" s="217" t="s">
        <v>173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21" customHeight="1">
      <c r="A5" s="225" t="s">
        <v>106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13" ht="21" customHeight="1">
      <c r="A6" s="226" t="s">
        <v>38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ht="6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21" customHeight="1">
      <c r="A8" s="53"/>
      <c r="B8" s="162" t="s">
        <v>145</v>
      </c>
      <c r="C8" s="55"/>
      <c r="D8" s="55"/>
      <c r="E8" s="162" t="s">
        <v>54</v>
      </c>
      <c r="F8" s="162"/>
      <c r="G8" s="56" t="s">
        <v>63</v>
      </c>
      <c r="H8" s="57"/>
      <c r="I8" s="224" t="s">
        <v>129</v>
      </c>
      <c r="J8" s="224"/>
      <c r="K8" s="224"/>
      <c r="L8" s="163"/>
      <c r="M8" s="162" t="s">
        <v>4</v>
      </c>
    </row>
    <row r="9" spans="1:13" ht="21" customHeight="1">
      <c r="A9" s="59"/>
      <c r="B9" s="60"/>
      <c r="C9" s="60"/>
      <c r="D9" s="60"/>
      <c r="E9" s="162" t="s">
        <v>0</v>
      </c>
      <c r="G9" s="61" t="s">
        <v>64</v>
      </c>
      <c r="I9" s="162" t="s">
        <v>88</v>
      </c>
      <c r="K9" s="162" t="s">
        <v>76</v>
      </c>
      <c r="M9" s="162" t="s">
        <v>29</v>
      </c>
    </row>
    <row r="10" spans="1:13" ht="21" customHeight="1">
      <c r="A10" s="59"/>
      <c r="B10" s="60"/>
      <c r="C10" s="60"/>
      <c r="D10" s="60"/>
      <c r="F10" s="162"/>
      <c r="G10" s="61" t="s">
        <v>61</v>
      </c>
      <c r="H10" s="125"/>
      <c r="I10" s="125" t="s">
        <v>90</v>
      </c>
      <c r="J10" s="125"/>
      <c r="K10" s="162"/>
      <c r="L10" s="162"/>
      <c r="M10" s="162" t="s">
        <v>1</v>
      </c>
    </row>
    <row r="11" spans="1:13" ht="21" customHeight="1">
      <c r="C11" s="60"/>
      <c r="D11" s="60"/>
      <c r="G11" s="56" t="s">
        <v>62</v>
      </c>
      <c r="H11" s="126"/>
      <c r="I11" s="126" t="s">
        <v>91</v>
      </c>
      <c r="J11" s="126"/>
      <c r="L11" s="162"/>
    </row>
    <row r="12" spans="1:13" ht="21" customHeight="1">
      <c r="A12" s="62" t="s">
        <v>154</v>
      </c>
      <c r="C12" s="127"/>
      <c r="D12" s="127"/>
      <c r="E12" s="63"/>
      <c r="F12" s="63"/>
      <c r="G12" s="64"/>
      <c r="H12" s="64"/>
      <c r="I12" s="64"/>
      <c r="J12" s="64"/>
      <c r="K12" s="64"/>
      <c r="L12" s="64"/>
      <c r="M12" s="63"/>
    </row>
    <row r="13" spans="1:13" ht="21" customHeight="1">
      <c r="A13" s="66" t="s">
        <v>118</v>
      </c>
      <c r="B13" s="67"/>
      <c r="C13" s="127"/>
      <c r="D13" s="127"/>
      <c r="E13" s="68">
        <v>320000000</v>
      </c>
      <c r="F13" s="65"/>
      <c r="G13" s="68">
        <v>68108855</v>
      </c>
      <c r="H13" s="64"/>
      <c r="I13" s="23">
        <v>1711814</v>
      </c>
      <c r="J13" s="64"/>
      <c r="K13" s="68">
        <v>4537504</v>
      </c>
      <c r="L13" s="65"/>
      <c r="M13" s="68">
        <v>394358173</v>
      </c>
    </row>
    <row r="14" spans="1:13" ht="21" customHeight="1">
      <c r="A14" s="70" t="s">
        <v>125</v>
      </c>
      <c r="C14" s="127"/>
      <c r="D14" s="127"/>
      <c r="E14" s="160" t="s">
        <v>136</v>
      </c>
      <c r="F14" s="156"/>
      <c r="G14" s="160" t="s">
        <v>136</v>
      </c>
      <c r="H14" s="157"/>
      <c r="I14" s="160" t="s">
        <v>136</v>
      </c>
      <c r="J14" s="64"/>
      <c r="K14" s="64">
        <v>26242320</v>
      </c>
      <c r="L14" s="64"/>
      <c r="M14" s="64">
        <v>26242320</v>
      </c>
    </row>
    <row r="15" spans="1:13" ht="21" customHeight="1" thickBot="1">
      <c r="A15" s="62" t="s">
        <v>152</v>
      </c>
      <c r="C15" s="127"/>
      <c r="D15" s="127"/>
      <c r="E15" s="131">
        <v>320000000</v>
      </c>
      <c r="F15" s="64"/>
      <c r="G15" s="131">
        <v>68108855</v>
      </c>
      <c r="H15" s="64"/>
      <c r="I15" s="131">
        <v>1711814</v>
      </c>
      <c r="J15" s="64"/>
      <c r="K15" s="131">
        <v>30779824</v>
      </c>
      <c r="L15" s="64"/>
      <c r="M15" s="131">
        <v>420600493</v>
      </c>
    </row>
    <row r="16" spans="1:13" ht="21" customHeight="1" thickTop="1">
      <c r="A16" s="59"/>
      <c r="C16" s="60"/>
      <c r="D16" s="60"/>
      <c r="G16" s="128"/>
      <c r="H16" s="126"/>
      <c r="I16" s="126"/>
      <c r="J16" s="126"/>
      <c r="K16" s="129"/>
      <c r="L16" s="129"/>
    </row>
    <row r="17" spans="1:16" ht="21" customHeight="1">
      <c r="A17" s="62" t="s">
        <v>155</v>
      </c>
      <c r="C17" s="127"/>
      <c r="D17" s="127"/>
      <c r="E17" s="63"/>
      <c r="F17" s="63"/>
      <c r="G17" s="64"/>
      <c r="H17" s="64"/>
      <c r="I17" s="64"/>
      <c r="J17" s="64"/>
      <c r="K17" s="64"/>
      <c r="L17" s="64"/>
      <c r="M17" s="63"/>
    </row>
    <row r="18" spans="1:16" ht="21" customHeight="1">
      <c r="A18" s="66" t="s">
        <v>123</v>
      </c>
      <c r="B18" s="67"/>
      <c r="C18" s="127"/>
      <c r="D18" s="127"/>
      <c r="E18" s="68">
        <v>320000000</v>
      </c>
      <c r="F18" s="64"/>
      <c r="G18" s="69">
        <v>68108855</v>
      </c>
      <c r="H18" s="64"/>
      <c r="I18" s="23">
        <v>3528598</v>
      </c>
      <c r="J18" s="64"/>
      <c r="K18" s="23">
        <v>39056398</v>
      </c>
      <c r="L18" s="64"/>
      <c r="M18" s="23">
        <f>SUM(E18:K18)</f>
        <v>430693851</v>
      </c>
      <c r="O18" s="83"/>
    </row>
    <row r="19" spans="1:16" ht="21" customHeight="1">
      <c r="A19" s="70" t="s">
        <v>125</v>
      </c>
      <c r="B19" s="67"/>
      <c r="C19" s="127"/>
      <c r="D19" s="127"/>
      <c r="E19" s="24" t="s">
        <v>136</v>
      </c>
      <c r="F19" s="64"/>
      <c r="G19" s="24" t="s">
        <v>136</v>
      </c>
      <c r="H19" s="64"/>
      <c r="I19" s="24" t="s">
        <v>136</v>
      </c>
      <c r="J19" s="64"/>
      <c r="K19" s="23">
        <v>9625020</v>
      </c>
      <c r="L19" s="64"/>
      <c r="M19" s="23">
        <f t="shared" ref="M19:M20" si="0">SUM(E19:K19)</f>
        <v>9625020</v>
      </c>
      <c r="O19" s="83"/>
    </row>
    <row r="20" spans="1:16" ht="21" customHeight="1">
      <c r="A20" s="70" t="s">
        <v>142</v>
      </c>
      <c r="B20" s="59">
        <v>13</v>
      </c>
      <c r="C20" s="127"/>
      <c r="D20" s="127"/>
      <c r="E20" s="120" t="s">
        <v>136</v>
      </c>
      <c r="F20" s="64"/>
      <c r="G20" s="120" t="s">
        <v>136</v>
      </c>
      <c r="H20" s="64"/>
      <c r="I20" s="120" t="s">
        <v>136</v>
      </c>
      <c r="J20" s="64"/>
      <c r="K20" s="23">
        <v>-15996000</v>
      </c>
      <c r="L20" s="64"/>
      <c r="M20" s="23">
        <f t="shared" si="0"/>
        <v>-15996000</v>
      </c>
    </row>
    <row r="21" spans="1:16" ht="21" customHeight="1" thickBot="1">
      <c r="A21" s="62" t="s">
        <v>153</v>
      </c>
      <c r="B21" s="79"/>
      <c r="C21" s="79"/>
      <c r="D21" s="79"/>
      <c r="E21" s="147">
        <f>SUM(E18:E20)</f>
        <v>320000000</v>
      </c>
      <c r="F21" s="64"/>
      <c r="G21" s="147">
        <f>SUM(G18:G20)</f>
        <v>68108855</v>
      </c>
      <c r="H21" s="64"/>
      <c r="I21" s="148">
        <f>SUM(I18:I20)</f>
        <v>3528598</v>
      </c>
      <c r="J21" s="64"/>
      <c r="K21" s="131">
        <f>SUM(K18:K20)</f>
        <v>32685418</v>
      </c>
      <c r="L21" s="64"/>
      <c r="M21" s="131">
        <f>SUM(M18:M20)</f>
        <v>424322871</v>
      </c>
      <c r="O21" s="83"/>
      <c r="P21" s="83"/>
    </row>
    <row r="22" spans="1:16" ht="21" customHeight="1" thickTop="1"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3"/>
    </row>
    <row r="23" spans="1:16" ht="21" customHeight="1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3"/>
    </row>
    <row r="24" spans="1:16" ht="21" customHeight="1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83"/>
    </row>
    <row r="25" spans="1:16" ht="21" customHeight="1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3"/>
    </row>
    <row r="26" spans="1:16" ht="21" customHeight="1"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3"/>
    </row>
    <row r="27" spans="1:16" ht="21" customHeight="1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3"/>
    </row>
    <row r="28" spans="1:16" ht="21" customHeight="1"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3"/>
    </row>
    <row r="30" spans="1:16" ht="21" customHeight="1">
      <c r="A30" s="65" t="str">
        <f>Assets!A51</f>
        <v>See condensed notes to the financial statements</v>
      </c>
    </row>
  </sheetData>
  <mergeCells count="7">
    <mergeCell ref="I8:K8"/>
    <mergeCell ref="A5:M5"/>
    <mergeCell ref="A1:M1"/>
    <mergeCell ref="A2:M2"/>
    <mergeCell ref="A4:M4"/>
    <mergeCell ref="A6:M6"/>
    <mergeCell ref="A3:M3"/>
  </mergeCells>
  <phoneticPr fontId="9" type="noConversion"/>
  <pageMargins left="0.8" right="0.4" top="0.8" bottom="0.8" header="0.6" footer="0.23"/>
  <pageSetup paperSize="9" scale="75" firstPageNumber="7" fitToHeight="0" orientation="landscape" useFirstPageNumber="1" r:id="rId1"/>
  <headerFooter alignWithMargins="0"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Q120"/>
  <sheetViews>
    <sheetView topLeftCell="A81" zoomScale="50" zoomScaleNormal="50" zoomScaleSheetLayoutView="55" workbookViewId="0">
      <selection activeCell="J73" sqref="J73"/>
    </sheetView>
  </sheetViews>
  <sheetFormatPr defaultColWidth="9.08984375" defaultRowHeight="21" customHeight="1"/>
  <cols>
    <col min="1" max="1" width="53.54296875" style="1" customWidth="1"/>
    <col min="2" max="2" width="7.54296875" style="1" customWidth="1"/>
    <col min="3" max="3" width="1.90625" style="1" customWidth="1"/>
    <col min="4" max="4" width="15.90625" style="1" customWidth="1"/>
    <col min="5" max="5" width="1.36328125" style="1" customWidth="1"/>
    <col min="6" max="6" width="15.90625" style="1" customWidth="1"/>
    <col min="7" max="7" width="1.36328125" style="1" customWidth="1"/>
    <col min="8" max="8" width="15.81640625" style="52" customWidth="1"/>
    <col min="9" max="9" width="1.36328125" style="1" customWidth="1"/>
    <col min="10" max="10" width="15.90625" style="1" customWidth="1"/>
    <col min="11" max="11" width="0.90625" style="1" customWidth="1"/>
    <col min="12" max="12" width="9.08984375" style="1"/>
    <col min="13" max="13" width="10.90625" style="1" bestFit="1" customWidth="1"/>
    <col min="14" max="16384" width="9.08984375" style="1"/>
  </cols>
  <sheetData>
    <row r="1" spans="1:17" ht="21" customHeight="1">
      <c r="A1" s="230" t="str">
        <f>Assets!A1</f>
        <v>JAKPAISAN  ESTATE  PUBLIC  COMPANY  LIMITED</v>
      </c>
      <c r="B1" s="230"/>
      <c r="C1" s="230"/>
      <c r="D1" s="230"/>
      <c r="E1" s="230"/>
      <c r="F1" s="230"/>
      <c r="G1" s="230"/>
      <c r="H1" s="229"/>
      <c r="I1" s="229"/>
      <c r="J1" s="229"/>
    </row>
    <row r="2" spans="1:17" ht="21" customHeight="1">
      <c r="A2" s="229" t="s">
        <v>37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7" ht="21" customHeight="1">
      <c r="A3" s="228" t="s">
        <v>173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7" ht="21" customHeight="1">
      <c r="A4" s="227" t="s">
        <v>106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7" ht="21" customHeight="1">
      <c r="A5" s="155"/>
      <c r="B5" s="155"/>
      <c r="C5" s="155"/>
      <c r="D5" s="155"/>
      <c r="E5" s="155"/>
      <c r="F5" s="155"/>
      <c r="G5" s="155"/>
      <c r="H5" s="231" t="s">
        <v>38</v>
      </c>
      <c r="I5" s="231"/>
      <c r="J5" s="231"/>
    </row>
    <row r="6" spans="1:17" ht="8.4" customHeight="1">
      <c r="A6" s="2"/>
      <c r="B6" s="2"/>
      <c r="C6" s="2"/>
      <c r="D6" s="2"/>
      <c r="E6" s="2"/>
      <c r="F6" s="2"/>
      <c r="G6" s="2"/>
      <c r="H6" s="3"/>
      <c r="I6" s="4"/>
      <c r="J6" s="5"/>
    </row>
    <row r="7" spans="1:17" ht="21" customHeight="1">
      <c r="A7" s="2"/>
      <c r="B7" s="154" t="s">
        <v>7</v>
      </c>
      <c r="C7" s="215" t="s">
        <v>81</v>
      </c>
      <c r="D7" s="215"/>
      <c r="E7" s="215"/>
      <c r="F7" s="215"/>
      <c r="G7" s="215"/>
      <c r="H7" s="215" t="s">
        <v>48</v>
      </c>
      <c r="I7" s="215"/>
      <c r="J7" s="215"/>
      <c r="M7" s="138"/>
      <c r="N7" s="138"/>
      <c r="O7" s="138"/>
      <c r="P7" s="138"/>
      <c r="Q7" s="138"/>
    </row>
    <row r="8" spans="1:17" ht="21" customHeight="1">
      <c r="A8" s="2"/>
      <c r="B8" s="2"/>
      <c r="C8" s="215" t="s">
        <v>85</v>
      </c>
      <c r="D8" s="215"/>
      <c r="E8" s="215"/>
      <c r="F8" s="215"/>
      <c r="G8" s="215"/>
      <c r="H8" s="215" t="s">
        <v>81</v>
      </c>
      <c r="I8" s="215"/>
      <c r="J8" s="215"/>
      <c r="M8" s="138"/>
      <c r="N8" s="138"/>
      <c r="O8" s="138"/>
      <c r="P8" s="138"/>
      <c r="Q8" s="138"/>
    </row>
    <row r="9" spans="1:17" ht="21" customHeight="1">
      <c r="A9" s="2"/>
      <c r="B9" s="2"/>
      <c r="C9" s="215" t="s">
        <v>86</v>
      </c>
      <c r="D9" s="215"/>
      <c r="E9" s="215"/>
      <c r="F9" s="215"/>
      <c r="G9" s="215"/>
      <c r="H9" s="215"/>
      <c r="I9" s="215"/>
      <c r="J9" s="215"/>
      <c r="M9" s="138"/>
      <c r="N9" s="138"/>
      <c r="O9" s="138"/>
      <c r="P9" s="138"/>
      <c r="Q9" s="138"/>
    </row>
    <row r="10" spans="1:17" ht="21" customHeight="1">
      <c r="A10" s="2"/>
      <c r="C10" s="6"/>
      <c r="D10" s="7">
        <v>2024</v>
      </c>
      <c r="E10" s="8"/>
      <c r="F10" s="7">
        <v>2023</v>
      </c>
      <c r="G10" s="8"/>
      <c r="H10" s="7">
        <v>2024</v>
      </c>
      <c r="I10" s="8"/>
      <c r="J10" s="7">
        <v>2023</v>
      </c>
    </row>
    <row r="11" spans="1:17" ht="21" customHeight="1">
      <c r="A11" s="213" t="s">
        <v>39</v>
      </c>
      <c r="B11" s="9"/>
      <c r="C11" s="9"/>
      <c r="D11" s="9"/>
      <c r="E11" s="9"/>
      <c r="F11" s="9"/>
      <c r="G11" s="9"/>
      <c r="H11" s="10"/>
      <c r="I11" s="11"/>
      <c r="J11" s="10"/>
    </row>
    <row r="12" spans="1:17" ht="21" customHeight="1">
      <c r="A12" s="12" t="s">
        <v>156</v>
      </c>
      <c r="B12" s="12"/>
      <c r="C12" s="12"/>
      <c r="D12" s="13">
        <v>6854984</v>
      </c>
      <c r="E12" s="14"/>
      <c r="F12" s="13">
        <v>22643277</v>
      </c>
      <c r="G12" s="15"/>
      <c r="H12" s="13">
        <v>9625020</v>
      </c>
      <c r="I12" s="14"/>
      <c r="J12" s="13">
        <v>26242320</v>
      </c>
      <c r="K12" s="17"/>
    </row>
    <row r="13" spans="1:17" ht="21" customHeight="1">
      <c r="A13" s="12" t="s">
        <v>53</v>
      </c>
      <c r="B13" s="12"/>
      <c r="C13" s="12"/>
      <c r="D13" s="18"/>
      <c r="E13" s="14"/>
      <c r="F13" s="18"/>
      <c r="G13" s="15"/>
      <c r="H13" s="18"/>
      <c r="I13" s="14"/>
      <c r="J13" s="18"/>
    </row>
    <row r="14" spans="1:17" ht="21" customHeight="1">
      <c r="A14" s="19" t="s">
        <v>180</v>
      </c>
      <c r="B14" s="19"/>
      <c r="C14" s="19"/>
      <c r="D14" s="13">
        <v>2442491</v>
      </c>
      <c r="E14" s="13"/>
      <c r="F14" s="13">
        <v>5622958</v>
      </c>
      <c r="G14" s="20"/>
      <c r="H14" s="13">
        <v>2442491</v>
      </c>
      <c r="I14" s="13"/>
      <c r="J14" s="13">
        <v>5622958</v>
      </c>
    </row>
    <row r="15" spans="1:17" ht="21" customHeight="1">
      <c r="A15" s="19" t="s">
        <v>147</v>
      </c>
      <c r="B15" s="19"/>
      <c r="C15" s="19"/>
      <c r="D15" s="21"/>
      <c r="E15" s="13"/>
      <c r="F15" s="21"/>
      <c r="G15" s="20"/>
      <c r="H15" s="21"/>
      <c r="I15" s="13"/>
      <c r="J15" s="21"/>
    </row>
    <row r="16" spans="1:17" ht="21" customHeight="1">
      <c r="A16" s="22" t="s">
        <v>146</v>
      </c>
      <c r="B16" s="19"/>
      <c r="C16" s="19"/>
      <c r="D16" s="13">
        <v>-7000</v>
      </c>
      <c r="E16" s="13"/>
      <c r="F16" s="21" t="s">
        <v>136</v>
      </c>
      <c r="G16" s="20"/>
      <c r="H16" s="13">
        <v>-7000</v>
      </c>
      <c r="I16" s="13"/>
      <c r="J16" s="21" t="s">
        <v>136</v>
      </c>
    </row>
    <row r="17" spans="1:10" ht="21" customHeight="1">
      <c r="A17" s="19" t="s">
        <v>46</v>
      </c>
      <c r="B17" s="12"/>
      <c r="C17" s="12"/>
      <c r="D17" s="13">
        <v>280664</v>
      </c>
      <c r="E17" s="14"/>
      <c r="F17" s="13">
        <v>306135</v>
      </c>
      <c r="G17" s="15"/>
      <c r="H17" s="13">
        <v>280664</v>
      </c>
      <c r="I17" s="14"/>
      <c r="J17" s="13">
        <v>306135</v>
      </c>
    </row>
    <row r="18" spans="1:10" ht="21" customHeight="1">
      <c r="A18" s="19" t="s">
        <v>97</v>
      </c>
      <c r="B18" s="19"/>
      <c r="C18" s="19"/>
      <c r="D18" s="13">
        <v>1514586</v>
      </c>
      <c r="E18" s="14"/>
      <c r="F18" s="13">
        <v>1558532</v>
      </c>
      <c r="G18" s="15"/>
      <c r="H18" s="13">
        <v>1514586</v>
      </c>
      <c r="I18" s="14"/>
      <c r="J18" s="13">
        <v>1558532</v>
      </c>
    </row>
    <row r="19" spans="1:10" ht="21" customHeight="1">
      <c r="A19" s="19" t="s">
        <v>109</v>
      </c>
      <c r="B19" s="19"/>
      <c r="C19" s="19"/>
      <c r="D19" s="13"/>
      <c r="F19" s="13"/>
      <c r="H19" s="13"/>
      <c r="J19" s="13"/>
    </row>
    <row r="20" spans="1:10" ht="21" customHeight="1">
      <c r="A20" s="22" t="s">
        <v>110</v>
      </c>
      <c r="B20" s="19"/>
      <c r="C20" s="19"/>
      <c r="D20" s="13">
        <v>65403</v>
      </c>
      <c r="E20" s="21"/>
      <c r="F20" s="13">
        <v>84017</v>
      </c>
      <c r="G20" s="20"/>
      <c r="H20" s="13">
        <v>65403</v>
      </c>
      <c r="I20" s="21"/>
      <c r="J20" s="13">
        <v>84017</v>
      </c>
    </row>
    <row r="21" spans="1:10" ht="21" customHeight="1">
      <c r="A21" s="19" t="s">
        <v>175</v>
      </c>
      <c r="B21" s="19"/>
      <c r="C21" s="19"/>
      <c r="D21" s="13">
        <v>29683</v>
      </c>
      <c r="E21" s="21"/>
      <c r="F21" s="13">
        <v>-512</v>
      </c>
      <c r="G21" s="20"/>
      <c r="H21" s="13">
        <v>29683</v>
      </c>
      <c r="I21" s="21"/>
      <c r="J21" s="13">
        <v>-512</v>
      </c>
    </row>
    <row r="22" spans="1:10" ht="21" customHeight="1">
      <c r="A22" s="19" t="s">
        <v>176</v>
      </c>
      <c r="B22" s="19"/>
      <c r="C22" s="19"/>
      <c r="F22" s="13"/>
      <c r="J22" s="13"/>
    </row>
    <row r="23" spans="1:10" ht="21" customHeight="1">
      <c r="A23" s="22" t="s">
        <v>110</v>
      </c>
      <c r="B23" s="19"/>
      <c r="C23" s="19"/>
      <c r="D23" s="13">
        <v>20</v>
      </c>
      <c r="E23" s="21"/>
      <c r="F23" s="21" t="s">
        <v>136</v>
      </c>
      <c r="G23" s="20"/>
      <c r="H23" s="13">
        <v>20</v>
      </c>
      <c r="I23" s="21"/>
      <c r="J23" s="21" t="s">
        <v>136</v>
      </c>
    </row>
    <row r="24" spans="1:10" ht="21" customHeight="1">
      <c r="A24" s="19" t="s">
        <v>98</v>
      </c>
      <c r="B24" s="19"/>
      <c r="C24" s="19"/>
      <c r="D24" s="13">
        <v>229857</v>
      </c>
      <c r="E24" s="13"/>
      <c r="F24" s="13">
        <v>220075</v>
      </c>
      <c r="G24" s="20"/>
      <c r="H24" s="13">
        <v>229857</v>
      </c>
      <c r="I24" s="13"/>
      <c r="J24" s="13">
        <v>220075</v>
      </c>
    </row>
    <row r="25" spans="1:10" ht="21" customHeight="1">
      <c r="A25" s="19" t="s">
        <v>126</v>
      </c>
      <c r="B25" s="19"/>
      <c r="C25" s="19"/>
      <c r="D25" s="13">
        <v>2770036</v>
      </c>
      <c r="E25" s="13"/>
      <c r="F25" s="13">
        <v>-600957</v>
      </c>
      <c r="G25" s="20"/>
      <c r="H25" s="24" t="s">
        <v>136</v>
      </c>
      <c r="I25" s="13"/>
      <c r="J25" s="24" t="s">
        <v>136</v>
      </c>
    </row>
    <row r="26" spans="1:10" ht="21" customHeight="1">
      <c r="A26" s="19" t="s">
        <v>138</v>
      </c>
      <c r="B26" s="19"/>
      <c r="C26" s="19"/>
      <c r="D26" s="24" t="s">
        <v>136</v>
      </c>
      <c r="E26" s="13"/>
      <c r="F26" s="24" t="s">
        <v>136</v>
      </c>
      <c r="G26" s="20"/>
      <c r="H26" s="24" t="s">
        <v>136</v>
      </c>
      <c r="I26" s="13"/>
      <c r="J26" s="13">
        <v>-4200000</v>
      </c>
    </row>
    <row r="27" spans="1:10" ht="21" customHeight="1">
      <c r="A27" s="19" t="s">
        <v>148</v>
      </c>
      <c r="B27" s="19"/>
      <c r="C27" s="19"/>
      <c r="D27" s="13">
        <v>-166528</v>
      </c>
      <c r="E27" s="13"/>
      <c r="F27" s="13">
        <v>-191732</v>
      </c>
      <c r="G27" s="13"/>
      <c r="H27" s="13">
        <v>-166528</v>
      </c>
      <c r="I27" s="13"/>
      <c r="J27" s="13">
        <v>-191732</v>
      </c>
    </row>
    <row r="28" spans="1:10" ht="21" customHeight="1">
      <c r="A28" s="19" t="s">
        <v>87</v>
      </c>
      <c r="B28" s="19"/>
      <c r="C28" s="19"/>
      <c r="D28" s="25">
        <v>11816803</v>
      </c>
      <c r="E28" s="13"/>
      <c r="F28" s="25">
        <v>10874901</v>
      </c>
      <c r="G28" s="20"/>
      <c r="H28" s="25">
        <v>11816803</v>
      </c>
      <c r="I28" s="13"/>
      <c r="J28" s="25">
        <v>10874901</v>
      </c>
    </row>
    <row r="29" spans="1:10" ht="21" customHeight="1">
      <c r="A29" s="26" t="s">
        <v>143</v>
      </c>
      <c r="B29" s="27"/>
      <c r="C29" s="27"/>
      <c r="D29" s="28"/>
      <c r="E29" s="28"/>
      <c r="F29" s="28"/>
      <c r="G29" s="28"/>
      <c r="H29" s="28"/>
      <c r="I29" s="28"/>
      <c r="J29" s="28"/>
    </row>
    <row r="30" spans="1:10" ht="21" customHeight="1">
      <c r="A30" s="29" t="s">
        <v>79</v>
      </c>
      <c r="B30" s="27"/>
      <c r="C30" s="27"/>
      <c r="D30" s="16">
        <f>SUM(D12:D28)</f>
        <v>25830999</v>
      </c>
      <c r="E30" s="18"/>
      <c r="F30" s="16">
        <f>SUM(F12:F28)</f>
        <v>40516694</v>
      </c>
      <c r="G30" s="30"/>
      <c r="H30" s="16">
        <f>SUM(H12:H28)</f>
        <v>25830999</v>
      </c>
      <c r="I30" s="18"/>
      <c r="J30" s="16">
        <f>SUM(J12:J28)</f>
        <v>40516694</v>
      </c>
    </row>
    <row r="31" spans="1:10" ht="21" customHeight="1">
      <c r="A31" s="12" t="s">
        <v>40</v>
      </c>
      <c r="B31" s="12"/>
      <c r="C31" s="12"/>
      <c r="D31" s="31"/>
      <c r="E31" s="18"/>
      <c r="G31" s="15"/>
      <c r="H31" s="31"/>
      <c r="I31" s="18"/>
      <c r="J31" s="31"/>
    </row>
    <row r="32" spans="1:10" ht="21" customHeight="1">
      <c r="A32" s="19" t="s">
        <v>58</v>
      </c>
      <c r="B32" s="19"/>
      <c r="C32" s="19"/>
      <c r="D32" s="13">
        <v>64315</v>
      </c>
      <c r="E32" s="13"/>
      <c r="F32" s="13">
        <v>-3213839</v>
      </c>
      <c r="G32" s="20"/>
      <c r="H32" s="13">
        <v>64315</v>
      </c>
      <c r="I32" s="13"/>
      <c r="J32" s="13">
        <v>-3213839</v>
      </c>
    </row>
    <row r="33" spans="1:15" ht="21" customHeight="1">
      <c r="A33" s="19" t="s">
        <v>131</v>
      </c>
      <c r="B33" s="19"/>
      <c r="C33" s="19"/>
      <c r="D33" s="13">
        <v>-38582790</v>
      </c>
      <c r="E33" s="13"/>
      <c r="F33" s="13">
        <v>-28701108</v>
      </c>
      <c r="G33" s="20"/>
      <c r="H33" s="13">
        <v>-38582790</v>
      </c>
      <c r="I33" s="13"/>
      <c r="J33" s="151">
        <v>-28701108</v>
      </c>
    </row>
    <row r="34" spans="1:15" ht="21" customHeight="1">
      <c r="A34" s="19" t="s">
        <v>41</v>
      </c>
      <c r="B34" s="19"/>
      <c r="C34" s="19"/>
      <c r="D34" s="13">
        <v>-757</v>
      </c>
      <c r="E34" s="13"/>
      <c r="F34" s="13">
        <v>-2514</v>
      </c>
      <c r="G34" s="20"/>
      <c r="H34" s="13">
        <v>-757</v>
      </c>
      <c r="I34" s="13"/>
      <c r="J34" s="151">
        <v>-2514</v>
      </c>
    </row>
    <row r="35" spans="1:15" ht="21" customHeight="1">
      <c r="A35" s="19" t="s">
        <v>27</v>
      </c>
      <c r="B35" s="19"/>
      <c r="C35" s="19"/>
      <c r="D35" s="24" t="s">
        <v>136</v>
      </c>
      <c r="E35" s="13"/>
      <c r="F35" s="13">
        <v>767458</v>
      </c>
      <c r="G35" s="20"/>
      <c r="H35" s="24" t="s">
        <v>136</v>
      </c>
      <c r="I35" s="13"/>
      <c r="J35" s="151">
        <v>767458</v>
      </c>
    </row>
    <row r="36" spans="1:15" ht="21" customHeight="1">
      <c r="A36" s="32" t="s">
        <v>100</v>
      </c>
      <c r="B36" s="19"/>
      <c r="C36" s="19"/>
      <c r="D36" s="13">
        <v>242213</v>
      </c>
      <c r="E36" s="13"/>
      <c r="F36" s="13">
        <v>454547</v>
      </c>
      <c r="G36" s="20"/>
      <c r="H36" s="13">
        <v>242213</v>
      </c>
      <c r="I36" s="13"/>
      <c r="J36" s="151">
        <v>454547</v>
      </c>
      <c r="O36" s="32"/>
    </row>
    <row r="37" spans="1:15" ht="21" customHeight="1">
      <c r="A37" s="19" t="s">
        <v>2</v>
      </c>
      <c r="B37" s="19"/>
      <c r="C37" s="19"/>
      <c r="D37" s="13">
        <v>-433500</v>
      </c>
      <c r="E37" s="13"/>
      <c r="F37" s="13">
        <v>-123820</v>
      </c>
      <c r="G37" s="20"/>
      <c r="H37" s="13">
        <v>-433500</v>
      </c>
      <c r="I37" s="13"/>
      <c r="J37" s="151">
        <v>-123820</v>
      </c>
    </row>
    <row r="38" spans="1:15" ht="21" customHeight="1">
      <c r="A38" s="12" t="s">
        <v>42</v>
      </c>
      <c r="B38" s="12"/>
      <c r="C38" s="12"/>
      <c r="D38" s="13"/>
      <c r="E38" s="33"/>
      <c r="F38" s="13"/>
      <c r="G38" s="15"/>
      <c r="H38" s="13"/>
      <c r="I38" s="33"/>
      <c r="J38" s="152"/>
    </row>
    <row r="39" spans="1:15" ht="21" customHeight="1">
      <c r="A39" s="19" t="s">
        <v>57</v>
      </c>
      <c r="B39" s="19"/>
      <c r="C39" s="19"/>
      <c r="D39" s="13">
        <v>-4097248</v>
      </c>
      <c r="E39" s="18"/>
      <c r="F39" s="13">
        <v>7222418</v>
      </c>
      <c r="G39" s="20"/>
      <c r="H39" s="13">
        <v>-4097248</v>
      </c>
      <c r="I39" s="18"/>
      <c r="J39" s="152">
        <v>7222418</v>
      </c>
    </row>
    <row r="40" spans="1:15" ht="21" customHeight="1">
      <c r="A40" s="19" t="s">
        <v>93</v>
      </c>
      <c r="B40" s="19"/>
      <c r="C40" s="19"/>
      <c r="D40" s="13">
        <v>51991</v>
      </c>
      <c r="E40" s="18"/>
      <c r="F40" s="13">
        <v>18743269</v>
      </c>
      <c r="G40" s="20"/>
      <c r="H40" s="13">
        <v>51991</v>
      </c>
      <c r="I40" s="18"/>
      <c r="J40" s="152">
        <v>18743269</v>
      </c>
    </row>
    <row r="41" spans="1:15" ht="21" customHeight="1">
      <c r="A41" s="19" t="s">
        <v>59</v>
      </c>
      <c r="B41" s="19"/>
      <c r="C41" s="19"/>
      <c r="D41" s="13">
        <v>59438</v>
      </c>
      <c r="E41" s="18"/>
      <c r="F41" s="13">
        <v>36144</v>
      </c>
      <c r="G41" s="20"/>
      <c r="H41" s="13">
        <v>59438</v>
      </c>
      <c r="I41" s="18"/>
      <c r="J41" s="151">
        <v>36144</v>
      </c>
    </row>
    <row r="42" spans="1:15" ht="21" customHeight="1">
      <c r="A42" s="19" t="s">
        <v>157</v>
      </c>
      <c r="B42" s="19"/>
      <c r="C42" s="19"/>
      <c r="D42" s="21" t="s">
        <v>136</v>
      </c>
      <c r="E42" s="18"/>
      <c r="F42" s="13">
        <v>1138366</v>
      </c>
      <c r="G42" s="20"/>
      <c r="H42" s="21" t="s">
        <v>136</v>
      </c>
      <c r="I42" s="18"/>
      <c r="J42" s="151">
        <v>1138366</v>
      </c>
    </row>
    <row r="43" spans="1:15" ht="21" customHeight="1">
      <c r="A43" s="161" t="s">
        <v>161</v>
      </c>
      <c r="B43" s="34"/>
      <c r="C43" s="34"/>
      <c r="D43" s="35">
        <f>SUM(D30:D42)</f>
        <v>-16865339</v>
      </c>
      <c r="E43" s="36"/>
      <c r="F43" s="35">
        <f>SUM(F30:F42)</f>
        <v>36837615</v>
      </c>
      <c r="G43" s="37"/>
      <c r="H43" s="35">
        <f>SUM(H30:H42)</f>
        <v>-16865339</v>
      </c>
      <c r="I43" s="36"/>
      <c r="J43" s="35">
        <f>SUM(J30:J42)</f>
        <v>36837615</v>
      </c>
    </row>
    <row r="44" spans="1:15" ht="21" customHeight="1">
      <c r="A44" s="19" t="s">
        <v>43</v>
      </c>
      <c r="B44" s="19"/>
      <c r="C44" s="19"/>
      <c r="D44" s="13">
        <f>[6]กระแสเงินสด!$D$43</f>
        <v>-4091811</v>
      </c>
      <c r="E44" s="18"/>
      <c r="F44" s="13">
        <v>-1932977</v>
      </c>
      <c r="G44" s="20"/>
      <c r="H44" s="13">
        <f>[6]กระแสเงินสด!$H$43</f>
        <v>-4091811</v>
      </c>
      <c r="I44" s="18"/>
      <c r="J44" s="13">
        <v>-1932977</v>
      </c>
    </row>
    <row r="45" spans="1:15" ht="21" customHeight="1">
      <c r="A45" s="38" t="s">
        <v>160</v>
      </c>
      <c r="B45" s="34"/>
      <c r="C45" s="34"/>
      <c r="D45" s="39">
        <f>SUM(D43:D44)</f>
        <v>-20957150</v>
      </c>
      <c r="E45" s="36"/>
      <c r="F45" s="39">
        <f>SUM(F43:F44)</f>
        <v>34904638</v>
      </c>
      <c r="G45" s="37"/>
      <c r="H45" s="39">
        <f>SUM(H43:H44)</f>
        <v>-20957150</v>
      </c>
      <c r="I45" s="36"/>
      <c r="J45" s="39">
        <f>SUM(J43:J44)</f>
        <v>34904638</v>
      </c>
    </row>
    <row r="46" spans="1:15" ht="21" customHeight="1">
      <c r="H46" s="1"/>
      <c r="I46" s="4"/>
    </row>
    <row r="47" spans="1:15" ht="21" customHeight="1">
      <c r="H47" s="1"/>
      <c r="I47" s="4"/>
    </row>
    <row r="48" spans="1:15" ht="21" customHeight="1">
      <c r="H48" s="1"/>
      <c r="I48" s="4"/>
    </row>
    <row r="49" spans="1:17" ht="21" customHeight="1">
      <c r="H49" s="1"/>
      <c r="I49" s="4"/>
    </row>
    <row r="50" spans="1:17" ht="21" customHeight="1">
      <c r="H50" s="1"/>
      <c r="I50" s="4"/>
    </row>
    <row r="51" spans="1:17" ht="21" customHeight="1">
      <c r="A51" s="230" t="str">
        <f>A1</f>
        <v>JAKPAISAN  ESTATE  PUBLIC  COMPANY  LIMITED</v>
      </c>
      <c r="B51" s="230"/>
      <c r="C51" s="230"/>
      <c r="D51" s="230"/>
      <c r="E51" s="230"/>
      <c r="F51" s="230"/>
      <c r="G51" s="230"/>
      <c r="H51" s="230"/>
      <c r="I51" s="230"/>
      <c r="J51" s="230"/>
    </row>
    <row r="52" spans="1:17" ht="21" customHeight="1">
      <c r="A52" s="229" t="s">
        <v>171</v>
      </c>
      <c r="B52" s="229"/>
      <c r="C52" s="229"/>
      <c r="D52" s="229"/>
      <c r="E52" s="229"/>
      <c r="F52" s="229"/>
      <c r="G52" s="229"/>
      <c r="H52" s="229"/>
      <c r="I52" s="229"/>
      <c r="J52" s="229"/>
    </row>
    <row r="53" spans="1:17" ht="21" customHeight="1">
      <c r="A53" s="228" t="s">
        <v>174</v>
      </c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7" ht="21" customHeight="1">
      <c r="A54" s="227" t="s">
        <v>106</v>
      </c>
      <c r="B54" s="227"/>
      <c r="C54" s="227"/>
      <c r="D54" s="227"/>
      <c r="E54" s="227"/>
      <c r="F54" s="227"/>
      <c r="G54" s="227"/>
      <c r="H54" s="227"/>
      <c r="I54" s="227"/>
      <c r="J54" s="227"/>
    </row>
    <row r="55" spans="1:17" ht="21" customHeight="1">
      <c r="A55" s="155"/>
      <c r="B55" s="155"/>
      <c r="C55" s="155"/>
      <c r="D55" s="155"/>
      <c r="E55" s="155"/>
      <c r="F55" s="155"/>
      <c r="G55" s="155"/>
      <c r="H55" s="231" t="s">
        <v>38</v>
      </c>
      <c r="I55" s="231"/>
      <c r="J55" s="231"/>
    </row>
    <row r="56" spans="1:17" ht="9" customHeight="1">
      <c r="A56" s="2"/>
      <c r="B56" s="2"/>
      <c r="C56" s="2"/>
      <c r="D56" s="2"/>
      <c r="E56" s="2"/>
      <c r="F56" s="2"/>
      <c r="G56" s="2"/>
      <c r="H56" s="3"/>
      <c r="I56" s="4"/>
      <c r="J56" s="5"/>
    </row>
    <row r="57" spans="1:17" ht="21" customHeight="1">
      <c r="A57" s="2"/>
      <c r="B57" s="154" t="s">
        <v>7</v>
      </c>
      <c r="C57" s="215" t="s">
        <v>81</v>
      </c>
      <c r="D57" s="215"/>
      <c r="E57" s="215"/>
      <c r="F57" s="215"/>
      <c r="G57" s="215"/>
      <c r="H57" s="215" t="s">
        <v>48</v>
      </c>
      <c r="I57" s="215"/>
      <c r="J57" s="215"/>
      <c r="M57" s="138"/>
      <c r="N57" s="138"/>
      <c r="O57" s="138"/>
      <c r="P57" s="138"/>
      <c r="Q57" s="138"/>
    </row>
    <row r="58" spans="1:17" ht="21" customHeight="1">
      <c r="A58" s="2"/>
      <c r="B58" s="2"/>
      <c r="C58" s="215" t="s">
        <v>85</v>
      </c>
      <c r="D58" s="215"/>
      <c r="E58" s="215"/>
      <c r="F58" s="215"/>
      <c r="G58" s="215"/>
      <c r="H58" s="215" t="s">
        <v>81</v>
      </c>
      <c r="I58" s="215"/>
      <c r="J58" s="215"/>
      <c r="M58" s="138"/>
      <c r="N58" s="138"/>
      <c r="O58" s="138"/>
      <c r="P58" s="138"/>
      <c r="Q58" s="138"/>
    </row>
    <row r="59" spans="1:17" ht="21" customHeight="1">
      <c r="A59" s="2"/>
      <c r="B59" s="2"/>
      <c r="C59" s="215" t="s">
        <v>86</v>
      </c>
      <c r="D59" s="215"/>
      <c r="E59" s="215"/>
      <c r="F59" s="215"/>
      <c r="G59" s="215"/>
      <c r="H59" s="215"/>
      <c r="I59" s="215"/>
      <c r="J59" s="215"/>
      <c r="M59" s="138"/>
      <c r="N59" s="138"/>
      <c r="O59" s="138"/>
      <c r="P59" s="138"/>
      <c r="Q59" s="138"/>
    </row>
    <row r="60" spans="1:17" ht="21" customHeight="1">
      <c r="A60" s="2"/>
      <c r="C60" s="6"/>
      <c r="D60" s="7">
        <v>2024</v>
      </c>
      <c r="E60" s="8"/>
      <c r="F60" s="7">
        <v>2023</v>
      </c>
      <c r="G60" s="8"/>
      <c r="H60" s="7">
        <v>2024</v>
      </c>
      <c r="I60" s="8"/>
      <c r="J60" s="7">
        <v>2023</v>
      </c>
    </row>
    <row r="61" spans="1:17" ht="21" customHeight="1">
      <c r="A61" s="214" t="s">
        <v>71</v>
      </c>
      <c r="B61" s="40"/>
      <c r="C61" s="40"/>
      <c r="D61" s="41"/>
      <c r="E61" s="42"/>
      <c r="F61" s="41"/>
      <c r="G61" s="41"/>
      <c r="H61" s="41"/>
      <c r="I61" s="42"/>
      <c r="J61" s="41"/>
    </row>
    <row r="62" spans="1:17" ht="21" customHeight="1">
      <c r="A62" s="19" t="s">
        <v>139</v>
      </c>
      <c r="B62" s="40"/>
      <c r="C62" s="40"/>
      <c r="D62" s="41"/>
      <c r="E62" s="42"/>
      <c r="F62" s="41"/>
      <c r="G62" s="41"/>
      <c r="H62" s="41"/>
      <c r="I62" s="42"/>
      <c r="J62" s="41"/>
    </row>
    <row r="63" spans="1:17" ht="21" customHeight="1">
      <c r="A63" s="19" t="s">
        <v>140</v>
      </c>
      <c r="B63" s="40"/>
      <c r="C63" s="40"/>
      <c r="D63" s="23" t="s">
        <v>136</v>
      </c>
      <c r="E63" s="42"/>
      <c r="F63" s="41">
        <v>4200000</v>
      </c>
      <c r="G63" s="41"/>
      <c r="H63" s="150" t="s">
        <v>136</v>
      </c>
      <c r="I63" s="42"/>
      <c r="J63" s="41">
        <v>4200000</v>
      </c>
    </row>
    <row r="64" spans="1:17" ht="21" customHeight="1">
      <c r="A64" s="19" t="s">
        <v>101</v>
      </c>
      <c r="B64" s="40"/>
      <c r="C64" s="40"/>
      <c r="D64" s="31"/>
      <c r="E64" s="36"/>
      <c r="G64" s="31"/>
      <c r="H64" s="31"/>
      <c r="I64" s="36"/>
    </row>
    <row r="65" spans="1:10" ht="21" customHeight="1">
      <c r="A65" s="19" t="s">
        <v>113</v>
      </c>
      <c r="B65" s="43"/>
      <c r="C65" s="43"/>
      <c r="D65" s="47">
        <v>-1466498</v>
      </c>
      <c r="E65" s="13"/>
      <c r="F65" s="47">
        <v>-639964</v>
      </c>
      <c r="G65" s="44"/>
      <c r="H65" s="47">
        <v>-1466498</v>
      </c>
      <c r="I65" s="13"/>
      <c r="J65" s="47">
        <v>-639964</v>
      </c>
    </row>
    <row r="66" spans="1:10" ht="21" customHeight="1">
      <c r="A66" s="19" t="s">
        <v>121</v>
      </c>
      <c r="B66" s="43"/>
      <c r="C66" s="43"/>
      <c r="D66" s="16"/>
      <c r="E66" s="13"/>
      <c r="F66" s="47"/>
      <c r="G66" s="44"/>
      <c r="H66" s="16"/>
      <c r="I66" s="13"/>
      <c r="J66" s="16"/>
    </row>
    <row r="67" spans="1:10" ht="21" customHeight="1">
      <c r="A67" s="19" t="s">
        <v>113</v>
      </c>
      <c r="B67" s="43"/>
      <c r="C67" s="43"/>
      <c r="D67" s="47">
        <v>158721</v>
      </c>
      <c r="E67" s="13"/>
      <c r="F67" s="41">
        <v>18990</v>
      </c>
      <c r="G67" s="44"/>
      <c r="H67" s="47">
        <v>158721</v>
      </c>
      <c r="I67" s="13"/>
      <c r="J67" s="47">
        <v>18990</v>
      </c>
    </row>
    <row r="68" spans="1:10" ht="21" customHeight="1">
      <c r="A68" s="19" t="s">
        <v>149</v>
      </c>
      <c r="B68" s="34"/>
      <c r="C68" s="34"/>
      <c r="D68" s="47">
        <v>166528</v>
      </c>
      <c r="E68" s="16"/>
      <c r="F68" s="41">
        <v>191732</v>
      </c>
      <c r="G68" s="16"/>
      <c r="H68" s="47">
        <v>166528</v>
      </c>
      <c r="I68" s="16"/>
      <c r="J68" s="47">
        <v>191732</v>
      </c>
    </row>
    <row r="69" spans="1:10" ht="21" customHeight="1">
      <c r="A69" s="34" t="s">
        <v>144</v>
      </c>
      <c r="B69" s="34"/>
      <c r="C69" s="34"/>
      <c r="D69" s="39">
        <f>SUM(D62:D68)</f>
        <v>-1141249</v>
      </c>
      <c r="E69" s="36"/>
      <c r="F69" s="39">
        <f>SUM(F62:F68)</f>
        <v>3770758</v>
      </c>
      <c r="G69" s="44"/>
      <c r="H69" s="39">
        <f>SUM(H62:H68)</f>
        <v>-1141249</v>
      </c>
      <c r="I69" s="16">
        <f>SUM(I64:I68)</f>
        <v>0</v>
      </c>
      <c r="J69" s="39">
        <f>SUM(J62:J68)</f>
        <v>3770758</v>
      </c>
    </row>
    <row r="70" spans="1:10" ht="21" customHeight="1">
      <c r="D70" s="28"/>
      <c r="E70" s="28"/>
      <c r="F70" s="28"/>
      <c r="G70" s="28"/>
      <c r="H70" s="28"/>
      <c r="I70" s="45"/>
      <c r="J70" s="28"/>
    </row>
    <row r="71" spans="1:10" ht="21" customHeight="1">
      <c r="A71" s="214" t="s">
        <v>44</v>
      </c>
      <c r="B71" s="40"/>
      <c r="C71" s="40"/>
      <c r="D71" s="31"/>
      <c r="E71" s="36"/>
      <c r="F71" s="31"/>
      <c r="G71" s="16"/>
      <c r="H71" s="31"/>
      <c r="I71" s="36"/>
      <c r="J71" s="31"/>
    </row>
    <row r="72" spans="1:10" ht="21" customHeight="1">
      <c r="A72" s="46" t="s">
        <v>127</v>
      </c>
      <c r="B72" s="43"/>
      <c r="C72" s="43"/>
      <c r="D72" s="28"/>
      <c r="E72" s="28"/>
      <c r="F72" s="16"/>
      <c r="G72" s="28"/>
      <c r="H72" s="28"/>
      <c r="I72" s="28"/>
      <c r="J72" s="16"/>
    </row>
    <row r="73" spans="1:10" ht="21" customHeight="1">
      <c r="A73" s="46" t="s">
        <v>116</v>
      </c>
      <c r="B73" s="43">
        <v>5.0999999999999996</v>
      </c>
      <c r="C73" s="43"/>
      <c r="D73" s="16">
        <v>21470617</v>
      </c>
      <c r="E73" s="36"/>
      <c r="F73" s="16">
        <v>-24136608</v>
      </c>
      <c r="G73" s="13"/>
      <c r="H73" s="16">
        <v>21470617</v>
      </c>
      <c r="I73" s="36"/>
      <c r="J73" s="16">
        <v>-24136608</v>
      </c>
    </row>
    <row r="74" spans="1:10" ht="21" customHeight="1">
      <c r="A74" s="46" t="s">
        <v>181</v>
      </c>
      <c r="B74" s="43"/>
      <c r="C74" s="43"/>
      <c r="D74" s="16"/>
      <c r="E74" s="36"/>
      <c r="F74" s="16"/>
      <c r="G74" s="13"/>
      <c r="H74" s="16"/>
      <c r="I74" s="36"/>
      <c r="J74" s="16"/>
    </row>
    <row r="75" spans="1:10" ht="21" customHeight="1">
      <c r="A75" s="46" t="s">
        <v>141</v>
      </c>
      <c r="B75" s="43">
        <v>5.0999999999999996</v>
      </c>
      <c r="C75" s="43"/>
      <c r="D75" s="23" t="s">
        <v>136</v>
      </c>
      <c r="E75" s="36"/>
      <c r="F75" s="16">
        <v>-20000000</v>
      </c>
      <c r="G75" s="13"/>
      <c r="H75" s="23" t="s">
        <v>136</v>
      </c>
      <c r="I75" s="36"/>
      <c r="J75" s="16">
        <v>-20000000</v>
      </c>
    </row>
    <row r="76" spans="1:10" ht="21" customHeight="1">
      <c r="A76" s="46" t="s">
        <v>102</v>
      </c>
      <c r="B76" s="43"/>
      <c r="C76" s="43"/>
      <c r="D76" s="16"/>
      <c r="E76" s="36"/>
      <c r="F76" s="16"/>
      <c r="G76" s="13"/>
      <c r="H76" s="16"/>
      <c r="I76" s="36"/>
      <c r="J76" s="16"/>
    </row>
    <row r="77" spans="1:10" ht="21" customHeight="1">
      <c r="A77" s="46" t="s">
        <v>103</v>
      </c>
      <c r="B77" s="43">
        <v>5.0999999999999996</v>
      </c>
      <c r="C77" s="43"/>
      <c r="D77" s="16">
        <v>57784000</v>
      </c>
      <c r="E77" s="13"/>
      <c r="F77" s="16">
        <v>174376705</v>
      </c>
      <c r="G77" s="13"/>
      <c r="H77" s="16">
        <v>57784000</v>
      </c>
      <c r="I77" s="13"/>
      <c r="J77" s="16">
        <v>174376705</v>
      </c>
    </row>
    <row r="78" spans="1:10" ht="21" customHeight="1">
      <c r="A78" s="19" t="s">
        <v>104</v>
      </c>
      <c r="B78" s="43"/>
      <c r="C78" s="43"/>
      <c r="D78" s="16"/>
      <c r="E78" s="13"/>
      <c r="F78" s="16"/>
      <c r="G78" s="13"/>
      <c r="H78" s="16"/>
      <c r="I78" s="13"/>
      <c r="J78" s="16"/>
    </row>
    <row r="79" spans="1:10" ht="21" customHeight="1">
      <c r="A79" s="19" t="s">
        <v>103</v>
      </c>
      <c r="B79" s="43">
        <v>5.0999999999999996</v>
      </c>
      <c r="C79" s="43"/>
      <c r="D79" s="16">
        <v>-36607000</v>
      </c>
      <c r="E79" s="13"/>
      <c r="F79" s="16">
        <v>-151060789</v>
      </c>
      <c r="G79" s="21"/>
      <c r="H79" s="16">
        <v>-36607000</v>
      </c>
      <c r="I79" s="13"/>
      <c r="J79" s="16">
        <v>-151060789</v>
      </c>
    </row>
    <row r="80" spans="1:10" ht="21" customHeight="1">
      <c r="A80" s="19" t="s">
        <v>117</v>
      </c>
      <c r="B80" s="43">
        <v>5.0999999999999996</v>
      </c>
      <c r="C80" s="43"/>
      <c r="D80" s="16">
        <v>-323500</v>
      </c>
      <c r="E80" s="13"/>
      <c r="F80" s="16">
        <v>-657500</v>
      </c>
      <c r="G80" s="13"/>
      <c r="H80" s="23">
        <v>-323500</v>
      </c>
      <c r="I80" s="13"/>
      <c r="J80" s="23">
        <v>-657500</v>
      </c>
    </row>
    <row r="81" spans="1:14" ht="21" customHeight="1">
      <c r="A81" s="19" t="s">
        <v>114</v>
      </c>
      <c r="B81" s="43">
        <v>5.0999999999999996</v>
      </c>
      <c r="C81" s="19"/>
      <c r="D81" s="16">
        <v>-11360261</v>
      </c>
      <c r="E81" s="18"/>
      <c r="F81" s="16">
        <v>-9856217</v>
      </c>
      <c r="G81" s="36"/>
      <c r="H81" s="16">
        <v>-11360261</v>
      </c>
      <c r="I81" s="18"/>
      <c r="J81" s="16">
        <v>-9856217</v>
      </c>
    </row>
    <row r="82" spans="1:14" ht="21" customHeight="1">
      <c r="A82" s="19" t="s">
        <v>142</v>
      </c>
      <c r="B82" s="43"/>
      <c r="C82" s="43"/>
      <c r="D82" s="16">
        <v>-15994910</v>
      </c>
      <c r="E82" s="13"/>
      <c r="F82" s="21" t="s">
        <v>136</v>
      </c>
      <c r="G82" s="21"/>
      <c r="H82" s="16">
        <v>-15994910</v>
      </c>
      <c r="I82" s="13"/>
      <c r="J82" s="21" t="s">
        <v>136</v>
      </c>
    </row>
    <row r="83" spans="1:14" ht="21" customHeight="1">
      <c r="A83" s="38" t="s">
        <v>159</v>
      </c>
      <c r="B83" s="34"/>
      <c r="C83" s="34"/>
      <c r="D83" s="39">
        <f>SUM(D73:D82)</f>
        <v>14968946</v>
      </c>
      <c r="E83" s="31"/>
      <c r="F83" s="39">
        <f>SUM(F73:F82)</f>
        <v>-31334409</v>
      </c>
      <c r="G83" s="36"/>
      <c r="H83" s="39">
        <f>SUM(H73:H82)</f>
        <v>14968946</v>
      </c>
      <c r="I83" s="31"/>
      <c r="J83" s="39">
        <f>SUM(J73:J82)</f>
        <v>-31334409</v>
      </c>
      <c r="L83" s="139"/>
      <c r="M83" s="140"/>
      <c r="N83" s="48"/>
    </row>
    <row r="84" spans="1:14" ht="21" customHeight="1">
      <c r="D84" s="28"/>
      <c r="E84" s="28"/>
      <c r="F84" s="28"/>
      <c r="G84" s="28"/>
      <c r="H84" s="28"/>
      <c r="I84" s="45"/>
      <c r="J84" s="28"/>
    </row>
    <row r="85" spans="1:14" ht="21" customHeight="1">
      <c r="A85" s="26" t="s">
        <v>60</v>
      </c>
      <c r="B85" s="12"/>
      <c r="C85" s="12"/>
      <c r="D85" s="16">
        <f>SUM(D45,D69,D83)</f>
        <v>-7129453</v>
      </c>
      <c r="E85" s="31"/>
      <c r="F85" s="16">
        <f>SUM(F45,F69,F83)</f>
        <v>7340987</v>
      </c>
      <c r="G85" s="36"/>
      <c r="H85" s="16">
        <f>SUM(H45,H69,H83)</f>
        <v>-7129453</v>
      </c>
      <c r="I85" s="18"/>
      <c r="J85" s="16">
        <f>SUM(J45,J69,J83)</f>
        <v>7340987</v>
      </c>
    </row>
    <row r="86" spans="1:14" ht="21" customHeight="1">
      <c r="A86" s="12" t="s">
        <v>45</v>
      </c>
      <c r="B86" s="12"/>
      <c r="C86" s="12"/>
      <c r="D86" s="16">
        <v>14743067</v>
      </c>
      <c r="E86" s="31"/>
      <c r="F86" s="16">
        <v>7462590</v>
      </c>
      <c r="G86" s="16"/>
      <c r="H86" s="16">
        <v>14743067</v>
      </c>
      <c r="I86" s="31"/>
      <c r="J86" s="16">
        <v>7462590</v>
      </c>
    </row>
    <row r="87" spans="1:14" ht="21" customHeight="1" thickBot="1">
      <c r="A87" s="40" t="s">
        <v>158</v>
      </c>
      <c r="B87" s="43">
        <v>5.2</v>
      </c>
      <c r="C87" s="43"/>
      <c r="D87" s="49">
        <f>SUM(D85:D86)</f>
        <v>7613614</v>
      </c>
      <c r="E87" s="31"/>
      <c r="F87" s="49">
        <f>SUM(F85:F86)</f>
        <v>14803577</v>
      </c>
      <c r="G87" s="16"/>
      <c r="H87" s="49">
        <f>SUM(H85:H86)</f>
        <v>7613614</v>
      </c>
      <c r="I87" s="31"/>
      <c r="J87" s="49">
        <f>SUM(J85:J86)</f>
        <v>14803577</v>
      </c>
      <c r="M87" s="28"/>
    </row>
    <row r="88" spans="1:14" ht="21" customHeight="1" thickTop="1">
      <c r="D88" s="50"/>
      <c r="E88" s="28"/>
      <c r="F88" s="28"/>
      <c r="G88" s="28"/>
      <c r="H88" s="50">
        <f>+H87-D87</f>
        <v>0</v>
      </c>
      <c r="I88" s="28"/>
      <c r="J88" s="50">
        <f>+J87-F87</f>
        <v>0</v>
      </c>
    </row>
    <row r="89" spans="1:14" ht="21" customHeight="1">
      <c r="D89" s="50"/>
      <c r="E89" s="28"/>
      <c r="F89" s="28"/>
      <c r="G89" s="28"/>
      <c r="H89" s="50"/>
      <c r="I89" s="28"/>
      <c r="J89" s="28"/>
    </row>
    <row r="90" spans="1:14" ht="21" customHeight="1">
      <c r="D90" s="50"/>
      <c r="E90" s="28"/>
      <c r="F90" s="28"/>
      <c r="G90" s="28"/>
      <c r="H90" s="50"/>
      <c r="I90" s="28"/>
      <c r="J90" s="28"/>
    </row>
    <row r="91" spans="1:14" ht="21" customHeight="1">
      <c r="D91" s="50"/>
      <c r="E91" s="28"/>
      <c r="F91" s="28"/>
      <c r="G91" s="28"/>
      <c r="H91" s="50"/>
      <c r="I91" s="28"/>
      <c r="J91" s="28"/>
    </row>
    <row r="92" spans="1:14" ht="21" customHeight="1">
      <c r="D92" s="50"/>
      <c r="E92" s="28"/>
      <c r="F92" s="28"/>
      <c r="G92" s="28"/>
      <c r="H92" s="50"/>
      <c r="I92" s="28"/>
      <c r="J92" s="28"/>
    </row>
    <row r="93" spans="1:14" ht="21" customHeight="1">
      <c r="D93" s="50"/>
      <c r="E93" s="28"/>
      <c r="F93" s="28"/>
      <c r="G93" s="28"/>
      <c r="H93" s="50"/>
      <c r="I93" s="28"/>
      <c r="J93" s="28"/>
    </row>
    <row r="94" spans="1:14" ht="21" customHeight="1">
      <c r="D94" s="50"/>
      <c r="E94" s="28"/>
      <c r="F94" s="28"/>
      <c r="G94" s="28"/>
      <c r="H94" s="50"/>
      <c r="I94" s="28"/>
      <c r="J94" s="28"/>
    </row>
    <row r="95" spans="1:14" ht="21" customHeight="1">
      <c r="D95" s="50"/>
      <c r="E95" s="28"/>
      <c r="F95" s="28"/>
      <c r="G95" s="28"/>
      <c r="H95" s="50"/>
      <c r="I95" s="28"/>
      <c r="J95" s="28"/>
    </row>
    <row r="96" spans="1:14" ht="21" customHeight="1">
      <c r="D96" s="50"/>
      <c r="E96" s="28"/>
      <c r="F96" s="28"/>
      <c r="G96" s="28"/>
      <c r="H96" s="50"/>
      <c r="I96" s="28"/>
      <c r="J96" s="28"/>
    </row>
    <row r="97" spans="1:10" ht="21" customHeight="1">
      <c r="D97" s="50"/>
      <c r="E97" s="28"/>
      <c r="F97" s="28"/>
      <c r="G97" s="28"/>
      <c r="H97" s="50"/>
      <c r="I97" s="28"/>
      <c r="J97" s="28"/>
    </row>
    <row r="98" spans="1:10" ht="21" customHeight="1">
      <c r="D98" s="50"/>
      <c r="E98" s="28"/>
      <c r="F98" s="28"/>
      <c r="G98" s="28"/>
      <c r="H98" s="50"/>
      <c r="I98" s="28"/>
      <c r="J98" s="28"/>
    </row>
    <row r="99" spans="1:10" ht="21" customHeight="1">
      <c r="D99" s="50"/>
      <c r="E99" s="28"/>
      <c r="F99" s="28"/>
      <c r="G99" s="28"/>
      <c r="H99" s="50"/>
      <c r="I99" s="28"/>
      <c r="J99" s="28"/>
    </row>
    <row r="100" spans="1:10" ht="21" customHeight="1">
      <c r="A100" s="51" t="s">
        <v>112</v>
      </c>
      <c r="D100" s="50"/>
      <c r="E100" s="28"/>
      <c r="F100" s="28"/>
      <c r="G100" s="28"/>
      <c r="H100" s="50"/>
      <c r="I100" s="28"/>
      <c r="J100" s="28"/>
    </row>
    <row r="101" spans="1:10" ht="21" customHeight="1">
      <c r="D101" s="50"/>
      <c r="E101" s="28"/>
      <c r="F101" s="28"/>
      <c r="G101" s="28"/>
      <c r="H101" s="50"/>
      <c r="I101" s="28"/>
      <c r="J101" s="28"/>
    </row>
    <row r="102" spans="1:10" ht="21" customHeight="1">
      <c r="D102" s="50"/>
      <c r="E102" s="28"/>
      <c r="F102" s="28"/>
      <c r="G102" s="28"/>
      <c r="H102" s="50"/>
      <c r="I102" s="28"/>
      <c r="J102" s="28"/>
    </row>
    <row r="103" spans="1:10" ht="21" customHeight="1">
      <c r="B103" s="43"/>
      <c r="C103" s="43"/>
      <c r="D103" s="16"/>
      <c r="E103" s="31"/>
      <c r="F103" s="16"/>
      <c r="G103" s="16"/>
      <c r="H103" s="16"/>
      <c r="I103" s="31"/>
      <c r="J103" s="16"/>
    </row>
    <row r="120" spans="1:1" ht="21" customHeight="1">
      <c r="A120" s="26"/>
    </row>
  </sheetData>
  <mergeCells count="22">
    <mergeCell ref="A1:J1"/>
    <mergeCell ref="A2:J2"/>
    <mergeCell ref="A3:J3"/>
    <mergeCell ref="H5:J5"/>
    <mergeCell ref="H9:J9"/>
    <mergeCell ref="H7:J7"/>
    <mergeCell ref="C7:G7"/>
    <mergeCell ref="H8:J8"/>
    <mergeCell ref="A4:J4"/>
    <mergeCell ref="C59:G59"/>
    <mergeCell ref="H57:J57"/>
    <mergeCell ref="C57:G57"/>
    <mergeCell ref="H59:J59"/>
    <mergeCell ref="H55:J55"/>
    <mergeCell ref="C58:G58"/>
    <mergeCell ref="A54:J54"/>
    <mergeCell ref="C8:G8"/>
    <mergeCell ref="C9:G9"/>
    <mergeCell ref="H58:J58"/>
    <mergeCell ref="A53:J53"/>
    <mergeCell ref="A52:J52"/>
    <mergeCell ref="A51:J51"/>
  </mergeCells>
  <pageMargins left="0.8" right="0.3" top="1" bottom="0.5" header="0.6" footer="0.3"/>
  <pageSetup paperSize="9" scale="70" firstPageNumber="7" fitToHeight="0" orientation="portrait" useFirstPageNumber="1" r:id="rId1"/>
  <headerFooter alignWithMargins="0"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Assets</vt:lpstr>
      <vt:lpstr>Liab</vt:lpstr>
      <vt:lpstr>PL 3 month</vt:lpstr>
      <vt:lpstr>PL 9 month</vt:lpstr>
      <vt:lpstr>CE-CONSO</vt:lpstr>
      <vt:lpstr>CE</vt:lpstr>
      <vt:lpstr>CASHFLOWS</vt:lpstr>
      <vt:lpstr>Assets!Print_Area</vt:lpstr>
      <vt:lpstr>CE!Print_Area</vt:lpstr>
      <vt:lpstr>'CE-CONSO'!Print_Area</vt:lpstr>
      <vt:lpstr>Liab!Print_Area</vt:lpstr>
      <vt:lpstr>'PL 3 month'!Print_Area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Jaiaksorn, Aphichaya</cp:lastModifiedBy>
  <cp:lastPrinted>2024-11-07T09:30:41Z</cp:lastPrinted>
  <dcterms:created xsi:type="dcterms:W3CDTF">2000-06-16T10:49:48Z</dcterms:created>
  <dcterms:modified xsi:type="dcterms:W3CDTF">2024-11-07T11:26:48Z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