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Q3'Sep24\"/>
    </mc:Choice>
  </mc:AlternateContent>
  <xr:revisionPtr revIDLastSave="0" documentId="13_ncr:1_{DBF44811-7CB4-4A8F-93F7-C0BB5F2C83F5}" xr6:coauthVersionLast="47" xr6:coauthVersionMax="47" xr10:uidLastSave="{00000000-0000-0000-0000-000000000000}"/>
  <bookViews>
    <workbookView xWindow="-120" yWindow="-120" windowWidth="21840" windowHeight="13020" activeTab="4" xr2:uid="{59A15E40-2976-4DC9-885A-65FCBCE6CF6C}"/>
  </bookViews>
  <sheets>
    <sheet name="2-4 (2)" sheetId="10" r:id="rId1"/>
    <sheet name="5(3M)" sheetId="6" r:id="rId2"/>
    <sheet name="6(9M)" sheetId="7" r:id="rId3"/>
    <sheet name="7" sheetId="8" r:id="rId4"/>
    <sheet name="8-9" sheetId="9" r:id="rId5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  <definedName name="_xlnm.Print_Area" localSheetId="0">'2-4 (2)'!$A$1:$H$123</definedName>
    <definedName name="_xlnm.Print_Area" localSheetId="2">'6(9M)'!$A$1:$G$47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" i="10" l="1"/>
  <c r="E37" i="7"/>
  <c r="E37" i="6" l="1"/>
  <c r="G75" i="9" l="1"/>
  <c r="G69" i="9"/>
  <c r="G32" i="9"/>
  <c r="G41" i="9" s="1"/>
  <c r="G46" i="9" s="1"/>
  <c r="N16" i="8"/>
  <c r="L16" i="8"/>
  <c r="J16" i="8"/>
  <c r="H16" i="8"/>
  <c r="F16" i="8"/>
  <c r="P16" i="8" s="1"/>
  <c r="P14" i="8"/>
  <c r="P13" i="8"/>
  <c r="P12" i="8"/>
  <c r="P11" i="8"/>
  <c r="G14" i="7"/>
  <c r="G25" i="7" s="1"/>
  <c r="G28" i="7" s="1"/>
  <c r="G39" i="7" s="1"/>
  <c r="G14" i="6"/>
  <c r="G25" i="6" s="1"/>
  <c r="G28" i="6" s="1"/>
  <c r="G39" i="6" s="1"/>
  <c r="A123" i="10"/>
  <c r="H111" i="10"/>
  <c r="A86" i="10"/>
  <c r="A84" i="10"/>
  <c r="A83" i="10"/>
  <c r="H71" i="10"/>
  <c r="F71" i="10"/>
  <c r="H63" i="10"/>
  <c r="A45" i="10"/>
  <c r="A43" i="10"/>
  <c r="H35" i="10"/>
  <c r="F35" i="10"/>
  <c r="H22" i="10"/>
  <c r="F22" i="10"/>
  <c r="F37" i="10" l="1"/>
  <c r="H73" i="10"/>
  <c r="H113" i="10" s="1"/>
  <c r="H37" i="10"/>
  <c r="G77" i="9"/>
  <c r="G81" i="9" s="1"/>
  <c r="F73" i="10"/>
  <c r="E69" i="9" l="1"/>
  <c r="E32" i="9"/>
  <c r="E41" i="9" s="1"/>
  <c r="E46" i="9" s="1"/>
  <c r="E75" i="9" l="1"/>
  <c r="L23" i="8"/>
  <c r="J23" i="8"/>
  <c r="H23" i="8"/>
  <c r="F23" i="8"/>
  <c r="P21" i="8"/>
  <c r="P19" i="8"/>
  <c r="P18" i="8"/>
  <c r="A3" i="8"/>
  <c r="A3" i="9" s="1"/>
  <c r="A52" i="9" s="1"/>
  <c r="E14" i="7"/>
  <c r="E25" i="7" s="1"/>
  <c r="E28" i="7" s="1"/>
  <c r="E14" i="6"/>
  <c r="E25" i="6" l="1"/>
  <c r="E28" i="6" s="1"/>
  <c r="E39" i="6" s="1"/>
  <c r="E39" i="7"/>
  <c r="N20" i="8" s="1"/>
  <c r="E77" i="9"/>
  <c r="E81" i="9" s="1"/>
  <c r="N23" i="8" l="1"/>
  <c r="P20" i="8"/>
  <c r="F108" i="10" l="1"/>
  <c r="F111" i="10" s="1"/>
  <c r="F113" i="10" s="1"/>
  <c r="P23" i="8"/>
</calcChain>
</file>

<file path=xl/sharedStrings.xml><?xml version="1.0" encoding="utf-8"?>
<sst xmlns="http://schemas.openxmlformats.org/spreadsheetml/2006/main" count="295" uniqueCount="166">
  <si>
    <t>บริษัท เอ็นฟอร์ซ ซีเคียว จำกัด (มหาชน)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</si>
  <si>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</si>
  <si>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</si>
  <si>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</si>
  <si>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</si>
  <si>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</si>
  <si>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</si>
  <si>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</si>
  <si>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</si>
  <si>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</si>
  <si>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</si>
  <si>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</si>
  <si>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</si>
  <si>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</si>
  <si>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</si>
  <si>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</si>
  <si>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</si>
  <si>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</si>
  <si>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</si>
  <si>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</si>
  <si>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</si>
  <si>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</si>
  <si>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</si>
  <si>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</si>
  <si>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</si>
  <si>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</si>
  <si>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</si>
  <si>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</si>
  <si>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</si>
  <si>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</si>
  <si>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</si>
  <si>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</si>
  <si>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</si>
  <si>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</si>
  <si>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</si>
  <si>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</si>
  <si>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</si>
  <si>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</si>
  <si>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</si>
  <si>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</si>
  <si>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</si>
  <si>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</si>
  <si>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</si>
  <si>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</si>
  <si>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</si>
  <si>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</si>
  <si>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</si>
  <si>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</si>
  <si>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</si>
  <si>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</si>
  <si>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</si>
  <si>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</si>
  <si>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</si>
  <si>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</si>
  <si>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</si>
  <si>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</si>
  <si>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</si>
  <si>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</si>
  <si>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</si>
  <si>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</si>
  <si>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</si>
  <si>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ที่วัดมูลค่าด้วยมูลค่ายุติธรรมผ่านกำไรหรือขาดทุน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</si>
  <si>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</si>
  <si>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</si>
  <si>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</si>
  <si>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กำไรต่อหุ้นขั้นพื้นฐาน </t>
  </si>
  <si>
    <t>สำรองอื่น -</t>
  </si>
  <si>
    <t>จัดสรรแล้ว</t>
  </si>
  <si>
    <t>ทุนที่ออกและ</t>
  </si>
  <si>
    <t>การจ่ายโดยใช้</t>
  </si>
  <si>
    <t>- ทุนสำรอง</t>
  </si>
  <si>
    <t>ชำระแล้ว</t>
  </si>
  <si>
    <t>หุ้นเป็นเกณฑ์</t>
  </si>
  <si>
    <t>ตามกฎหมาย</t>
  </si>
  <si>
    <t>รวม</t>
  </si>
  <si>
    <t>การจ่ายโดยใช้หุ้นเป็นเกณฑ์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</si>
  <si>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</si>
  <si>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</si>
  <si>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</si>
  <si>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</si>
  <si>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</si>
  <si>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</si>
  <si>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ตัดจำหน่ายหนี้สูญ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</si>
  <si>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</si>
  <si>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</si>
  <si>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</si>
  <si>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</si>
  <si>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</si>
  <si>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</si>
  <si>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ลูกหนี้การค้าและลูกหนี้อื่น</t>
  </si>
  <si>
    <t>ลูกหนี้ตามสัญญาเช่า</t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</si>
  <si>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</si>
  <si>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</si>
  <si>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</si>
  <si>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</si>
  <si>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</si>
  <si>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</si>
  <si>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จ่ายคืนหนี้สินตามสัญญาเช่า</t>
  </si>
  <si>
    <t>รายการที่ไม่ใช่เงินสดที่มีสาระสำคัญ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</si>
  <si>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</si>
  <si>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</si>
  <si>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</si>
  <si>
    <t>กลับรายการผลขาดทุนด้านเครดิตที่คาดว่าจะเกิดขึ้น</t>
  </si>
  <si>
    <t>กำไรต่อหุ้น</t>
  </si>
  <si>
    <t xml:space="preserve">  ในสินทรัพย์และหนี้สินดำเนินงาน</t>
  </si>
  <si>
    <t>ขาดทุนจากการขายอุปกรณ์</t>
  </si>
  <si>
    <t>พ.ศ. 2566</t>
  </si>
  <si>
    <t>หนี้สินอนุพันธ์ทางการเงิน</t>
  </si>
  <si>
    <t>เงินสดจ่ายเงินปันผล</t>
  </si>
  <si>
    <t>30 กันยายน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</si>
  <si>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</si>
  <si>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>เงินสดจ่ายเพื่อซื้อส่วนปรับปรุงอาคารและอุปกรณ์</t>
  </si>
  <si>
    <t>สำรองอื่น - การจ่ายโดยใช้หุ้นเป็นเกณฑ์</t>
  </si>
  <si>
    <t xml:space="preserve">    รับคืนภาษีเงินได้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</si>
  <si>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</si>
  <si>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</si>
  <si>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ขาดทุนจากการตัดจำหน่ายอุปกรณ์</t>
  </si>
  <si>
    <t>7, 8</t>
  </si>
  <si>
    <t>งบฐานะการเงิน</t>
  </si>
  <si>
    <t>พ.ศ. 2567</t>
  </si>
  <si>
    <t xml:space="preserve">   มูลค่ายุติธรรมผ่านกำไรขาดทุน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</si>
  <si>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</si>
  <si>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</si>
  <si>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</si>
  <si>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</si>
  <si>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</si>
  <si>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</si>
  <si>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หนี้สินที่เกิดจากสัญญา - ไม่หมุนเวียน</t>
  </si>
  <si>
    <t>ณ วันที่ 30 กันยายน พ.ศ. 2567</t>
  </si>
  <si>
    <t>กำไรสำหรับรอบระยะเวลา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</si>
  <si>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</si>
  <si>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มกราคม พ.ศ. 2566</t>
  </si>
  <si>
    <t>เงินสดและรายการเทียบเท่าเงินสดวันต้นรอบระยะเวลา</t>
  </si>
  <si>
    <t>เงินสดและรายการเทียบเท่าเงินสดวันสิ้นรอบระยะเวลา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</si>
  <si>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</si>
  <si>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</si>
  <si>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ยอดคงเหลือต้นรอบระยะเวลา ณ วันที่ 1 มกราคม พ.ศ. 2567</t>
  </si>
  <si>
    <t>ค่าใช้จ่ายในการขายและต้นทุนในการจัดจำหน่าย</t>
  </si>
  <si>
    <t>เงินปันผลจ่าย</t>
  </si>
  <si>
    <t>งบการเปลี่ยนแปลงส่วนของเจ้าของ</t>
  </si>
  <si>
    <t>ยอดคงเหลือ ณ สิ้นรอบระยะเวลา ณ วันที่ 30 กันยายน พ.ศ. 2566</t>
  </si>
  <si>
    <t>ยอดคงเหลือ ณ สิ้นรอบระยะเวลา ณ วันที่ 30 กันยายน พ.ศ. 2567</t>
  </si>
  <si>
    <t>ขาดทุนจากอัตราแลกเปลี่ยนของเงินสดและรายการเทียบเท่าเงินสด</t>
  </si>
  <si>
    <t>เงินสดได้มาจากการดำเนินงาน</t>
  </si>
  <si>
    <t>เงินสดสุทธิได้มาจากกิจกรรมดำเนินงาน</t>
  </si>
  <si>
    <t>ขาดทุนจากอัตราแลกเปลี่ยน - สุทธิ</t>
  </si>
  <si>
    <t>กำไร(ขาดทุน)จากมูลค่ายุติธรรมของอนุพันธ์ทางการเงิน</t>
  </si>
  <si>
    <t>กำไรจากสินทรัพย์ทางการเงิน</t>
  </si>
  <si>
    <t>(กำไร)ขาดทุนจากขายสินทรัพย์ทางการเงิน</t>
  </si>
  <si>
    <t>กำไรจากมูลค่ายุติธรรมของสินทรัพย์ทางการเงิน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</si>
  <si>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</si>
  <si>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</si>
  <si>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การวัดมูลค่าใหม่ของภาระผูกพันผลประโยชน์พนักงาน</t>
  </si>
  <si>
    <t>ภาษีเงินได้รอการตัดบัญชีของการวัดมูลค่าใหม่</t>
  </si>
  <si>
    <t xml:space="preserve">   ของภาระผูกพันผลประโยชน์พนักงาน</t>
  </si>
  <si>
    <t>กำไรเบ็ดเสร็จอื่นสำหรับรอบระยะเวลา - สุทธิจากภาษี</t>
  </si>
  <si>
    <t>เงินสดและรายการเทียบเท่าเงินสดเพิ่มขึ้นสุทธิ</t>
  </si>
  <si>
    <t>(กำไร)ขาดทุนจากมูลค่ายุติธรรมของอนุพันธ์ทางการเงิน</t>
  </si>
  <si>
    <t>กำไร(ขาดทุน)จากสินทรัพย์ทางการเงิน</t>
  </si>
  <si>
    <t>กำไรเบ็ดเสร็จอื่น:</t>
  </si>
  <si>
    <t>เงินสดรับจากการขายสินทรัพย์ทางการเงินที่วัดมูลค่าด้วย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</si>
  <si>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</si>
  <si>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</si>
  <si>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ส่วนแบ่งขาดทุนจากเงินลงทุนในการร่วมค้าตามวิธีส่วนได้เสีย</t>
  </si>
  <si>
    <t>หนี้สินที่เกิดจากสัญญา</t>
  </si>
  <si>
    <t>ส่วนแบ่งขาดทุนของการร่วมค้าตามวิธีส่วนได้เสีย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</si>
</sst>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</numFmts>
  <fonts count="5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4"/>
      <name val="Browallia New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</font>
    <font>
      <i/>
      <sz val="14"/>
      <color theme="1"/>
      <name val="Browallia New"/>
      <family val="2"/>
    </font>
  </fonts>
  <fills count="2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63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0" fontId="8" fillId="0" borderId="0"/>
    <xf numFmtId="0" fontId="13" fillId="0" borderId="0">
      <protection locked="0"/>
    </xf>
    <xf numFmtId="0" fontId="8" fillId="0" borderId="0"/>
    <xf numFmtId="0" fontId="13" fillId="0" borderId="0">
      <protection locked="0"/>
    </xf>
    <xf numFmtId="0" fontId="8" fillId="0" borderId="0"/>
    <xf numFmtId="0" fontId="8" fillId="0" borderId="0"/>
    <xf numFmtId="0" fontId="16" fillId="0" borderId="0"/>
    <xf numFmtId="0" fontId="17" fillId="0" borderId="0"/>
    <xf numFmtId="0" fontId="8" fillId="0" borderId="0"/>
    <xf numFmtId="0" fontId="18" fillId="0" borderId="0"/>
    <xf numFmtId="0" fontId="7" fillId="0" borderId="0"/>
    <xf numFmtId="0" fontId="19" fillId="0" borderId="0"/>
    <xf numFmtId="43" fontId="18" fillId="0" borderId="0" applyFont="0" applyFill="0" applyBorder="0" applyAlignment="0" applyProtection="0"/>
    <xf numFmtId="0" fontId="18" fillId="0" borderId="0"/>
    <xf numFmtId="0" fontId="8" fillId="0" borderId="0"/>
    <xf numFmtId="0" fontId="20" fillId="0" borderId="0"/>
    <xf numFmtId="0" fontId="13" fillId="0" borderId="0">
      <protection locked="0"/>
    </xf>
    <xf numFmtId="43" fontId="20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8" fillId="3" borderId="4" applyNumberFormat="0" applyFont="0" applyAlignment="0" applyProtection="0"/>
    <xf numFmtId="9" fontId="21" fillId="0" borderId="0" applyFont="0" applyFill="0" applyBorder="0" applyAlignment="0" applyProtection="0"/>
    <xf numFmtId="0" fontId="20" fillId="0" borderId="0"/>
    <xf numFmtId="0" fontId="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>
      <protection locked="0"/>
    </xf>
    <xf numFmtId="9" fontId="13" fillId="0" borderId="0" applyFont="0" applyFill="0" applyBorder="0" applyAlignment="0" applyProtection="0"/>
    <xf numFmtId="0" fontId="22" fillId="0" borderId="5" applyNumberFormat="0" applyFill="0" applyAlignment="0">
      <protection locked="0"/>
    </xf>
    <xf numFmtId="0" fontId="6" fillId="0" borderId="0"/>
    <xf numFmtId="0" fontId="22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>
      <protection locked="0"/>
    </xf>
    <xf numFmtId="0" fontId="20" fillId="0" borderId="0"/>
    <xf numFmtId="0" fontId="16" fillId="0" borderId="0"/>
    <xf numFmtId="0" fontId="20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13" fillId="0" borderId="0">
      <protection locked="0"/>
    </xf>
    <xf numFmtId="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0" fontId="13" fillId="0" borderId="0"/>
    <xf numFmtId="0" fontId="22" fillId="0" borderId="0" applyNumberFormat="0" applyFill="0" applyBorder="0" applyAlignment="0">
      <alignment vertical="top"/>
      <protection locked="0"/>
    </xf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25" fillId="4" borderId="0" applyNumberFormat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3" fillId="0" borderId="0">
      <protection locked="0"/>
    </xf>
    <xf numFmtId="0" fontId="22" fillId="0" borderId="5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" fillId="3" borderId="4" applyNumberFormat="0" applyFont="0" applyAlignment="0" applyProtection="0"/>
    <xf numFmtId="0" fontId="5" fillId="0" borderId="0"/>
    <xf numFmtId="0" fontId="21" fillId="0" borderId="0"/>
    <xf numFmtId="0" fontId="21" fillId="3" borderId="4" applyNumberFormat="0" applyFont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>
      <protection locked="0"/>
    </xf>
    <xf numFmtId="0" fontId="20" fillId="0" borderId="0"/>
    <xf numFmtId="0" fontId="8" fillId="0" borderId="0"/>
    <xf numFmtId="43" fontId="13" fillId="0" borderId="0" applyFont="0" applyFill="0" applyBorder="0" applyAlignment="0" applyProtection="0"/>
    <xf numFmtId="0" fontId="21" fillId="0" borderId="0"/>
    <xf numFmtId="0" fontId="8" fillId="0" borderId="0"/>
    <xf numFmtId="43" fontId="5" fillId="0" borderId="0" applyFont="0" applyFill="0" applyBorder="0" applyAlignment="0" applyProtection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0" fontId="5" fillId="0" borderId="0"/>
    <xf numFmtId="0" fontId="13" fillId="0" borderId="0">
      <protection locked="0"/>
    </xf>
    <xf numFmtId="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0" fontId="13" fillId="0" borderId="0">
      <protection locked="0"/>
    </xf>
    <xf numFmtId="0" fontId="5" fillId="0" borderId="0"/>
    <xf numFmtId="9" fontId="13" fillId="0" borderId="0" applyFont="0" applyFill="0" applyBorder="0" applyAlignment="0" applyProtection="0"/>
    <xf numFmtId="0" fontId="22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5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13" fillId="0" borderId="0">
      <protection locked="0"/>
    </xf>
    <xf numFmtId="0" fontId="27" fillId="0" borderId="5" applyNumberFormat="0" applyFill="0" applyAlignment="0">
      <protection locked="0"/>
    </xf>
    <xf numFmtId="43" fontId="5" fillId="0" borderId="0" applyFont="0" applyFill="0" applyBorder="0" applyAlignment="0" applyProtection="0"/>
    <xf numFmtId="0" fontId="20" fillId="0" borderId="0"/>
    <xf numFmtId="0" fontId="27" fillId="0" borderId="5" applyNumberFormat="0" applyFill="0" applyAlignment="0">
      <alignment wrapText="1"/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>
      <protection locked="0"/>
    </xf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8" fillId="0" borderId="0"/>
    <xf numFmtId="0" fontId="21" fillId="0" borderId="0"/>
    <xf numFmtId="0" fontId="21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3" fillId="0" borderId="0"/>
    <xf numFmtId="0" fontId="13" fillId="0" borderId="0">
      <protection locked="0"/>
    </xf>
    <xf numFmtId="0" fontId="2" fillId="0" borderId="0"/>
    <xf numFmtId="0" fontId="2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13" fillId="0" borderId="0">
      <protection locked="0"/>
    </xf>
    <xf numFmtId="0" fontId="2" fillId="0" borderId="0"/>
    <xf numFmtId="0" fontId="13" fillId="0" borderId="0">
      <protection locked="0"/>
    </xf>
    <xf numFmtId="0" fontId="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5" applyNumberFormat="0" applyFill="0" applyAlignment="0">
      <protection locked="0"/>
    </xf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23" borderId="6" applyNumberFormat="0" applyAlignment="0" applyProtection="0"/>
    <xf numFmtId="0" fontId="34" fillId="23" borderId="6" applyNumberFormat="0" applyAlignment="0" applyProtection="0"/>
    <xf numFmtId="0" fontId="34" fillId="23" borderId="6" applyNumberFormat="0" applyAlignment="0" applyProtection="0"/>
    <xf numFmtId="0" fontId="34" fillId="23" borderId="6" applyNumberFormat="0" applyAlignment="0" applyProtection="0"/>
    <xf numFmtId="0" fontId="34" fillId="23" borderId="6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0" fontId="35" fillId="24" borderId="7" applyNumberFormat="0" applyAlignment="0" applyProtection="0"/>
    <xf numFmtId="43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0" borderId="6" applyNumberFormat="0" applyAlignment="0" applyProtection="0"/>
    <xf numFmtId="0" fontId="41" fillId="10" borderId="6" applyNumberFormat="0" applyAlignment="0" applyProtection="0"/>
    <xf numFmtId="0" fontId="41" fillId="10" borderId="6" applyNumberFormat="0" applyAlignment="0" applyProtection="0"/>
    <xf numFmtId="0" fontId="41" fillId="10" borderId="6" applyNumberFormat="0" applyAlignment="0" applyProtection="0"/>
    <xf numFmtId="0" fontId="41" fillId="10" borderId="6" applyNumberFormat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8" fillId="0" borderId="0"/>
    <xf numFmtId="0" fontId="8" fillId="0" borderId="0"/>
    <xf numFmtId="0" fontId="44" fillId="0" borderId="0"/>
    <xf numFmtId="0" fontId="8" fillId="0" borderId="0"/>
    <xf numFmtId="0" fontId="31" fillId="0" borderId="0"/>
    <xf numFmtId="0" fontId="44" fillId="0" borderId="0"/>
    <xf numFmtId="0" fontId="44" fillId="0" borderId="0"/>
    <xf numFmtId="0" fontId="44" fillId="0" borderId="0"/>
    <xf numFmtId="0" fontId="31" fillId="26" borderId="12" applyNumberFormat="0" applyFont="0" applyAlignment="0" applyProtection="0"/>
    <xf numFmtId="0" fontId="31" fillId="26" borderId="12" applyNumberFormat="0" applyFont="0" applyAlignment="0" applyProtection="0"/>
    <xf numFmtId="0" fontId="31" fillId="26" borderId="12" applyNumberFormat="0" applyFont="0" applyAlignment="0" applyProtection="0"/>
    <xf numFmtId="0" fontId="31" fillId="26" borderId="12" applyNumberFormat="0" applyFont="0" applyAlignment="0" applyProtection="0"/>
    <xf numFmtId="0" fontId="31" fillId="26" borderId="12" applyNumberFormat="0" applyFont="0" applyAlignment="0" applyProtection="0"/>
    <xf numFmtId="0" fontId="45" fillId="23" borderId="13" applyNumberFormat="0" applyAlignment="0" applyProtection="0"/>
    <xf numFmtId="0" fontId="45" fillId="23" borderId="13" applyNumberFormat="0" applyAlignment="0" applyProtection="0"/>
    <xf numFmtId="0" fontId="45" fillId="23" borderId="13" applyNumberFormat="0" applyAlignment="0" applyProtection="0"/>
    <xf numFmtId="0" fontId="45" fillId="23" borderId="13" applyNumberFormat="0" applyAlignment="0" applyProtection="0"/>
    <xf numFmtId="0" fontId="45" fillId="23" borderId="13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49" fillId="0" borderId="0"/>
    <xf numFmtId="0" fontId="8" fillId="0" borderId="0"/>
    <xf numFmtId="43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20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</cellStyleXfs>
  <cellXfs count="273">
    <xf numFmtId="0" fontId="0" fillId="0" borderId="0" xfId="0"/>
    <xf numFmtId="37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vertical="center"/>
    </xf>
    <xf numFmtId="37" fontId="9" fillId="0" borderId="1" xfId="0" applyNumberFormat="1" applyFont="1" applyBorder="1" applyAlignment="1">
      <alignment horizontal="left" vertical="center"/>
    </xf>
    <xf numFmtId="37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Continuous" vertical="center"/>
    </xf>
    <xf numFmtId="164" fontId="9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64" fontId="9" fillId="2" borderId="0" xfId="0" applyNumberFormat="1" applyFont="1" applyFill="1" applyAlignment="1">
      <alignment horizontal="right" vertical="center"/>
    </xf>
    <xf numFmtId="37" fontId="9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164" fontId="10" fillId="2" borderId="0" xfId="0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164" fontId="10" fillId="2" borderId="2" xfId="0" applyNumberFormat="1" applyFont="1" applyFill="1" applyBorder="1" applyAlignment="1">
      <alignment horizontal="right" vertical="center"/>
    </xf>
    <xf numFmtId="37" fontId="10" fillId="0" borderId="1" xfId="0" applyNumberFormat="1" applyFont="1" applyBorder="1" applyAlignment="1">
      <alignment vertical="center"/>
    </xf>
    <xf numFmtId="164" fontId="10" fillId="2" borderId="0" xfId="0" applyNumberFormat="1" applyFont="1" applyFill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10" fillId="2" borderId="1" xfId="0" applyNumberFormat="1" applyFont="1" applyFill="1" applyBorder="1" applyAlignment="1">
      <alignment vertical="center"/>
    </xf>
    <xf numFmtId="43" fontId="10" fillId="0" borderId="1" xfId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37" fontId="10" fillId="0" borderId="0" xfId="5" applyNumberFormat="1" applyFont="1" applyAlignment="1" applyProtection="1">
      <alignment vertical="center"/>
    </xf>
    <xf numFmtId="0" fontId="10" fillId="0" borderId="0" xfId="5" applyFont="1" applyAlignment="1" applyProtection="1">
      <alignment vertical="center"/>
    </xf>
    <xf numFmtId="37" fontId="9" fillId="0" borderId="0" xfId="6" applyNumberFormat="1" applyFont="1" applyAlignment="1">
      <alignment horizontal="left" vertical="center"/>
    </xf>
    <xf numFmtId="37" fontId="9" fillId="0" borderId="0" xfId="6" applyNumberFormat="1" applyFont="1" applyAlignment="1">
      <alignment horizontal="center" vertical="center"/>
    </xf>
    <xf numFmtId="164" fontId="10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vertical="center"/>
    </xf>
    <xf numFmtId="37" fontId="9" fillId="0" borderId="1" xfId="6" applyNumberFormat="1" applyFont="1" applyBorder="1" applyAlignment="1">
      <alignment horizontal="left" vertical="center"/>
    </xf>
    <xf numFmtId="37" fontId="9" fillId="0" borderId="1" xfId="6" applyNumberFormat="1" applyFont="1" applyBorder="1" applyAlignment="1">
      <alignment horizontal="center" vertical="center"/>
    </xf>
    <xf numFmtId="164" fontId="10" fillId="0" borderId="1" xfId="6" applyNumberFormat="1" applyFont="1" applyBorder="1" applyAlignment="1">
      <alignment horizontal="centerContinuous" vertical="center"/>
    </xf>
    <xf numFmtId="164" fontId="9" fillId="0" borderId="0" xfId="6" applyNumberFormat="1" applyFont="1" applyAlignment="1">
      <alignment horizontal="right" vertical="center"/>
    </xf>
    <xf numFmtId="37" fontId="14" fillId="0" borderId="0" xfId="6" applyNumberFormat="1" applyFont="1" applyAlignment="1">
      <alignment vertical="center"/>
    </xf>
    <xf numFmtId="37" fontId="14" fillId="0" borderId="0" xfId="6" applyNumberFormat="1" applyFont="1" applyAlignment="1">
      <alignment horizontal="center" vertical="center"/>
    </xf>
    <xf numFmtId="164" fontId="15" fillId="0" borderId="0" xfId="6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37" fontId="15" fillId="0" borderId="1" xfId="6" applyNumberFormat="1" applyFont="1" applyBorder="1" applyAlignment="1">
      <alignment horizontal="center" vertical="center"/>
    </xf>
    <xf numFmtId="164" fontId="9" fillId="0" borderId="1" xfId="6" applyNumberFormat="1" applyFont="1" applyBorder="1" applyAlignment="1">
      <alignment horizontal="right" vertical="center"/>
    </xf>
    <xf numFmtId="37" fontId="15" fillId="0" borderId="0" xfId="6" applyNumberFormat="1" applyFont="1" applyAlignment="1">
      <alignment horizontal="center" vertical="center"/>
    </xf>
    <xf numFmtId="164" fontId="14" fillId="2" borderId="0" xfId="6" applyNumberFormat="1" applyFont="1" applyFill="1" applyAlignment="1">
      <alignment vertical="center"/>
    </xf>
    <xf numFmtId="164" fontId="14" fillId="0" borderId="0" xfId="6" applyNumberFormat="1" applyFont="1" applyAlignment="1">
      <alignment vertical="center"/>
    </xf>
    <xf numFmtId="37" fontId="10" fillId="0" borderId="0" xfId="6" applyNumberFormat="1" applyFont="1" applyAlignment="1">
      <alignment vertical="center"/>
    </xf>
    <xf numFmtId="37" fontId="10" fillId="0" borderId="0" xfId="6" applyNumberFormat="1" applyFont="1" applyAlignment="1">
      <alignment horizontal="center" vertical="center"/>
    </xf>
    <xf numFmtId="164" fontId="10" fillId="0" borderId="1" xfId="1" applyNumberFormat="1" applyFont="1" applyFill="1" applyBorder="1" applyAlignment="1">
      <alignment vertical="center"/>
    </xf>
    <xf numFmtId="37" fontId="9" fillId="0" borderId="0" xfId="6" applyNumberFormat="1" applyFont="1" applyAlignment="1">
      <alignment vertical="center"/>
    </xf>
    <xf numFmtId="164" fontId="10" fillId="2" borderId="0" xfId="6" applyNumberFormat="1" applyFont="1" applyFill="1" applyAlignment="1">
      <alignment horizontal="right" vertical="center"/>
    </xf>
    <xf numFmtId="37" fontId="10" fillId="0" borderId="0" xfId="7" applyNumberFormat="1" applyFont="1" applyAlignment="1" applyProtection="1">
      <alignment vertical="center"/>
    </xf>
    <xf numFmtId="164" fontId="10" fillId="2" borderId="0" xfId="1" applyNumberFormat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0" fontId="10" fillId="0" borderId="0" xfId="7" applyFont="1" applyAlignment="1" applyProtection="1">
      <alignment vertical="center"/>
    </xf>
    <xf numFmtId="164" fontId="10" fillId="2" borderId="1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37" fontId="10" fillId="0" borderId="0" xfId="8" applyNumberFormat="1" applyFont="1" applyAlignment="1">
      <alignment vertical="center"/>
    </xf>
    <xf numFmtId="164" fontId="10" fillId="0" borderId="0" xfId="8" applyNumberFormat="1" applyFont="1" applyAlignment="1">
      <alignment vertical="center"/>
    </xf>
    <xf numFmtId="164" fontId="10" fillId="2" borderId="2" xfId="1" applyNumberFormat="1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37" fontId="10" fillId="0" borderId="0" xfId="8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64" fontId="10" fillId="0" borderId="0" xfId="6" applyNumberFormat="1" applyFont="1" applyAlignment="1">
      <alignment vertical="center"/>
    </xf>
    <xf numFmtId="37" fontId="10" fillId="0" borderId="1" xfId="6" applyNumberFormat="1" applyFont="1" applyBorder="1" applyAlignment="1">
      <alignment vertical="center"/>
    </xf>
    <xf numFmtId="0" fontId="10" fillId="0" borderId="1" xfId="6" applyFont="1" applyBorder="1" applyAlignment="1">
      <alignment vertical="center"/>
    </xf>
    <xf numFmtId="37" fontId="10" fillId="0" borderId="1" xfId="8" applyNumberFormat="1" applyFont="1" applyBorder="1" applyAlignment="1">
      <alignment vertical="center"/>
    </xf>
    <xf numFmtId="164" fontId="10" fillId="0" borderId="1" xfId="8" applyNumberFormat="1" applyFont="1" applyBorder="1" applyAlignment="1">
      <alignment vertical="center"/>
    </xf>
    <xf numFmtId="37" fontId="15" fillId="0" borderId="0" xfId="9" applyNumberFormat="1" applyFont="1"/>
    <xf numFmtId="0" fontId="15" fillId="0" borderId="0" xfId="10" applyFont="1" applyAlignment="1">
      <alignment vertical="top"/>
    </xf>
    <xf numFmtId="170" fontId="15" fillId="0" borderId="0" xfId="10" applyNumberFormat="1" applyFont="1" applyAlignment="1">
      <alignment horizontal="center" vertical="top"/>
    </xf>
    <xf numFmtId="170" fontId="15" fillId="0" borderId="0" xfId="10" applyNumberFormat="1" applyFont="1" applyAlignment="1">
      <alignment horizontal="right" vertical="top"/>
    </xf>
    <xf numFmtId="164" fontId="15" fillId="0" borderId="0" xfId="10" applyNumberFormat="1" applyFont="1" applyAlignment="1">
      <alignment horizontal="right" vertical="top"/>
    </xf>
    <xf numFmtId="171" fontId="15" fillId="0" borderId="0" xfId="10" applyNumberFormat="1" applyFont="1" applyAlignment="1">
      <alignment horizontal="right" vertical="top"/>
    </xf>
    <xf numFmtId="37" fontId="15" fillId="0" borderId="1" xfId="9" applyNumberFormat="1" applyFont="1" applyBorder="1"/>
    <xf numFmtId="0" fontId="15" fillId="0" borderId="1" xfId="10" applyFont="1" applyBorder="1" applyAlignment="1">
      <alignment vertical="top"/>
    </xf>
    <xf numFmtId="170" fontId="15" fillId="0" borderId="1" xfId="10" applyNumberFormat="1" applyFont="1" applyBorder="1" applyAlignment="1">
      <alignment horizontal="center" vertical="top"/>
    </xf>
    <xf numFmtId="170" fontId="15" fillId="0" borderId="1" xfId="10" applyNumberFormat="1" applyFont="1" applyBorder="1" applyAlignment="1">
      <alignment horizontal="right" vertical="top"/>
    </xf>
    <xf numFmtId="164" fontId="15" fillId="0" borderId="1" xfId="10" applyNumberFormat="1" applyFont="1" applyBorder="1" applyAlignment="1">
      <alignment horizontal="right" vertical="top"/>
    </xf>
    <xf numFmtId="171" fontId="15" fillId="0" borderId="1" xfId="10" applyNumberFormat="1" applyFont="1" applyBorder="1" applyAlignment="1">
      <alignment horizontal="right" vertical="top"/>
    </xf>
    <xf numFmtId="0" fontId="15" fillId="0" borderId="0" xfId="11" applyFont="1" applyAlignment="1">
      <alignment vertical="top"/>
    </xf>
    <xf numFmtId="170" fontId="15" fillId="0" borderId="0" xfId="11" applyNumberFormat="1" applyFont="1" applyAlignment="1">
      <alignment horizontal="right" vertical="top"/>
    </xf>
    <xf numFmtId="171" fontId="15" fillId="0" borderId="0" xfId="11" applyNumberFormat="1" applyFont="1" applyAlignment="1">
      <alignment horizontal="center" vertical="top"/>
    </xf>
    <xf numFmtId="0" fontId="14" fillId="0" borderId="0" xfId="10" applyFont="1" applyAlignment="1">
      <alignment vertical="top"/>
    </xf>
    <xf numFmtId="164" fontId="15" fillId="0" borderId="0" xfId="1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/>
    </xf>
    <xf numFmtId="0" fontId="14" fillId="0" borderId="0" xfId="11" applyFont="1" applyAlignment="1">
      <alignment vertical="top"/>
    </xf>
    <xf numFmtId="170" fontId="15" fillId="0" borderId="1" xfId="11" applyNumberFormat="1" applyFont="1" applyBorder="1" applyAlignment="1">
      <alignment horizontal="right" vertical="top"/>
    </xf>
    <xf numFmtId="164" fontId="15" fillId="0" borderId="1" xfId="11" applyNumberFormat="1" applyFont="1" applyBorder="1" applyAlignment="1">
      <alignment horizontal="right" vertical="top"/>
    </xf>
    <xf numFmtId="170" fontId="14" fillId="0" borderId="0" xfId="10" applyNumberFormat="1" applyFont="1" applyAlignment="1">
      <alignment horizontal="right" vertical="top"/>
    </xf>
    <xf numFmtId="164" fontId="14" fillId="0" borderId="0" xfId="10" applyNumberFormat="1" applyFont="1" applyAlignment="1">
      <alignment horizontal="right" vertical="top"/>
    </xf>
    <xf numFmtId="170" fontId="14" fillId="0" borderId="0" xfId="10" applyNumberFormat="1" applyFont="1" applyAlignment="1">
      <alignment horizontal="center" vertical="top"/>
    </xf>
    <xf numFmtId="0" fontId="14" fillId="0" borderId="0" xfId="3" applyFont="1" applyAlignment="1">
      <alignment vertical="center"/>
    </xf>
    <xf numFmtId="170" fontId="14" fillId="0" borderId="1" xfId="10" applyNumberFormat="1" applyFont="1" applyBorder="1" applyAlignment="1">
      <alignment horizontal="right" vertical="top"/>
    </xf>
    <xf numFmtId="164" fontId="14" fillId="0" borderId="1" xfId="10" applyNumberFormat="1" applyFont="1" applyBorder="1" applyAlignment="1">
      <alignment horizontal="right" vertical="top"/>
    </xf>
    <xf numFmtId="0" fontId="15" fillId="0" borderId="0" xfId="3" applyFont="1" applyAlignment="1">
      <alignment vertical="center"/>
    </xf>
    <xf numFmtId="0" fontId="15" fillId="0" borderId="0" xfId="3" applyFont="1"/>
    <xf numFmtId="170" fontId="14" fillId="2" borderId="0" xfId="12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right" vertical="center"/>
    </xf>
    <xf numFmtId="164" fontId="14" fillId="2" borderId="0" xfId="12" applyNumberFormat="1" applyFont="1" applyFill="1" applyAlignment="1">
      <alignment horizontal="right" vertical="center"/>
    </xf>
    <xf numFmtId="170" fontId="14" fillId="2" borderId="0" xfId="10" applyNumberFormat="1" applyFont="1" applyFill="1" applyAlignment="1">
      <alignment horizontal="right" vertical="top"/>
    </xf>
    <xf numFmtId="164" fontId="14" fillId="2" borderId="0" xfId="10" applyNumberFormat="1" applyFont="1" applyFill="1" applyAlignment="1">
      <alignment horizontal="right" vertical="top"/>
    </xf>
    <xf numFmtId="170" fontId="14" fillId="2" borderId="1" xfId="10" applyNumberFormat="1" applyFont="1" applyFill="1" applyBorder="1" applyAlignment="1">
      <alignment horizontal="right" vertical="top"/>
    </xf>
    <xf numFmtId="170" fontId="14" fillId="2" borderId="0" xfId="10" applyNumberFormat="1" applyFont="1" applyFill="1" applyAlignment="1">
      <alignment horizontal="center" vertical="top"/>
    </xf>
    <xf numFmtId="0" fontId="14" fillId="2" borderId="0" xfId="10" applyFont="1" applyFill="1" applyAlignment="1">
      <alignment vertical="top"/>
    </xf>
    <xf numFmtId="170" fontId="14" fillId="2" borderId="2" xfId="10" applyNumberFormat="1" applyFont="1" applyFill="1" applyBorder="1" applyAlignment="1">
      <alignment horizontal="right" vertical="top"/>
    </xf>
    <xf numFmtId="164" fontId="14" fillId="2" borderId="2" xfId="10" applyNumberFormat="1" applyFont="1" applyFill="1" applyBorder="1" applyAlignment="1">
      <alignment horizontal="right" vertical="top"/>
    </xf>
    <xf numFmtId="0" fontId="14" fillId="0" borderId="1" xfId="10" applyFont="1" applyBorder="1" applyAlignment="1">
      <alignment vertical="top"/>
    </xf>
    <xf numFmtId="170" fontId="14" fillId="0" borderId="1" xfId="10" applyNumberFormat="1" applyFont="1" applyBorder="1" applyAlignment="1">
      <alignment horizontal="center" vertical="top"/>
    </xf>
    <xf numFmtId="171" fontId="15" fillId="0" borderId="0" xfId="13" applyNumberFormat="1" applyFont="1" applyAlignment="1">
      <alignment vertical="center"/>
    </xf>
    <xf numFmtId="0" fontId="15" fillId="0" borderId="0" xfId="3" applyFont="1" applyAlignment="1">
      <alignment horizontal="left" vertical="center"/>
    </xf>
    <xf numFmtId="164" fontId="15" fillId="0" borderId="0" xfId="3" applyNumberFormat="1" applyFont="1" applyAlignment="1">
      <alignment horizontal="left" vertical="center"/>
    </xf>
    <xf numFmtId="171" fontId="15" fillId="0" borderId="0" xfId="13" quotePrefix="1" applyNumberFormat="1" applyFont="1" applyAlignment="1">
      <alignment horizontal="left" vertical="center"/>
    </xf>
    <xf numFmtId="171" fontId="15" fillId="0" borderId="0" xfId="13" quotePrefix="1" applyNumberFormat="1" applyFont="1" applyAlignment="1">
      <alignment horizontal="center" vertical="center"/>
    </xf>
    <xf numFmtId="171" fontId="15" fillId="0" borderId="1" xfId="13" applyNumberFormat="1" applyFont="1" applyBorder="1" applyAlignment="1">
      <alignment horizontal="left" vertical="center"/>
    </xf>
    <xf numFmtId="171" fontId="15" fillId="0" borderId="1" xfId="13" applyNumberFormat="1" applyFont="1" applyBorder="1" applyAlignment="1">
      <alignment horizontal="center" vertical="center"/>
    </xf>
    <xf numFmtId="37" fontId="15" fillId="0" borderId="1" xfId="3" applyNumberFormat="1" applyFont="1" applyBorder="1" applyAlignment="1">
      <alignment horizontal="left" vertical="center"/>
    </xf>
    <xf numFmtId="164" fontId="14" fillId="0" borderId="1" xfId="13" applyNumberFormat="1" applyFont="1" applyBorder="1" applyAlignment="1">
      <alignment vertical="center"/>
    </xf>
    <xf numFmtId="164" fontId="15" fillId="0" borderId="1" xfId="3" applyNumberFormat="1" applyFont="1" applyBorder="1" applyAlignment="1">
      <alignment horizontal="left" vertical="center"/>
    </xf>
    <xf numFmtId="171" fontId="15" fillId="0" borderId="0" xfId="13" applyNumberFormat="1" applyFont="1" applyAlignment="1">
      <alignment horizontal="left" vertical="center"/>
    </xf>
    <xf numFmtId="171" fontId="15" fillId="0" borderId="0" xfId="13" applyNumberFormat="1" applyFont="1" applyAlignment="1">
      <alignment horizontal="center" vertical="center"/>
    </xf>
    <xf numFmtId="164" fontId="14" fillId="0" borderId="0" xfId="13" applyNumberFormat="1" applyFont="1" applyAlignment="1">
      <alignment vertical="center"/>
    </xf>
    <xf numFmtId="171" fontId="14" fillId="0" borderId="0" xfId="13" applyNumberFormat="1" applyFont="1" applyAlignment="1">
      <alignment vertical="center"/>
    </xf>
    <xf numFmtId="0" fontId="9" fillId="0" borderId="1" xfId="6" applyFont="1" applyBorder="1" applyAlignment="1">
      <alignment horizontal="center" vertical="center"/>
    </xf>
    <xf numFmtId="164" fontId="9" fillId="0" borderId="1" xfId="15" applyNumberFormat="1" applyFont="1" applyBorder="1" applyAlignment="1">
      <alignment horizontal="right" vertical="center"/>
    </xf>
    <xf numFmtId="171" fontId="14" fillId="0" borderId="0" xfId="13" applyNumberFormat="1" applyFont="1" applyAlignment="1">
      <alignment horizontal="left" vertical="center"/>
    </xf>
    <xf numFmtId="164" fontId="15" fillId="0" borderId="0" xfId="3" applyNumberFormat="1" applyFont="1" applyAlignment="1">
      <alignment vertical="center"/>
    </xf>
    <xf numFmtId="164" fontId="14" fillId="2" borderId="0" xfId="16" applyNumberFormat="1" applyFont="1" applyFill="1" applyBorder="1" applyAlignment="1">
      <alignment horizontal="right" vertical="center"/>
    </xf>
    <xf numFmtId="164" fontId="14" fillId="0" borderId="0" xfId="16" applyNumberFormat="1" applyFont="1" applyFill="1" applyBorder="1" applyAlignment="1">
      <alignment horizontal="right" vertical="center"/>
    </xf>
    <xf numFmtId="171" fontId="14" fillId="0" borderId="0" xfId="13" applyNumberFormat="1" applyFont="1" applyAlignment="1">
      <alignment horizontal="center" vertical="center"/>
    </xf>
    <xf numFmtId="164" fontId="14" fillId="2" borderId="0" xfId="16" quotePrefix="1" applyNumberFormat="1" applyFont="1" applyFill="1" applyBorder="1" applyAlignment="1">
      <alignment horizontal="right" vertical="center"/>
    </xf>
    <xf numFmtId="164" fontId="14" fillId="0" borderId="0" xfId="16" quotePrefix="1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71" fontId="14" fillId="0" borderId="0" xfId="13" quotePrefix="1" applyNumberFormat="1" applyFont="1" applyAlignment="1">
      <alignment horizontal="left" vertical="center"/>
    </xf>
    <xf numFmtId="164" fontId="14" fillId="0" borderId="0" xfId="3" applyNumberFormat="1" applyFont="1" applyAlignment="1">
      <alignment vertical="center"/>
    </xf>
    <xf numFmtId="164" fontId="14" fillId="2" borderId="1" xfId="16" quotePrefix="1" applyNumberFormat="1" applyFont="1" applyFill="1" applyBorder="1" applyAlignment="1">
      <alignment horizontal="right" vertical="center"/>
    </xf>
    <xf numFmtId="164" fontId="14" fillId="0" borderId="1" xfId="16" quotePrefix="1" applyNumberFormat="1" applyFont="1" applyFill="1" applyBorder="1" applyAlignment="1">
      <alignment horizontal="right" vertical="center"/>
    </xf>
    <xf numFmtId="0" fontId="14" fillId="0" borderId="0" xfId="6" applyFont="1" applyAlignment="1">
      <alignment horizontal="center" vertical="center"/>
    </xf>
    <xf numFmtId="171" fontId="14" fillId="0" borderId="1" xfId="13" applyNumberFormat="1" applyFont="1" applyBorder="1" applyAlignment="1">
      <alignment horizontal="left" vertical="center"/>
    </xf>
    <xf numFmtId="171" fontId="14" fillId="0" borderId="1" xfId="13" applyNumberFormat="1" applyFont="1" applyBorder="1" applyAlignment="1">
      <alignment horizontal="center" vertical="center"/>
    </xf>
    <xf numFmtId="0" fontId="15" fillId="0" borderId="1" xfId="3" applyFont="1" applyBorder="1" applyAlignment="1">
      <alignment vertical="center"/>
    </xf>
    <xf numFmtId="164" fontId="15" fillId="0" borderId="1" xfId="3" applyNumberFormat="1" applyFont="1" applyBorder="1" applyAlignment="1">
      <alignment vertical="center"/>
    </xf>
    <xf numFmtId="164" fontId="14" fillId="0" borderId="1" xfId="13" applyNumberFormat="1" applyFont="1" applyBorder="1" applyAlignment="1">
      <alignment horizontal="left" vertical="center"/>
    </xf>
    <xf numFmtId="171" fontId="14" fillId="0" borderId="0" xfId="13" quotePrefix="1" applyNumberFormat="1" applyFont="1" applyAlignment="1">
      <alignment vertical="center"/>
    </xf>
    <xf numFmtId="0" fontId="14" fillId="0" borderId="0" xfId="13" applyFont="1" applyAlignment="1">
      <alignment horizontal="center" vertical="center"/>
    </xf>
    <xf numFmtId="164" fontId="9" fillId="2" borderId="0" xfId="15" applyNumberFormat="1" applyFont="1" applyFill="1" applyAlignment="1">
      <alignment horizontal="right" vertical="center"/>
    </xf>
    <xf numFmtId="164" fontId="9" fillId="0" borderId="0" xfId="15" applyNumberFormat="1" applyFont="1" applyAlignment="1">
      <alignment horizontal="right" vertical="center"/>
    </xf>
    <xf numFmtId="164" fontId="14" fillId="2" borderId="0" xfId="13" applyNumberFormat="1" applyFont="1" applyFill="1" applyAlignment="1">
      <alignment vertical="center"/>
    </xf>
    <xf numFmtId="164" fontId="14" fillId="2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0" fontId="14" fillId="0" borderId="0" xfId="13" applyFont="1" applyAlignment="1">
      <alignment horizontal="left" vertical="center"/>
    </xf>
    <xf numFmtId="171" fontId="14" fillId="0" borderId="0" xfId="13" quotePrefix="1" applyNumberFormat="1" applyFont="1" applyAlignment="1">
      <alignment horizontal="center" vertical="center"/>
    </xf>
    <xf numFmtId="164" fontId="14" fillId="2" borderId="3" xfId="16" applyNumberFormat="1" applyFont="1" applyFill="1" applyBorder="1" applyAlignment="1">
      <alignment horizontal="right" vertical="center"/>
    </xf>
    <xf numFmtId="164" fontId="14" fillId="0" borderId="3" xfId="16" applyNumberFormat="1" applyFont="1" applyFill="1" applyBorder="1" applyAlignment="1">
      <alignment horizontal="right" vertical="center"/>
    </xf>
    <xf numFmtId="164" fontId="14" fillId="2" borderId="2" xfId="16" applyNumberFormat="1" applyFont="1" applyFill="1" applyBorder="1" applyAlignment="1">
      <alignment horizontal="right" vertical="center"/>
    </xf>
    <xf numFmtId="164" fontId="14" fillId="0" borderId="2" xfId="16" applyNumberFormat="1" applyFont="1" applyFill="1" applyBorder="1" applyAlignment="1">
      <alignment horizontal="right" vertical="center"/>
    </xf>
    <xf numFmtId="171" fontId="14" fillId="0" borderId="0" xfId="17" applyNumberFormat="1" applyFont="1" applyAlignment="1">
      <alignment horizontal="left" vertical="center"/>
    </xf>
    <xf numFmtId="0" fontId="15" fillId="0" borderId="0" xfId="6" applyFont="1" applyAlignment="1">
      <alignment vertical="center"/>
    </xf>
    <xf numFmtId="164" fontId="14" fillId="0" borderId="0" xfId="1" applyNumberFormat="1" applyFont="1" applyFill="1" applyAlignment="1">
      <alignment horizontal="right" vertical="center"/>
    </xf>
    <xf numFmtId="164" fontId="14" fillId="2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5" fillId="0" borderId="0" xfId="11" applyFont="1" applyAlignment="1">
      <alignment horizontal="center" vertical="top"/>
    </xf>
    <xf numFmtId="41" fontId="10" fillId="0" borderId="0" xfId="0" applyNumberFormat="1" applyFont="1" applyAlignment="1">
      <alignment horizontal="center" vertical="center"/>
    </xf>
    <xf numFmtId="164" fontId="10" fillId="2" borderId="1" xfId="2" applyNumberFormat="1" applyFont="1" applyFill="1" applyBorder="1" applyAlignment="1">
      <alignment horizontal="right" vertical="center"/>
    </xf>
    <xf numFmtId="164" fontId="10" fillId="2" borderId="0" xfId="2" applyNumberFormat="1" applyFont="1" applyFill="1" applyAlignment="1">
      <alignment horizontal="right" vertical="center"/>
    </xf>
    <xf numFmtId="164" fontId="10" fillId="2" borderId="0" xfId="8" applyNumberFormat="1" applyFont="1" applyFill="1" applyAlignment="1">
      <alignment vertical="center"/>
    </xf>
    <xf numFmtId="164" fontId="10" fillId="2" borderId="0" xfId="8" applyNumberFormat="1" applyFont="1" applyFill="1" applyAlignment="1">
      <alignment horizontal="right" vertical="center"/>
    </xf>
    <xf numFmtId="164" fontId="10" fillId="2" borderId="0" xfId="6" applyNumberFormat="1" applyFont="1" applyFill="1" applyAlignment="1">
      <alignment horizontal="right"/>
    </xf>
    <xf numFmtId="0" fontId="14" fillId="0" borderId="0" xfId="13" applyFont="1" applyAlignment="1">
      <alignment vertical="center"/>
    </xf>
    <xf numFmtId="164" fontId="10" fillId="2" borderId="1" xfId="8" applyNumberFormat="1" applyFont="1" applyFill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170" fontId="14" fillId="0" borderId="0" xfId="12" applyNumberFormat="1" applyFont="1" applyAlignment="1">
      <alignment horizontal="right" vertical="center"/>
    </xf>
    <xf numFmtId="37" fontId="14" fillId="0" borderId="0" xfId="6" applyNumberFormat="1" applyFont="1" applyAlignment="1">
      <alignment horizontal="centerContinuous" vertical="center"/>
    </xf>
    <xf numFmtId="37" fontId="15" fillId="0" borderId="0" xfId="6" applyNumberFormat="1" applyFont="1" applyAlignment="1">
      <alignment vertical="center"/>
    </xf>
    <xf numFmtId="164" fontId="10" fillId="0" borderId="0" xfId="6" applyNumberFormat="1" applyFont="1"/>
    <xf numFmtId="164" fontId="10" fillId="0" borderId="0" xfId="0" applyNumberFormat="1" applyFont="1" applyAlignment="1">
      <alignment horizontal="right"/>
    </xf>
    <xf numFmtId="164" fontId="10" fillId="2" borderId="1" xfId="1" applyNumberFormat="1" applyFont="1" applyFill="1" applyBorder="1" applyAlignment="1">
      <alignment vertical="center"/>
    </xf>
    <xf numFmtId="164" fontId="10" fillId="0" borderId="0" xfId="6" applyNumberFormat="1" applyFont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6" applyNumberFormat="1" applyFont="1" applyAlignment="1">
      <alignment horizontal="center" vertical="center"/>
    </xf>
    <xf numFmtId="167" fontId="10" fillId="0" borderId="0" xfId="8" applyNumberFormat="1" applyFont="1" applyAlignment="1">
      <alignment vertical="center"/>
    </xf>
    <xf numFmtId="168" fontId="10" fillId="0" borderId="0" xfId="8" applyNumberFormat="1" applyFont="1" applyAlignment="1">
      <alignment vertical="center"/>
    </xf>
    <xf numFmtId="39" fontId="10" fillId="0" borderId="0" xfId="8" applyNumberFormat="1" applyFont="1" applyAlignment="1">
      <alignment vertical="center"/>
    </xf>
    <xf numFmtId="169" fontId="10" fillId="2" borderId="2" xfId="1" applyNumberFormat="1" applyFont="1" applyFill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8" fontId="10" fillId="0" borderId="1" xfId="8" applyNumberFormat="1" applyFont="1" applyBorder="1" applyAlignment="1">
      <alignment vertical="center"/>
    </xf>
    <xf numFmtId="171" fontId="15" fillId="0" borderId="0" xfId="10" applyNumberFormat="1" applyFont="1" applyAlignment="1">
      <alignment horizontal="center" vertical="top"/>
    </xf>
    <xf numFmtId="171" fontId="15" fillId="0" borderId="1" xfId="10" applyNumberFormat="1" applyFont="1" applyBorder="1" applyAlignment="1">
      <alignment horizontal="center" vertical="top"/>
    </xf>
    <xf numFmtId="171" fontId="15" fillId="0" borderId="0" xfId="11" applyNumberFormat="1" applyFont="1" applyAlignment="1">
      <alignment horizontal="right" vertical="top"/>
    </xf>
    <xf numFmtId="170" fontId="15" fillId="0" borderId="0" xfId="11" quotePrefix="1" applyNumberFormat="1" applyFont="1" applyAlignment="1">
      <alignment horizontal="right" wrapText="1"/>
    </xf>
    <xf numFmtId="171" fontId="14" fillId="0" borderId="0" xfId="10" applyNumberFormat="1" applyFont="1" applyAlignment="1">
      <alignment horizontal="center" vertical="top"/>
    </xf>
    <xf numFmtId="171" fontId="14" fillId="0" borderId="0" xfId="10" applyNumberFormat="1" applyFont="1" applyAlignment="1">
      <alignment horizontal="right" vertical="top"/>
    </xf>
    <xf numFmtId="171" fontId="14" fillId="2" borderId="0" xfId="12" applyNumberFormat="1" applyFont="1" applyFill="1" applyAlignment="1">
      <alignment vertical="center"/>
    </xf>
    <xf numFmtId="164" fontId="14" fillId="2" borderId="1" xfId="10" applyNumberFormat="1" applyFont="1" applyFill="1" applyBorder="1" applyAlignment="1">
      <alignment horizontal="right" vertical="top"/>
    </xf>
    <xf numFmtId="171" fontId="14" fillId="0" borderId="1" xfId="10" applyNumberFormat="1" applyFont="1" applyBorder="1" applyAlignment="1">
      <alignment horizontal="center" vertical="top"/>
    </xf>
    <xf numFmtId="171" fontId="14" fillId="0" borderId="1" xfId="10" applyNumberFormat="1" applyFont="1" applyBorder="1" applyAlignment="1">
      <alignment horizontal="right" vertical="top"/>
    </xf>
    <xf numFmtId="0" fontId="10" fillId="0" borderId="0" xfId="209" applyFont="1" applyAlignment="1">
      <alignment vertical="center"/>
    </xf>
    <xf numFmtId="0" fontId="10" fillId="0" borderId="0" xfId="209" applyFont="1" applyAlignment="1">
      <alignment horizontal="center" vertical="center"/>
    </xf>
    <xf numFmtId="164" fontId="10" fillId="0" borderId="0" xfId="209" applyNumberFormat="1" applyFont="1" applyAlignment="1">
      <alignment vertical="center"/>
    </xf>
    <xf numFmtId="0" fontId="15" fillId="0" borderId="0" xfId="3" applyFont="1" applyAlignment="1">
      <alignment horizontal="center" vertical="center"/>
    </xf>
    <xf numFmtId="164" fontId="15" fillId="0" borderId="0" xfId="3" applyNumberFormat="1" applyFont="1" applyAlignment="1">
      <alignment horizontal="center" vertical="center"/>
    </xf>
    <xf numFmtId="164" fontId="15" fillId="2" borderId="0" xfId="16" applyNumberFormat="1" applyFont="1" applyFill="1" applyBorder="1" applyAlignment="1">
      <alignment horizontal="right" vertical="center"/>
    </xf>
    <xf numFmtId="164" fontId="15" fillId="0" borderId="0" xfId="16" applyNumberFormat="1" applyFont="1" applyFill="1" applyBorder="1" applyAlignment="1">
      <alignment horizontal="right" vertical="center"/>
    </xf>
    <xf numFmtId="164" fontId="14" fillId="2" borderId="0" xfId="16" applyNumberFormat="1" applyFont="1" applyFill="1" applyAlignment="1">
      <alignment horizontal="right" vertical="center"/>
    </xf>
    <xf numFmtId="164" fontId="14" fillId="0" borderId="0" xfId="16" applyNumberFormat="1" applyFont="1" applyFill="1" applyAlignment="1">
      <alignment horizontal="right" vertical="center"/>
    </xf>
    <xf numFmtId="0" fontId="14" fillId="0" borderId="0" xfId="209" applyFont="1" applyAlignment="1">
      <alignment vertical="center"/>
    </xf>
    <xf numFmtId="164" fontId="14" fillId="2" borderId="0" xfId="53" applyNumberFormat="1" applyFont="1" applyFill="1" applyAlignment="1">
      <alignment horizontal="right" vertical="center"/>
    </xf>
    <xf numFmtId="0" fontId="15" fillId="0" borderId="0" xfId="0" applyFont="1" applyAlignment="1">
      <alignment vertical="center"/>
    </xf>
    <xf numFmtId="164" fontId="14" fillId="0" borderId="0" xfId="0" quotePrefix="1" applyNumberFormat="1" applyFont="1" applyAlignment="1">
      <alignment horizontal="right" vertical="center"/>
    </xf>
    <xf numFmtId="0" fontId="14" fillId="0" borderId="0" xfId="13" quotePrefix="1" applyFont="1" applyAlignment="1">
      <alignment vertical="center"/>
    </xf>
    <xf numFmtId="0" fontId="14" fillId="0" borderId="0" xfId="0" applyFont="1" applyAlignment="1">
      <alignment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14" fillId="0" borderId="1" xfId="0" quotePrefix="1" applyNumberFormat="1" applyFont="1" applyBorder="1" applyAlignment="1">
      <alignment horizontal="right" vertical="center"/>
    </xf>
    <xf numFmtId="171" fontId="29" fillId="0" borderId="0" xfId="13" applyNumberFormat="1" applyFont="1" applyAlignment="1">
      <alignment horizontal="left" vertical="center"/>
    </xf>
    <xf numFmtId="164" fontId="14" fillId="2" borderId="1" xfId="16" applyNumberFormat="1" applyFont="1" applyFill="1" applyBorder="1" applyAlignment="1">
      <alignment horizontal="right" vertical="center"/>
    </xf>
    <xf numFmtId="164" fontId="14" fillId="0" borderId="1" xfId="16" applyNumberFormat="1" applyFont="1" applyFill="1" applyBorder="1" applyAlignment="1">
      <alignment horizontal="right" vertical="center"/>
    </xf>
    <xf numFmtId="164" fontId="10" fillId="2" borderId="0" xfId="209" applyNumberFormat="1" applyFont="1" applyFill="1" applyAlignment="1">
      <alignment vertical="center"/>
    </xf>
    <xf numFmtId="0" fontId="14" fillId="0" borderId="1" xfId="13" applyFont="1" applyBorder="1" applyAlignment="1">
      <alignment vertical="center"/>
    </xf>
    <xf numFmtId="0" fontId="14" fillId="0" borderId="1" xfId="13" applyFont="1" applyBorder="1" applyAlignment="1">
      <alignment horizontal="center" vertical="center"/>
    </xf>
    <xf numFmtId="0" fontId="14" fillId="0" borderId="1" xfId="3" applyFont="1" applyBorder="1" applyAlignment="1">
      <alignment vertical="center"/>
    </xf>
    <xf numFmtId="164" fontId="14" fillId="0" borderId="1" xfId="3" applyNumberFormat="1" applyFont="1" applyBorder="1" applyAlignment="1">
      <alignment vertical="center"/>
    </xf>
    <xf numFmtId="170" fontId="15" fillId="0" borderId="1" xfId="11" applyNumberFormat="1" applyFont="1" applyBorder="1" applyAlignment="1">
      <alignment horizontal="center" vertical="top"/>
    </xf>
    <xf numFmtId="37" fontId="10" fillId="0" borderId="0" xfId="0" applyNumberFormat="1" applyFont="1" applyAlignment="1">
      <alignment horizontal="center" vertical="center"/>
    </xf>
    <xf numFmtId="0" fontId="10" fillId="0" borderId="0" xfId="0" applyFont="1"/>
    <xf numFmtId="164" fontId="14" fillId="0" borderId="0" xfId="12" applyNumberFormat="1" applyFont="1" applyAlignment="1">
      <alignment horizontal="right" vertical="center"/>
    </xf>
    <xf numFmtId="171" fontId="14" fillId="0" borderId="0" xfId="12" applyNumberFormat="1" applyFont="1" applyAlignment="1">
      <alignment vertical="center"/>
    </xf>
    <xf numFmtId="170" fontId="14" fillId="0" borderId="2" xfId="10" applyNumberFormat="1" applyFont="1" applyBorder="1" applyAlignment="1">
      <alignment horizontal="right" vertical="top"/>
    </xf>
    <xf numFmtId="164" fontId="14" fillId="0" borderId="2" xfId="10" applyNumberFormat="1" applyFont="1" applyBorder="1" applyAlignment="1">
      <alignment horizontal="right" vertical="top"/>
    </xf>
    <xf numFmtId="164" fontId="10" fillId="0" borderId="1" xfId="6" applyNumberFormat="1" applyFont="1" applyBorder="1" applyAlignment="1">
      <alignment horizontal="right" vertical="center"/>
    </xf>
    <xf numFmtId="0" fontId="15" fillId="0" borderId="0" xfId="3" applyFont="1" applyAlignment="1">
      <alignment horizontal="left" vertical="top"/>
    </xf>
    <xf numFmtId="0" fontId="15" fillId="0" borderId="0" xfId="3" applyFont="1" applyAlignment="1">
      <alignment horizontal="left" vertical="top" wrapText="1"/>
    </xf>
    <xf numFmtId="0" fontId="14" fillId="0" borderId="0" xfId="10" applyFont="1" applyAlignment="1">
      <alignment horizontal="center" vertical="top"/>
    </xf>
    <xf numFmtId="164" fontId="10" fillId="2" borderId="2" xfId="48" applyNumberFormat="1" applyFont="1" applyFill="1" applyBorder="1" applyAlignment="1">
      <alignment horizontal="right" vertical="center"/>
    </xf>
    <xf numFmtId="164" fontId="10" fillId="0" borderId="1" xfId="8" applyNumberFormat="1" applyFont="1" applyBorder="1" applyAlignment="1">
      <alignment horizontal="right" vertical="center"/>
    </xf>
    <xf numFmtId="164" fontId="10" fillId="0" borderId="0" xfId="8" applyNumberFormat="1" applyFont="1" applyAlignment="1">
      <alignment horizontal="right" vertical="center"/>
    </xf>
    <xf numFmtId="37" fontId="9" fillId="0" borderId="0" xfId="8" applyNumberFormat="1" applyFont="1" applyAlignment="1">
      <alignment vertical="center"/>
    </xf>
    <xf numFmtId="37" fontId="9" fillId="0" borderId="0" xfId="8" applyNumberFormat="1" applyFont="1" applyAlignment="1">
      <alignment horizontal="center" vertical="center"/>
    </xf>
    <xf numFmtId="41" fontId="10" fillId="0" borderId="0" xfId="8" applyNumberFormat="1" applyFont="1" applyAlignment="1">
      <alignment horizontal="center" vertical="center"/>
    </xf>
    <xf numFmtId="0" fontId="10" fillId="0" borderId="0" xfId="8" applyFont="1" applyAlignment="1">
      <alignment vertical="center"/>
    </xf>
    <xf numFmtId="37" fontId="50" fillId="0" borderId="0" xfId="8" applyNumberFormat="1" applyFont="1" applyAlignment="1">
      <alignment vertical="center"/>
    </xf>
    <xf numFmtId="168" fontId="10" fillId="0" borderId="0" xfId="8" applyNumberFormat="1" applyFont="1" applyAlignment="1">
      <alignment horizontal="center" vertical="center"/>
    </xf>
    <xf numFmtId="164" fontId="10" fillId="0" borderId="0" xfId="8" applyNumberFormat="1" applyFont="1" applyAlignment="1">
      <alignment horizontal="right"/>
    </xf>
    <xf numFmtId="168" fontId="9" fillId="0" borderId="0" xfId="8" applyNumberFormat="1" applyFont="1" applyAlignment="1">
      <alignment vertical="center"/>
    </xf>
    <xf numFmtId="37" fontId="10" fillId="0" borderId="0" xfId="539" applyNumberFormat="1" applyFont="1" applyAlignment="1">
      <alignment horizontal="center" vertical="center"/>
    </xf>
    <xf numFmtId="164" fontId="10" fillId="0" borderId="1" xfId="8" applyNumberFormat="1" applyFont="1" applyBorder="1" applyAlignment="1">
      <alignment horizontal="right"/>
    </xf>
    <xf numFmtId="0" fontId="9" fillId="0" borderId="0" xfId="8" applyFont="1" applyAlignment="1">
      <alignment vertical="center"/>
    </xf>
    <xf numFmtId="0" fontId="10" fillId="0" borderId="0" xfId="8" applyFont="1"/>
    <xf numFmtId="164" fontId="10" fillId="2" borderId="1" xfId="6" applyNumberFormat="1" applyFont="1" applyFill="1" applyBorder="1" applyAlignment="1">
      <alignment horizontal="right" vertical="center"/>
    </xf>
    <xf numFmtId="164" fontId="10" fillId="2" borderId="0" xfId="135" applyNumberFormat="1" applyFont="1" applyFill="1" applyAlignment="1" applyProtection="1">
      <alignment horizontal="right" vertical="center"/>
    </xf>
    <xf numFmtId="164" fontId="10" fillId="2" borderId="1" xfId="135" applyNumberFormat="1" applyFont="1" applyFill="1" applyBorder="1" applyAlignment="1" applyProtection="1">
      <alignment horizontal="right" vertical="center"/>
    </xf>
    <xf numFmtId="164" fontId="10" fillId="0" borderId="2" xfId="48" applyNumberFormat="1" applyFont="1" applyFill="1" applyBorder="1" applyAlignment="1">
      <alignment horizontal="right" vertical="center"/>
    </xf>
    <xf numFmtId="4" fontId="10" fillId="0" borderId="0" xfId="6" applyNumberFormat="1" applyFont="1" applyAlignment="1">
      <alignment vertical="center"/>
    </xf>
    <xf numFmtId="43" fontId="10" fillId="0" borderId="0" xfId="129" applyFont="1" applyAlignment="1">
      <alignment vertical="center"/>
    </xf>
    <xf numFmtId="0" fontId="14" fillId="0" borderId="0" xfId="13" applyFont="1" applyAlignment="1">
      <alignment vertical="center" wrapText="1"/>
    </xf>
    <xf numFmtId="37" fontId="10" fillId="0" borderId="0" xfId="0" applyNumberFormat="1" applyFont="1" applyAlignment="1">
      <alignment horizontal="center" vertical="center"/>
    </xf>
    <xf numFmtId="170" fontId="15" fillId="0" borderId="1" xfId="11" applyNumberFormat="1" applyFont="1" applyBorder="1" applyAlignment="1">
      <alignment horizontal="center" vertical="top"/>
    </xf>
  </cellXfs>
  <cellStyles count="563">
    <cellStyle name="20% - Accent1 2" xfId="300" xr:uid="{2574F7F8-4491-4716-82F2-DFC0F65F9529}"/>
    <cellStyle name="20% - Accent1 3" xfId="301" xr:uid="{0A768B40-F749-433D-B72D-5256E32AE88F}"/>
    <cellStyle name="20% - Accent1 4" xfId="302" xr:uid="{7BAEC193-8807-4091-80C8-9982AB89F5AB}"/>
    <cellStyle name="20% - Accent1 5" xfId="303" xr:uid="{7556D8D7-B3CD-41AE-92D6-6853FFFF88A4}"/>
    <cellStyle name="20% - Accent1 6" xfId="304" xr:uid="{E577726A-D9C0-43AC-AA3E-1A78ACADBC28}"/>
    <cellStyle name="20% - Accent2 2" xfId="305" xr:uid="{9D7F1B27-7595-4898-96C4-3C77C0EA3006}"/>
    <cellStyle name="20% - Accent2 3" xfId="306" xr:uid="{FA1A3354-EF81-4153-A4CE-28BBDF0BA5FD}"/>
    <cellStyle name="20% - Accent2 4" xfId="307" xr:uid="{61D4B2D8-F37D-442D-B3C5-B9A737254F0D}"/>
    <cellStyle name="20% - Accent2 5" xfId="308" xr:uid="{1CE4C35F-6E10-4C90-8EA2-022BAC734CAD}"/>
    <cellStyle name="20% - Accent2 6" xfId="309" xr:uid="{D6B1DB70-3869-4DB7-BE68-8F5769419800}"/>
    <cellStyle name="20% - Accent3 2" xfId="310" xr:uid="{A9F3A90A-C8FD-41E6-81F2-B2C51C457949}"/>
    <cellStyle name="20% - Accent3 3" xfId="311" xr:uid="{978A9A9F-0042-4CF0-AC50-686819C8C9A0}"/>
    <cellStyle name="20% - Accent3 4" xfId="312" xr:uid="{6BEC48B1-8390-4483-9EE8-0824D57A80A1}"/>
    <cellStyle name="20% - Accent3 5" xfId="313" xr:uid="{180D9E4E-CF59-41A4-A674-4D3AE164FA8D}"/>
    <cellStyle name="20% - Accent3 6" xfId="314" xr:uid="{C277B99B-6C7D-4899-8266-A3EFE9EB6BF0}"/>
    <cellStyle name="20% - Accent4 2" xfId="315" xr:uid="{D2C40D73-02FF-4E67-BE6B-6892D662B44D}"/>
    <cellStyle name="20% - Accent4 3" xfId="316" xr:uid="{2B849FB6-FE77-4822-9F79-BC3A1CAFAE34}"/>
    <cellStyle name="20% - Accent4 4" xfId="317" xr:uid="{944A0AA6-A4C4-425C-A1B5-6B4BA523CEE0}"/>
    <cellStyle name="20% - Accent4 5" xfId="318" xr:uid="{2551BD13-834E-4B11-B209-28A56239954E}"/>
    <cellStyle name="20% - Accent4 6" xfId="319" xr:uid="{C2B1F826-7906-4B69-82D0-720A6EA3CFA6}"/>
    <cellStyle name="20% - Accent5 2" xfId="320" xr:uid="{949FC572-BB28-4799-9A62-14611213CC42}"/>
    <cellStyle name="20% - Accent5 3" xfId="321" xr:uid="{2F17B6D7-056E-400D-B67B-4AF89820DABF}"/>
    <cellStyle name="20% - Accent5 4" xfId="322" xr:uid="{05C4A601-704F-459B-85B9-E3CC906B0F35}"/>
    <cellStyle name="20% - Accent5 5" xfId="323" xr:uid="{31B38FC0-1C87-4B19-B391-1296F2CFAEEA}"/>
    <cellStyle name="20% - Accent5 6" xfId="324" xr:uid="{71CAE3A6-60BC-42C3-9063-DBA906D779A7}"/>
    <cellStyle name="20% - Accent6 2" xfId="325" xr:uid="{602584DA-B118-45E5-BAAC-0327B75EC28D}"/>
    <cellStyle name="20% - Accent6 3" xfId="326" xr:uid="{60D1ABDF-7014-4A4E-BB10-DF59B966B740}"/>
    <cellStyle name="20% - Accent6 4" xfId="327" xr:uid="{E9220FF6-1EB6-4148-8B58-1FC3F23E1C4C}"/>
    <cellStyle name="20% - Accent6 5" xfId="328" xr:uid="{E7DFB81A-5CBC-4DBE-8C4A-F9303C3E0F13}"/>
    <cellStyle name="20% - Accent6 6" xfId="329" xr:uid="{38C3767C-745B-4127-8408-9CF4A6DB39C7}"/>
    <cellStyle name="40% - Accent1 2" xfId="330" xr:uid="{35B9C381-7DE0-4064-A9DC-56E6DBFA4CB4}"/>
    <cellStyle name="40% - Accent1 3" xfId="331" xr:uid="{858D59D7-B97D-4149-8D5A-F67A567CBDFD}"/>
    <cellStyle name="40% - Accent1 4" xfId="332" xr:uid="{4E089360-7F3F-46CC-93B0-44DAF6099F60}"/>
    <cellStyle name="40% - Accent1 5" xfId="333" xr:uid="{DFBB3BA0-8FAA-4B0F-8405-575C099CF170}"/>
    <cellStyle name="40% - Accent1 6" xfId="334" xr:uid="{5F101793-DFB9-44AB-82B6-4B047EC64DCA}"/>
    <cellStyle name="40% - Accent2 2" xfId="335" xr:uid="{5782BD36-3D32-41F2-93BD-7FB28491840C}"/>
    <cellStyle name="40% - Accent2 3" xfId="336" xr:uid="{1B307318-D2F6-414B-9065-02C85E536603}"/>
    <cellStyle name="40% - Accent2 4" xfId="337" xr:uid="{3E805D7E-26EC-44FC-8AEE-7B2E1339246F}"/>
    <cellStyle name="40% - Accent2 5" xfId="338" xr:uid="{7823C31A-935C-481F-B793-615F53E81756}"/>
    <cellStyle name="40% - Accent2 6" xfId="339" xr:uid="{B5F69FDF-032C-47D9-9170-D97E4F6AB83E}"/>
    <cellStyle name="40% - Accent3 2" xfId="340" xr:uid="{5C53A529-A9F1-4390-86EA-335F40E8D366}"/>
    <cellStyle name="40% - Accent3 3" xfId="341" xr:uid="{6081D6F8-255F-495A-9BDA-92228FCED2AE}"/>
    <cellStyle name="40% - Accent3 4" xfId="342" xr:uid="{36D5FC51-8CF1-4B07-8C51-C5ECCF3D053E}"/>
    <cellStyle name="40% - Accent3 5" xfId="343" xr:uid="{8700AE94-2BFC-4D4C-ABC2-3E1F91F016AC}"/>
    <cellStyle name="40% - Accent3 6" xfId="344" xr:uid="{4194E34E-587E-498E-B48C-0075971F626A}"/>
    <cellStyle name="40% - Accent4 2" xfId="345" xr:uid="{4D9DF7C1-CB84-4F70-B0CF-CC82861C946F}"/>
    <cellStyle name="40% - Accent4 3" xfId="346" xr:uid="{1A311585-16E5-4942-82A8-82FF6BD67A1A}"/>
    <cellStyle name="40% - Accent4 4" xfId="347" xr:uid="{32C47944-DD29-46B9-970D-BA96902A3C8C}"/>
    <cellStyle name="40% - Accent4 5" xfId="348" xr:uid="{E80AE928-812A-48BA-B720-7C2292D6F023}"/>
    <cellStyle name="40% - Accent4 6" xfId="349" xr:uid="{0C55001B-52BF-4106-A09C-EF62202818BC}"/>
    <cellStyle name="40% - Accent5 2" xfId="350" xr:uid="{3F415E7F-E34E-4EF0-AB88-17FD30834CA9}"/>
    <cellStyle name="40% - Accent5 3" xfId="351" xr:uid="{996169D8-63D2-4D97-9F31-D216C895E403}"/>
    <cellStyle name="40% - Accent5 4" xfId="352" xr:uid="{D14DC496-B737-4ACB-82E4-F985CE790980}"/>
    <cellStyle name="40% - Accent5 5" xfId="353" xr:uid="{426B47E1-2FA2-4740-9DA8-AA2B5846168E}"/>
    <cellStyle name="40% - Accent5 6" xfId="354" xr:uid="{C149F175-8334-4E55-B7A1-EB5FA18A79CB}"/>
    <cellStyle name="40% - Accent6 2" xfId="355" xr:uid="{8D03D4CF-995D-49A2-8E58-B6B4CF71C48F}"/>
    <cellStyle name="40% - Accent6 3" xfId="356" xr:uid="{1EF09012-1D7A-423F-860F-1FF4CBBD710E}"/>
    <cellStyle name="40% - Accent6 4" xfId="357" xr:uid="{9E698DA7-CC29-4C42-AF06-07EA37A18607}"/>
    <cellStyle name="40% - Accent6 5" xfId="358" xr:uid="{1190CCB9-CF4F-4017-B8FB-77451F1E6105}"/>
    <cellStyle name="40% - Accent6 6" xfId="359" xr:uid="{766DECC5-8D71-4330-8536-4CF4E4E9C413}"/>
    <cellStyle name="60% - Accent1 2" xfId="360" xr:uid="{4C3DBC52-1C36-429A-9670-B43276D58BCF}"/>
    <cellStyle name="60% - Accent1 3" xfId="361" xr:uid="{3882B4A6-DBB6-4B82-A90D-AFE62E5A772B}"/>
    <cellStyle name="60% - Accent1 4" xfId="362" xr:uid="{5B2D5E43-6982-4035-B01F-9A9365E82DED}"/>
    <cellStyle name="60% - Accent1 5" xfId="363" xr:uid="{4665F978-8490-41F5-9A71-C8A932A8C3DD}"/>
    <cellStyle name="60% - Accent1 6" xfId="364" xr:uid="{ADD7F779-B27A-4299-9BEC-FF439F9091D5}"/>
    <cellStyle name="60% - Accent2 2" xfId="365" xr:uid="{5A9B369D-A5AD-417D-B79E-F533DAACD34B}"/>
    <cellStyle name="60% - Accent2 3" xfId="366" xr:uid="{A631A727-6B22-4CCE-BAD7-FB91291E397F}"/>
    <cellStyle name="60% - Accent2 4" xfId="367" xr:uid="{1D6A57F2-9CF4-4C68-8EFF-93EADB42FB52}"/>
    <cellStyle name="60% - Accent2 5" xfId="368" xr:uid="{AA1B0886-72C0-4709-8EC9-C95531DE6C21}"/>
    <cellStyle name="60% - Accent2 6" xfId="369" xr:uid="{7E39FC42-9B4C-4F4C-8505-E51867289A44}"/>
    <cellStyle name="60% - Accent3 2" xfId="370" xr:uid="{ACD92A4B-2838-4AB8-9745-5AC74FE560C6}"/>
    <cellStyle name="60% - Accent3 3" xfId="371" xr:uid="{230017E1-D0E8-4453-9142-56667361B8AE}"/>
    <cellStyle name="60% - Accent3 4" xfId="372" xr:uid="{3F515033-B209-4ACA-837D-76FE6A86FD95}"/>
    <cellStyle name="60% - Accent3 5" xfId="373" xr:uid="{78D897A4-6D08-411D-B8DC-AACF4968770E}"/>
    <cellStyle name="60% - Accent3 6" xfId="374" xr:uid="{9435FC89-083E-42B7-BE47-95EE03120D0D}"/>
    <cellStyle name="60% - Accent4 2" xfId="375" xr:uid="{186D3A9C-BCBD-46C7-A9EA-93A926925285}"/>
    <cellStyle name="60% - Accent4 3" xfId="376" xr:uid="{C5A51308-A107-4FD7-AD3B-179B93281B85}"/>
    <cellStyle name="60% - Accent4 4" xfId="377" xr:uid="{5FB8D38D-EED6-445E-8D6B-EA5CDE7B8475}"/>
    <cellStyle name="60% - Accent4 5" xfId="378" xr:uid="{05272902-6573-4CB8-8C81-8B912E18CC14}"/>
    <cellStyle name="60% - Accent4 6" xfId="379" xr:uid="{8873B55E-B7CE-4A51-96F1-56DEDCC726D7}"/>
    <cellStyle name="60% - Accent5 2" xfId="380" xr:uid="{C0309975-336E-43D9-8ACE-517C7F1748DC}"/>
    <cellStyle name="60% - Accent5 3" xfId="381" xr:uid="{EA3A2557-6EEC-4C9C-82AD-A370467EBE1B}"/>
    <cellStyle name="60% - Accent5 4" xfId="382" xr:uid="{52B1546C-EED4-447D-8BA9-F29981425696}"/>
    <cellStyle name="60% - Accent5 5" xfId="383" xr:uid="{82E446E9-274D-4DAD-BF38-A82CAB3943E8}"/>
    <cellStyle name="60% - Accent5 6" xfId="384" xr:uid="{91C7608B-2875-4F99-9D91-6400C9AE2949}"/>
    <cellStyle name="60% - Accent6 2" xfId="385" xr:uid="{212BF11A-470A-4805-8934-DEB91FFA5762}"/>
    <cellStyle name="60% - Accent6 3" xfId="386" xr:uid="{7FABD4AB-5489-4E0D-98FF-4B4568501562}"/>
    <cellStyle name="60% - Accent6 4" xfId="387" xr:uid="{4E6C0460-3326-4CF0-B2B8-7F2E568CEA50}"/>
    <cellStyle name="60% - Accent6 5" xfId="388" xr:uid="{53754FD2-A453-424E-8D30-5CA04D725F22}"/>
    <cellStyle name="60% - Accent6 6" xfId="389" xr:uid="{60EEC042-B850-4599-B033-F13C651448BF}"/>
    <cellStyle name="Accent1 2" xfId="390" xr:uid="{77C91886-25DB-4261-8EEF-2C2286479A70}"/>
    <cellStyle name="Accent1 3" xfId="391" xr:uid="{7A0B5596-4885-48B3-9874-3BE2D36A6DE0}"/>
    <cellStyle name="Accent1 4" xfId="392" xr:uid="{093B8210-6F95-478C-B4F8-9629E0812569}"/>
    <cellStyle name="Accent1 5" xfId="393" xr:uid="{EB2C1503-7528-4804-B6E8-C33F6D43FC81}"/>
    <cellStyle name="Accent1 6" xfId="394" xr:uid="{712BC00A-B6F4-4D43-A64F-850C6733F939}"/>
    <cellStyle name="Accent2 2" xfId="395" xr:uid="{5E768D59-A6C5-4A0A-8EFA-5E828BBB7E3A}"/>
    <cellStyle name="Accent2 3" xfId="396" xr:uid="{6608A6AD-27FB-447D-9830-E21528CC45C9}"/>
    <cellStyle name="Accent2 4" xfId="397" xr:uid="{0895265B-FCEE-4556-AE72-26D6F0B102E5}"/>
    <cellStyle name="Accent2 5" xfId="398" xr:uid="{DECDA04F-FCB8-4AF2-9F44-0FB55FCA8860}"/>
    <cellStyle name="Accent2 6" xfId="399" xr:uid="{BBF8885F-890C-4A15-B64F-BEF714D934C3}"/>
    <cellStyle name="Accent3 2" xfId="400" xr:uid="{FF6EE592-F125-4296-8B58-7A4DE9E6D45C}"/>
    <cellStyle name="Accent3 3" xfId="401" xr:uid="{C133803C-699B-44BE-B6A4-F06E0DDF5A3F}"/>
    <cellStyle name="Accent3 4" xfId="402" xr:uid="{09309B37-86FD-4F6C-B820-CBCDF08B5E26}"/>
    <cellStyle name="Accent3 5" xfId="403" xr:uid="{484DCF68-A435-4138-9800-FF2A853E47F9}"/>
    <cellStyle name="Accent3 6" xfId="404" xr:uid="{974601B3-A5E7-4A6E-9929-8385AA6E8141}"/>
    <cellStyle name="Accent4 2" xfId="405" xr:uid="{0858C4A1-9414-4B32-982F-75A0DA570747}"/>
    <cellStyle name="Accent4 3" xfId="406" xr:uid="{FFE38D6D-614C-482B-8D88-BAD8C659BFE4}"/>
    <cellStyle name="Accent4 4" xfId="407" xr:uid="{91DE8A65-5D95-4FBD-8765-AF859FFA1617}"/>
    <cellStyle name="Accent4 5" xfId="408" xr:uid="{DE4186D1-4FB8-4647-AD69-E6C5F21C7F4B}"/>
    <cellStyle name="Accent4 6" xfId="409" xr:uid="{E2E83616-2B67-4098-9AB9-7D6E8E2A42DF}"/>
    <cellStyle name="Accent5 2" xfId="410" xr:uid="{819B83F6-5DBA-4BBA-9A15-90ED82F60A42}"/>
    <cellStyle name="Accent5 3" xfId="411" xr:uid="{BCDE2BC0-9DC5-49A7-BBE7-34A53C0EC24E}"/>
    <cellStyle name="Accent5 4" xfId="412" xr:uid="{01583965-3A62-461F-BD0D-D15EA80F21CB}"/>
    <cellStyle name="Accent5 5" xfId="413" xr:uid="{90E04FBE-FA37-4C60-87BE-1EE436268710}"/>
    <cellStyle name="Accent5 6" xfId="414" xr:uid="{FFD0CE25-D1C6-407C-B89E-5570670473FA}"/>
    <cellStyle name="Accent6 2" xfId="415" xr:uid="{79852452-FE1B-4197-9EB9-3810E96C133E}"/>
    <cellStyle name="Accent6 3" xfId="416" xr:uid="{63B57B92-209C-43CB-9BA5-A816C4002D9A}"/>
    <cellStyle name="Accent6 4" xfId="417" xr:uid="{D9CEB0EB-27BD-4B75-AD8F-5F8921EC5350}"/>
    <cellStyle name="Accent6 5" xfId="418" xr:uid="{0ACBD407-3BD1-4D5D-B755-B0C41A24BFD6}"/>
    <cellStyle name="Accent6 6" xfId="419" xr:uid="{28D95175-910E-497D-A1E6-EF2805FDC910}"/>
    <cellStyle name="Bad 10" xfId="71" xr:uid="{8241B4B0-F060-4D1D-A155-BF58390F3FE6}"/>
    <cellStyle name="Bad 2" xfId="420" xr:uid="{B4357C3C-B9B6-4D73-8EA1-1027A6CC227E}"/>
    <cellStyle name="Bad 3" xfId="421" xr:uid="{7633AE4D-7419-41E6-880C-EA98022BC53E}"/>
    <cellStyle name="Bad 4" xfId="422" xr:uid="{C0F70B15-C7EF-47CD-B900-14D2D2DE7AEB}"/>
    <cellStyle name="Bad 5" xfId="423" xr:uid="{1CF9F491-46A1-4659-B792-024338550A67}"/>
    <cellStyle name="Bad 6" xfId="424" xr:uid="{59327BA5-F070-4F26-BA1D-3A1DAD5DC9A4}"/>
    <cellStyle name="Calculation 2" xfId="425" xr:uid="{B56FC80F-816F-432D-A610-C6028B7D834D}"/>
    <cellStyle name="Calculation 3" xfId="426" xr:uid="{488F2584-4739-4C8A-BF72-367275DB3236}"/>
    <cellStyle name="Calculation 4" xfId="427" xr:uid="{D9C52B35-5522-4104-98E1-0CD2D77D5E0A}"/>
    <cellStyle name="Calculation 5" xfId="428" xr:uid="{1610A317-F020-4489-809E-100EF1F2BA42}"/>
    <cellStyle name="Calculation 6" xfId="429" xr:uid="{E4A9BFA0-77D8-4896-80F5-352E551CE5A3}"/>
    <cellStyle name="Check Cell 2" xfId="430" xr:uid="{225997D6-2303-4B64-94BE-257139B3C771}"/>
    <cellStyle name="Check Cell 3" xfId="431" xr:uid="{C01E2B41-9DD8-4F1E-A74A-1A2C98406A3D}"/>
    <cellStyle name="Check Cell 4" xfId="432" xr:uid="{723DC37F-A273-4BD5-BAEC-0F8371AA48C1}"/>
    <cellStyle name="Check Cell 5" xfId="433" xr:uid="{88451320-B773-4303-8A40-3514C9DEE8DB}"/>
    <cellStyle name="Check Cell 6" xfId="434" xr:uid="{943EF75D-3371-4A4A-A024-C15F53DFFFAD}"/>
    <cellStyle name="Comma" xfId="1" builtinId="3"/>
    <cellStyle name="Comma 10" xfId="70" xr:uid="{07EC6D31-D698-4F97-B895-81FCE7833D25}"/>
    <cellStyle name="Comma 10 2" xfId="535" xr:uid="{16004107-988C-4ADC-B8C3-F04F4DB3F957}"/>
    <cellStyle name="Comma 10 7" xfId="283" xr:uid="{9150C970-9F12-441F-954B-F975378CEDE6}"/>
    <cellStyle name="Comma 100 2 2 2" xfId="230" xr:uid="{12847816-A556-4B87-90C5-3E571E2BCC45}"/>
    <cellStyle name="Comma 11" xfId="114" xr:uid="{E7A50B47-247F-43F0-890E-D3CD5412A458}"/>
    <cellStyle name="Comma 11 2" xfId="145" xr:uid="{D190952B-8258-4247-AE22-503C54F31DE3}"/>
    <cellStyle name="Comma 11 3" xfId="286" xr:uid="{F9AD8111-6834-4E5B-A141-6F886E3052D1}"/>
    <cellStyle name="Comma 11 4" xfId="297" xr:uid="{92847B3F-46EE-4DB1-8EDE-2767E105FD46}"/>
    <cellStyle name="Comma 11 5" xfId="542" xr:uid="{D419E643-695C-4412-B3DD-0E1F689DBDB9}"/>
    <cellStyle name="Comma 12" xfId="537" xr:uid="{2EF0D4CD-B54B-4FEE-8974-32DA2F8D6BB0}"/>
    <cellStyle name="Comma 12 2" xfId="113" xr:uid="{8825407C-D9D7-443E-BE41-BE64925EB6D6}"/>
    <cellStyle name="Comma 12 2 5" xfId="244" xr:uid="{B67291E8-8FD1-468F-A10B-3EECA92F63AE}"/>
    <cellStyle name="Comma 12 2 5 2" xfId="252" xr:uid="{FFAF2060-1034-4400-BF7D-8F38A2E74F33}"/>
    <cellStyle name="Comma 12 2 6" xfId="245" xr:uid="{492E8285-2B7F-454D-990D-1B507DD0FD41}"/>
    <cellStyle name="Comma 12 2 6 2" xfId="253" xr:uid="{05E52A4B-A3C2-4865-AE86-4625D5429172}"/>
    <cellStyle name="Comma 13 3 2" xfId="142" xr:uid="{AA00A10C-C781-45FB-9D09-A9FF6AE82CA3}"/>
    <cellStyle name="Comma 13 3 2 2" xfId="204" xr:uid="{CBD3A974-8555-4841-A94F-6F1128BE84CD}"/>
    <cellStyle name="Comma 13 3 2 3" xfId="291" xr:uid="{EA436D35-1B7C-4450-915F-D9B312EB9DF8}"/>
    <cellStyle name="Comma 13 4" xfId="97" xr:uid="{3EFA9852-4CF5-415B-A1A2-5455EBB08C61}"/>
    <cellStyle name="Comma 13 4 2" xfId="190" xr:uid="{EB3789F9-DB38-4E98-A4B5-C9FBAAB29896}"/>
    <cellStyle name="Comma 13 4 3" xfId="231" xr:uid="{8D70C82B-C436-420F-B411-94E100131DB3}"/>
    <cellStyle name="Comma 16 2" xfId="219" xr:uid="{869C692D-A90E-4E79-B9C8-E5376D6809D8}"/>
    <cellStyle name="Comma 16 2 2" xfId="220" xr:uid="{651CFAED-95E2-40F4-BBFD-41D7DD29A3C5}"/>
    <cellStyle name="Comma 16 2 3" xfId="235" xr:uid="{5EBF7BA3-BBF5-4BAE-92E6-3456DA78E2D9}"/>
    <cellStyle name="Comma 16 2 3 2" xfId="259" xr:uid="{23530BD3-566E-49CC-94A6-332E6D29E685}"/>
    <cellStyle name="Comma 18" xfId="29" xr:uid="{F681A3EB-104E-405B-90FC-C824CAFFEEEB}"/>
    <cellStyle name="Comma 19 2 2" xfId="132" xr:uid="{46F7D91C-C890-4CFE-AF8B-15AF8035707F}"/>
    <cellStyle name="Comma 19 2 2 2" xfId="199" xr:uid="{AE9E6E28-2343-4A4E-A4E0-AEBEE953CD27}"/>
    <cellStyle name="Comma 2" xfId="16" xr:uid="{D7FB5199-0152-40CE-A787-2C1CEA3B80DB}"/>
    <cellStyle name="Comma 2 12 2" xfId="234" xr:uid="{E1EFEF2D-C6A3-46FB-8ED6-EF966716C36A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3" xfId="87" xr:uid="{DB9B5E97-97E7-406E-8DED-CAA7CEA4852C}"/>
    <cellStyle name="Comma 2 2 2 3 2" xfId="88" xr:uid="{D4A748D8-59EC-4B7E-8723-491F310B83E1}"/>
    <cellStyle name="Comma 2 2 2 3 2 2" xfId="184" xr:uid="{AF4A8784-D758-4B04-90F0-FA87FD6F8F4C}"/>
    <cellStyle name="Comma 2 2 2 3 2 2 2" xfId="228" xr:uid="{309BF6AA-87A9-4DB3-A0CE-3E6E86F816FD}"/>
    <cellStyle name="Comma 2 2 2 3 2 2 2 2" xfId="557" xr:uid="{09554E71-B20B-4EB7-8F17-FC1D4E228627}"/>
    <cellStyle name="Comma 2 2 2 3 2 3" xfId="94" xr:uid="{4D6597FA-EF1C-4A8A-9673-9182BE7C8B4B}"/>
    <cellStyle name="Comma 2 2 2 3 2 3 2" xfId="187" xr:uid="{6C47C121-168E-4F7E-B98B-F19F62D9CF42}"/>
    <cellStyle name="Comma 2 2 2 3 2 4" xfId="227" xr:uid="{D1A3EA9B-A2D5-4747-BBDE-3E5B443099F6}"/>
    <cellStyle name="Comma 2 2 2 3 3" xfId="183" xr:uid="{DB8DA176-3E0B-446C-87C0-9AE96F35368B}"/>
    <cellStyle name="Comma 2 2 2 3 3 2" xfId="554" xr:uid="{950BE5DA-C1BE-484A-B299-F42B619A72A8}"/>
    <cellStyle name="Comma 2 2 2 3 4" xfId="232" xr:uid="{E754FBCE-B64E-43D8-8E47-55AD979DA872}"/>
    <cellStyle name="Comma 2 2 2 4" xfId="206" xr:uid="{246405A3-8B15-49A2-B411-674720C94579}"/>
    <cellStyle name="Comma 2 2 2 5" xfId="517" xr:uid="{AAF608A1-6BD1-486E-A025-1C71EB25F01F}"/>
    <cellStyle name="Comma 2 2 3" xfId="122" xr:uid="{C06CE450-8226-4CC3-A42D-C22C410920DB}"/>
    <cellStyle name="Comma 2 2 3 2" xfId="196" xr:uid="{BC4F1355-5513-445E-B9A6-AFA750A21DF9}"/>
    <cellStyle name="Comma 2 2 4" xfId="236" xr:uid="{FFB8F0A6-CB02-4F4E-A188-BF57C5B73515}"/>
    <cellStyle name="Comma 2 3" xfId="21" xr:uid="{E2F5E366-7679-4042-985D-C6D9C89F90CD}"/>
    <cellStyle name="Comma 2 3 2" xfId="256" xr:uid="{4984B791-3664-48A0-B605-53936C52F3D8}"/>
    <cellStyle name="Comma 2 3 3" xfId="549" xr:uid="{8EB5024C-B27C-45DB-8CEB-3FD335B60E07}"/>
    <cellStyle name="Comma 2 3 5" xfId="238" xr:uid="{CB35B72B-D23F-4766-896F-B7FD32F98203}"/>
    <cellStyle name="Comma 2 3 5 10" xfId="129" xr:uid="{50182BF8-272A-4B5C-A6AF-E89B429C20DE}"/>
    <cellStyle name="Comma 2 3 5 2" xfId="551" xr:uid="{F945B8D6-9D1F-40D1-8B1A-851B40515774}"/>
    <cellStyle name="Comma 2 4" xfId="144" xr:uid="{5C93A08C-BE68-43EF-B630-7A5BAACAFB68}"/>
    <cellStyle name="Comma 2 5" xfId="57" xr:uid="{6E17C8A7-47DC-4677-AA30-7E7DC67AF219}"/>
    <cellStyle name="Comma 2 5 2" xfId="435" xr:uid="{ECC299C1-1127-4763-9EC5-49F2AE7DE2FC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3" xfId="180" xr:uid="{2499DA10-2ACC-4B95-9680-68D93C68FDB0}"/>
    <cellStyle name="Comma 22 4" xfId="292" xr:uid="{DFB34DF4-280C-4F80-8EED-3B755D03A01D}"/>
    <cellStyle name="Comma 22 5" xfId="217" xr:uid="{827D150C-913D-4541-87DF-25FABBC37B2A}"/>
    <cellStyle name="Comma 24" xfId="104" xr:uid="{B3253A52-0172-43DD-928A-AA09FF801B78}"/>
    <cellStyle name="Comma 24 2" xfId="192" xr:uid="{7B4EE28B-30B5-4001-80A9-33D91B530938}"/>
    <cellStyle name="Comma 24 3" xfId="261" xr:uid="{CC65F398-06DC-41E6-AA37-4DB7660626A6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2 3" xfId="225" xr:uid="{C925AF26-10CC-4ED6-ACAE-30933755F174}"/>
    <cellStyle name="Comma 3 3" xfId="58" xr:uid="{AB1F589A-9B48-4436-959F-DC38053DEB44}"/>
    <cellStyle name="Comma 3 3 2" xfId="255" xr:uid="{60F07328-0541-4B08-B959-2B31B6863CA5}"/>
    <cellStyle name="Comma 3 4" xfId="515" xr:uid="{C327C402-CBC3-4513-961F-A04462C74A58}"/>
    <cellStyle name="Comma 3 5" xfId="543" xr:uid="{C714C3EF-11AD-46C6-944C-9601853094F6}"/>
    <cellStyle name="Comma 4" xfId="52" xr:uid="{B899EC14-EA9F-4BD0-BDCE-56FBFF319AA3}"/>
    <cellStyle name="Comma 4 10" xfId="541" xr:uid="{8659412D-C851-4D96-9CD6-30D94008C1A2}"/>
    <cellStyle name="Comma 4 10 2" xfId="42" xr:uid="{63918CF5-5922-4C8C-84DF-9DE2C41785D0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2 2 3" xfId="248" xr:uid="{FAB3F290-3E85-4454-A484-2EC3E516DF2E}"/>
    <cellStyle name="Comma 4 2 3" xfId="295" xr:uid="{638AD022-6B18-4E95-8F3A-8F63D18EFA4D}"/>
    <cellStyle name="Comma 4 2 4" xfId="221" xr:uid="{4A0AC894-DAC7-4E7A-A513-382D6BD89A38}"/>
    <cellStyle name="Comma 4 3" xfId="141" xr:uid="{6B0E3BDE-0910-4144-8B53-FB887F5AD975}"/>
    <cellStyle name="Comma 4 3 2" xfId="203" xr:uid="{B121D6E4-C5F2-4952-87C6-E19562CDF842}"/>
    <cellStyle name="Comma 4 3 2 2" xfId="290" xr:uid="{A9B59114-CA46-459F-8636-704C05BFFDE9}"/>
    <cellStyle name="Comma 4 3 3" xfId="284" xr:uid="{5A056539-73DD-4CB8-8FCC-1280C03887D4}"/>
    <cellStyle name="Comma 4 4" xfId="101" xr:uid="{F90F9C8A-A7C5-4F9C-8B02-471CE709233F}"/>
    <cellStyle name="Comma 4 4 2" xfId="115" xr:uid="{34E643F0-C484-44F3-98CC-23F9792262D9}"/>
    <cellStyle name="Comma 4 4 2 2" xfId="282" xr:uid="{CEEB37F9-9E4F-4E1F-B959-2C432E26DD55}"/>
    <cellStyle name="Comma 4 4 2 3" xfId="257" xr:uid="{7EAF6A2B-CBDC-4242-B14C-224D204322FD}"/>
    <cellStyle name="Comma 4 4 3" xfId="521" xr:uid="{AA491653-5794-4DCD-8A95-83F972D34A9E}"/>
    <cellStyle name="Comma 4 5" xfId="149" xr:uid="{D05D9194-D3B6-4486-8854-1EBEFDFB310D}"/>
    <cellStyle name="Comma 4 6" xfId="68" xr:uid="{2A511458-0BFC-4FB3-BF16-26B482A2C6F6}"/>
    <cellStyle name="Comma 4 7" xfId="178" xr:uid="{104F350D-7B7C-4AF7-98CB-B8257B15B3A0}"/>
    <cellStyle name="Comma 4 8" xfId="216" xr:uid="{A2DDF123-4C80-487B-923C-6D237B53CD1E}"/>
    <cellStyle name="Comma 4 9" xfId="134" xr:uid="{4D07357E-6292-428E-B3FD-395F9788865A}"/>
    <cellStyle name="Comma 4 9 2" xfId="200" xr:uid="{C91249A3-74AC-42A3-BED3-927FC34E23DF}"/>
    <cellStyle name="Comma 43" xfId="436" xr:uid="{AACCCEAB-F75E-4134-AE13-472117BFC4B7}"/>
    <cellStyle name="Comma 45" xfId="298" xr:uid="{DF36C55F-BF0C-450D-BC99-E618BE3570AC}"/>
    <cellStyle name="Comma 45 2" xfId="516" xr:uid="{F9AF5A3D-AD84-46F7-B7BC-8DC1FCDF0BB9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5 2 2 2" xfId="560" xr:uid="{8DCAD189-5999-4899-A13E-2C51E6EDDC22}"/>
    <cellStyle name="Comma 6" xfId="51" xr:uid="{FCB8EA4A-832C-4B9C-83A9-660A3ACDC1BD}"/>
    <cellStyle name="Comma 6 2" xfId="85" xr:uid="{C6659F2C-959D-4777-B3D9-689C41197A35}"/>
    <cellStyle name="Comma 7" xfId="95" xr:uid="{8E3D137D-4632-4CE4-A658-AB157267C1CE}"/>
    <cellStyle name="Comma 7 2" xfId="523" xr:uid="{4C187A93-77E1-4336-B473-56CED3B12AC4}"/>
    <cellStyle name="Comma 8" xfId="110" xr:uid="{7D76B44A-4DB8-4FC6-80FE-D332A3EA6B15}"/>
    <cellStyle name="Comma 8 2" xfId="118" xr:uid="{D235A2E3-9170-4C91-A0D7-F6A0057BE1D5}"/>
    <cellStyle name="Comma 8 3" xfId="525" xr:uid="{44937864-E1CE-4184-8D2E-8DC914BF597D}"/>
    <cellStyle name="Comma 8 4" xfId="287" xr:uid="{116CAF31-2B5B-4BE1-B115-AAA8E12D5924}"/>
    <cellStyle name="Comma 9" xfId="41" xr:uid="{872156F4-9DD0-416F-A94A-5F9D199910DA}"/>
    <cellStyle name="Comma 9 2" xfId="289" xr:uid="{2BB4E51A-F402-41D1-90D4-04AE9BF91458}"/>
    <cellStyle name="Comma 9 3" xfId="533" xr:uid="{969E8673-D99C-4C66-8D6B-C2A435D087D3}"/>
    <cellStyle name="Currency 2" xfId="56" xr:uid="{434B7005-5813-4C06-9B95-7825DEAC8F50}"/>
    <cellStyle name="Explanatory Text 2" xfId="437" xr:uid="{905C3086-0341-44E1-AB1B-2EF2285464F8}"/>
    <cellStyle name="Explanatory Text 3" xfId="438" xr:uid="{59F79741-CB2F-4D02-9447-F4DBCAF9C998}"/>
    <cellStyle name="Explanatory Text 4" xfId="439" xr:uid="{9413CCE7-803D-4DED-AE84-C38773E58A80}"/>
    <cellStyle name="Explanatory Text 5" xfId="440" xr:uid="{4D0B0474-8B58-4C7D-B98B-C59073847F22}"/>
    <cellStyle name="Explanatory Text 6" xfId="441" xr:uid="{5F01DD0F-9452-47E2-B168-9DB6779D2AF6}"/>
    <cellStyle name="Followed Hyperlink" xfId="63" xr:uid="{39ED5C7C-EBD2-49D7-9153-82BF31DBC579}"/>
    <cellStyle name="Good 2" xfId="442" xr:uid="{12C43605-74B5-45C4-8868-267A378D164A}"/>
    <cellStyle name="Good 3" xfId="443" xr:uid="{9B2A9A18-A749-4174-A255-9C50AA9B40D1}"/>
    <cellStyle name="Good 4" xfId="444" xr:uid="{79B87F5A-A5A0-45D2-9A08-2369B52C60D7}"/>
    <cellStyle name="Good 5" xfId="445" xr:uid="{E57527F6-7C94-41D7-A275-18E4B9C8D610}"/>
    <cellStyle name="Good 6" xfId="446" xr:uid="{E43B2354-7F5B-485E-805E-E4D74B00C0D4}"/>
    <cellStyle name="Heading 1 2" xfId="447" xr:uid="{9007EFE8-101B-4257-89C1-9E52F4F627E8}"/>
    <cellStyle name="Heading 1 3" xfId="448" xr:uid="{EE6B6E2E-A8D5-4D26-BD56-C8713B627762}"/>
    <cellStyle name="Heading 1 4" xfId="449" xr:uid="{9E1189A6-C721-4AEA-BC1C-2D510441E5CD}"/>
    <cellStyle name="Heading 1 5" xfId="450" xr:uid="{452E00FD-2626-4E99-B761-9CAA04CE6E4C}"/>
    <cellStyle name="Heading 1 6" xfId="451" xr:uid="{3EEF040E-7781-437E-B995-D606DDE88BE4}"/>
    <cellStyle name="Heading 2 2" xfId="452" xr:uid="{A25DD51A-5E6B-4DB0-ACE2-317013C576DF}"/>
    <cellStyle name="Heading 2 3" xfId="453" xr:uid="{05559E23-9FA1-4E47-93E6-B3788CA439B6}"/>
    <cellStyle name="Heading 2 4" xfId="454" xr:uid="{B88C2709-AD98-4C62-A29B-C61179998152}"/>
    <cellStyle name="Heading 2 5" xfId="455" xr:uid="{C7125881-EEEA-4564-8D79-6F8D43B75B1C}"/>
    <cellStyle name="Heading 2 6" xfId="456" xr:uid="{2EBEB90F-0D17-479C-85A4-431F47A15D7E}"/>
    <cellStyle name="Heading 3 2" xfId="457" xr:uid="{B7A383B2-4483-4A8B-BCDC-CFFEE2B5B51D}"/>
    <cellStyle name="Heading 3 3" xfId="458" xr:uid="{7A178ED4-BB9E-46A1-932F-7CFE90F0A204}"/>
    <cellStyle name="Heading 3 4" xfId="459" xr:uid="{7D4CA1B8-C0DC-43E5-A584-38F04606C8A0}"/>
    <cellStyle name="Heading 3 5" xfId="460" xr:uid="{4F60CA9E-54C3-4B4C-A10B-2566E702BB30}"/>
    <cellStyle name="Heading 3 6" xfId="461" xr:uid="{E3BF91A8-EB65-440A-92DE-137579C3F9F4}"/>
    <cellStyle name="Heading 4 2" xfId="462" xr:uid="{F9CB65CE-4D24-4867-BA1D-1E5C701A0C79}"/>
    <cellStyle name="Heading 4 3" xfId="463" xr:uid="{381A7B44-CF84-4682-9DFE-A630C15ED9B3}"/>
    <cellStyle name="Heading 4 4" xfId="464" xr:uid="{FA605B0C-4B2C-43B6-BD34-EC2988CC63A8}"/>
    <cellStyle name="Heading 4 5" xfId="465" xr:uid="{45A6DA80-EBCB-4A2E-8424-588EA3E07C6A}"/>
    <cellStyle name="Heading 4 6" xfId="466" xr:uid="{FDB8E9A1-FC30-4E80-BA82-529F1DE7CAA4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2" xfId="294" xr:uid="{4461602D-7BC6-4CB1-A44A-0A605DF2D709}"/>
    <cellStyle name="Hyperlink 2 2 3" xfId="133" xr:uid="{46DC81CC-E44A-4440-9A42-7ECA890697BC}"/>
    <cellStyle name="Hyperlink 2 2 4" xfId="243" xr:uid="{0C1A5421-6327-45CF-B7DA-57B2F82FFA13}"/>
    <cellStyle name="Hyperlink 2 3" xfId="38" xr:uid="{08BF0609-DCFE-4B80-AC45-351CCC3054D2}"/>
    <cellStyle name="Hyperlink 2 4" xfId="77" xr:uid="{C1732230-383E-4D7C-825D-9A5227F7BD2F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2 3" xfId="249" xr:uid="{CDA8B735-F562-4222-9F47-430952DF6764}"/>
    <cellStyle name="Hyperlink 3 3" xfId="136" xr:uid="{F6651B7D-69AA-4347-8BB9-9A6B25C3FA99}"/>
    <cellStyle name="Hyperlink 4" xfId="139" xr:uid="{0B4D2638-B6A0-4C0E-9C21-CD6A05EED256}"/>
    <cellStyle name="Input 2" xfId="467" xr:uid="{CCA04666-DEEC-442B-9B83-25A722CEB0C3}"/>
    <cellStyle name="Input 3" xfId="468" xr:uid="{9F557BEC-4050-416B-9263-FC0E521FB697}"/>
    <cellStyle name="Input 4" xfId="469" xr:uid="{E4D0B76D-1875-4B95-8A88-40B83D61B63A}"/>
    <cellStyle name="Input 5" xfId="470" xr:uid="{0A93A8E9-E29C-4F24-8E07-B3CED5CFCAD9}"/>
    <cellStyle name="Input 6" xfId="471" xr:uid="{C0AF0280-6C7D-47BE-B5E5-7A870011F947}"/>
    <cellStyle name="Linked Cell 2" xfId="472" xr:uid="{18A1606C-05A7-4654-A2B7-8FDF876B361D}"/>
    <cellStyle name="Linked Cell 3" xfId="473" xr:uid="{689CDC70-7DF1-4C35-BED4-4877F5C1D328}"/>
    <cellStyle name="Linked Cell 4" xfId="474" xr:uid="{B1ECCE96-B4CD-4728-B0CE-0A3326B32663}"/>
    <cellStyle name="Linked Cell 5" xfId="475" xr:uid="{FD29B4C4-1EFF-48EA-BD30-964C3702031A}"/>
    <cellStyle name="Linked Cell 6" xfId="476" xr:uid="{F2F5D70F-5E99-479E-BAED-D9A838088384}"/>
    <cellStyle name="Neutral 2" xfId="477" xr:uid="{9ADE9BDE-AC7F-44AE-A442-02B451AA4B81}"/>
    <cellStyle name="Neutral 3" xfId="478" xr:uid="{63C0F3DF-CCC6-46C9-A093-EF65FF844E31}"/>
    <cellStyle name="Neutral 4" xfId="479" xr:uid="{48707A67-78F2-4A47-9D08-385DD893C3CF}"/>
    <cellStyle name="Neutral 5" xfId="480" xr:uid="{FA9DB441-2B30-4AD8-9A54-0E99199B22CB}"/>
    <cellStyle name="Neutral 6" xfId="481" xr:uid="{ECCB2E75-6F5D-4B69-A995-E1CE302C8CFA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2" xfId="102" xr:uid="{4E57CEB4-F4C8-41D8-AA48-9D88FD6018EB}"/>
    <cellStyle name="Normal 10 2" xfId="531" xr:uid="{A5978903-198F-42D0-B3B4-BF5ADF1CABE7}"/>
    <cellStyle name="Normal 10 2 2 2" xfId="2" xr:uid="{EF5E8286-AD01-490A-B3B7-137740BD67BC}"/>
    <cellStyle name="Normal 10 3" xfId="260" xr:uid="{DEFB5A4D-2734-4D41-8978-9E59AAD982EF}"/>
    <cellStyle name="Normal 10 4" xfId="552" xr:uid="{12989F94-9187-432C-B7CE-B9F4331C54CC}"/>
    <cellStyle name="Normal 108" xfId="69" xr:uid="{B8A47E07-3993-4DD8-98B4-E78CB7D1BEA1}"/>
    <cellStyle name="Normal 11" xfId="53" xr:uid="{A18E93CD-818F-4B49-9CCE-C6B35740957D}"/>
    <cellStyle name="Normal 11 2" xfId="532" xr:uid="{86C1D5BA-B496-4443-9933-354E72174417}"/>
    <cellStyle name="Normal 11 3" xfId="247" xr:uid="{DCA62EB4-08C0-4BC6-AAD9-7D9749A37394}"/>
    <cellStyle name="Normal 12" xfId="46" xr:uid="{5A529D30-C867-41CF-AD9A-8FEF7AD39558}"/>
    <cellStyle name="Normal 12 2" xfId="109" xr:uid="{1046636A-8743-4D22-B9C1-F836561D1199}"/>
    <cellStyle name="Normal 12 3" xfId="482" xr:uid="{03D6FB98-2B01-4625-97A0-E1C3881FB169}"/>
    <cellStyle name="Normal 12 4" xfId="293" xr:uid="{9F98F5E9-1A01-4836-8DB6-9E8BB3A406B8}"/>
    <cellStyle name="Normal 129" xfId="4" xr:uid="{F52D46E0-3A3B-4C4A-96BC-2E396F5949C8}"/>
    <cellStyle name="Normal 13" xfId="100" xr:uid="{816B702C-0663-4CB3-994A-B00DC9D23E80}"/>
    <cellStyle name="Normal 13 2" xfId="534" xr:uid="{F400BB6B-CF91-4D2B-8519-6063997A51F1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4 3" xfId="483" xr:uid="{41B03E51-1BD9-4A7F-81E5-A7E9A96BC52D}"/>
    <cellStyle name="Normal 15" xfId="54" xr:uid="{F814C571-2B5A-4D87-9975-D17FAA661711}"/>
    <cellStyle name="Normal 15 2" xfId="296" xr:uid="{B13280A0-5732-4166-A781-87B1D7537259}"/>
    <cellStyle name="Normal 16" xfId="147" xr:uid="{FB798623-DABB-4C02-A032-5F80E6127573}"/>
    <cellStyle name="Normal 16 6" xfId="263" xr:uid="{9812989B-A988-4A26-868C-3D57F2F7C77F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7 3" xfId="539" xr:uid="{14D4B1E8-B598-4D87-8AD4-FB5C3113B246}"/>
    <cellStyle name="Normal 18" xfId="159" xr:uid="{A153CEDD-FD56-44CC-B702-9353D76FAE6A}"/>
    <cellStyle name="Normal 18 18" xfId="14" xr:uid="{577C7E95-97B2-44FD-9E04-3CE8234E1E3C}"/>
    <cellStyle name="Normal 18 18 2" xfId="49" xr:uid="{97B3C1C2-A922-4EE0-94EC-EBBED655A8FB}"/>
    <cellStyle name="Normal 18 18 3" xfId="75" xr:uid="{59E30BBE-39E9-4E2A-91BE-AE7DE87C84A5}"/>
    <cellStyle name="Normal 18 18 4" xfId="179" xr:uid="{4FC4F031-2094-4DE3-B3D4-7536E87DCC9C}"/>
    <cellStyle name="Normal 18 18 5" xfId="209" xr:uid="{B6B86182-BA74-4B17-80DA-5C458CD4964D}"/>
    <cellStyle name="Normal 18 18 6" xfId="540" xr:uid="{99CCB2C0-2992-4101-AFB4-1372A815CFBE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2" xfId="20" xr:uid="{F2B45810-CAE9-46FE-8278-BB436B9DD9E8}"/>
    <cellStyle name="Normal 2 10" xfId="8" xr:uid="{5ADF4CF9-A041-4A4C-BB3E-A513291B420F}"/>
    <cellStyle name="Normal 2 10 2 2" xfId="518" xr:uid="{EF8D07C2-D6E7-497E-B00D-6180C48FC2B9}"/>
    <cellStyle name="Normal 2 2" xfId="26" xr:uid="{25364060-369E-44AC-94CA-22DA89E0C482}"/>
    <cellStyle name="Normal 2 2 2" xfId="59" xr:uid="{ED488D01-4A84-45AC-81DE-86973D1F9186}"/>
    <cellStyle name="Normal 2 2 2 2" xfId="258" xr:uid="{30E1D2BA-2BBF-4E2D-939D-D28184A0CFA6}"/>
    <cellStyle name="Normal 2 2 2 3" xfId="485" xr:uid="{47346E14-7230-4751-882B-5CD28502E24F}"/>
    <cellStyle name="Normal 2 2 2 4" xfId="239" xr:uid="{FB44EB02-DF0F-42D8-BD08-9EC710DB27A0}"/>
    <cellStyle name="Normal 2 2 3" xfId="484" xr:uid="{EDD65CF3-9E38-4D9B-AB18-F787B00B9D11}"/>
    <cellStyle name="Normal 2 2 3 4" xfId="81" xr:uid="{163431C0-6682-4B3A-A54D-1B7F438150E8}"/>
    <cellStyle name="Normal 2 2 3 4 2" xfId="182" xr:uid="{47EC1D68-48FE-4696-9B3F-9415DE2C8406}"/>
    <cellStyle name="Normal 2 2 3 4 3" xfId="218" xr:uid="{75968506-CC5B-4C9F-8841-EDCC98603F5E}"/>
    <cellStyle name="Normal 2 2 3 4 4" xfId="547" xr:uid="{D6563AD6-F6A0-4061-A6B6-87768E7C5853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2 3" xfId="223" xr:uid="{FE0C81AA-8C7A-45CD-84F0-68131F9D51D2}"/>
    <cellStyle name="Normal 2 2 4 3" xfId="185" xr:uid="{17BC8596-B821-4EDD-B7C7-441AD512463C}"/>
    <cellStyle name="Normal 2 2 4 3 2" xfId="224" xr:uid="{DD254BAC-F2E4-414A-8A94-9FEA68D91716}"/>
    <cellStyle name="Normal 2 2_A 410 Bank overdraft_TCL Q3'10" xfId="486" xr:uid="{A1BC60B3-D8C1-4CEB-86FD-60FEA6D4F893}"/>
    <cellStyle name="Normal 2 3" xfId="33" xr:uid="{519C1DA6-E631-4C81-8418-60D4B0519CDF}"/>
    <cellStyle name="Normal 2 3 2" xfId="106" xr:uid="{01C337BB-4D6A-4ADA-AA4F-65C01C113849}"/>
    <cellStyle name="Normal 2 3 2 2" xfId="553" xr:uid="{0152E085-298D-4481-9F89-4C4AA13D402E}"/>
    <cellStyle name="Normal 2 3 3" xfId="135" xr:uid="{B22291D2-7527-4942-BD1A-D0D7C1092493}"/>
    <cellStyle name="Normal 2 4" xfId="99" xr:uid="{C6209194-3F33-4B4D-95BD-4BC5D23C6257}"/>
    <cellStyle name="Normal 2 4 2" xfId="262" xr:uid="{1F306BF1-8735-4E96-A4A5-B6DAE288BDE0}"/>
    <cellStyle name="Normal 2 4 3" xfId="487" xr:uid="{687A5BCF-E48E-4371-8B98-E49DBE64E34E}"/>
    <cellStyle name="Normal 2 5" xfId="125" xr:uid="{7D665B99-346D-42DD-88FA-2E4FFADEF8C7}"/>
    <cellStyle name="Normal 2 5 2" xfId="488" xr:uid="{5A288504-AF53-4DF4-A86C-D740B33D3DFF}"/>
    <cellStyle name="Normal 2 5 3" xfId="237" xr:uid="{CEF0743D-F807-40FC-A3AF-DAD192BD8711}"/>
    <cellStyle name="Normal 2 5 3 2" xfId="550" xr:uid="{458E86C1-455A-4A2F-9A93-3EAECD5FADF0}"/>
    <cellStyle name="Normal 2 5 4" xfId="548" xr:uid="{BDAC94B9-D6D3-4E17-8942-9CDB7564FD0C}"/>
    <cellStyle name="Normal 2 6" xfId="489" xr:uid="{8120D0EB-B18A-41FC-90C9-B3A3E3847EF2}"/>
    <cellStyle name="Normal 2 7" xfId="538" xr:uid="{DDD68DC6-4C9E-45F3-8520-D116F688801C}"/>
    <cellStyle name="Normal 20" xfId="73" xr:uid="{DDFDAF7B-3BD4-469D-AF31-300F7BDE1466}"/>
    <cellStyle name="Normal 21" xfId="161" xr:uid="{10F3C2BD-6514-4F70-A7BE-51E3B4146FA0}"/>
    <cellStyle name="Normal 22" xfId="166" xr:uid="{FD0B2E7B-2A0D-4543-8FB5-C9584AEB4842}"/>
    <cellStyle name="Normal 23" xfId="72" xr:uid="{C3465377-9994-47E2-A155-574086160ABD}"/>
    <cellStyle name="Normal 24" xfId="153" xr:uid="{3FBC65FA-B545-4952-9E5C-24C4C6DFF188}"/>
    <cellStyle name="Normal 24 2" xfId="264" xr:uid="{8DE9F7F9-2D60-4ADC-BF9C-D04C8E0878B5}"/>
    <cellStyle name="Normal 25" xfId="160" xr:uid="{BCF3903F-CC76-407B-A3CA-B00A4A879B22}"/>
    <cellStyle name="Normal 25 2" xfId="265" xr:uid="{03E521FA-8597-4A5D-931C-BAC589E16007}"/>
    <cellStyle name="Normal 26" xfId="154" xr:uid="{2094E155-6F5F-4C32-8D5A-9D7C4177B8CC}"/>
    <cellStyle name="Normal 26 2" xfId="299" xr:uid="{775E183B-5313-4733-A9A6-C49EE730B940}"/>
    <cellStyle name="Normal 26 3" xfId="268" xr:uid="{1ED06871-40D3-44CA-AF53-E46EFD77686B}"/>
    <cellStyle name="Normal 27" xfId="162" xr:uid="{FE7C1220-D82B-4C1D-942B-2E223084ACAD}"/>
    <cellStyle name="Normal 27 2" xfId="273" xr:uid="{EE8F9B9A-6BD1-4416-B1DB-F3DC605349C1}"/>
    <cellStyle name="Normal 28" xfId="165" xr:uid="{DC5900A6-D5BD-47D8-AD06-C2A240CA1D3A}"/>
    <cellStyle name="Normal 28 2" xfId="269" xr:uid="{03847E71-3B21-4E0C-B5D5-DF7BEE862BBA}"/>
    <cellStyle name="Normal 29" xfId="158" xr:uid="{79A7E522-3F1C-4D30-BE14-9C35C3EB491E}"/>
    <cellStyle name="Normal 29 2" xfId="270" xr:uid="{D644B6E6-6365-4082-95B6-C10754A8A098}"/>
    <cellStyle name="Normal 3" xfId="10" xr:uid="{1809D847-1440-41C9-8578-8D2AFB2C1F1F}"/>
    <cellStyle name="Normal 3 2" xfId="12" xr:uid="{08E476A8-0E54-4492-BCF2-86C91B001319}"/>
    <cellStyle name="Normal 3 2 10" xfId="519" xr:uid="{07C7BD36-DE97-4692-BA6D-8A7DAEE0ABAD}"/>
    <cellStyle name="Normal 3 2 2" xfId="47" xr:uid="{46B46B00-1CBE-411D-B063-5CDEE4534A1E}"/>
    <cellStyle name="Normal 3 2 3" xfId="61" xr:uid="{E3EC1408-D155-4C19-869F-57F7DAA6CE2B}"/>
    <cellStyle name="Normal 3 3" xfId="45" xr:uid="{62A0893C-AF70-4CF3-AD08-9DF9B5C5E235}"/>
    <cellStyle name="Normal 3 4" xfId="60" xr:uid="{D6621CAE-CB7C-409D-9238-3ADA8D5FA434}"/>
    <cellStyle name="Normal 3 4 2" xfId="522" xr:uid="{75EF82B9-DEA1-41B5-A53E-80EE0D8C0B8C}"/>
    <cellStyle name="Normal 3 5" xfId="544" xr:uid="{D957551D-DE89-4463-9781-4B866EAAD84B}"/>
    <cellStyle name="Normal 3_CF MNR Q1 10 2" xfId="17" xr:uid="{B9C96AC9-E4AC-41D4-9E52-F8BADEDB1199}"/>
    <cellStyle name="Normal 30" xfId="167" xr:uid="{9F7B2B19-C082-4041-BB2C-F10191219C65}"/>
    <cellStyle name="Normal 30 2" xfId="271" xr:uid="{06870EEA-8852-4280-9180-A2214F5A1787}"/>
    <cellStyle name="Normal 31" xfId="163" xr:uid="{BC09D849-8E9A-48DA-8A89-0F88CB930166}"/>
    <cellStyle name="Normal 31 2" xfId="272" xr:uid="{77B9D1BD-D99C-4FBB-9142-9BD5AB10519A}"/>
    <cellStyle name="Normal 32" xfId="168" xr:uid="{6E70BF3A-6022-4F55-B170-F8DF5B61BBE1}"/>
    <cellStyle name="Normal 32 2" xfId="274" xr:uid="{60B6B232-4F68-46C7-A78C-83B7F5E89241}"/>
    <cellStyle name="Normal 33" xfId="155" xr:uid="{CA36B634-E675-46A2-8D4C-FF522BDB61A9}"/>
    <cellStyle name="Normal 33 2" xfId="275" xr:uid="{21BC0D33-1C07-4F49-856F-E3643B9CB1FD}"/>
    <cellStyle name="Normal 34" xfId="169" xr:uid="{760F645D-F519-4FF3-9911-5371B3ECB509}"/>
    <cellStyle name="Normal 34 2" xfId="277" xr:uid="{A95ECB08-5DEE-4E90-88E8-78708E3B1312}"/>
    <cellStyle name="Normal 35" xfId="82" xr:uid="{5778A4B2-F07C-4C54-8A0D-762F62D442FB}"/>
    <cellStyle name="Normal 35 2" xfId="276" xr:uid="{8A0C65E7-F6BD-4823-9A8C-32149A108746}"/>
    <cellStyle name="Normal 36" xfId="74" xr:uid="{C3E60FD7-D146-40A4-8CD4-82FA4D8E4F99}"/>
    <cellStyle name="Normal 36 2" xfId="278" xr:uid="{C9C6A231-E801-467E-86AD-2C2FDDA1DD76}"/>
    <cellStyle name="Normal 37" xfId="172" xr:uid="{600155BF-A4EB-4016-B412-5B0C46C0AC0A}"/>
    <cellStyle name="Normal 38" xfId="157" xr:uid="{38FD6546-0B7D-4A96-AD37-6369C5EA936F}"/>
    <cellStyle name="Normal 38 3" xfId="246" xr:uid="{8A1A30DB-863C-414D-9683-8EFF840CDCA4}"/>
    <cellStyle name="Normal 38 3 2" xfId="254" xr:uid="{D69B7B59-D2ED-4BBB-BA0A-F2BFAB4F9D44}"/>
    <cellStyle name="Normal 39" xfId="156" xr:uid="{98C514A0-7A90-4C1C-A05F-D7F172332772}"/>
    <cellStyle name="Normal 4" xfId="22" xr:uid="{4367E801-B53C-4599-BC55-9274D55939E1}"/>
    <cellStyle name="Normal 4 2" xfId="138" xr:uid="{6B465F4C-ACC9-4C6E-9A2F-D4296F382C7D}"/>
    <cellStyle name="Normal 4 2 2" xfId="558" xr:uid="{0ABE97D6-54A1-43FF-A919-BC5981BED187}"/>
    <cellStyle name="Normal 4 2 2 2" xfId="120" xr:uid="{D57D81DA-9A3E-4259-A39C-FECDF7FDB5DF}"/>
    <cellStyle name="Normal 4 2 2 2 4" xfId="11" xr:uid="{6B6D9583-2304-4047-948D-12A0487637C1}"/>
    <cellStyle name="Normal 4 2 3" xfId="545" xr:uid="{B4EA216B-38B8-483E-B0D5-2B23562FCB13}"/>
    <cellStyle name="Normal 4 3" xfId="65" xr:uid="{226AEAE8-4BED-43B5-A70B-4FF5EDA81E9D}"/>
    <cellStyle name="Normal 4 3 2" xfId="524" xr:uid="{7201725F-9868-4801-A646-3D9BC9757EAA}"/>
    <cellStyle name="Normal 4 4" xfId="175" xr:uid="{3A25AC1A-E248-4C8C-BF83-0A123F287CAE}"/>
    <cellStyle name="Normal 4 5" xfId="211" xr:uid="{CEC80283-5079-4FC2-B4C9-88186091FA96}"/>
    <cellStyle name="Normal 40" xfId="164" xr:uid="{C57B400C-296A-4496-BE05-460B7391F985}"/>
    <cellStyle name="Normal 40 2" xfId="279" xr:uid="{29D82137-09D9-4476-9A91-58AE18F7474F}"/>
    <cellStyle name="Normal 41" xfId="126" xr:uid="{2A5760F7-8BAE-437B-B72D-745611E066E6}"/>
    <cellStyle name="Normal 41 2" xfId="197" xr:uid="{8986BA1D-BFD8-4F7A-A333-E8815B990A07}"/>
    <cellStyle name="Normal 41 3" xfId="280" xr:uid="{FDCE27F4-F4D9-4025-8740-33181684D2C7}"/>
    <cellStyle name="Normal 42" xfId="171" xr:uid="{1AF14F86-2FED-4B45-BA0E-9A007AF06BBC}"/>
    <cellStyle name="Normal 42 2" xfId="281" xr:uid="{6E2A7FD4-E3FF-4A67-B91D-C0BCB339A5E8}"/>
    <cellStyle name="Normal 43" xfId="76" xr:uid="{58984603-ACF7-4D7F-9D52-1AE9EE01E011}"/>
    <cellStyle name="Normal 43 2" xfId="285" xr:uid="{9A8DCBE1-3198-4F47-ACF7-92AD7484C2D2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2" xfId="84" xr:uid="{0A4A39FF-1150-4C06-B451-4326BE07172B}"/>
    <cellStyle name="Normal 5 2 2" xfId="242" xr:uid="{11EB17A9-A9A2-4536-B005-AC6905E36E70}"/>
    <cellStyle name="Normal 5 3" xfId="98" xr:uid="{41D560BD-F97E-4F71-B122-FDF218924020}"/>
    <cellStyle name="Normal 5 3 2" xfId="526" xr:uid="{B0FA944D-BECA-4802-9F83-25A8DAD16577}"/>
    <cellStyle name="Normal 5 3 4" xfId="240" xr:uid="{A4CFA625-FD1F-4071-A0E3-3CDAF6DEADDE}"/>
    <cellStyle name="Normal 5 4" xfId="66" xr:uid="{69ED3591-3612-4AA2-96D9-882E576BD29A}"/>
    <cellStyle name="Normal 5 5" xfId="176" xr:uid="{C46AB09F-3769-4794-84C8-6853ECE0A02D}"/>
    <cellStyle name="Normal 5 6" xfId="212" xr:uid="{EC383BD7-892B-408D-BF1E-BC01F749DF21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54" xfId="210" xr:uid="{C869BD50-C24C-4193-869D-345609774EB5}"/>
    <cellStyle name="Normal 55" xfId="241" xr:uid="{7DD1904C-429D-426B-BA95-C3BCC5062335}"/>
    <cellStyle name="Normal 55 2" xfId="251" xr:uid="{F053539D-E307-4344-B1BF-7CA06DDA9ABC}"/>
    <cellStyle name="Normal 56" xfId="536" xr:uid="{FA859D0D-DE11-4EAF-950D-752328C62D5D}"/>
    <cellStyle name="Normal 57" xfId="555" xr:uid="{46289956-A554-467E-A850-C9F111A73082}"/>
    <cellStyle name="Normal 58" xfId="561" xr:uid="{4740BDC6-AADA-437B-9F15-4B4B82AB8F04}"/>
    <cellStyle name="Normal 59" xfId="562" xr:uid="{BD29421B-7794-4F42-AAF7-B1352093273A}"/>
    <cellStyle name="Normal 6" xfId="39" xr:uid="{BB3B0EAE-260F-498B-B516-98AE2368E454}"/>
    <cellStyle name="Normal 6 2" xfId="67" xr:uid="{DFDCB070-BF5B-437D-A193-B16DDD213994}"/>
    <cellStyle name="Normal 6 2 2" xfId="527" xr:uid="{8AE45D24-028B-4A3E-BCF5-CE67D17BB762}"/>
    <cellStyle name="Normal 6 2 2 3" xfId="13" xr:uid="{5A88B2A2-09FC-41B0-A04D-745C86E97010}"/>
    <cellStyle name="Normal 6 3" xfId="177" xr:uid="{064B84CC-C402-47A1-917A-3EB2C7FE1F15}"/>
    <cellStyle name="Normal 6 4" xfId="214" xr:uid="{9234E261-F390-4D5D-9A30-051DC14380D6}"/>
    <cellStyle name="Normal 6 5" xfId="546" xr:uid="{7F7B1ED2-2B76-4F7B-944A-48AC7A930967}"/>
    <cellStyle name="Normal 7" xfId="18" xr:uid="{10193FF5-2D82-4646-99F4-06B0E0792D91}"/>
    <cellStyle name="Normal 7 2" xfId="112" xr:uid="{12DEA6D1-36BA-4737-BC80-8FA0789C9D07}"/>
    <cellStyle name="Normal 7 3" xfId="213" xr:uid="{54213ECC-2ACA-44B9-94CD-8127E04BF4CC}"/>
    <cellStyle name="Normal 7 4" xfId="288" xr:uid="{DA06A8CC-019C-4BDE-8C5E-7CF72C1EE756}"/>
    <cellStyle name="Normal 7 5" xfId="528" xr:uid="{7804A775-8C1E-4724-933B-7977BB9DA116}"/>
    <cellStyle name="Normal 7 6" xfId="229" xr:uid="{BDD07E5E-6713-4399-9E58-2BB60416113F}"/>
    <cellStyle name="Normal 8" xfId="19" xr:uid="{4379475E-046B-4943-8A2D-E1FBC07C2418}"/>
    <cellStyle name="Normal 8 2" xfId="107" xr:uid="{C0566ED7-7D4A-48C7-A7F9-9F11C08F4666}"/>
    <cellStyle name="Normal 8 2 2" xfId="529" xr:uid="{E56E0541-3157-423B-9B35-82836261288C}"/>
    <cellStyle name="Normal 8 3" xfId="266" xr:uid="{2C24906E-8DD7-4949-9848-54DA37DF956F}"/>
    <cellStyle name="Normal 8 4" xfId="250" xr:uid="{C952E60A-510D-415E-949D-B889A09DC619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2 3" xfId="267" xr:uid="{531D401C-DE83-42E6-982D-8A82FBE59569}"/>
    <cellStyle name="Normal 9 3" xfId="108" xr:uid="{F82DB212-BD65-44C7-A4E1-4AEABC9F09C0}"/>
    <cellStyle name="Normal 9 3 2" xfId="117" xr:uid="{113A76BB-AA7F-4B71-9546-C0251C70AE84}"/>
    <cellStyle name="Normal 9 3 3" xfId="530" xr:uid="{5FE7339E-A9AF-4772-95E9-91A92EE6F698}"/>
    <cellStyle name="Normal 9 4" xfId="222" xr:uid="{0171B890-769B-4DF2-AA95-DD6B576278C0}"/>
    <cellStyle name="Normal 9 4 3 2" xfId="150" xr:uid="{83FE5CCC-C33C-4FF9-AF22-8F1913EDBE37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2 2" xfId="490" xr:uid="{0564C766-5235-4CAF-840A-0101E0D9114C}"/>
    <cellStyle name="Note 3" xfId="80" xr:uid="{DFD0F37F-9B51-4D37-9F96-5A5D3F6F15DC}"/>
    <cellStyle name="Note 3 2" xfId="491" xr:uid="{6CEA469A-F41A-4BE5-9B22-7E045E4C57FA}"/>
    <cellStyle name="Note 4" xfId="492" xr:uid="{F68A6703-B769-4759-B81A-9EC51642B72C}"/>
    <cellStyle name="Note 5" xfId="83" xr:uid="{DFA66687-F375-44B9-9739-25F71504E918}"/>
    <cellStyle name="Note 5 2" xfId="493" xr:uid="{33BADE2D-084C-46F9-8625-8899DCF1F33A}"/>
    <cellStyle name="Note 6" xfId="494" xr:uid="{E21E1E39-19AB-4E32-919A-08919718F556}"/>
    <cellStyle name="Output 2" xfId="495" xr:uid="{4DA52684-C456-4644-AB1B-89943C61C0EC}"/>
    <cellStyle name="Output 3" xfId="496" xr:uid="{40A162FD-5977-45CB-9EF9-E32A13ABCAA7}"/>
    <cellStyle name="Output 4" xfId="497" xr:uid="{906E9287-6EBE-4384-92D1-D760490B9D51}"/>
    <cellStyle name="Output 5" xfId="498" xr:uid="{C3314895-E22A-48F9-9106-58EA8E631087}"/>
    <cellStyle name="Output 6" xfId="499" xr:uid="{47EA5FCF-08D6-4DA4-8443-9C6F54DD0334}"/>
    <cellStyle name="Percent 2" xfId="25" xr:uid="{2EB2CCA8-F111-4C37-AFB8-C5D2160FA51F}"/>
    <cellStyle name="Percent 2 2" xfId="34" xr:uid="{70218B94-2443-443E-8E7F-9EBA8AC29429}"/>
    <cellStyle name="Percent 2 2 2" xfId="233" xr:uid="{642B2F95-DEEE-427D-A547-4D9849105169}"/>
    <cellStyle name="Percent 2 2 3" xfId="226" xr:uid="{62CCD23C-DDC0-48DB-A64B-041180060D42}"/>
    <cellStyle name="Percent 2 3" xfId="55" xr:uid="{1C91EC25-8508-4134-8F34-2190DFAEC137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4" xfId="181" xr:uid="{3F82C947-6887-49B6-8321-CE7CFCACB11A}"/>
    <cellStyle name="Percent 3 5" xfId="215" xr:uid="{4FEFA74A-CAEE-4ECA-8471-A66AF99A1DE0}"/>
    <cellStyle name="Percent 4" xfId="35" xr:uid="{D0E3D6D7-9F88-40C6-A093-47BBE110E6F0}"/>
    <cellStyle name="Percent 4 2" xfId="121" xr:uid="{90493CF4-F215-4F96-9FBA-59145BA452F5}"/>
    <cellStyle name="Percent 4 2 2" xfId="124" xr:uid="{CA813BDF-F5E5-47EC-8D6E-BCB7018EE3E1}"/>
    <cellStyle name="Percent 4 2 3" xfId="559" xr:uid="{9EEC731F-1C46-4F7E-AE0E-40490F4C5A63}"/>
    <cellStyle name="Percent 4 3" xfId="86" xr:uid="{95A01880-2925-4579-A65D-A17339BA4326}"/>
    <cellStyle name="Title 2" xfId="500" xr:uid="{8213A3A1-E14A-4AC5-83F0-2DD2A1F274ED}"/>
    <cellStyle name="Title 3" xfId="501" xr:uid="{44A616FB-4D89-4840-9366-C4EC3A59981F}"/>
    <cellStyle name="Title 4" xfId="502" xr:uid="{35A87815-A4E0-4743-8F22-8594B34D70AD}"/>
    <cellStyle name="Title 5" xfId="503" xr:uid="{E2BA977C-7819-4F41-B31B-91AC21F6DEE5}"/>
    <cellStyle name="Title 6" xfId="504" xr:uid="{DD7F2E29-FCAC-46F8-9F9B-9D44EA42375A}"/>
    <cellStyle name="Total 2" xfId="505" xr:uid="{04CB039A-570F-4F6A-9279-ABB3B9BF9129}"/>
    <cellStyle name="Total 3" xfId="506" xr:uid="{7F1E616D-2F7B-490A-912D-BC2F0A709D4E}"/>
    <cellStyle name="Total 4" xfId="507" xr:uid="{B809E080-8FA1-46BE-A6D2-61EAE9D8AC5D}"/>
    <cellStyle name="Total 5" xfId="508" xr:uid="{C00E147B-3726-4F12-AA76-059691B31FD5}"/>
    <cellStyle name="Total 6" xfId="509" xr:uid="{7D4D1C40-D263-4732-BBCD-E8C29ED54863}"/>
    <cellStyle name="Warning Text 2" xfId="510" xr:uid="{5A249DEB-FA0B-4D26-9C67-EED3D8853C78}"/>
    <cellStyle name="Warning Text 3" xfId="511" xr:uid="{AEA84F5A-6434-4FF7-A568-0F4DB6188288}"/>
    <cellStyle name="Warning Text 4" xfId="512" xr:uid="{57F97A3D-6000-4114-9C65-4A0E7F100957}"/>
    <cellStyle name="Warning Text 5" xfId="513" xr:uid="{C7499DE4-591F-477F-9CC2-B5EFA9897680}"/>
    <cellStyle name="Warning Text 6" xfId="514" xr:uid="{7EE1427D-E1A4-4A19-83F1-6292AD9B026E}"/>
    <cellStyle name="จุลภาค 2 2 2" xfId="148" xr:uid="{F0038D00-FB64-4FAA-8F21-53C3A21B0F51}"/>
    <cellStyle name="จุลภาค 2 2 2 2" xfId="556" xr:uid="{7230A382-4914-4AC5-B4D0-2CFC403CF41D}"/>
    <cellStyle name="ปกติ 2 2 2" xfId="103" xr:uid="{9975CEE4-01C3-4262-80DE-2C53B22919A6}"/>
    <cellStyle name="ปกติ_PANAPAN_Reconciliation_Sep 08" xfId="520" xr:uid="{9958E86C-5458-4299-882A-C08AF7311DE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C614-D2BE-4E95-BB99-E4831B7ADF70}">
  <sheetPr>
    <tabColor theme="5" tint="-0.249977111117893"/>
  </sheetPr>
  <dimension ref="A1:H123"/>
  <sheetViews>
    <sheetView showWhiteSpace="0" topLeftCell="A99" zoomScaleNormal="100" zoomScaleSheetLayoutView="100" zoomScalePageLayoutView="111" workbookViewId="0">
      <selection activeCell="C114" sqref="C114"/>
    </sheetView>
  </sheetViews>
  <sheetFormatPr defaultColWidth="9.140625" defaultRowHeight="21.75" customHeight="1"/>
  <cols>
    <col min="1" max="2" width="1.85546875" style="3" customWidth="1"/>
    <col min="3" max="3" width="39.85546875" style="3" customWidth="1"/>
    <col min="4" max="4" width="8.5703125" style="29" customWidth="1"/>
    <col min="5" max="5" width="1" style="3" customWidth="1"/>
    <col min="6" max="6" width="15.140625" style="15" customWidth="1"/>
    <col min="7" max="7" width="1" style="15" customWidth="1"/>
    <col min="8" max="8" width="14.42578125" style="15" customWidth="1"/>
    <col min="9" max="9" width="9.140625" style="3"/>
    <col min="10" max="10" width="11.85546875" style="3" customWidth="1"/>
    <col min="11" max="16384" width="9.140625" style="3"/>
  </cols>
  <sheetData>
    <row r="1" spans="1:8" ht="21.75" customHeight="1">
      <c r="A1" s="1" t="s">
        <v>0</v>
      </c>
      <c r="B1" s="1"/>
      <c r="C1" s="1"/>
      <c r="D1" s="239"/>
      <c r="E1" s="167"/>
      <c r="F1" s="2"/>
      <c r="G1" s="2"/>
      <c r="H1" s="2"/>
    </row>
    <row r="2" spans="1:8" ht="21.75" customHeight="1">
      <c r="A2" s="1" t="s">
        <v>118</v>
      </c>
      <c r="B2" s="1"/>
      <c r="C2" s="1"/>
      <c r="D2" s="239"/>
      <c r="E2" s="167"/>
      <c r="F2" s="2"/>
      <c r="G2" s="2"/>
      <c r="H2" s="2"/>
    </row>
    <row r="3" spans="1:8" ht="21.75" customHeight="1">
      <c r="A3" s="4" t="s">
        <v>128</v>
      </c>
      <c r="B3" s="4"/>
      <c r="C3" s="4"/>
      <c r="D3" s="5"/>
      <c r="E3" s="168"/>
      <c r="F3" s="6"/>
      <c r="G3" s="6"/>
      <c r="H3" s="6"/>
    </row>
    <row r="4" spans="1:8" ht="20.85" customHeight="1">
      <c r="A4" s="1"/>
      <c r="B4" s="1"/>
      <c r="C4" s="1"/>
      <c r="D4" s="239"/>
      <c r="E4" s="167"/>
      <c r="F4" s="2"/>
      <c r="G4" s="2"/>
      <c r="H4" s="2"/>
    </row>
    <row r="5" spans="1:8" ht="20.85" customHeight="1">
      <c r="A5" s="1"/>
      <c r="B5" s="1"/>
      <c r="C5" s="1"/>
      <c r="D5" s="239"/>
      <c r="E5" s="167"/>
      <c r="F5" s="7" t="s">
        <v>1</v>
      </c>
      <c r="G5" s="2"/>
      <c r="H5" s="7" t="s">
        <v>2</v>
      </c>
    </row>
    <row r="6" spans="1:8" ht="20.85" customHeight="1">
      <c r="A6" s="1"/>
      <c r="B6" s="1"/>
      <c r="C6" s="1"/>
      <c r="D6" s="239"/>
      <c r="E6" s="167"/>
      <c r="F6" s="7" t="s">
        <v>109</v>
      </c>
      <c r="G6" s="2"/>
      <c r="H6" s="7" t="s">
        <v>3</v>
      </c>
    </row>
    <row r="7" spans="1:8" ht="20.85" customHeight="1">
      <c r="A7" s="8"/>
      <c r="B7" s="8"/>
      <c r="C7" s="8"/>
      <c r="D7" s="239"/>
      <c r="E7" s="169"/>
      <c r="F7" s="7" t="s">
        <v>119</v>
      </c>
      <c r="G7" s="7"/>
      <c r="H7" s="7" t="s">
        <v>106</v>
      </c>
    </row>
    <row r="8" spans="1:8" ht="20.85" customHeight="1">
      <c r="A8" s="8"/>
      <c r="B8" s="8"/>
      <c r="C8" s="8"/>
      <c r="D8" s="9" t="s">
        <v>4</v>
      </c>
      <c r="E8" s="169"/>
      <c r="F8" s="10" t="s">
        <v>5</v>
      </c>
      <c r="G8" s="7"/>
      <c r="H8" s="10" t="s">
        <v>5</v>
      </c>
    </row>
    <row r="9" spans="1:8" ht="6" customHeight="1">
      <c r="A9" s="8"/>
      <c r="B9" s="8"/>
      <c r="C9" s="8"/>
      <c r="D9" s="11"/>
      <c r="E9" s="169"/>
      <c r="F9" s="12"/>
      <c r="G9" s="7"/>
      <c r="H9" s="7"/>
    </row>
    <row r="10" spans="1:8" ht="20.85" customHeight="1">
      <c r="A10" s="13" t="s">
        <v>6</v>
      </c>
      <c r="B10" s="13"/>
      <c r="C10" s="13"/>
      <c r="D10" s="239"/>
      <c r="E10" s="8"/>
      <c r="F10" s="14"/>
    </row>
    <row r="11" spans="1:8" ht="6" customHeight="1">
      <c r="A11" s="13"/>
      <c r="B11" s="13"/>
      <c r="C11" s="13"/>
      <c r="D11" s="239"/>
      <c r="E11" s="8"/>
      <c r="F11" s="14"/>
    </row>
    <row r="12" spans="1:8" ht="20.85" customHeight="1">
      <c r="A12" s="13" t="s">
        <v>7</v>
      </c>
      <c r="B12" s="13"/>
      <c r="C12" s="13"/>
      <c r="D12" s="239"/>
      <c r="E12" s="8"/>
      <c r="F12" s="14"/>
    </row>
    <row r="13" spans="1:8" ht="6" customHeight="1">
      <c r="A13" s="13"/>
      <c r="B13" s="13"/>
      <c r="C13" s="13"/>
      <c r="D13" s="239"/>
      <c r="E13" s="8"/>
      <c r="F13" s="14"/>
    </row>
    <row r="14" spans="1:8" ht="20.85" customHeight="1">
      <c r="A14" s="8" t="s">
        <v>8</v>
      </c>
      <c r="B14" s="8"/>
      <c r="C14" s="8"/>
      <c r="D14" s="239"/>
      <c r="E14" s="170"/>
      <c r="F14" s="179">
        <v>463374906</v>
      </c>
      <c r="G14" s="174"/>
      <c r="H14" s="16">
        <v>450116614</v>
      </c>
    </row>
    <row r="15" spans="1:8" ht="20.85" customHeight="1">
      <c r="A15" s="8" t="s">
        <v>9</v>
      </c>
      <c r="B15" s="8"/>
      <c r="C15" s="8"/>
      <c r="D15" s="239"/>
      <c r="E15" s="170"/>
      <c r="F15" s="179"/>
      <c r="G15" s="174"/>
      <c r="H15" s="16"/>
    </row>
    <row r="16" spans="1:8" ht="20.85" customHeight="1">
      <c r="A16" s="8" t="s">
        <v>120</v>
      </c>
      <c r="B16" s="240"/>
      <c r="C16" s="8"/>
      <c r="D16" s="239" t="s">
        <v>117</v>
      </c>
      <c r="E16" s="170"/>
      <c r="F16" s="179">
        <v>15685584</v>
      </c>
      <c r="G16" s="174"/>
      <c r="H16" s="16">
        <v>20451239</v>
      </c>
    </row>
    <row r="17" spans="1:8" ht="20.85" customHeight="1">
      <c r="A17" s="8" t="s">
        <v>121</v>
      </c>
      <c r="B17" s="8"/>
      <c r="C17" s="8"/>
      <c r="D17" s="239">
        <v>9</v>
      </c>
      <c r="E17" s="170"/>
      <c r="F17" s="179">
        <v>181111821</v>
      </c>
      <c r="G17" s="174"/>
      <c r="H17" s="16">
        <v>263403321</v>
      </c>
    </row>
    <row r="18" spans="1:8" ht="20.85" customHeight="1">
      <c r="A18" s="8" t="s">
        <v>10</v>
      </c>
      <c r="B18" s="8"/>
      <c r="C18" s="8"/>
      <c r="D18" s="239">
        <v>10</v>
      </c>
      <c r="E18" s="170"/>
      <c r="F18" s="179">
        <v>37537726</v>
      </c>
      <c r="G18" s="174"/>
      <c r="H18" s="16">
        <v>16604259</v>
      </c>
    </row>
    <row r="19" spans="1:8" ht="20.85" customHeight="1">
      <c r="A19" s="8" t="s">
        <v>122</v>
      </c>
      <c r="B19" s="8"/>
      <c r="C19" s="8"/>
      <c r="D19" s="239"/>
      <c r="E19" s="170"/>
      <c r="F19" s="179">
        <v>52560344</v>
      </c>
      <c r="G19" s="174"/>
      <c r="H19" s="16">
        <v>41049983</v>
      </c>
    </row>
    <row r="20" spans="1:8" ht="20.85" customHeight="1">
      <c r="A20" s="8" t="s">
        <v>12</v>
      </c>
      <c r="B20" s="8"/>
      <c r="C20" s="8"/>
      <c r="D20" s="239"/>
      <c r="E20" s="170"/>
      <c r="F20" s="178">
        <v>2714506</v>
      </c>
      <c r="G20" s="174"/>
      <c r="H20" s="185">
        <v>635249</v>
      </c>
    </row>
    <row r="21" spans="1:8" ht="6" customHeight="1">
      <c r="A21" s="8"/>
      <c r="B21" s="8"/>
      <c r="C21" s="8"/>
      <c r="D21" s="239"/>
      <c r="E21" s="171"/>
      <c r="F21" s="18"/>
      <c r="G21" s="16"/>
      <c r="H21" s="16"/>
    </row>
    <row r="22" spans="1:8" ht="20.85" customHeight="1">
      <c r="A22" s="13" t="s">
        <v>13</v>
      </c>
      <c r="B22" s="13"/>
      <c r="C22" s="13"/>
      <c r="D22" s="239"/>
      <c r="E22" s="171"/>
      <c r="F22" s="20">
        <f>SUM(F14:F20)</f>
        <v>752984887</v>
      </c>
      <c r="G22" s="16"/>
      <c r="H22" s="185">
        <f>SUM(H14:H20)</f>
        <v>792260665</v>
      </c>
    </row>
    <row r="23" spans="1:8" ht="20.85" customHeight="1">
      <c r="A23" s="13"/>
      <c r="B23" s="13"/>
      <c r="C23" s="13"/>
      <c r="D23" s="239"/>
      <c r="E23" s="171"/>
      <c r="F23" s="18"/>
      <c r="G23" s="16"/>
      <c r="H23" s="16"/>
    </row>
    <row r="24" spans="1:8" ht="20.85" customHeight="1">
      <c r="A24" s="21" t="s">
        <v>14</v>
      </c>
      <c r="B24" s="21"/>
      <c r="C24" s="13"/>
      <c r="D24" s="239"/>
      <c r="E24" s="171"/>
      <c r="F24" s="18"/>
      <c r="G24" s="16"/>
      <c r="H24" s="16"/>
    </row>
    <row r="25" spans="1:8" ht="6" customHeight="1">
      <c r="A25" s="13"/>
      <c r="B25" s="13"/>
      <c r="C25" s="13"/>
      <c r="D25" s="239"/>
      <c r="E25" s="171"/>
      <c r="F25" s="18"/>
      <c r="G25" s="16"/>
      <c r="H25" s="16"/>
    </row>
    <row r="26" spans="1:8" ht="20.85" customHeight="1">
      <c r="A26" s="3" t="s">
        <v>15</v>
      </c>
      <c r="D26" s="239"/>
      <c r="E26" s="171"/>
      <c r="F26" s="179">
        <v>31700000</v>
      </c>
      <c r="G26" s="16"/>
      <c r="H26" s="16">
        <v>31700000</v>
      </c>
    </row>
    <row r="27" spans="1:8" ht="20.85" customHeight="1">
      <c r="A27" s="8" t="s">
        <v>16</v>
      </c>
      <c r="B27" s="8"/>
      <c r="C27" s="13"/>
      <c r="D27" s="239">
        <v>11</v>
      </c>
      <c r="E27" s="171"/>
      <c r="F27" s="179">
        <v>4941916</v>
      </c>
      <c r="G27" s="16"/>
      <c r="H27" s="16">
        <v>5397163</v>
      </c>
    </row>
    <row r="28" spans="1:8" ht="20.85" customHeight="1">
      <c r="A28" s="8" t="s">
        <v>17</v>
      </c>
      <c r="B28" s="8"/>
      <c r="C28" s="13"/>
      <c r="D28" s="239">
        <v>10</v>
      </c>
      <c r="E28" s="171"/>
      <c r="F28" s="179">
        <v>49020756</v>
      </c>
      <c r="G28" s="16"/>
      <c r="H28" s="16">
        <v>31347357</v>
      </c>
    </row>
    <row r="29" spans="1:8" ht="20.85" customHeight="1">
      <c r="A29" s="8" t="s">
        <v>19</v>
      </c>
      <c r="B29" s="8"/>
      <c r="C29" s="8"/>
      <c r="D29" s="239">
        <v>12</v>
      </c>
      <c r="E29" s="170"/>
      <c r="F29" s="179">
        <v>15631465</v>
      </c>
      <c r="G29" s="174"/>
      <c r="H29" s="16">
        <v>20540961</v>
      </c>
    </row>
    <row r="30" spans="1:8" ht="20.85" customHeight="1">
      <c r="A30" s="8" t="s">
        <v>20</v>
      </c>
      <c r="B30" s="8"/>
      <c r="C30" s="8"/>
      <c r="D30" s="239">
        <v>12</v>
      </c>
      <c r="E30" s="170"/>
      <c r="F30" s="179">
        <v>16922421</v>
      </c>
      <c r="G30" s="174"/>
      <c r="H30" s="16">
        <v>21527736</v>
      </c>
    </row>
    <row r="31" spans="1:8" ht="20.85" customHeight="1">
      <c r="A31" s="8" t="s">
        <v>21</v>
      </c>
      <c r="B31" s="8"/>
      <c r="C31" s="8"/>
      <c r="D31" s="239">
        <v>12</v>
      </c>
      <c r="E31" s="16"/>
      <c r="F31" s="179">
        <v>5045388</v>
      </c>
      <c r="G31" s="174"/>
      <c r="H31" s="16">
        <v>1807989</v>
      </c>
    </row>
    <row r="32" spans="1:8" ht="20.85" customHeight="1">
      <c r="A32" s="8" t="s">
        <v>22</v>
      </c>
      <c r="B32" s="8"/>
      <c r="C32" s="8"/>
      <c r="D32" s="239"/>
      <c r="E32" s="170"/>
      <c r="F32" s="179">
        <v>5177556</v>
      </c>
      <c r="G32" s="174"/>
      <c r="H32" s="16">
        <v>4839602</v>
      </c>
    </row>
    <row r="33" spans="1:8" ht="20.85" customHeight="1">
      <c r="A33" s="3" t="s">
        <v>23</v>
      </c>
      <c r="B33" s="8"/>
      <c r="C33" s="8"/>
      <c r="D33" s="239"/>
      <c r="E33" s="170"/>
      <c r="F33" s="178">
        <v>330000</v>
      </c>
      <c r="G33" s="174"/>
      <c r="H33" s="185">
        <v>330000</v>
      </c>
    </row>
    <row r="34" spans="1:8" ht="6" customHeight="1">
      <c r="C34" s="8"/>
      <c r="D34" s="239"/>
      <c r="E34" s="170"/>
      <c r="F34" s="18"/>
      <c r="G34" s="174"/>
      <c r="H34" s="16"/>
    </row>
    <row r="35" spans="1:8" ht="20.85" customHeight="1">
      <c r="A35" s="13" t="s">
        <v>24</v>
      </c>
      <c r="B35" s="13"/>
      <c r="C35" s="13"/>
      <c r="D35" s="239"/>
      <c r="E35" s="170"/>
      <c r="F35" s="20">
        <f>SUM(F26:F33)</f>
        <v>128769502</v>
      </c>
      <c r="G35" s="174"/>
      <c r="H35" s="185">
        <f>SUM(H26:H33)</f>
        <v>117490808</v>
      </c>
    </row>
    <row r="36" spans="1:8" ht="6" customHeight="1">
      <c r="C36" s="8"/>
      <c r="D36" s="239"/>
      <c r="E36" s="170"/>
      <c r="F36" s="18"/>
      <c r="G36" s="174"/>
      <c r="H36" s="16"/>
    </row>
    <row r="37" spans="1:8" ht="20.85" customHeight="1" thickBot="1">
      <c r="A37" s="13" t="s">
        <v>25</v>
      </c>
      <c r="B37" s="13"/>
      <c r="C37" s="13"/>
      <c r="D37" s="239"/>
      <c r="E37" s="171"/>
      <c r="F37" s="22">
        <f>SUM(F22,F35)</f>
        <v>881754389</v>
      </c>
      <c r="G37" s="16"/>
      <c r="H37" s="186">
        <f>SUM(H22,H35)</f>
        <v>909751473</v>
      </c>
    </row>
    <row r="38" spans="1:8" ht="20.85" customHeight="1" thickTop="1">
      <c r="A38" s="13"/>
      <c r="B38" s="13"/>
      <c r="C38" s="13"/>
      <c r="D38" s="239"/>
      <c r="E38" s="171"/>
      <c r="F38" s="16"/>
      <c r="G38" s="16"/>
      <c r="H38" s="16"/>
    </row>
    <row r="39" spans="1:8" ht="20.85" customHeight="1">
      <c r="A39" s="13"/>
      <c r="B39" s="13"/>
      <c r="C39" s="13"/>
      <c r="D39" s="239"/>
      <c r="E39" s="171"/>
      <c r="F39" s="16"/>
      <c r="G39" s="16"/>
      <c r="H39" s="16"/>
    </row>
    <row r="40" spans="1:8" s="8" customFormat="1" ht="20.85" customHeight="1">
      <c r="A40" s="271" t="s">
        <v>26</v>
      </c>
      <c r="B40" s="271"/>
      <c r="C40" s="271"/>
      <c r="D40" s="271"/>
      <c r="E40" s="271"/>
      <c r="F40" s="271"/>
      <c r="G40" s="271"/>
      <c r="H40" s="271"/>
    </row>
    <row r="41" spans="1:8" s="8" customFormat="1" ht="20.85" customHeight="1">
      <c r="A41" s="239"/>
      <c r="B41" s="239"/>
      <c r="C41" s="239"/>
      <c r="D41" s="239"/>
      <c r="E41" s="239"/>
      <c r="F41" s="239"/>
      <c r="G41" s="239"/>
      <c r="H41" s="239"/>
    </row>
    <row r="42" spans="1:8" ht="22.35" customHeight="1">
      <c r="A42" s="23" t="s">
        <v>27</v>
      </c>
      <c r="B42" s="23"/>
      <c r="C42" s="23"/>
      <c r="D42" s="5"/>
      <c r="E42" s="23"/>
      <c r="F42" s="17"/>
      <c r="G42" s="17"/>
      <c r="H42" s="17"/>
    </row>
    <row r="43" spans="1:8" ht="21.75" customHeight="1">
      <c r="A43" s="1" t="str">
        <f>A1</f>
        <v>บริษัท เอ็นฟอร์ซ ซีเคียว จำกัด (มหาชน)</v>
      </c>
      <c r="B43" s="1"/>
      <c r="C43" s="1"/>
      <c r="D43" s="239"/>
      <c r="E43" s="167"/>
      <c r="F43" s="2"/>
      <c r="G43" s="2"/>
      <c r="H43" s="2"/>
    </row>
    <row r="44" spans="1:8" ht="21.75" customHeight="1">
      <c r="A44" s="1" t="s">
        <v>123</v>
      </c>
      <c r="B44" s="1"/>
      <c r="C44" s="1"/>
      <c r="D44" s="239"/>
      <c r="E44" s="167"/>
      <c r="F44" s="2"/>
      <c r="G44" s="2"/>
      <c r="H44" s="2"/>
    </row>
    <row r="45" spans="1:8" ht="21.75" customHeight="1">
      <c r="A45" s="4" t="str">
        <f>A3</f>
        <v>ณ วันที่ 30 กันยายน พ.ศ. 2567</v>
      </c>
      <c r="B45" s="4"/>
      <c r="C45" s="4"/>
      <c r="D45" s="5"/>
      <c r="E45" s="168"/>
      <c r="F45" s="6"/>
      <c r="G45" s="6"/>
      <c r="H45" s="6"/>
    </row>
    <row r="46" spans="1:8" ht="21.75" customHeight="1">
      <c r="A46" s="1"/>
      <c r="B46" s="1"/>
      <c r="C46" s="1"/>
      <c r="D46" s="239"/>
      <c r="E46" s="167"/>
      <c r="F46" s="2"/>
      <c r="G46" s="2"/>
      <c r="H46" s="2"/>
    </row>
    <row r="47" spans="1:8" ht="21.75" customHeight="1">
      <c r="A47" s="1"/>
      <c r="B47" s="1"/>
      <c r="C47" s="1"/>
      <c r="D47" s="239"/>
      <c r="E47" s="167"/>
      <c r="F47" s="7" t="s">
        <v>1</v>
      </c>
      <c r="G47" s="2"/>
      <c r="H47" s="7" t="s">
        <v>2</v>
      </c>
    </row>
    <row r="48" spans="1:8" ht="21.75" customHeight="1">
      <c r="A48" s="1"/>
      <c r="B48" s="1"/>
      <c r="C48" s="1"/>
      <c r="D48" s="239"/>
      <c r="E48" s="167"/>
      <c r="F48" s="7" t="s">
        <v>109</v>
      </c>
      <c r="G48" s="2"/>
      <c r="H48" s="7" t="s">
        <v>3</v>
      </c>
    </row>
    <row r="49" spans="1:8" ht="21.75" customHeight="1">
      <c r="A49" s="8"/>
      <c r="B49" s="8"/>
      <c r="C49" s="8"/>
      <c r="D49" s="239"/>
      <c r="E49" s="169"/>
      <c r="F49" s="7" t="s">
        <v>119</v>
      </c>
      <c r="G49" s="7"/>
      <c r="H49" s="7" t="s">
        <v>106</v>
      </c>
    </row>
    <row r="50" spans="1:8" ht="21.75" customHeight="1">
      <c r="C50" s="13"/>
      <c r="D50" s="9" t="s">
        <v>4</v>
      </c>
      <c r="E50" s="169"/>
      <c r="F50" s="10" t="s">
        <v>5</v>
      </c>
      <c r="G50" s="7"/>
      <c r="H50" s="10" t="s">
        <v>5</v>
      </c>
    </row>
    <row r="51" spans="1:8" ht="6" customHeight="1">
      <c r="C51" s="13"/>
      <c r="D51" s="11"/>
      <c r="E51" s="169"/>
      <c r="F51" s="24"/>
      <c r="G51" s="7"/>
      <c r="H51" s="7"/>
    </row>
    <row r="52" spans="1:8" ht="21.75" customHeight="1">
      <c r="A52" s="13" t="s">
        <v>28</v>
      </c>
      <c r="B52" s="13"/>
      <c r="C52" s="13"/>
      <c r="D52" s="239"/>
      <c r="E52" s="172"/>
      <c r="F52" s="24"/>
      <c r="G52" s="175"/>
      <c r="H52" s="174"/>
    </row>
    <row r="53" spans="1:8" ht="6" customHeight="1">
      <c r="A53" s="8"/>
      <c r="B53" s="8"/>
      <c r="C53" s="8"/>
      <c r="D53" s="239"/>
      <c r="E53" s="171"/>
      <c r="F53" s="18"/>
      <c r="G53" s="16"/>
      <c r="H53" s="16"/>
    </row>
    <row r="54" spans="1:8" ht="21.75" customHeight="1">
      <c r="A54" s="13" t="s">
        <v>29</v>
      </c>
      <c r="B54" s="13"/>
      <c r="C54" s="13"/>
      <c r="D54" s="239"/>
      <c r="E54" s="8"/>
      <c r="F54" s="14"/>
    </row>
    <row r="55" spans="1:8" ht="6" customHeight="1">
      <c r="A55" s="8"/>
      <c r="B55" s="8"/>
      <c r="C55" s="8"/>
      <c r="D55" s="239"/>
      <c r="E55" s="171"/>
      <c r="F55" s="18"/>
      <c r="G55" s="16"/>
      <c r="H55" s="16"/>
    </row>
    <row r="56" spans="1:8" ht="21.75" customHeight="1">
      <c r="A56" s="240" t="s">
        <v>124</v>
      </c>
      <c r="B56" s="8"/>
      <c r="C56" s="8"/>
      <c r="D56" s="239">
        <v>13</v>
      </c>
      <c r="E56" s="170"/>
      <c r="F56" s="179">
        <v>132254547</v>
      </c>
      <c r="G56" s="174"/>
      <c r="H56" s="16">
        <v>156906235</v>
      </c>
    </row>
    <row r="57" spans="1:8" ht="21.75" customHeight="1">
      <c r="A57" s="8" t="s">
        <v>125</v>
      </c>
      <c r="B57" s="8"/>
      <c r="C57" s="8"/>
      <c r="D57" s="25"/>
      <c r="E57" s="170"/>
      <c r="F57" s="179">
        <v>12912145</v>
      </c>
      <c r="G57" s="174"/>
      <c r="H57" s="16">
        <v>12882458</v>
      </c>
    </row>
    <row r="58" spans="1:8" ht="21.75" customHeight="1">
      <c r="A58" s="8" t="s">
        <v>31</v>
      </c>
      <c r="B58" s="8"/>
      <c r="C58" s="8"/>
      <c r="D58" s="239">
        <v>14</v>
      </c>
      <c r="E58" s="170"/>
      <c r="F58" s="179">
        <v>6393023</v>
      </c>
      <c r="G58" s="174"/>
      <c r="H58" s="16">
        <v>6209650</v>
      </c>
    </row>
    <row r="59" spans="1:8" ht="21.75" customHeight="1">
      <c r="A59" s="8" t="s">
        <v>107</v>
      </c>
      <c r="B59" s="8"/>
      <c r="C59" s="8"/>
      <c r="D59" s="239">
        <v>7</v>
      </c>
      <c r="E59" s="170"/>
      <c r="F59" s="179">
        <v>2976168</v>
      </c>
      <c r="G59" s="174"/>
      <c r="H59" s="16">
        <v>1341013</v>
      </c>
    </row>
    <row r="60" spans="1:8" ht="21.75" customHeight="1">
      <c r="A60" s="8" t="s">
        <v>126</v>
      </c>
      <c r="B60" s="8"/>
      <c r="C60" s="8"/>
      <c r="D60" s="239"/>
      <c r="E60" s="170"/>
      <c r="F60" s="179">
        <v>261090</v>
      </c>
      <c r="G60" s="174"/>
      <c r="H60" s="16">
        <v>5288075</v>
      </c>
    </row>
    <row r="61" spans="1:8" ht="21.75" customHeight="1">
      <c r="A61" s="8" t="s">
        <v>32</v>
      </c>
      <c r="B61" s="8"/>
      <c r="C61" s="8"/>
      <c r="D61" s="239"/>
      <c r="F61" s="178">
        <v>9747879</v>
      </c>
      <c r="H61" s="185">
        <v>12870255</v>
      </c>
    </row>
    <row r="62" spans="1:8" ht="6" customHeight="1">
      <c r="A62" s="8"/>
      <c r="B62" s="8"/>
      <c r="C62" s="8"/>
      <c r="D62" s="239"/>
      <c r="E62" s="171"/>
      <c r="F62" s="18"/>
      <c r="G62" s="16"/>
      <c r="H62" s="16"/>
    </row>
    <row r="63" spans="1:8" ht="21.75" customHeight="1">
      <c r="A63" s="13" t="s">
        <v>33</v>
      </c>
      <c r="B63" s="13"/>
      <c r="C63" s="13"/>
      <c r="D63" s="239"/>
      <c r="E63" s="171"/>
      <c r="F63" s="26">
        <f>SUM(F56:F61)</f>
        <v>164544852</v>
      </c>
      <c r="G63" s="16"/>
      <c r="H63" s="17">
        <f>SUM(H56:H61)</f>
        <v>195497686</v>
      </c>
    </row>
    <row r="64" spans="1:8" ht="21.75" customHeight="1">
      <c r="D64" s="239"/>
      <c r="F64" s="18"/>
      <c r="H64" s="16"/>
    </row>
    <row r="65" spans="1:8" ht="21.75" customHeight="1">
      <c r="A65" s="13" t="s">
        <v>34</v>
      </c>
      <c r="B65" s="13"/>
      <c r="C65" s="13"/>
      <c r="D65" s="239"/>
      <c r="E65" s="171"/>
      <c r="F65" s="18"/>
      <c r="G65" s="16"/>
      <c r="H65" s="16"/>
    </row>
    <row r="66" spans="1:8" ht="6" customHeight="1">
      <c r="A66" s="8"/>
      <c r="B66" s="8"/>
      <c r="C66" s="8"/>
      <c r="D66" s="239"/>
      <c r="E66" s="171"/>
      <c r="F66" s="18"/>
      <c r="G66" s="16"/>
      <c r="H66" s="16"/>
    </row>
    <row r="67" spans="1:8" ht="21.75" customHeight="1">
      <c r="A67" s="8" t="s">
        <v>127</v>
      </c>
      <c r="B67" s="8"/>
      <c r="C67" s="8"/>
      <c r="D67" s="239"/>
      <c r="E67" s="171"/>
      <c r="F67" s="179">
        <v>17060696</v>
      </c>
      <c r="G67" s="16"/>
      <c r="H67" s="16">
        <v>12789332</v>
      </c>
    </row>
    <row r="68" spans="1:8" ht="21.75" customHeight="1">
      <c r="A68" s="8" t="s">
        <v>35</v>
      </c>
      <c r="B68" s="8"/>
      <c r="C68" s="8"/>
      <c r="D68" s="239">
        <v>14</v>
      </c>
      <c r="E68" s="171"/>
      <c r="F68" s="179">
        <v>11650508</v>
      </c>
      <c r="G68" s="16"/>
      <c r="H68" s="16">
        <v>16468459</v>
      </c>
    </row>
    <row r="69" spans="1:8" ht="21.75" customHeight="1">
      <c r="A69" s="8" t="s">
        <v>36</v>
      </c>
      <c r="B69" s="8"/>
      <c r="C69" s="8"/>
      <c r="D69" s="239"/>
      <c r="E69" s="171"/>
      <c r="F69" s="178">
        <v>12557762</v>
      </c>
      <c r="G69" s="16"/>
      <c r="H69" s="185">
        <v>12302786</v>
      </c>
    </row>
    <row r="70" spans="1:8" ht="6" customHeight="1">
      <c r="A70" s="8"/>
      <c r="B70" s="8"/>
      <c r="C70" s="8"/>
      <c r="D70" s="239"/>
      <c r="E70" s="171"/>
      <c r="F70" s="18"/>
      <c r="G70" s="16"/>
      <c r="H70" s="16"/>
    </row>
    <row r="71" spans="1:8" ht="21.75" customHeight="1">
      <c r="A71" s="13" t="s">
        <v>37</v>
      </c>
      <c r="B71" s="13"/>
      <c r="C71" s="13"/>
      <c r="D71" s="239"/>
      <c r="E71" s="171"/>
      <c r="F71" s="20">
        <f>SUM(F67:F69)</f>
        <v>41268966</v>
      </c>
      <c r="G71" s="16"/>
      <c r="H71" s="185">
        <f>SUM(H67:H69)</f>
        <v>41560577</v>
      </c>
    </row>
    <row r="72" spans="1:8" ht="6" customHeight="1">
      <c r="A72" s="8"/>
      <c r="B72" s="8"/>
      <c r="C72" s="8"/>
      <c r="D72" s="239"/>
      <c r="E72" s="171"/>
      <c r="F72" s="18"/>
      <c r="G72" s="16"/>
      <c r="H72" s="16"/>
    </row>
    <row r="73" spans="1:8" ht="21.75" customHeight="1">
      <c r="A73" s="13" t="s">
        <v>38</v>
      </c>
      <c r="B73" s="13"/>
      <c r="C73" s="13"/>
      <c r="D73" s="239"/>
      <c r="E73" s="171"/>
      <c r="F73" s="20">
        <f>SUM(F71,F63)</f>
        <v>205813818</v>
      </c>
      <c r="G73" s="16"/>
      <c r="H73" s="185">
        <f>H63+H71</f>
        <v>237058263</v>
      </c>
    </row>
    <row r="74" spans="1:8" ht="21.75" customHeight="1">
      <c r="D74" s="239"/>
      <c r="F74" s="16"/>
      <c r="H74" s="16"/>
    </row>
    <row r="75" spans="1:8" ht="21.75" customHeight="1">
      <c r="D75" s="239"/>
      <c r="F75" s="16"/>
      <c r="H75" s="16"/>
    </row>
    <row r="76" spans="1:8" ht="21.75" customHeight="1">
      <c r="D76" s="239"/>
      <c r="F76" s="16"/>
      <c r="H76" s="16"/>
    </row>
    <row r="77" spans="1:8" ht="21.75" customHeight="1">
      <c r="D77" s="239"/>
      <c r="F77" s="16"/>
      <c r="H77" s="16"/>
    </row>
    <row r="78" spans="1:8" ht="21.75" customHeight="1">
      <c r="D78" s="239"/>
      <c r="F78" s="16"/>
      <c r="H78" s="16"/>
    </row>
    <row r="79" spans="1:8" ht="21.75" customHeight="1">
      <c r="D79" s="239"/>
      <c r="F79" s="16"/>
      <c r="H79" s="16"/>
    </row>
    <row r="80" spans="1:8" ht="21.75" customHeight="1">
      <c r="D80" s="239"/>
      <c r="F80" s="16"/>
      <c r="H80" s="16"/>
    </row>
    <row r="81" spans="1:8" ht="21.75" customHeight="1">
      <c r="D81" s="239"/>
      <c r="F81" s="16"/>
      <c r="H81" s="16"/>
    </row>
    <row r="82" spans="1:8" ht="14.25" customHeight="1">
      <c r="D82" s="239"/>
      <c r="F82" s="16"/>
      <c r="H82" s="16"/>
    </row>
    <row r="83" spans="1:8" ht="22.35" customHeight="1">
      <c r="A83" s="23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23"/>
      <c r="C83" s="23"/>
      <c r="D83" s="5"/>
      <c r="E83" s="27"/>
      <c r="F83" s="28"/>
      <c r="G83" s="28"/>
      <c r="H83" s="28"/>
    </row>
    <row r="84" spans="1:8" ht="21.75" customHeight="1">
      <c r="A84" s="1" t="str">
        <f>A1</f>
        <v>บริษัท เอ็นฟอร์ซ ซีเคียว จำกัด (มหาชน)</v>
      </c>
      <c r="B84" s="1"/>
      <c r="C84" s="1"/>
      <c r="D84" s="239"/>
      <c r="E84" s="167"/>
      <c r="F84" s="2"/>
      <c r="G84" s="2"/>
      <c r="H84" s="2"/>
    </row>
    <row r="85" spans="1:8" ht="21.75" customHeight="1">
      <c r="A85" s="1" t="s">
        <v>123</v>
      </c>
      <c r="B85" s="1"/>
      <c r="C85" s="1"/>
      <c r="D85" s="239"/>
      <c r="E85" s="167"/>
      <c r="F85" s="2"/>
      <c r="G85" s="2"/>
      <c r="H85" s="2"/>
    </row>
    <row r="86" spans="1:8" ht="21.75" customHeight="1">
      <c r="A86" s="4" t="str">
        <f>+A3</f>
        <v>ณ วันที่ 30 กันยายน พ.ศ. 2567</v>
      </c>
      <c r="B86" s="4"/>
      <c r="C86" s="4"/>
      <c r="D86" s="5"/>
      <c r="E86" s="168"/>
      <c r="F86" s="6"/>
      <c r="G86" s="6"/>
      <c r="H86" s="6"/>
    </row>
    <row r="87" spans="1:8" ht="21.75" customHeight="1">
      <c r="A87" s="1"/>
      <c r="B87" s="1"/>
      <c r="C87" s="1"/>
      <c r="D87" s="239"/>
      <c r="E87" s="167"/>
      <c r="F87" s="2"/>
      <c r="G87" s="2"/>
      <c r="H87" s="2"/>
    </row>
    <row r="88" spans="1:8" ht="21.75" customHeight="1">
      <c r="A88" s="1"/>
      <c r="B88" s="1"/>
      <c r="C88" s="1"/>
      <c r="D88" s="239"/>
      <c r="E88" s="167"/>
      <c r="F88" s="7" t="s">
        <v>1</v>
      </c>
      <c r="G88" s="2"/>
      <c r="H88" s="7" t="s">
        <v>2</v>
      </c>
    </row>
    <row r="89" spans="1:8" ht="21.75" customHeight="1">
      <c r="A89" s="1"/>
      <c r="B89" s="1"/>
      <c r="C89" s="1"/>
      <c r="D89" s="239"/>
      <c r="E89" s="167"/>
      <c r="F89" s="7" t="s">
        <v>109</v>
      </c>
      <c r="G89" s="2"/>
      <c r="H89" s="7" t="s">
        <v>3</v>
      </c>
    </row>
    <row r="90" spans="1:8" ht="21.75" customHeight="1">
      <c r="A90" s="8"/>
      <c r="B90" s="8"/>
      <c r="C90" s="8"/>
      <c r="D90" s="239"/>
      <c r="E90" s="169"/>
      <c r="F90" s="7" t="s">
        <v>119</v>
      </c>
      <c r="G90" s="7"/>
      <c r="H90" s="7" t="s">
        <v>106</v>
      </c>
    </row>
    <row r="91" spans="1:8" ht="21.75" customHeight="1">
      <c r="C91" s="13"/>
      <c r="D91" s="9" t="s">
        <v>4</v>
      </c>
      <c r="E91" s="169"/>
      <c r="F91" s="10" t="s">
        <v>5</v>
      </c>
      <c r="G91" s="7"/>
      <c r="H91" s="10" t="s">
        <v>5</v>
      </c>
    </row>
    <row r="92" spans="1:8" ht="6" customHeight="1">
      <c r="C92" s="13"/>
      <c r="D92" s="11"/>
      <c r="E92" s="169"/>
      <c r="F92" s="24"/>
      <c r="G92" s="7"/>
      <c r="H92" s="7"/>
    </row>
    <row r="93" spans="1:8" ht="21.75" customHeight="1">
      <c r="A93" s="13" t="s">
        <v>39</v>
      </c>
      <c r="B93" s="13"/>
      <c r="C93" s="13"/>
      <c r="D93" s="239"/>
      <c r="E93" s="172"/>
      <c r="F93" s="24"/>
      <c r="G93" s="175"/>
      <c r="H93" s="174"/>
    </row>
    <row r="94" spans="1:8" ht="6" customHeight="1">
      <c r="A94" s="8"/>
      <c r="B94" s="8"/>
      <c r="D94" s="239"/>
      <c r="F94" s="24"/>
      <c r="H94" s="16"/>
    </row>
    <row r="95" spans="1:8" ht="21.75" customHeight="1">
      <c r="A95" s="13" t="s">
        <v>40</v>
      </c>
      <c r="B95" s="13"/>
      <c r="C95" s="13"/>
      <c r="D95" s="239"/>
      <c r="E95" s="173"/>
      <c r="F95" s="24"/>
      <c r="G95" s="16"/>
      <c r="H95" s="174"/>
    </row>
    <row r="96" spans="1:8" ht="6" customHeight="1">
      <c r="A96" s="8"/>
      <c r="B96" s="8"/>
      <c r="C96" s="8"/>
      <c r="D96" s="239"/>
      <c r="E96" s="171"/>
      <c r="F96" s="18"/>
      <c r="G96" s="16"/>
      <c r="H96" s="16"/>
    </row>
    <row r="97" spans="1:8" ht="21.75" customHeight="1">
      <c r="A97" s="8" t="s">
        <v>41</v>
      </c>
      <c r="B97" s="8"/>
      <c r="C97" s="13"/>
      <c r="E97" s="173"/>
      <c r="F97" s="24"/>
      <c r="G97" s="16"/>
      <c r="H97" s="174"/>
    </row>
    <row r="98" spans="1:8" ht="21.75" customHeight="1">
      <c r="A98" s="8" t="s">
        <v>42</v>
      </c>
      <c r="B98" s="8" t="s">
        <v>43</v>
      </c>
      <c r="C98" s="8"/>
      <c r="D98" s="239"/>
      <c r="E98" s="173"/>
      <c r="F98" s="24"/>
      <c r="G98" s="16"/>
      <c r="H98" s="174"/>
    </row>
    <row r="99" spans="1:8" ht="21.75" customHeight="1">
      <c r="A99" s="8"/>
      <c r="B99" s="8"/>
      <c r="C99" s="8" t="s">
        <v>44</v>
      </c>
      <c r="D99" s="239"/>
      <c r="E99" s="173"/>
      <c r="F99" s="24"/>
      <c r="G99" s="16"/>
      <c r="H99" s="174"/>
    </row>
    <row r="100" spans="1:8" ht="21.75" customHeight="1" thickBot="1">
      <c r="A100" s="8"/>
      <c r="B100" s="8"/>
      <c r="C100" s="3" t="s">
        <v>45</v>
      </c>
      <c r="D100" s="239"/>
      <c r="E100" s="173"/>
      <c r="F100" s="22">
        <v>52970500</v>
      </c>
      <c r="G100" s="177"/>
      <c r="H100" s="186">
        <v>52970500</v>
      </c>
    </row>
    <row r="101" spans="1:8" ht="6" customHeight="1" thickTop="1">
      <c r="A101" s="8"/>
      <c r="B101" s="8"/>
      <c r="C101" s="8"/>
      <c r="D101" s="239"/>
      <c r="E101" s="171"/>
      <c r="F101" s="18"/>
      <c r="G101" s="16"/>
      <c r="H101" s="16"/>
    </row>
    <row r="102" spans="1:8" ht="21.75" customHeight="1">
      <c r="A102" s="8" t="s">
        <v>42</v>
      </c>
      <c r="B102" s="8" t="s">
        <v>46</v>
      </c>
      <c r="C102" s="8"/>
      <c r="D102" s="239"/>
      <c r="E102" s="171"/>
      <c r="F102" s="18"/>
      <c r="G102" s="16"/>
      <c r="H102" s="16"/>
    </row>
    <row r="103" spans="1:8" ht="21.75" customHeight="1">
      <c r="C103" s="30" t="s">
        <v>47</v>
      </c>
      <c r="D103" s="239"/>
      <c r="E103" s="170"/>
      <c r="F103" s="18"/>
      <c r="G103" s="174"/>
      <c r="H103" s="187"/>
    </row>
    <row r="104" spans="1:8" ht="21.75" customHeight="1">
      <c r="C104" s="31" t="s">
        <v>45</v>
      </c>
      <c r="D104" s="239"/>
      <c r="E104" s="170"/>
      <c r="F104" s="181">
        <v>51370500</v>
      </c>
      <c r="G104" s="174"/>
      <c r="H104" s="16">
        <v>51370500</v>
      </c>
    </row>
    <row r="105" spans="1:8" ht="21.75" customHeight="1">
      <c r="A105" s="8" t="s">
        <v>48</v>
      </c>
      <c r="B105" s="8"/>
      <c r="C105" s="8"/>
      <c r="D105" s="239"/>
      <c r="F105" s="180">
        <v>466885588</v>
      </c>
      <c r="G105" s="174"/>
      <c r="H105" s="16">
        <v>466885588</v>
      </c>
    </row>
    <row r="106" spans="1:8" ht="21.75" customHeight="1">
      <c r="A106" s="8" t="s">
        <v>49</v>
      </c>
      <c r="B106" s="8"/>
      <c r="C106" s="8"/>
      <c r="D106" s="239"/>
      <c r="F106" s="14"/>
      <c r="G106" s="174"/>
      <c r="H106" s="3"/>
    </row>
    <row r="107" spans="1:8" ht="21.75" customHeight="1">
      <c r="C107" s="8" t="s">
        <v>50</v>
      </c>
      <c r="D107" s="239"/>
      <c r="E107" s="170"/>
      <c r="F107" s="181">
        <v>5297050</v>
      </c>
      <c r="G107" s="174"/>
      <c r="H107" s="16">
        <v>5297050</v>
      </c>
    </row>
    <row r="108" spans="1:8" ht="21.75" customHeight="1">
      <c r="C108" s="8" t="s">
        <v>51</v>
      </c>
      <c r="D108" s="239"/>
      <c r="E108" s="170"/>
      <c r="F108" s="181">
        <f>'7'!N23</f>
        <v>136926063</v>
      </c>
      <c r="G108" s="174"/>
      <c r="H108" s="16">
        <v>134064956</v>
      </c>
    </row>
    <row r="109" spans="1:8" ht="21.75" customHeight="1">
      <c r="C109" s="8" t="s">
        <v>112</v>
      </c>
      <c r="D109" s="239">
        <v>18</v>
      </c>
      <c r="E109" s="170"/>
      <c r="F109" s="184">
        <v>15461370</v>
      </c>
      <c r="G109" s="174"/>
      <c r="H109" s="185">
        <v>15075116</v>
      </c>
    </row>
    <row r="110" spans="1:8" ht="6" customHeight="1">
      <c r="A110" s="8"/>
      <c r="B110" s="8"/>
      <c r="C110" s="8"/>
      <c r="D110" s="239"/>
      <c r="E110" s="171"/>
      <c r="F110" s="18"/>
      <c r="G110" s="16"/>
      <c r="H110" s="16"/>
    </row>
    <row r="111" spans="1:8" ht="21.75" customHeight="1">
      <c r="A111" s="13" t="s">
        <v>52</v>
      </c>
      <c r="B111" s="13"/>
      <c r="C111" s="13"/>
      <c r="D111" s="239"/>
      <c r="E111" s="171"/>
      <c r="F111" s="20">
        <f>SUM(F103:F109)</f>
        <v>675940571</v>
      </c>
      <c r="G111" s="16"/>
      <c r="H111" s="185">
        <f>SUM(H103:H109)</f>
        <v>672693210</v>
      </c>
    </row>
    <row r="112" spans="1:8" ht="6" customHeight="1">
      <c r="A112" s="8"/>
      <c r="B112" s="8"/>
      <c r="C112" s="8"/>
      <c r="D112" s="239"/>
      <c r="E112" s="171"/>
      <c r="F112" s="18"/>
      <c r="G112" s="16"/>
      <c r="H112" s="16"/>
    </row>
    <row r="113" spans="1:8" ht="21.75" customHeight="1" thickBot="1">
      <c r="A113" s="13" t="s">
        <v>53</v>
      </c>
      <c r="B113" s="13"/>
      <c r="C113" s="13"/>
      <c r="D113" s="239"/>
      <c r="E113" s="16"/>
      <c r="F113" s="22">
        <f>SUM(F73,F111)</f>
        <v>881754389</v>
      </c>
      <c r="G113" s="16"/>
      <c r="H113" s="186">
        <f>SUM(H111,H73)</f>
        <v>909751473</v>
      </c>
    </row>
    <row r="114" spans="1:8" ht="21.75" customHeight="1" thickTop="1">
      <c r="A114" s="13"/>
      <c r="B114" s="13"/>
      <c r="C114" s="13"/>
      <c r="D114" s="239"/>
      <c r="E114" s="16"/>
      <c r="F114" s="16"/>
      <c r="G114" s="16"/>
      <c r="H114" s="16"/>
    </row>
    <row r="115" spans="1:8" ht="21.75" customHeight="1">
      <c r="A115" s="13"/>
      <c r="B115" s="13"/>
      <c r="C115" s="13"/>
      <c r="D115" s="239"/>
      <c r="E115" s="16"/>
      <c r="F115" s="16"/>
      <c r="G115" s="16"/>
      <c r="H115" s="16"/>
    </row>
    <row r="116" spans="1:8" ht="21.75" customHeight="1">
      <c r="A116" s="13"/>
      <c r="B116" s="13"/>
      <c r="C116" s="13"/>
      <c r="D116" s="239"/>
      <c r="E116" s="16"/>
      <c r="F116" s="16"/>
      <c r="G116" s="16"/>
      <c r="H116" s="16"/>
    </row>
    <row r="117" spans="1:8" ht="21.75" customHeight="1">
      <c r="A117" s="13"/>
      <c r="B117" s="13"/>
      <c r="C117" s="13"/>
      <c r="D117" s="239"/>
      <c r="E117" s="16"/>
      <c r="F117" s="16"/>
      <c r="G117" s="16"/>
      <c r="H117" s="16"/>
    </row>
    <row r="118" spans="1:8" ht="21.75" customHeight="1">
      <c r="A118" s="13"/>
      <c r="B118" s="13"/>
      <c r="C118" s="13"/>
      <c r="D118" s="239"/>
      <c r="E118" s="16"/>
      <c r="F118" s="16"/>
      <c r="G118" s="16"/>
      <c r="H118" s="16"/>
    </row>
    <row r="119" spans="1:8" ht="21.75" customHeight="1">
      <c r="A119" s="13"/>
      <c r="B119" s="13"/>
      <c r="C119" s="13"/>
      <c r="D119" s="239"/>
      <c r="E119" s="16"/>
      <c r="F119" s="16"/>
      <c r="G119" s="16"/>
      <c r="H119" s="16"/>
    </row>
    <row r="123" spans="1:8" ht="21.95" customHeight="1">
      <c r="A123" s="23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3" s="23"/>
      <c r="C123" s="23"/>
      <c r="D123" s="5"/>
      <c r="E123" s="27"/>
      <c r="F123" s="28"/>
      <c r="G123" s="28"/>
      <c r="H123" s="28"/>
    </row>
  </sheetData>
  <mergeCells count="1">
    <mergeCell ref="A40:H40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2" max="7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2C76-237C-419B-99A5-CB7961B49403}">
  <sheetPr>
    <tabColor theme="5" tint="-0.249977111117893"/>
  </sheetPr>
  <dimension ref="A1:I79"/>
  <sheetViews>
    <sheetView topLeftCell="A34" zoomScale="120" zoomScaleNormal="120" zoomScaleSheetLayoutView="90" workbookViewId="0">
      <selection activeCell="B44" sqref="B44"/>
    </sheetView>
  </sheetViews>
  <sheetFormatPr defaultColWidth="9.140625" defaultRowHeight="21.75" customHeight="1"/>
  <cols>
    <col min="1" max="1" width="1.85546875" style="35" customWidth="1"/>
    <col min="2" max="2" width="45.42578125" style="35" customWidth="1"/>
    <col min="3" max="3" width="7.85546875" style="67" customWidth="1"/>
    <col min="4" max="4" width="1.140625" style="35" customWidth="1"/>
    <col min="5" max="5" width="15.42578125" style="68" customWidth="1"/>
    <col min="6" max="6" width="1.140625" style="68" customWidth="1"/>
    <col min="7" max="7" width="15.42578125" style="68" customWidth="1"/>
    <col min="8" max="16384" width="9.140625" style="35"/>
  </cols>
  <sheetData>
    <row r="1" spans="1:7" ht="21.75" customHeight="1">
      <c r="A1" s="32" t="s">
        <v>0</v>
      </c>
      <c r="B1" s="32"/>
      <c r="C1" s="33"/>
      <c r="D1" s="32"/>
      <c r="E1" s="34"/>
      <c r="F1" s="34"/>
      <c r="G1" s="34"/>
    </row>
    <row r="2" spans="1:7" ht="21.75" customHeight="1">
      <c r="A2" s="32" t="s">
        <v>54</v>
      </c>
      <c r="B2" s="32"/>
      <c r="C2" s="33"/>
      <c r="D2" s="32"/>
      <c r="E2" s="34"/>
      <c r="F2" s="34"/>
      <c r="G2" s="34"/>
    </row>
    <row r="3" spans="1:7" ht="21.75" customHeight="1">
      <c r="A3" s="36" t="s">
        <v>134</v>
      </c>
      <c r="B3" s="36"/>
      <c r="C3" s="37"/>
      <c r="D3" s="36"/>
      <c r="E3" s="38"/>
      <c r="F3" s="38"/>
      <c r="G3" s="38"/>
    </row>
    <row r="4" spans="1:7" ht="19.7" customHeight="1">
      <c r="A4" s="32"/>
      <c r="B4" s="32"/>
      <c r="C4" s="33"/>
      <c r="D4" s="32"/>
      <c r="E4" s="34"/>
      <c r="F4" s="34"/>
      <c r="G4" s="34"/>
    </row>
    <row r="5" spans="1:7" ht="19.7" customHeight="1">
      <c r="A5" s="32"/>
      <c r="B5" s="32"/>
      <c r="C5" s="33"/>
      <c r="D5" s="32"/>
      <c r="E5" s="39" t="s">
        <v>1</v>
      </c>
      <c r="F5" s="34"/>
      <c r="G5" s="39" t="s">
        <v>1</v>
      </c>
    </row>
    <row r="6" spans="1:7" ht="19.7" customHeight="1">
      <c r="A6" s="32"/>
      <c r="B6" s="32"/>
      <c r="C6" s="33"/>
      <c r="D6" s="32"/>
      <c r="E6" s="39" t="s">
        <v>109</v>
      </c>
      <c r="F6" s="34"/>
      <c r="G6" s="39" t="s">
        <v>109</v>
      </c>
    </row>
    <row r="7" spans="1:7" s="43" customFormat="1" ht="19.7" customHeight="1">
      <c r="A7" s="40"/>
      <c r="B7" s="40"/>
      <c r="C7" s="41"/>
      <c r="D7" s="189"/>
      <c r="E7" s="39" t="s">
        <v>119</v>
      </c>
      <c r="F7" s="42"/>
      <c r="G7" s="39" t="s">
        <v>106</v>
      </c>
    </row>
    <row r="8" spans="1:7" s="43" customFormat="1" ht="19.7" customHeight="1">
      <c r="A8" s="40"/>
      <c r="B8" s="40"/>
      <c r="C8" s="44" t="s">
        <v>4</v>
      </c>
      <c r="D8" s="190"/>
      <c r="E8" s="45" t="s">
        <v>5</v>
      </c>
      <c r="F8" s="42"/>
      <c r="G8" s="45" t="s">
        <v>5</v>
      </c>
    </row>
    <row r="9" spans="1:7" s="43" customFormat="1" ht="5.0999999999999996" customHeight="1">
      <c r="A9" s="40"/>
      <c r="B9" s="40"/>
      <c r="C9" s="46"/>
      <c r="D9" s="190"/>
      <c r="E9" s="47"/>
      <c r="F9" s="48"/>
      <c r="G9" s="48"/>
    </row>
    <row r="10" spans="1:7" ht="19.7" customHeight="1">
      <c r="A10" s="49" t="s">
        <v>55</v>
      </c>
      <c r="B10" s="49"/>
      <c r="C10" s="50">
        <v>15</v>
      </c>
      <c r="D10" s="49"/>
      <c r="E10" s="182">
        <v>254980433</v>
      </c>
      <c r="F10" s="191"/>
      <c r="G10" s="192">
        <v>225119732</v>
      </c>
    </row>
    <row r="11" spans="1:7" ht="19.7" customHeight="1">
      <c r="A11" s="49" t="s">
        <v>56</v>
      </c>
      <c r="B11" s="49"/>
      <c r="C11" s="50">
        <v>15</v>
      </c>
      <c r="D11" s="49"/>
      <c r="E11" s="182">
        <v>7020382</v>
      </c>
      <c r="F11" s="191"/>
      <c r="G11" s="192">
        <v>6688756</v>
      </c>
    </row>
    <row r="12" spans="1:7" ht="19.7" customHeight="1">
      <c r="A12" s="49" t="s">
        <v>57</v>
      </c>
      <c r="B12" s="49"/>
      <c r="C12" s="50"/>
      <c r="D12" s="49"/>
      <c r="E12" s="193">
        <v>-210234119</v>
      </c>
      <c r="F12" s="191"/>
      <c r="G12" s="51">
        <v>-194012483</v>
      </c>
    </row>
    <row r="13" spans="1:7" s="43" customFormat="1" ht="5.0999999999999996" customHeight="1">
      <c r="A13" s="40"/>
      <c r="B13" s="40"/>
      <c r="C13" s="46"/>
      <c r="D13" s="49"/>
      <c r="E13" s="47"/>
      <c r="F13" s="191"/>
      <c r="G13" s="48"/>
    </row>
    <row r="14" spans="1:7" ht="19.7" customHeight="1">
      <c r="A14" s="52" t="s">
        <v>58</v>
      </c>
      <c r="B14" s="49"/>
      <c r="C14" s="52"/>
      <c r="D14" s="49"/>
      <c r="E14" s="53">
        <f>SUM(E10:E12)</f>
        <v>51766696</v>
      </c>
      <c r="F14" s="191"/>
      <c r="G14" s="194">
        <f>SUM(G10:G12)</f>
        <v>37796005</v>
      </c>
    </row>
    <row r="15" spans="1:7" ht="19.7" customHeight="1">
      <c r="A15" s="54" t="s">
        <v>59</v>
      </c>
      <c r="B15" s="54"/>
      <c r="C15" s="50"/>
      <c r="D15" s="49"/>
      <c r="E15" s="53">
        <v>4451665</v>
      </c>
      <c r="F15" s="191"/>
      <c r="G15" s="19">
        <v>590216</v>
      </c>
    </row>
    <row r="16" spans="1:7" ht="19.7" customHeight="1">
      <c r="A16" s="54" t="s">
        <v>137</v>
      </c>
      <c r="B16" s="54"/>
      <c r="C16" s="50"/>
      <c r="D16" s="49"/>
      <c r="E16" s="195">
        <v>-11299917</v>
      </c>
      <c r="F16" s="191"/>
      <c r="G16" s="19">
        <v>-11748563</v>
      </c>
    </row>
    <row r="17" spans="1:8" ht="19.7" customHeight="1">
      <c r="A17" s="54" t="s">
        <v>60</v>
      </c>
      <c r="B17" s="54"/>
      <c r="C17" s="50"/>
      <c r="D17" s="49"/>
      <c r="E17" s="55">
        <v>-14189369</v>
      </c>
      <c r="F17" s="191"/>
      <c r="G17" s="56">
        <v>-12116895</v>
      </c>
    </row>
    <row r="18" spans="1:8" ht="19.7" customHeight="1">
      <c r="A18" s="54" t="s">
        <v>145</v>
      </c>
      <c r="B18" s="54"/>
      <c r="C18" s="50"/>
      <c r="D18" s="49"/>
      <c r="E18" s="55">
        <v>-13962882</v>
      </c>
      <c r="F18" s="191"/>
      <c r="G18" s="56">
        <v>-134124</v>
      </c>
    </row>
    <row r="19" spans="1:8" ht="19.7" customHeight="1">
      <c r="A19" s="54" t="s">
        <v>146</v>
      </c>
      <c r="B19" s="54"/>
      <c r="C19" s="50"/>
      <c r="D19" s="49"/>
      <c r="E19" s="55">
        <v>-3553158</v>
      </c>
      <c r="F19" s="191"/>
      <c r="G19" s="56">
        <v>1093673</v>
      </c>
    </row>
    <row r="20" spans="1:8" ht="19.7" customHeight="1">
      <c r="A20" s="54" t="s">
        <v>158</v>
      </c>
      <c r="B20" s="54"/>
      <c r="C20" s="50"/>
      <c r="D20" s="49"/>
      <c r="E20" s="55"/>
      <c r="F20" s="191"/>
      <c r="G20" s="56"/>
    </row>
    <row r="21" spans="1:8" ht="19.7" customHeight="1">
      <c r="A21" s="54"/>
      <c r="B21" s="54" t="s">
        <v>61</v>
      </c>
      <c r="C21" s="50"/>
      <c r="D21" s="49"/>
      <c r="E21" s="53">
        <v>-59550</v>
      </c>
      <c r="F21" s="191"/>
      <c r="G21" s="56">
        <v>95609</v>
      </c>
    </row>
    <row r="22" spans="1:8" ht="19.7" customHeight="1">
      <c r="A22" s="54" t="s">
        <v>62</v>
      </c>
      <c r="B22" s="54"/>
      <c r="C22" s="50"/>
      <c r="D22" s="49"/>
      <c r="E22" s="55">
        <v>-187633</v>
      </c>
      <c r="F22" s="191"/>
      <c r="G22" s="19">
        <v>-177614</v>
      </c>
    </row>
    <row r="23" spans="1:8" ht="19.7" customHeight="1">
      <c r="A23" s="54" t="s">
        <v>163</v>
      </c>
      <c r="B23" s="57"/>
      <c r="C23" s="50"/>
      <c r="D23" s="49"/>
      <c r="E23" s="58">
        <v>-178758</v>
      </c>
      <c r="F23" s="191"/>
      <c r="G23" s="28">
        <v>-401997</v>
      </c>
    </row>
    <row r="24" spans="1:8" ht="5.0999999999999996" customHeight="1">
      <c r="A24" s="49"/>
      <c r="B24" s="49"/>
      <c r="C24" s="50"/>
      <c r="D24" s="49"/>
      <c r="E24" s="53"/>
      <c r="F24" s="191"/>
      <c r="G24" s="194"/>
    </row>
    <row r="25" spans="1:8" ht="19.7" customHeight="1">
      <c r="A25" s="52" t="s">
        <v>63</v>
      </c>
      <c r="C25" s="50"/>
      <c r="D25" s="50"/>
      <c r="E25" s="53">
        <f>SUM(E14:E23)</f>
        <v>12787094</v>
      </c>
      <c r="F25" s="194"/>
      <c r="G25" s="194">
        <f>SUM(G14:G23)</f>
        <v>14996310</v>
      </c>
    </row>
    <row r="26" spans="1:8" ht="19.7" customHeight="1">
      <c r="A26" s="49" t="s">
        <v>64</v>
      </c>
      <c r="B26" s="52"/>
      <c r="C26" s="50"/>
      <c r="D26" s="59"/>
      <c r="E26" s="264">
        <v>-2446862</v>
      </c>
      <c r="F26" s="60"/>
      <c r="G26" s="28">
        <v>-3628190</v>
      </c>
    </row>
    <row r="27" spans="1:8" ht="5.0999999999999996" customHeight="1">
      <c r="C27" s="61"/>
      <c r="D27" s="61"/>
      <c r="E27" s="180"/>
      <c r="F27" s="62"/>
      <c r="G27" s="62"/>
    </row>
    <row r="28" spans="1:8" ht="19.7" customHeight="1">
      <c r="A28" s="52" t="s">
        <v>129</v>
      </c>
      <c r="B28" s="49"/>
      <c r="C28" s="50"/>
      <c r="D28" s="49"/>
      <c r="E28" s="264">
        <f>SUM(E25:E26)</f>
        <v>10340232</v>
      </c>
      <c r="F28" s="196"/>
      <c r="G28" s="245">
        <f>SUM(G25:G26)</f>
        <v>11368120</v>
      </c>
    </row>
    <row r="29" spans="1:8" ht="15" customHeight="1">
      <c r="A29" s="52"/>
      <c r="B29" s="49"/>
      <c r="C29" s="50"/>
      <c r="D29" s="49"/>
      <c r="E29" s="53"/>
      <c r="F29" s="196"/>
      <c r="G29" s="194"/>
    </row>
    <row r="30" spans="1:8" ht="19.7" customHeight="1">
      <c r="A30" s="252" t="s">
        <v>159</v>
      </c>
      <c r="B30" s="252"/>
      <c r="C30" s="253"/>
      <c r="D30" s="252"/>
      <c r="E30" s="53"/>
      <c r="F30" s="254">
        <v>11826790</v>
      </c>
      <c r="G30" s="251"/>
      <c r="H30" s="255"/>
    </row>
    <row r="31" spans="1:8" ht="19.7" customHeight="1">
      <c r="A31" s="256" t="s">
        <v>150</v>
      </c>
      <c r="B31" s="252"/>
      <c r="C31" s="253"/>
      <c r="D31" s="252"/>
      <c r="E31" s="53"/>
      <c r="F31" s="254">
        <v>914969</v>
      </c>
      <c r="G31" s="251"/>
      <c r="H31" s="255"/>
    </row>
    <row r="32" spans="1:8" ht="19.7" customHeight="1">
      <c r="A32" s="252"/>
      <c r="B32" s="256" t="s">
        <v>151</v>
      </c>
      <c r="C32" s="253"/>
      <c r="D32" s="252"/>
      <c r="E32" s="182"/>
      <c r="F32" s="254">
        <v>2112351</v>
      </c>
      <c r="G32" s="251"/>
      <c r="H32" s="255"/>
    </row>
    <row r="33" spans="1:9" ht="19.7" customHeight="1">
      <c r="A33" s="61" t="s">
        <v>152</v>
      </c>
      <c r="B33" s="255"/>
      <c r="C33" s="66"/>
      <c r="D33" s="198"/>
      <c r="E33" s="265">
        <v>0</v>
      </c>
      <c r="F33" s="257">
        <v>6226944</v>
      </c>
      <c r="G33" s="258">
        <v>0</v>
      </c>
      <c r="H33" s="255"/>
    </row>
    <row r="34" spans="1:9" ht="19.7" customHeight="1">
      <c r="A34" s="61" t="s">
        <v>153</v>
      </c>
      <c r="B34" s="255"/>
      <c r="C34" s="253"/>
      <c r="D34" s="259"/>
      <c r="E34" s="182"/>
      <c r="F34" s="257"/>
      <c r="G34" s="251"/>
      <c r="H34" s="255"/>
    </row>
    <row r="35" spans="1:9" ht="19.7" customHeight="1">
      <c r="A35" s="61" t="s">
        <v>154</v>
      </c>
      <c r="B35" s="255"/>
      <c r="C35" s="260"/>
      <c r="D35" s="259"/>
      <c r="E35" s="266">
        <v>0</v>
      </c>
      <c r="F35" s="257"/>
      <c r="G35" s="261">
        <v>0</v>
      </c>
      <c r="H35" s="255"/>
    </row>
    <row r="36" spans="1:9" ht="5.0999999999999996" customHeight="1">
      <c r="A36" s="49"/>
      <c r="B36" s="49"/>
      <c r="C36" s="50"/>
      <c r="D36" s="49"/>
      <c r="E36" s="53"/>
      <c r="F36" s="191"/>
      <c r="G36" s="194"/>
    </row>
    <row r="37" spans="1:9" ht="19.7" customHeight="1">
      <c r="A37" s="262" t="s">
        <v>155</v>
      </c>
      <c r="B37" s="263"/>
      <c r="C37" s="61"/>
      <c r="D37" s="198"/>
      <c r="E37" s="184">
        <f>SUM(E32:E35)</f>
        <v>0</v>
      </c>
      <c r="F37" s="257"/>
      <c r="G37" s="250">
        <v>0</v>
      </c>
    </row>
    <row r="38" spans="1:9" ht="5.0999999999999996" customHeight="1">
      <c r="A38" s="49"/>
      <c r="B38" s="49"/>
      <c r="C38" s="50"/>
      <c r="D38" s="49"/>
      <c r="E38" s="53"/>
      <c r="F38" s="196"/>
      <c r="G38" s="194"/>
    </row>
    <row r="39" spans="1:9" ht="19.7" customHeight="1" thickBot="1">
      <c r="A39" s="52" t="s">
        <v>130</v>
      </c>
      <c r="B39" s="49"/>
      <c r="C39" s="50"/>
      <c r="D39" s="49"/>
      <c r="E39" s="249">
        <f>E28+E37</f>
        <v>10340232</v>
      </c>
      <c r="F39" s="197"/>
      <c r="G39" s="267">
        <f>G28+G37</f>
        <v>11368120</v>
      </c>
      <c r="H39" s="268"/>
      <c r="I39" s="269"/>
    </row>
    <row r="40" spans="1:9" ht="15" customHeight="1" thickTop="1">
      <c r="A40" s="65"/>
      <c r="C40" s="61"/>
      <c r="D40" s="198"/>
      <c r="E40" s="180"/>
      <c r="F40" s="62"/>
      <c r="G40" s="62"/>
    </row>
    <row r="41" spans="1:9" ht="19.7" customHeight="1">
      <c r="A41" s="65" t="s">
        <v>103</v>
      </c>
      <c r="C41" s="66">
        <v>16</v>
      </c>
      <c r="D41" s="61"/>
      <c r="E41" s="180"/>
      <c r="F41" s="62"/>
      <c r="G41" s="62"/>
    </row>
    <row r="42" spans="1:9" ht="5.0999999999999996" customHeight="1">
      <c r="C42" s="61"/>
      <c r="D42" s="61"/>
      <c r="E42" s="180"/>
      <c r="F42" s="62"/>
      <c r="G42" s="62"/>
    </row>
    <row r="43" spans="1:9" ht="19.7" customHeight="1" thickBot="1">
      <c r="A43" s="35" t="s">
        <v>65</v>
      </c>
      <c r="C43" s="66"/>
      <c r="D43" s="199"/>
      <c r="E43" s="200">
        <v>0.1</v>
      </c>
      <c r="F43" s="62"/>
      <c r="G43" s="201">
        <v>0.11</v>
      </c>
    </row>
    <row r="44" spans="1:9" ht="19.5" customHeight="1" thickTop="1">
      <c r="A44" s="49"/>
      <c r="B44" s="49"/>
      <c r="C44" s="50"/>
      <c r="D44" s="49"/>
      <c r="E44" s="194"/>
      <c r="F44" s="196"/>
      <c r="G44" s="194"/>
    </row>
    <row r="45" spans="1:9" ht="19.7" customHeight="1">
      <c r="C45" s="35"/>
      <c r="D45" s="198"/>
      <c r="E45" s="62"/>
      <c r="F45" s="62"/>
      <c r="G45" s="62"/>
    </row>
    <row r="46" spans="1:9" ht="14.25" customHeight="1">
      <c r="A46" s="65"/>
      <c r="C46" s="61"/>
      <c r="D46" s="198"/>
      <c r="E46" s="62"/>
      <c r="F46" s="62"/>
      <c r="G46" s="62"/>
    </row>
    <row r="47" spans="1:9" ht="21.95" customHeight="1">
      <c r="A47" s="69" t="s">
        <v>27</v>
      </c>
      <c r="B47" s="70"/>
      <c r="C47" s="71"/>
      <c r="D47" s="202"/>
      <c r="E47" s="72"/>
      <c r="F47" s="72"/>
      <c r="G47" s="72"/>
    </row>
    <row r="78" ht="20.25"/>
    <row r="79" ht="20.25"/>
  </sheetData>
  <pageMargins left="1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7E499-A52C-4EB9-8D24-A74E0135F383}">
  <sheetPr>
    <tabColor theme="5" tint="-0.249977111117893"/>
  </sheetPr>
  <dimension ref="A1:I78"/>
  <sheetViews>
    <sheetView showWhiteSpace="0" topLeftCell="A42" zoomScale="110" zoomScaleNormal="110" zoomScaleSheetLayoutView="90" workbookViewId="0">
      <selection activeCell="B51" sqref="B51"/>
    </sheetView>
  </sheetViews>
  <sheetFormatPr defaultColWidth="9.140625" defaultRowHeight="21.75" customHeight="1"/>
  <cols>
    <col min="1" max="1" width="1.85546875" style="35" customWidth="1"/>
    <col min="2" max="2" width="44.7109375" style="35" customWidth="1"/>
    <col min="3" max="3" width="8.5703125" style="67" customWidth="1"/>
    <col min="4" max="4" width="1.140625" style="35" customWidth="1"/>
    <col min="5" max="5" width="15.42578125" style="68" customWidth="1"/>
    <col min="6" max="6" width="1.140625" style="68" customWidth="1"/>
    <col min="7" max="7" width="15.42578125" style="68" customWidth="1"/>
    <col min="8" max="16384" width="9.140625" style="35"/>
  </cols>
  <sheetData>
    <row r="1" spans="1:7" ht="21.75" customHeight="1">
      <c r="A1" s="32" t="s">
        <v>0</v>
      </c>
      <c r="B1" s="32"/>
      <c r="C1" s="33"/>
      <c r="D1" s="32"/>
      <c r="E1" s="34"/>
      <c r="F1" s="34"/>
      <c r="G1" s="34"/>
    </row>
    <row r="2" spans="1:7" ht="21.75" customHeight="1">
      <c r="A2" s="32" t="s">
        <v>54</v>
      </c>
      <c r="B2" s="32"/>
      <c r="C2" s="33"/>
      <c r="D2" s="32"/>
      <c r="E2" s="34"/>
      <c r="F2" s="34"/>
      <c r="G2" s="34"/>
    </row>
    <row r="3" spans="1:7" ht="21.75" customHeight="1">
      <c r="A3" s="36" t="s">
        <v>135</v>
      </c>
      <c r="B3" s="36"/>
      <c r="C3" s="37"/>
      <c r="D3" s="36"/>
      <c r="E3" s="38"/>
      <c r="F3" s="38"/>
      <c r="G3" s="38"/>
    </row>
    <row r="4" spans="1:7" ht="19.7" customHeight="1">
      <c r="A4" s="32"/>
      <c r="B4" s="32"/>
      <c r="C4" s="33"/>
      <c r="D4" s="32"/>
      <c r="E4" s="34"/>
      <c r="F4" s="34"/>
      <c r="G4" s="34"/>
    </row>
    <row r="5" spans="1:7" ht="19.7" customHeight="1">
      <c r="A5" s="32"/>
      <c r="B5" s="32"/>
      <c r="C5" s="33"/>
      <c r="D5" s="32"/>
      <c r="E5" s="39" t="s">
        <v>1</v>
      </c>
      <c r="F5" s="34"/>
      <c r="G5" s="39" t="s">
        <v>1</v>
      </c>
    </row>
    <row r="6" spans="1:7" ht="19.7" customHeight="1">
      <c r="A6" s="32"/>
      <c r="B6" s="32"/>
      <c r="C6" s="33"/>
      <c r="D6" s="32"/>
      <c r="E6" s="39" t="s">
        <v>109</v>
      </c>
      <c r="F6" s="34"/>
      <c r="G6" s="39" t="s">
        <v>109</v>
      </c>
    </row>
    <row r="7" spans="1:7" s="43" customFormat="1" ht="19.7" customHeight="1">
      <c r="A7" s="40"/>
      <c r="B7" s="40"/>
      <c r="C7" s="41"/>
      <c r="D7" s="189"/>
      <c r="E7" s="39" t="s">
        <v>119</v>
      </c>
      <c r="F7" s="42"/>
      <c r="G7" s="39" t="s">
        <v>106</v>
      </c>
    </row>
    <row r="8" spans="1:7" s="43" customFormat="1" ht="19.7" customHeight="1">
      <c r="A8" s="40"/>
      <c r="B8" s="40"/>
      <c r="C8" s="44" t="s">
        <v>4</v>
      </c>
      <c r="D8" s="190"/>
      <c r="E8" s="45" t="s">
        <v>5</v>
      </c>
      <c r="F8" s="42"/>
      <c r="G8" s="45" t="s">
        <v>5</v>
      </c>
    </row>
    <row r="9" spans="1:7" s="43" customFormat="1" ht="5.0999999999999996" customHeight="1">
      <c r="A9" s="40"/>
      <c r="B9" s="40"/>
      <c r="C9" s="46"/>
      <c r="D9" s="190"/>
      <c r="E9" s="47"/>
      <c r="F9" s="48"/>
      <c r="G9" s="48"/>
    </row>
    <row r="10" spans="1:7" ht="19.7" customHeight="1">
      <c r="A10" s="49" t="s">
        <v>55</v>
      </c>
      <c r="B10" s="49"/>
      <c r="C10" s="50">
        <v>15</v>
      </c>
      <c r="D10" s="49"/>
      <c r="E10" s="182">
        <v>806789956</v>
      </c>
      <c r="F10" s="191"/>
      <c r="G10" s="192">
        <v>724019405</v>
      </c>
    </row>
    <row r="11" spans="1:7" ht="19.7" customHeight="1">
      <c r="A11" s="49" t="s">
        <v>56</v>
      </c>
      <c r="B11" s="49"/>
      <c r="C11" s="50">
        <v>15</v>
      </c>
      <c r="D11" s="49"/>
      <c r="E11" s="182">
        <v>22036270</v>
      </c>
      <c r="F11" s="191"/>
      <c r="G11" s="192">
        <v>20132199</v>
      </c>
    </row>
    <row r="12" spans="1:7" ht="19.7" customHeight="1">
      <c r="A12" s="49" t="s">
        <v>57</v>
      </c>
      <c r="B12" s="49"/>
      <c r="C12" s="50"/>
      <c r="D12" s="49"/>
      <c r="E12" s="193">
        <v>-667384624</v>
      </c>
      <c r="F12" s="191"/>
      <c r="G12" s="51">
        <v>-598763211</v>
      </c>
    </row>
    <row r="13" spans="1:7" s="43" customFormat="1" ht="5.0999999999999996" customHeight="1">
      <c r="A13" s="40"/>
      <c r="B13" s="40"/>
      <c r="C13" s="46"/>
      <c r="D13" s="49"/>
      <c r="E13" s="47"/>
      <c r="F13" s="191"/>
      <c r="G13" s="48"/>
    </row>
    <row r="14" spans="1:7" ht="19.7" customHeight="1">
      <c r="A14" s="52" t="s">
        <v>58</v>
      </c>
      <c r="B14" s="49"/>
      <c r="C14" s="52"/>
      <c r="D14" s="49"/>
      <c r="E14" s="53">
        <f>SUM(E10:E12)</f>
        <v>161441602</v>
      </c>
      <c r="F14" s="191"/>
      <c r="G14" s="194">
        <f>SUM(G10:G12)</f>
        <v>145388393</v>
      </c>
    </row>
    <row r="15" spans="1:7" ht="19.7" customHeight="1">
      <c r="A15" s="54" t="s">
        <v>59</v>
      </c>
      <c r="B15" s="54"/>
      <c r="C15" s="50"/>
      <c r="D15" s="49"/>
      <c r="E15" s="195">
        <v>10992875</v>
      </c>
      <c r="F15" s="191"/>
      <c r="G15" s="19">
        <v>4034930</v>
      </c>
    </row>
    <row r="16" spans="1:7" ht="19.7" customHeight="1">
      <c r="A16" s="54" t="s">
        <v>137</v>
      </c>
      <c r="B16" s="54"/>
      <c r="C16" s="50"/>
      <c r="D16" s="49"/>
      <c r="E16" s="195">
        <v>-34988062</v>
      </c>
      <c r="F16" s="191"/>
      <c r="G16" s="19">
        <v>-34782636</v>
      </c>
    </row>
    <row r="17" spans="1:9" ht="19.7" customHeight="1">
      <c r="A17" s="54" t="s">
        <v>60</v>
      </c>
      <c r="B17" s="54"/>
      <c r="C17" s="50"/>
      <c r="D17" s="49"/>
      <c r="E17" s="55">
        <v>-42318660</v>
      </c>
      <c r="F17" s="191"/>
      <c r="G17" s="56">
        <v>-36523675</v>
      </c>
    </row>
    <row r="18" spans="1:9" ht="19.7" customHeight="1">
      <c r="A18" s="54" t="s">
        <v>145</v>
      </c>
      <c r="B18" s="54"/>
      <c r="C18" s="50"/>
      <c r="D18" s="49"/>
      <c r="E18" s="55">
        <v>-6864848</v>
      </c>
      <c r="F18" s="191"/>
      <c r="G18" s="56">
        <v>-1408041</v>
      </c>
    </row>
    <row r="19" spans="1:9" ht="19.7" customHeight="1">
      <c r="A19" s="54" t="s">
        <v>146</v>
      </c>
      <c r="B19" s="54"/>
      <c r="C19" s="50"/>
      <c r="D19" s="49"/>
      <c r="E19" s="55">
        <v>-1635155</v>
      </c>
      <c r="F19" s="191"/>
      <c r="G19" s="56">
        <v>4016995</v>
      </c>
    </row>
    <row r="20" spans="1:9" ht="19.7" customHeight="1">
      <c r="A20" s="54" t="s">
        <v>147</v>
      </c>
      <c r="B20" s="54"/>
      <c r="C20" s="50"/>
      <c r="D20" s="49"/>
      <c r="E20" s="55"/>
      <c r="F20" s="191"/>
      <c r="G20" s="56"/>
    </row>
    <row r="21" spans="1:9" ht="19.7" customHeight="1">
      <c r="A21" s="54"/>
      <c r="B21" s="54" t="s">
        <v>61</v>
      </c>
      <c r="C21" s="50">
        <v>8</v>
      </c>
      <c r="D21" s="49"/>
      <c r="E21" s="55">
        <v>189345</v>
      </c>
      <c r="F21" s="191"/>
      <c r="G21" s="56">
        <v>232115</v>
      </c>
    </row>
    <row r="22" spans="1:9" ht="19.7" customHeight="1">
      <c r="A22" s="54" t="s">
        <v>62</v>
      </c>
      <c r="B22" s="54"/>
      <c r="C22" s="50"/>
      <c r="D22" s="49"/>
      <c r="E22" s="55">
        <v>-607921</v>
      </c>
      <c r="F22" s="191"/>
      <c r="G22" s="19">
        <v>-568955</v>
      </c>
    </row>
    <row r="23" spans="1:9" ht="19.7" customHeight="1">
      <c r="A23" s="54" t="s">
        <v>163</v>
      </c>
      <c r="B23" s="57"/>
      <c r="C23" s="50">
        <v>11</v>
      </c>
      <c r="D23" s="49"/>
      <c r="E23" s="58">
        <v>-455247</v>
      </c>
      <c r="F23" s="191"/>
      <c r="G23" s="28">
        <v>-2003764</v>
      </c>
    </row>
    <row r="24" spans="1:9" ht="5.0999999999999996" customHeight="1">
      <c r="A24" s="49"/>
      <c r="B24" s="49"/>
      <c r="C24" s="50"/>
      <c r="D24" s="49"/>
      <c r="E24" s="53"/>
      <c r="F24" s="191"/>
      <c r="G24" s="194"/>
    </row>
    <row r="25" spans="1:9" ht="19.7" customHeight="1">
      <c r="A25" s="52" t="s">
        <v>63</v>
      </c>
      <c r="C25" s="50"/>
      <c r="D25" s="50"/>
      <c r="E25" s="53">
        <f>SUM(E14:E23)</f>
        <v>85753929</v>
      </c>
      <c r="F25" s="194"/>
      <c r="G25" s="194">
        <f>SUM(G14:G23)</f>
        <v>78385362</v>
      </c>
    </row>
    <row r="26" spans="1:9" ht="19.7" customHeight="1">
      <c r="A26" s="49" t="s">
        <v>64</v>
      </c>
      <c r="B26" s="52"/>
      <c r="C26" s="50"/>
      <c r="D26" s="59"/>
      <c r="E26" s="58">
        <v>-17002208</v>
      </c>
      <c r="F26" s="60"/>
      <c r="G26" s="28">
        <v>-16083082</v>
      </c>
    </row>
    <row r="27" spans="1:9" ht="5.0999999999999996" customHeight="1">
      <c r="C27" s="61"/>
      <c r="D27" s="61"/>
      <c r="E27" s="180"/>
      <c r="F27" s="62"/>
      <c r="G27" s="62"/>
    </row>
    <row r="28" spans="1:9" ht="19.7" customHeight="1">
      <c r="A28" s="52" t="s">
        <v>129</v>
      </c>
      <c r="B28" s="49"/>
      <c r="C28" s="50"/>
      <c r="D28" s="49"/>
      <c r="E28" s="264">
        <f>SUM(E25:E26)</f>
        <v>68751721</v>
      </c>
      <c r="F28" s="196"/>
      <c r="G28" s="245">
        <f>SUM(G25:G26)</f>
        <v>62302280</v>
      </c>
    </row>
    <row r="29" spans="1:9" ht="15" customHeight="1">
      <c r="A29" s="52"/>
      <c r="B29" s="49"/>
      <c r="C29" s="50"/>
      <c r="D29" s="49"/>
      <c r="E29" s="53"/>
      <c r="F29" s="196"/>
      <c r="G29" s="194"/>
    </row>
    <row r="30" spans="1:9" ht="19.7" customHeight="1">
      <c r="A30" s="252" t="s">
        <v>159</v>
      </c>
      <c r="B30" s="252"/>
      <c r="C30" s="253"/>
      <c r="D30" s="252"/>
      <c r="E30" s="53"/>
      <c r="F30" s="254">
        <v>11826790</v>
      </c>
      <c r="G30" s="251"/>
      <c r="H30" s="255"/>
      <c r="I30" s="255"/>
    </row>
    <row r="31" spans="1:9" ht="19.7" customHeight="1">
      <c r="A31" s="256" t="s">
        <v>150</v>
      </c>
      <c r="B31" s="252"/>
      <c r="C31" s="253"/>
      <c r="D31" s="252"/>
      <c r="E31" s="53"/>
      <c r="F31" s="254">
        <v>914969</v>
      </c>
      <c r="G31" s="251"/>
      <c r="H31" s="255"/>
      <c r="I31" s="255"/>
    </row>
    <row r="32" spans="1:9" ht="19.7" customHeight="1">
      <c r="A32" s="252"/>
      <c r="B32" s="256" t="s">
        <v>151</v>
      </c>
      <c r="C32" s="253"/>
      <c r="D32" s="252"/>
      <c r="E32" s="182"/>
      <c r="F32" s="254">
        <v>2112351</v>
      </c>
      <c r="G32" s="251"/>
      <c r="H32" s="255"/>
      <c r="I32" s="255"/>
    </row>
    <row r="33" spans="1:9" ht="19.7" customHeight="1">
      <c r="A33" s="61" t="s">
        <v>152</v>
      </c>
      <c r="B33" s="255"/>
      <c r="C33" s="66"/>
      <c r="D33" s="198"/>
      <c r="E33" s="265">
        <v>1111777</v>
      </c>
      <c r="F33" s="257">
        <v>6226944</v>
      </c>
      <c r="G33" s="258">
        <v>0</v>
      </c>
      <c r="H33" s="255"/>
      <c r="I33" s="255"/>
    </row>
    <row r="34" spans="1:9" ht="19.7" customHeight="1">
      <c r="A34" s="61" t="s">
        <v>153</v>
      </c>
      <c r="B34" s="255"/>
      <c r="C34" s="253"/>
      <c r="D34" s="259"/>
      <c r="E34" s="182"/>
      <c r="F34" s="257"/>
      <c r="G34" s="251"/>
      <c r="H34" s="255"/>
      <c r="I34" s="255"/>
    </row>
    <row r="35" spans="1:9" ht="19.7" customHeight="1">
      <c r="A35" s="61" t="s">
        <v>154</v>
      </c>
      <c r="B35" s="255"/>
      <c r="C35" s="260"/>
      <c r="D35" s="259"/>
      <c r="E35" s="266">
        <v>-222355</v>
      </c>
      <c r="F35" s="257"/>
      <c r="G35" s="261">
        <v>0</v>
      </c>
      <c r="H35" s="255"/>
      <c r="I35" s="255"/>
    </row>
    <row r="36" spans="1:9" ht="5.0999999999999996" customHeight="1">
      <c r="C36" s="61"/>
      <c r="D36" s="61"/>
      <c r="E36" s="180"/>
      <c r="F36" s="62"/>
      <c r="G36" s="62"/>
    </row>
    <row r="37" spans="1:9" ht="19.7" customHeight="1">
      <c r="A37" s="262" t="s">
        <v>155</v>
      </c>
      <c r="B37" s="263"/>
      <c r="C37" s="61"/>
      <c r="D37" s="198"/>
      <c r="E37" s="184">
        <f>E33+E35</f>
        <v>889422</v>
      </c>
      <c r="F37" s="257"/>
      <c r="G37" s="250">
        <v>0</v>
      </c>
    </row>
    <row r="38" spans="1:9" ht="5.0999999999999996" customHeight="1">
      <c r="C38" s="61"/>
      <c r="D38" s="61"/>
      <c r="E38" s="180"/>
      <c r="F38" s="62"/>
      <c r="G38" s="62"/>
    </row>
    <row r="39" spans="1:9" ht="19.7" customHeight="1" thickBot="1">
      <c r="A39" s="52" t="s">
        <v>130</v>
      </c>
      <c r="B39" s="49"/>
      <c r="C39" s="50"/>
      <c r="D39" s="49"/>
      <c r="E39" s="63">
        <f>E28+E37</f>
        <v>69641143</v>
      </c>
      <c r="F39" s="197"/>
      <c r="G39" s="64">
        <f>SUM(G28:G37)</f>
        <v>62302280</v>
      </c>
    </row>
    <row r="40" spans="1:9" ht="15" customHeight="1" thickTop="1">
      <c r="A40" s="65"/>
      <c r="C40" s="61"/>
      <c r="D40" s="198"/>
      <c r="E40" s="180"/>
      <c r="F40" s="62"/>
      <c r="G40" s="62"/>
    </row>
    <row r="41" spans="1:9" ht="19.7" customHeight="1">
      <c r="A41" s="65" t="s">
        <v>103</v>
      </c>
      <c r="C41" s="66">
        <v>16</v>
      </c>
      <c r="D41" s="61"/>
      <c r="E41" s="180"/>
      <c r="F41" s="62"/>
      <c r="G41" s="62"/>
    </row>
    <row r="42" spans="1:9" ht="5.0999999999999996" customHeight="1">
      <c r="C42" s="61"/>
      <c r="D42" s="61"/>
      <c r="E42" s="180"/>
      <c r="F42" s="62"/>
      <c r="G42" s="62"/>
    </row>
    <row r="43" spans="1:9" ht="19.7" customHeight="1" thickBot="1">
      <c r="A43" s="35" t="s">
        <v>65</v>
      </c>
      <c r="C43" s="66"/>
      <c r="D43" s="199"/>
      <c r="E43" s="200">
        <v>0.67</v>
      </c>
      <c r="F43" s="62"/>
      <c r="G43" s="201">
        <v>0.60640133929005946</v>
      </c>
    </row>
    <row r="44" spans="1:9" ht="17.25" customHeight="1" thickTop="1">
      <c r="A44" s="49"/>
      <c r="B44" s="49"/>
      <c r="C44" s="50"/>
      <c r="D44" s="49"/>
      <c r="E44" s="194"/>
      <c r="F44" s="196"/>
      <c r="G44" s="194"/>
    </row>
    <row r="45" spans="1:9" ht="19.7" customHeight="1">
      <c r="C45" s="35"/>
      <c r="D45" s="198"/>
      <c r="E45" s="62"/>
      <c r="F45" s="62"/>
      <c r="G45" s="62"/>
    </row>
    <row r="46" spans="1:9" ht="15.75" customHeight="1">
      <c r="A46" s="65"/>
      <c r="C46" s="61"/>
      <c r="D46" s="198"/>
      <c r="E46" s="62"/>
      <c r="F46" s="62"/>
      <c r="G46" s="62"/>
    </row>
    <row r="47" spans="1:9" ht="21.95" customHeight="1">
      <c r="A47" s="69" t="s">
        <v>27</v>
      </c>
      <c r="B47" s="70"/>
      <c r="C47" s="71"/>
      <c r="D47" s="202"/>
      <c r="E47" s="72"/>
      <c r="F47" s="72"/>
      <c r="G47" s="72"/>
    </row>
    <row r="77" ht="20.25"/>
    <row r="78" ht="20.25"/>
  </sheetData>
  <pageMargins left="1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7CAD-524D-4478-ABB6-DEEAD27CCF3F}">
  <sheetPr>
    <tabColor theme="5" tint="-0.249977111117893"/>
  </sheetPr>
  <dimension ref="A1:P81"/>
  <sheetViews>
    <sheetView topLeftCell="A13" zoomScaleNormal="100" zoomScaleSheetLayoutView="90" workbookViewId="0">
      <selection activeCell="F30" sqref="F30"/>
    </sheetView>
  </sheetViews>
  <sheetFormatPr defaultColWidth="8.140625" defaultRowHeight="21.75" customHeight="1"/>
  <cols>
    <col min="1" max="2" width="1.85546875" style="88" customWidth="1"/>
    <col min="3" max="3" width="48.28515625" style="88" customWidth="1"/>
    <col min="4" max="4" width="9.42578125" style="88" customWidth="1"/>
    <col min="5" max="5" width="0.85546875" style="88" customWidth="1"/>
    <col min="6" max="6" width="12.42578125" style="97" customWidth="1"/>
    <col min="7" max="7" width="0.85546875" style="207" customWidth="1"/>
    <col min="8" max="8" width="15.140625" style="95" customWidth="1"/>
    <col min="9" max="9" width="0.85546875" style="95" customWidth="1"/>
    <col min="10" max="10" width="13.85546875" style="96" customWidth="1"/>
    <col min="11" max="11" width="0.85546875" style="208" customWidth="1"/>
    <col min="12" max="12" width="13.140625" style="95" customWidth="1"/>
    <col min="13" max="13" width="0.85546875" style="208" customWidth="1"/>
    <col min="14" max="14" width="14.140625" style="95" customWidth="1"/>
    <col min="15" max="15" width="0.85546875" style="208" customWidth="1"/>
    <col min="16" max="16" width="12.85546875" style="88" customWidth="1"/>
    <col min="17" max="16384" width="8.140625" style="88"/>
  </cols>
  <sheetData>
    <row r="1" spans="1:16" s="74" customFormat="1" ht="21.75" customHeight="1">
      <c r="A1" s="73" t="s">
        <v>0</v>
      </c>
      <c r="F1" s="75"/>
      <c r="G1" s="203"/>
      <c r="H1" s="76"/>
      <c r="I1" s="76"/>
      <c r="J1" s="77"/>
      <c r="K1" s="78"/>
      <c r="L1" s="76"/>
      <c r="M1" s="78"/>
      <c r="N1" s="76"/>
      <c r="O1" s="78"/>
    </row>
    <row r="2" spans="1:16" s="74" customFormat="1" ht="21.75" customHeight="1">
      <c r="A2" s="73" t="s">
        <v>139</v>
      </c>
      <c r="F2" s="75"/>
      <c r="G2" s="203"/>
      <c r="H2" s="76"/>
      <c r="I2" s="76"/>
      <c r="J2" s="77"/>
      <c r="K2" s="78"/>
      <c r="L2" s="76"/>
      <c r="M2" s="78"/>
      <c r="N2" s="76"/>
      <c r="O2" s="78"/>
    </row>
    <row r="3" spans="1:16" s="74" customFormat="1" ht="21.75" customHeight="1">
      <c r="A3" s="79" t="str">
        <f>'6(9M)'!A3</f>
        <v>สำหรับรอบระยะเวลาเก้าเดือนสิ้นสุดวันที่ 30 กันยายน พ.ศ. 2567</v>
      </c>
      <c r="B3" s="80"/>
      <c r="C3" s="80"/>
      <c r="D3" s="80"/>
      <c r="E3" s="80"/>
      <c r="F3" s="81"/>
      <c r="G3" s="204"/>
      <c r="H3" s="82"/>
      <c r="I3" s="82"/>
      <c r="J3" s="83"/>
      <c r="K3" s="84"/>
      <c r="L3" s="82"/>
      <c r="M3" s="84"/>
      <c r="N3" s="84"/>
      <c r="O3" s="84"/>
      <c r="P3" s="82"/>
    </row>
    <row r="4" spans="1:16" s="74" customFormat="1" ht="21.75" customHeight="1">
      <c r="F4" s="75"/>
      <c r="G4" s="203"/>
      <c r="H4" s="76"/>
      <c r="I4" s="76"/>
      <c r="J4" s="77"/>
      <c r="K4" s="78"/>
      <c r="L4" s="76"/>
      <c r="M4" s="78"/>
      <c r="N4" s="78"/>
      <c r="O4" s="78"/>
      <c r="P4" s="76"/>
    </row>
    <row r="5" spans="1:16" s="74" customFormat="1" ht="21.75" customHeight="1">
      <c r="A5" s="85"/>
      <c r="B5" s="85"/>
      <c r="C5" s="85"/>
      <c r="D5" s="85"/>
      <c r="E5" s="85"/>
      <c r="F5" s="86"/>
      <c r="G5" s="87"/>
      <c r="H5" s="87"/>
      <c r="I5" s="87"/>
      <c r="J5" s="272" t="s">
        <v>49</v>
      </c>
      <c r="K5" s="272"/>
      <c r="L5" s="272"/>
      <c r="M5" s="272"/>
      <c r="N5" s="272"/>
      <c r="O5" s="205"/>
      <c r="P5" s="86"/>
    </row>
    <row r="6" spans="1:16" ht="21.75" customHeight="1">
      <c r="A6" s="85"/>
      <c r="B6" s="85"/>
      <c r="C6" s="85"/>
      <c r="D6" s="85"/>
      <c r="E6" s="85"/>
      <c r="F6" s="88"/>
      <c r="G6" s="87"/>
      <c r="H6" s="88"/>
      <c r="I6" s="206"/>
      <c r="J6" s="89" t="s">
        <v>66</v>
      </c>
      <c r="K6" s="205"/>
      <c r="L6" s="90" t="s">
        <v>67</v>
      </c>
      <c r="M6" s="205"/>
      <c r="N6" s="86"/>
      <c r="O6" s="205"/>
      <c r="P6" s="86"/>
    </row>
    <row r="7" spans="1:16" ht="21.75" customHeight="1">
      <c r="A7" s="85"/>
      <c r="B7" s="85"/>
      <c r="C7" s="85"/>
      <c r="D7" s="85"/>
      <c r="E7" s="85"/>
      <c r="F7" s="86" t="s">
        <v>68</v>
      </c>
      <c r="G7" s="87"/>
      <c r="H7" s="88"/>
      <c r="I7" s="206"/>
      <c r="J7" s="89" t="s">
        <v>69</v>
      </c>
      <c r="K7" s="205"/>
      <c r="L7" s="90" t="s">
        <v>70</v>
      </c>
      <c r="M7" s="205"/>
      <c r="N7" s="86"/>
      <c r="O7" s="205"/>
      <c r="P7" s="86"/>
    </row>
    <row r="8" spans="1:16" ht="21.75" customHeight="1">
      <c r="A8" s="85"/>
      <c r="B8" s="85"/>
      <c r="C8" s="85"/>
      <c r="D8" s="85"/>
      <c r="E8" s="85"/>
      <c r="F8" s="86" t="s">
        <v>71</v>
      </c>
      <c r="G8" s="205"/>
      <c r="H8" s="91" t="s">
        <v>48</v>
      </c>
      <c r="I8" s="206"/>
      <c r="J8" s="89" t="s">
        <v>72</v>
      </c>
      <c r="K8" s="205"/>
      <c r="L8" s="86" t="s">
        <v>73</v>
      </c>
      <c r="M8" s="205"/>
      <c r="N8" s="86" t="s">
        <v>51</v>
      </c>
      <c r="O8" s="205"/>
      <c r="P8" s="86" t="s">
        <v>74</v>
      </c>
    </row>
    <row r="9" spans="1:16" ht="21.75" customHeight="1">
      <c r="A9" s="92"/>
      <c r="B9" s="92"/>
      <c r="C9" s="92"/>
      <c r="D9" s="238" t="s">
        <v>4</v>
      </c>
      <c r="E9" s="92"/>
      <c r="F9" s="93" t="s">
        <v>5</v>
      </c>
      <c r="G9" s="205"/>
      <c r="H9" s="93" t="s">
        <v>5</v>
      </c>
      <c r="I9" s="86"/>
      <c r="J9" s="94" t="s">
        <v>5</v>
      </c>
      <c r="K9" s="205"/>
      <c r="L9" s="93" t="s">
        <v>5</v>
      </c>
      <c r="M9" s="205"/>
      <c r="N9" s="93" t="s">
        <v>5</v>
      </c>
      <c r="O9" s="205"/>
      <c r="P9" s="93" t="s">
        <v>5</v>
      </c>
    </row>
    <row r="10" spans="1:16" ht="6" customHeight="1">
      <c r="A10" s="92"/>
      <c r="B10" s="92"/>
      <c r="C10" s="92"/>
      <c r="D10" s="176"/>
      <c r="E10" s="92"/>
      <c r="F10" s="86"/>
      <c r="G10" s="205"/>
      <c r="H10" s="86"/>
      <c r="I10" s="86"/>
      <c r="J10" s="89"/>
      <c r="K10" s="205"/>
      <c r="L10" s="86"/>
      <c r="M10" s="205"/>
      <c r="N10" s="86"/>
      <c r="O10" s="205"/>
      <c r="P10" s="86"/>
    </row>
    <row r="11" spans="1:16" ht="21.75" customHeight="1">
      <c r="A11" s="102" t="s">
        <v>131</v>
      </c>
      <c r="F11" s="188">
        <v>51370500</v>
      </c>
      <c r="G11" s="104"/>
      <c r="H11" s="188">
        <v>466885588</v>
      </c>
      <c r="I11" s="188"/>
      <c r="J11" s="241">
        <v>14656213</v>
      </c>
      <c r="K11" s="104"/>
      <c r="L11" s="188">
        <v>5297050</v>
      </c>
      <c r="M11" s="104"/>
      <c r="N11" s="188">
        <v>73833240</v>
      </c>
      <c r="O11" s="104"/>
      <c r="P11" s="242">
        <f>SUM(F11:N11)</f>
        <v>612042591</v>
      </c>
    </row>
    <row r="12" spans="1:16" ht="21.75" customHeight="1">
      <c r="A12" s="98" t="s">
        <v>138</v>
      </c>
      <c r="B12" s="246"/>
      <c r="C12" s="247"/>
      <c r="D12" s="248"/>
      <c r="F12" s="95" t="s">
        <v>18</v>
      </c>
      <c r="G12" s="104"/>
      <c r="H12" s="95" t="s">
        <v>18</v>
      </c>
      <c r="I12" s="104"/>
      <c r="J12" s="96" t="s">
        <v>18</v>
      </c>
      <c r="K12" s="104"/>
      <c r="L12" s="95" t="s">
        <v>18</v>
      </c>
      <c r="M12" s="104"/>
      <c r="N12" s="95">
        <v>-30821460</v>
      </c>
      <c r="O12" s="104"/>
      <c r="P12" s="95">
        <f>SUM(F12:N12)</f>
        <v>-30821460</v>
      </c>
    </row>
    <row r="13" spans="1:16" ht="21.75" customHeight="1">
      <c r="A13" s="98" t="s">
        <v>130</v>
      </c>
      <c r="B13" s="98"/>
      <c r="D13" s="248"/>
      <c r="F13" s="95">
        <v>0</v>
      </c>
      <c r="H13" s="95">
        <v>0</v>
      </c>
      <c r="J13" s="96">
        <v>0</v>
      </c>
      <c r="L13" s="95">
        <v>0</v>
      </c>
      <c r="N13" s="95">
        <v>62302280</v>
      </c>
      <c r="P13" s="95">
        <f>SUM(F13:N13)</f>
        <v>62302280</v>
      </c>
    </row>
    <row r="14" spans="1:16" ht="21.75" customHeight="1">
      <c r="A14" s="98" t="s">
        <v>75</v>
      </c>
      <c r="D14" s="248">
        <v>18</v>
      </c>
      <c r="F14" s="99">
        <v>0</v>
      </c>
      <c r="H14" s="99">
        <v>0</v>
      </c>
      <c r="J14" s="100">
        <v>334755</v>
      </c>
      <c r="L14" s="99">
        <v>0</v>
      </c>
      <c r="N14" s="99">
        <v>0</v>
      </c>
      <c r="P14" s="99">
        <f>SUM(F14:N14)</f>
        <v>334755</v>
      </c>
    </row>
    <row r="15" spans="1:16" ht="6" customHeight="1">
      <c r="A15" s="101"/>
    </row>
    <row r="16" spans="1:16" ht="21.75" customHeight="1" thickBot="1">
      <c r="A16" s="101" t="s">
        <v>140</v>
      </c>
      <c r="C16" s="248"/>
      <c r="F16" s="243">
        <f>SUM(F11:F14)</f>
        <v>51370500</v>
      </c>
      <c r="H16" s="243">
        <f>SUM(H11:H14)</f>
        <v>466885588</v>
      </c>
      <c r="J16" s="244">
        <f>SUM(J11:J14)</f>
        <v>14990968</v>
      </c>
      <c r="L16" s="243">
        <f>SUM(L11:L14)</f>
        <v>5297050</v>
      </c>
      <c r="N16" s="243">
        <f>SUM(N11:N14)</f>
        <v>105314060</v>
      </c>
      <c r="P16" s="243">
        <f>SUM(F16:N16)</f>
        <v>643858166</v>
      </c>
    </row>
    <row r="17" spans="1:16" ht="21.75" customHeight="1" thickTop="1">
      <c r="A17" s="101"/>
      <c r="C17" s="248"/>
      <c r="F17" s="95"/>
      <c r="P17" s="95"/>
    </row>
    <row r="18" spans="1:16" ht="21.75" customHeight="1">
      <c r="A18" s="102" t="s">
        <v>136</v>
      </c>
      <c r="F18" s="103">
        <v>51370500</v>
      </c>
      <c r="G18" s="104"/>
      <c r="H18" s="103">
        <v>466885588</v>
      </c>
      <c r="I18" s="188"/>
      <c r="J18" s="105">
        <v>15075116</v>
      </c>
      <c r="K18" s="104"/>
      <c r="L18" s="103">
        <v>5297050</v>
      </c>
      <c r="M18" s="104"/>
      <c r="N18" s="103">
        <v>134064956</v>
      </c>
      <c r="O18" s="104"/>
      <c r="P18" s="209">
        <f>SUM(F18:N18)</f>
        <v>672693210</v>
      </c>
    </row>
    <row r="19" spans="1:16" ht="21.75" customHeight="1">
      <c r="A19" s="98" t="s">
        <v>138</v>
      </c>
      <c r="B19" s="246"/>
      <c r="C19" s="247"/>
      <c r="D19" s="248">
        <v>17</v>
      </c>
      <c r="F19" s="106" t="s">
        <v>18</v>
      </c>
      <c r="G19" s="104"/>
      <c r="H19" s="106" t="s">
        <v>18</v>
      </c>
      <c r="I19" s="104"/>
      <c r="J19" s="107" t="s">
        <v>18</v>
      </c>
      <c r="K19" s="104"/>
      <c r="L19" s="106" t="s">
        <v>18</v>
      </c>
      <c r="M19" s="104"/>
      <c r="N19" s="106">
        <v>-66780036</v>
      </c>
      <c r="O19" s="104"/>
      <c r="P19" s="106">
        <f>SUM(F19:N19)</f>
        <v>-66780036</v>
      </c>
    </row>
    <row r="20" spans="1:16" ht="21.75" customHeight="1">
      <c r="A20" s="98" t="s">
        <v>130</v>
      </c>
      <c r="B20" s="98"/>
      <c r="D20" s="248"/>
      <c r="F20" s="106" t="s">
        <v>18</v>
      </c>
      <c r="H20" s="106" t="s">
        <v>18</v>
      </c>
      <c r="J20" s="107" t="s">
        <v>18</v>
      </c>
      <c r="L20" s="106" t="s">
        <v>18</v>
      </c>
      <c r="N20" s="106">
        <f>'6(9M)'!E39</f>
        <v>69641143</v>
      </c>
      <c r="P20" s="106">
        <f>SUM(F20:N20)</f>
        <v>69641143</v>
      </c>
    </row>
    <row r="21" spans="1:16" ht="21.75" customHeight="1">
      <c r="A21" s="98" t="s">
        <v>75</v>
      </c>
      <c r="D21" s="248">
        <v>18</v>
      </c>
      <c r="F21" s="108" t="s">
        <v>18</v>
      </c>
      <c r="H21" s="108" t="s">
        <v>18</v>
      </c>
      <c r="J21" s="210">
        <v>386254</v>
      </c>
      <c r="L21" s="108" t="s">
        <v>18</v>
      </c>
      <c r="N21" s="108" t="s">
        <v>18</v>
      </c>
      <c r="P21" s="108">
        <f>SUM(F21:N21)</f>
        <v>386254</v>
      </c>
    </row>
    <row r="22" spans="1:16" ht="6" customHeight="1">
      <c r="A22" s="101"/>
      <c r="F22" s="109"/>
      <c r="H22" s="106"/>
      <c r="J22" s="107"/>
      <c r="L22" s="106"/>
      <c r="N22" s="106"/>
      <c r="P22" s="110"/>
    </row>
    <row r="23" spans="1:16" ht="21.75" customHeight="1" thickBot="1">
      <c r="A23" s="101" t="s">
        <v>141</v>
      </c>
      <c r="C23" s="248"/>
      <c r="F23" s="111">
        <f>SUM(F18:F21)</f>
        <v>51370500</v>
      </c>
      <c r="H23" s="111">
        <f>SUM(H18:H21)</f>
        <v>466885588</v>
      </c>
      <c r="J23" s="112">
        <f>SUM(J18:J21)</f>
        <v>15461370</v>
      </c>
      <c r="L23" s="111">
        <f>SUM(L18:L21)</f>
        <v>5297050</v>
      </c>
      <c r="N23" s="111">
        <f>SUM(N18:N21)</f>
        <v>136926063</v>
      </c>
      <c r="P23" s="111">
        <f>SUM(F23:N23)</f>
        <v>675940571</v>
      </c>
    </row>
    <row r="24" spans="1:16" ht="21.75" customHeight="1" thickTop="1">
      <c r="A24" s="101"/>
      <c r="C24" s="248"/>
      <c r="F24" s="95"/>
      <c r="P24" s="95"/>
    </row>
    <row r="25" spans="1:16" ht="21.75" customHeight="1">
      <c r="A25" s="101"/>
      <c r="C25" s="248"/>
      <c r="F25" s="95"/>
      <c r="P25" s="95"/>
    </row>
    <row r="27" spans="1:16" ht="22.5" customHeight="1"/>
    <row r="28" spans="1:16" ht="21.95" customHeight="1">
      <c r="A28" s="113" t="s">
        <v>76</v>
      </c>
      <c r="B28" s="113"/>
      <c r="C28" s="113"/>
      <c r="D28" s="113"/>
      <c r="E28" s="113"/>
      <c r="F28" s="114"/>
      <c r="G28" s="211"/>
      <c r="H28" s="99"/>
      <c r="I28" s="99"/>
      <c r="J28" s="100"/>
      <c r="K28" s="212"/>
      <c r="L28" s="99"/>
      <c r="M28" s="212"/>
      <c r="N28" s="99"/>
      <c r="O28" s="212"/>
      <c r="P28" s="113"/>
    </row>
    <row r="39" ht="20.25"/>
    <row r="41" ht="24" customHeight="1"/>
    <row r="80" ht="20.25"/>
    <row r="81" ht="20.25"/>
  </sheetData>
  <mergeCells count="1">
    <mergeCell ref="J5:N5"/>
  </mergeCells>
  <pageMargins left="0.5" right="0.5" top="0.5" bottom="0.6" header="0.49" footer="0.4"/>
  <pageSetup paperSize="9" scale="93" firstPageNumber="7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0754-8165-463F-920C-F36DA24F25C4}">
  <sheetPr>
    <tabColor theme="5" tint="-0.249977111117893"/>
  </sheetPr>
  <dimension ref="A1:J95"/>
  <sheetViews>
    <sheetView tabSelected="1" zoomScale="110" zoomScaleNormal="110" zoomScaleSheetLayoutView="90" workbookViewId="0">
      <selection activeCell="B6" sqref="B6"/>
    </sheetView>
  </sheetViews>
  <sheetFormatPr defaultColWidth="9.140625" defaultRowHeight="21.75" customHeight="1"/>
  <cols>
    <col min="1" max="1" width="1.85546875" style="43" customWidth="1"/>
    <col min="2" max="2" width="55.7109375" style="43" customWidth="1"/>
    <col min="3" max="3" width="8.85546875" style="144" customWidth="1"/>
    <col min="4" max="4" width="0.85546875" style="98" customWidth="1"/>
    <col min="5" max="5" width="15.85546875" style="48" bestFit="1" customWidth="1"/>
    <col min="6" max="6" width="0.85546875" style="141" customWidth="1"/>
    <col min="7" max="7" width="15.85546875" style="48" bestFit="1" customWidth="1"/>
    <col min="8" max="16384" width="9.140625" style="43"/>
  </cols>
  <sheetData>
    <row r="1" spans="1:7" ht="21.75" customHeight="1">
      <c r="A1" s="115" t="s">
        <v>0</v>
      </c>
      <c r="B1" s="213"/>
      <c r="C1" s="214"/>
      <c r="D1" s="116"/>
      <c r="E1" s="215"/>
      <c r="F1" s="117"/>
      <c r="G1" s="215"/>
    </row>
    <row r="2" spans="1:7" ht="21.75" customHeight="1">
      <c r="A2" s="118" t="s">
        <v>77</v>
      </c>
      <c r="B2" s="118"/>
      <c r="C2" s="119"/>
      <c r="D2" s="116"/>
      <c r="E2" s="215"/>
      <c r="F2" s="117"/>
      <c r="G2" s="215"/>
    </row>
    <row r="3" spans="1:7" ht="21.75" customHeight="1">
      <c r="A3" s="120" t="str">
        <f>'7'!A3</f>
        <v>สำหรับรอบระยะเวลาเก้าเดือนสิ้นสุดวันที่ 30 กันยายน พ.ศ. 2567</v>
      </c>
      <c r="B3" s="120"/>
      <c r="C3" s="121"/>
      <c r="D3" s="122"/>
      <c r="E3" s="123"/>
      <c r="F3" s="124"/>
      <c r="G3" s="123"/>
    </row>
    <row r="4" spans="1:7" ht="19.5" customHeight="1">
      <c r="A4" s="125"/>
      <c r="B4" s="125"/>
      <c r="C4" s="126"/>
      <c r="D4" s="116"/>
      <c r="E4" s="127"/>
      <c r="F4" s="117"/>
      <c r="G4" s="127"/>
    </row>
    <row r="5" spans="1:7" ht="19.5" customHeight="1">
      <c r="A5" s="125"/>
      <c r="B5" s="125"/>
      <c r="C5" s="126"/>
      <c r="D5" s="116"/>
      <c r="E5" s="39" t="s">
        <v>1</v>
      </c>
      <c r="F5" s="34"/>
      <c r="G5" s="39" t="s">
        <v>1</v>
      </c>
    </row>
    <row r="6" spans="1:7" ht="19.5" customHeight="1">
      <c r="A6" s="125"/>
      <c r="B6" s="125"/>
      <c r="C6" s="126"/>
      <c r="D6" s="116"/>
      <c r="E6" s="39" t="s">
        <v>109</v>
      </c>
      <c r="F6" s="34"/>
      <c r="G6" s="39" t="s">
        <v>109</v>
      </c>
    </row>
    <row r="7" spans="1:7" ht="19.5" customHeight="1">
      <c r="A7" s="125"/>
      <c r="B7" s="125"/>
      <c r="C7" s="126"/>
      <c r="D7" s="116"/>
      <c r="E7" s="39" t="s">
        <v>119</v>
      </c>
      <c r="F7" s="42"/>
      <c r="G7" s="39" t="s">
        <v>106</v>
      </c>
    </row>
    <row r="8" spans="1:7" ht="19.5" customHeight="1">
      <c r="A8" s="128"/>
      <c r="B8" s="128"/>
      <c r="C8" s="129" t="s">
        <v>4</v>
      </c>
      <c r="D8" s="216"/>
      <c r="E8" s="130" t="s">
        <v>5</v>
      </c>
      <c r="F8" s="217"/>
      <c r="G8" s="130" t="s">
        <v>5</v>
      </c>
    </row>
    <row r="9" spans="1:7" ht="19.5" customHeight="1">
      <c r="A9" s="128"/>
      <c r="B9" s="128"/>
      <c r="C9" s="126"/>
      <c r="D9" s="216"/>
      <c r="E9" s="218"/>
      <c r="F9" s="217"/>
      <c r="G9" s="219"/>
    </row>
    <row r="10" spans="1:7" ht="19.5" customHeight="1">
      <c r="A10" s="125" t="s">
        <v>78</v>
      </c>
      <c r="B10" s="131"/>
      <c r="C10" s="126"/>
      <c r="D10" s="216"/>
      <c r="E10" s="220"/>
      <c r="F10" s="217"/>
      <c r="G10" s="221"/>
    </row>
    <row r="11" spans="1:7" ht="19.5" customHeight="1">
      <c r="A11" s="131" t="s">
        <v>63</v>
      </c>
      <c r="B11" s="131"/>
      <c r="C11" s="126"/>
      <c r="D11" s="101"/>
      <c r="E11" s="136">
        <v>85753929</v>
      </c>
      <c r="F11" s="132"/>
      <c r="G11" s="221">
        <v>78385362</v>
      </c>
    </row>
    <row r="12" spans="1:7" ht="19.5" customHeight="1">
      <c r="A12" s="131" t="s">
        <v>79</v>
      </c>
      <c r="B12" s="131"/>
      <c r="C12" s="126"/>
      <c r="D12" s="101"/>
      <c r="E12" s="133"/>
      <c r="F12" s="132"/>
      <c r="G12" s="134"/>
    </row>
    <row r="13" spans="1:7" ht="19.5" customHeight="1">
      <c r="A13" s="222"/>
      <c r="B13" s="183" t="s">
        <v>80</v>
      </c>
      <c r="C13" s="135">
        <v>12</v>
      </c>
      <c r="D13" s="101"/>
      <c r="E13" s="223">
        <v>10600601</v>
      </c>
      <c r="F13" s="132"/>
      <c r="G13" s="137">
        <v>10252518</v>
      </c>
    </row>
    <row r="14" spans="1:7" ht="19.5" customHeight="1">
      <c r="A14" s="222"/>
      <c r="B14" s="183" t="s">
        <v>81</v>
      </c>
      <c r="C14" s="135">
        <v>12</v>
      </c>
      <c r="D14" s="101"/>
      <c r="E14" s="223">
        <v>782446</v>
      </c>
      <c r="F14" s="132"/>
      <c r="G14" s="137">
        <v>93919</v>
      </c>
    </row>
    <row r="15" spans="1:7" ht="19.5" customHeight="1">
      <c r="A15" s="222"/>
      <c r="B15" s="183" t="s">
        <v>105</v>
      </c>
      <c r="C15" s="135"/>
      <c r="D15" s="101"/>
      <c r="E15" s="136">
        <v>0</v>
      </c>
      <c r="F15" s="132"/>
      <c r="G15" s="137">
        <v>129</v>
      </c>
    </row>
    <row r="16" spans="1:7" ht="19.5" customHeight="1">
      <c r="A16" s="222"/>
      <c r="B16" s="183" t="s">
        <v>116</v>
      </c>
      <c r="C16" s="135">
        <v>12</v>
      </c>
      <c r="D16" s="101"/>
      <c r="E16" s="136">
        <v>12728</v>
      </c>
      <c r="F16" s="132"/>
      <c r="G16" s="137">
        <v>10235</v>
      </c>
    </row>
    <row r="17" spans="1:7" ht="19.5" customHeight="1">
      <c r="A17" s="222"/>
      <c r="B17" s="183" t="s">
        <v>102</v>
      </c>
      <c r="C17" s="135"/>
      <c r="D17" s="101"/>
      <c r="E17" s="138">
        <v>-61396</v>
      </c>
      <c r="F17" s="224"/>
      <c r="G17" s="225">
        <v>-1308252</v>
      </c>
    </row>
    <row r="18" spans="1:7" ht="19.5" customHeight="1">
      <c r="A18" s="222"/>
      <c r="B18" s="183" t="s">
        <v>82</v>
      </c>
      <c r="C18" s="135"/>
      <c r="D18" s="101"/>
      <c r="E18" s="138">
        <v>11700</v>
      </c>
      <c r="F18" s="224"/>
      <c r="G18" s="137">
        <v>0</v>
      </c>
    </row>
    <row r="19" spans="1:7" ht="19.5" customHeight="1">
      <c r="A19" s="222"/>
      <c r="B19" s="226" t="s">
        <v>83</v>
      </c>
      <c r="C19" s="135"/>
      <c r="D19" s="101"/>
      <c r="E19" s="138">
        <v>1366753</v>
      </c>
      <c r="F19" s="224"/>
      <c r="G19" s="139">
        <v>1234640</v>
      </c>
    </row>
    <row r="20" spans="1:7" ht="19.5" customHeight="1">
      <c r="A20" s="222"/>
      <c r="B20" s="226" t="s">
        <v>149</v>
      </c>
      <c r="C20" s="135"/>
      <c r="D20" s="101"/>
      <c r="E20" s="138"/>
      <c r="F20" s="224"/>
      <c r="G20" s="139"/>
    </row>
    <row r="21" spans="1:7" ht="19.5" customHeight="1">
      <c r="A21" s="222"/>
      <c r="B21" s="226" t="s">
        <v>84</v>
      </c>
      <c r="C21" s="135">
        <v>8</v>
      </c>
      <c r="D21" s="101"/>
      <c r="E21" s="138">
        <v>-189345</v>
      </c>
      <c r="F21" s="224"/>
      <c r="G21" s="137">
        <v>-232115</v>
      </c>
    </row>
    <row r="22" spans="1:7" ht="19.5" customHeight="1">
      <c r="A22" s="222"/>
      <c r="B22" s="226" t="s">
        <v>148</v>
      </c>
      <c r="C22" s="135"/>
      <c r="D22" s="101"/>
      <c r="E22" s="138"/>
      <c r="F22" s="224"/>
      <c r="G22" s="137"/>
    </row>
    <row r="23" spans="1:7" ht="19.5" customHeight="1">
      <c r="A23" s="222"/>
      <c r="B23" s="226" t="s">
        <v>84</v>
      </c>
      <c r="C23" s="135">
        <v>8</v>
      </c>
      <c r="D23" s="101"/>
      <c r="E23" s="138">
        <v>-172000</v>
      </c>
      <c r="F23" s="224"/>
      <c r="G23" s="137">
        <v>198303</v>
      </c>
    </row>
    <row r="24" spans="1:7" ht="19.5" customHeight="1">
      <c r="A24" s="222"/>
      <c r="B24" s="183" t="s">
        <v>85</v>
      </c>
      <c r="C24" s="135"/>
      <c r="E24" s="138">
        <v>-8989110</v>
      </c>
      <c r="F24" s="227"/>
      <c r="G24" s="225">
        <v>-2505906</v>
      </c>
    </row>
    <row r="25" spans="1:7" ht="19.5" customHeight="1">
      <c r="A25" s="222"/>
      <c r="B25" s="183" t="s">
        <v>157</v>
      </c>
      <c r="C25" s="135"/>
      <c r="E25" s="138">
        <v>1635155</v>
      </c>
      <c r="F25" s="227"/>
      <c r="G25" s="225">
        <v>-4016995</v>
      </c>
    </row>
    <row r="26" spans="1:7" ht="19.5" customHeight="1">
      <c r="A26" s="222"/>
      <c r="B26" s="183" t="s">
        <v>62</v>
      </c>
      <c r="C26" s="135"/>
      <c r="E26" s="138">
        <v>607921</v>
      </c>
      <c r="F26" s="227"/>
      <c r="G26" s="225">
        <v>568955</v>
      </c>
    </row>
    <row r="27" spans="1:7" ht="19.5" customHeight="1">
      <c r="A27" s="222"/>
      <c r="B27" s="270" t="s">
        <v>165</v>
      </c>
      <c r="C27" s="135">
        <v>11</v>
      </c>
      <c r="E27" s="138">
        <v>455247</v>
      </c>
      <c r="F27" s="227"/>
      <c r="G27" s="225">
        <v>2003764</v>
      </c>
    </row>
    <row r="28" spans="1:7" ht="19.5" customHeight="1">
      <c r="A28" s="222"/>
      <c r="B28" s="183" t="s">
        <v>86</v>
      </c>
      <c r="C28" s="135"/>
      <c r="E28" s="138">
        <v>12126384</v>
      </c>
      <c r="F28" s="227"/>
      <c r="G28" s="225">
        <v>6819101</v>
      </c>
    </row>
    <row r="29" spans="1:7" ht="19.5" customHeight="1">
      <c r="A29" s="222"/>
      <c r="B29" s="183" t="s">
        <v>87</v>
      </c>
      <c r="C29" s="135">
        <v>18</v>
      </c>
      <c r="E29" s="228">
        <v>386254</v>
      </c>
      <c r="F29" s="227"/>
      <c r="G29" s="229">
        <v>334755</v>
      </c>
    </row>
    <row r="30" spans="1:7" ht="5.0999999999999996" customHeight="1">
      <c r="A30" s="131"/>
      <c r="B30" s="131"/>
      <c r="C30" s="135"/>
      <c r="D30" s="101"/>
      <c r="E30" s="136"/>
      <c r="F30" s="132"/>
      <c r="G30" s="137"/>
    </row>
    <row r="31" spans="1:7" ht="19.5" customHeight="1">
      <c r="A31" s="131" t="s">
        <v>88</v>
      </c>
      <c r="B31" s="183"/>
      <c r="C31" s="135"/>
      <c r="D31" s="101"/>
      <c r="E31" s="133"/>
      <c r="F31" s="132"/>
      <c r="G31" s="134"/>
    </row>
    <row r="32" spans="1:7" ht="19.5" customHeight="1">
      <c r="A32" s="183" t="s">
        <v>104</v>
      </c>
      <c r="C32" s="135"/>
      <c r="D32" s="101"/>
      <c r="E32" s="133">
        <f>SUM(E11:E29)</f>
        <v>104327267</v>
      </c>
      <c r="F32" s="132"/>
      <c r="G32" s="134">
        <f>SUM(G11:G29)</f>
        <v>91838413</v>
      </c>
    </row>
    <row r="33" spans="1:7" ht="19.5" customHeight="1">
      <c r="A33" s="222"/>
      <c r="B33" s="140" t="s">
        <v>89</v>
      </c>
      <c r="C33" s="135"/>
      <c r="D33" s="101"/>
      <c r="E33" s="136">
        <v>83274474</v>
      </c>
      <c r="F33" s="132"/>
      <c r="G33" s="137">
        <v>75433473</v>
      </c>
    </row>
    <row r="34" spans="1:7" ht="19.5" customHeight="1">
      <c r="A34" s="222"/>
      <c r="B34" s="140" t="s">
        <v>11</v>
      </c>
      <c r="C34" s="135"/>
      <c r="E34" s="136">
        <v>-15419973</v>
      </c>
      <c r="G34" s="137">
        <v>-40891798</v>
      </c>
    </row>
    <row r="35" spans="1:7" ht="19.5" customHeight="1">
      <c r="A35" s="222"/>
      <c r="B35" s="131" t="s">
        <v>12</v>
      </c>
      <c r="C35" s="135"/>
      <c r="E35" s="136">
        <v>-2288606</v>
      </c>
      <c r="G35" s="137">
        <v>-127975</v>
      </c>
    </row>
    <row r="36" spans="1:7" ht="19.5" customHeight="1">
      <c r="A36" s="222"/>
      <c r="B36" s="131" t="s">
        <v>90</v>
      </c>
      <c r="C36" s="135"/>
      <c r="E36" s="136">
        <v>-38606866</v>
      </c>
      <c r="G36" s="137">
        <v>-14706642</v>
      </c>
    </row>
    <row r="37" spans="1:7" ht="19.5" customHeight="1">
      <c r="A37" s="222"/>
      <c r="B37" s="226" t="s">
        <v>30</v>
      </c>
      <c r="C37" s="135"/>
      <c r="D37" s="101"/>
      <c r="E37" s="136">
        <v>-22345654</v>
      </c>
      <c r="F37" s="132"/>
      <c r="G37" s="137">
        <v>6898307</v>
      </c>
    </row>
    <row r="38" spans="1:7" ht="19.5" customHeight="1">
      <c r="A38" s="222"/>
      <c r="B38" s="226" t="s">
        <v>164</v>
      </c>
      <c r="C38" s="135"/>
      <c r="D38" s="101"/>
      <c r="E38" s="136">
        <v>4301051</v>
      </c>
      <c r="F38" s="132"/>
      <c r="G38" s="137">
        <v>3162861</v>
      </c>
    </row>
    <row r="39" spans="1:7" ht="21">
      <c r="A39" s="222"/>
      <c r="B39" s="226" t="s">
        <v>32</v>
      </c>
      <c r="C39" s="135"/>
      <c r="D39" s="101"/>
      <c r="E39" s="142">
        <v>-3122376</v>
      </c>
      <c r="F39" s="132"/>
      <c r="G39" s="143">
        <v>-10457991</v>
      </c>
    </row>
    <row r="40" spans="1:7" ht="5.0999999999999996" customHeight="1">
      <c r="A40" s="222"/>
      <c r="B40" s="140"/>
      <c r="C40" s="135"/>
      <c r="D40" s="101"/>
      <c r="E40" s="136"/>
      <c r="F40" s="132"/>
      <c r="G40" s="137"/>
    </row>
    <row r="41" spans="1:7" ht="24" customHeight="1">
      <c r="A41" s="131" t="s">
        <v>143</v>
      </c>
      <c r="B41" s="131"/>
      <c r="C41" s="135"/>
      <c r="D41" s="101"/>
      <c r="E41" s="220">
        <f>SUM(E32:E39)</f>
        <v>110119317</v>
      </c>
      <c r="F41" s="132"/>
      <c r="G41" s="221">
        <f>SUM(G32:G39)</f>
        <v>111148648</v>
      </c>
    </row>
    <row r="42" spans="1:7" ht="19.5" customHeight="1">
      <c r="A42" s="230" t="s">
        <v>110</v>
      </c>
      <c r="B42" s="131"/>
      <c r="C42" s="135">
        <v>14</v>
      </c>
      <c r="D42" s="101"/>
      <c r="E42" s="136">
        <v>-607921</v>
      </c>
      <c r="F42" s="132"/>
      <c r="G42" s="137">
        <v>-568955</v>
      </c>
    </row>
    <row r="43" spans="1:7" ht="19.5" customHeight="1">
      <c r="A43" s="131" t="s">
        <v>91</v>
      </c>
      <c r="B43" s="140"/>
      <c r="C43" s="135"/>
      <c r="D43" s="101"/>
      <c r="E43" s="136">
        <v>-22380154</v>
      </c>
      <c r="F43" s="132"/>
      <c r="G43" s="137">
        <v>-14677186</v>
      </c>
    </row>
    <row r="44" spans="1:7" ht="19.5" customHeight="1">
      <c r="A44" s="131"/>
      <c r="B44" s="140" t="s">
        <v>113</v>
      </c>
      <c r="C44" s="135"/>
      <c r="D44" s="101"/>
      <c r="E44" s="142" t="s">
        <v>18</v>
      </c>
      <c r="F44" s="132"/>
      <c r="G44" s="143">
        <v>5829325</v>
      </c>
    </row>
    <row r="45" spans="1:7" ht="5.0999999999999996" customHeight="1">
      <c r="A45" s="131"/>
      <c r="B45" s="131"/>
      <c r="C45" s="135"/>
      <c r="D45" s="101"/>
      <c r="E45" s="136"/>
      <c r="F45" s="132"/>
      <c r="G45" s="137"/>
    </row>
    <row r="46" spans="1:7" ht="19.5" customHeight="1">
      <c r="A46" s="131" t="s">
        <v>144</v>
      </c>
      <c r="B46" s="131"/>
      <c r="C46" s="135"/>
      <c r="D46" s="101"/>
      <c r="E46" s="231">
        <f>SUM(E41:E44)</f>
        <v>87131242</v>
      </c>
      <c r="F46" s="132"/>
      <c r="G46" s="232">
        <f>SUM(G41:G44)</f>
        <v>101731832</v>
      </c>
    </row>
    <row r="47" spans="1:7" ht="18" customHeight="1">
      <c r="A47" s="131"/>
      <c r="B47" s="131"/>
      <c r="C47" s="135"/>
      <c r="D47" s="101"/>
      <c r="E47" s="134"/>
      <c r="F47" s="132"/>
      <c r="G47" s="134"/>
    </row>
    <row r="48" spans="1:7" ht="18.75" customHeight="1">
      <c r="A48" s="131"/>
      <c r="B48" s="131"/>
      <c r="C48" s="135"/>
      <c r="D48" s="101"/>
      <c r="E48" s="134"/>
      <c r="F48" s="132"/>
      <c r="G48" s="134"/>
    </row>
    <row r="49" spans="1:7" ht="21.95" customHeight="1">
      <c r="A49" s="145" t="s">
        <v>76</v>
      </c>
      <c r="B49" s="145"/>
      <c r="C49" s="146"/>
      <c r="D49" s="147"/>
      <c r="E49" s="123"/>
      <c r="F49" s="148"/>
      <c r="G49" s="123"/>
    </row>
    <row r="50" spans="1:7" ht="21.75" customHeight="1">
      <c r="A50" s="125" t="s">
        <v>0</v>
      </c>
      <c r="B50" s="131"/>
      <c r="C50" s="135"/>
      <c r="D50" s="101"/>
      <c r="E50" s="127"/>
      <c r="F50" s="132"/>
      <c r="G50" s="127"/>
    </row>
    <row r="51" spans="1:7" ht="21.75" customHeight="1">
      <c r="A51" s="125" t="s">
        <v>92</v>
      </c>
      <c r="B51" s="131"/>
      <c r="C51" s="135"/>
      <c r="D51" s="101"/>
      <c r="E51" s="127"/>
      <c r="F51" s="132"/>
      <c r="G51" s="127"/>
    </row>
    <row r="52" spans="1:7" ht="21.75" customHeight="1">
      <c r="A52" s="120" t="str">
        <f>+A3</f>
        <v>สำหรับรอบระยะเวลาเก้าเดือนสิ้นสุดวันที่ 30 กันยายน พ.ศ. 2567</v>
      </c>
      <c r="B52" s="145"/>
      <c r="C52" s="146"/>
      <c r="D52" s="145"/>
      <c r="E52" s="149"/>
      <c r="F52" s="149"/>
      <c r="G52" s="149"/>
    </row>
    <row r="53" spans="1:7" ht="21.75" customHeight="1">
      <c r="A53" s="150"/>
      <c r="B53" s="183"/>
      <c r="C53" s="151"/>
      <c r="D53" s="183"/>
      <c r="E53" s="127"/>
      <c r="F53" s="127"/>
      <c r="G53" s="127"/>
    </row>
    <row r="54" spans="1:7" ht="21.75" customHeight="1">
      <c r="A54" s="150"/>
      <c r="B54" s="183"/>
      <c r="C54" s="151"/>
      <c r="D54" s="183"/>
      <c r="E54" s="39" t="s">
        <v>1</v>
      </c>
      <c r="F54" s="34"/>
      <c r="G54" s="39" t="s">
        <v>1</v>
      </c>
    </row>
    <row r="55" spans="1:7" ht="21.75" customHeight="1">
      <c r="A55" s="150"/>
      <c r="B55" s="183"/>
      <c r="C55" s="151"/>
      <c r="D55" s="183"/>
      <c r="E55" s="39" t="s">
        <v>109</v>
      </c>
      <c r="F55" s="34"/>
      <c r="G55" s="39" t="s">
        <v>109</v>
      </c>
    </row>
    <row r="56" spans="1:7" ht="21.75" customHeight="1">
      <c r="A56" s="150"/>
      <c r="B56" s="183"/>
      <c r="C56" s="151"/>
      <c r="D56" s="183"/>
      <c r="E56" s="39" t="s">
        <v>119</v>
      </c>
      <c r="F56" s="42"/>
      <c r="G56" s="39" t="s">
        <v>106</v>
      </c>
    </row>
    <row r="57" spans="1:7" ht="21.75" customHeight="1">
      <c r="A57" s="131"/>
      <c r="B57" s="131"/>
      <c r="C57" s="129" t="s">
        <v>4</v>
      </c>
      <c r="E57" s="130" t="s">
        <v>5</v>
      </c>
      <c r="G57" s="130" t="s">
        <v>5</v>
      </c>
    </row>
    <row r="58" spans="1:7" ht="21.75" customHeight="1">
      <c r="A58" s="131"/>
      <c r="B58" s="131"/>
      <c r="C58" s="126"/>
      <c r="E58" s="152"/>
      <c r="G58" s="153"/>
    </row>
    <row r="59" spans="1:7" ht="21.75" customHeight="1">
      <c r="A59" s="125" t="s">
        <v>93</v>
      </c>
      <c r="B59" s="125"/>
      <c r="C59" s="135"/>
      <c r="E59" s="154"/>
      <c r="G59" s="127"/>
    </row>
    <row r="60" spans="1:7" ht="21.75" customHeight="1">
      <c r="A60" s="183" t="s">
        <v>111</v>
      </c>
      <c r="B60" s="183"/>
      <c r="C60" s="135">
        <v>12</v>
      </c>
      <c r="E60" s="136">
        <v>-1098518</v>
      </c>
      <c r="G60" s="137">
        <v>-1956846</v>
      </c>
    </row>
    <row r="61" spans="1:7" ht="21.75" customHeight="1">
      <c r="A61" s="183" t="s">
        <v>114</v>
      </c>
      <c r="B61" s="183"/>
      <c r="C61" s="135">
        <v>12</v>
      </c>
      <c r="E61" s="136">
        <v>-110233</v>
      </c>
      <c r="G61" s="137">
        <v>-467290</v>
      </c>
    </row>
    <row r="62" spans="1:7" ht="21.75" customHeight="1">
      <c r="A62" s="183" t="s">
        <v>94</v>
      </c>
      <c r="B62" s="183"/>
      <c r="C62" s="135"/>
      <c r="E62" s="136">
        <v>0</v>
      </c>
      <c r="G62" s="137">
        <v>2000</v>
      </c>
    </row>
    <row r="63" spans="1:7" ht="21.75" customHeight="1">
      <c r="A63" s="183" t="s">
        <v>115</v>
      </c>
      <c r="B63" s="183"/>
      <c r="C63" s="135"/>
      <c r="E63" s="136"/>
      <c r="G63" s="137"/>
    </row>
    <row r="64" spans="1:7" ht="21.75" customHeight="1">
      <c r="A64" s="183"/>
      <c r="B64" s="183" t="s">
        <v>101</v>
      </c>
      <c r="C64" s="135">
        <v>8</v>
      </c>
      <c r="E64" s="136">
        <v>-45000</v>
      </c>
      <c r="G64" s="137">
        <v>-40360870</v>
      </c>
    </row>
    <row r="65" spans="1:7" ht="21.75" customHeight="1">
      <c r="A65" s="183" t="s">
        <v>160</v>
      </c>
      <c r="B65" s="183"/>
      <c r="C65" s="135"/>
      <c r="E65" s="136"/>
      <c r="G65" s="137"/>
    </row>
    <row r="66" spans="1:7" ht="21.75" customHeight="1">
      <c r="A66" s="183"/>
      <c r="B66" s="183" t="s">
        <v>101</v>
      </c>
      <c r="C66" s="135">
        <v>8</v>
      </c>
      <c r="E66" s="136">
        <v>5172000</v>
      </c>
      <c r="G66" s="137">
        <v>40246448</v>
      </c>
    </row>
    <row r="67" spans="1:7" ht="21.75" customHeight="1">
      <c r="A67" s="183" t="s">
        <v>95</v>
      </c>
      <c r="B67" s="183"/>
      <c r="C67" s="126"/>
      <c r="E67" s="142">
        <v>8055832</v>
      </c>
      <c r="G67" s="143">
        <v>2228560</v>
      </c>
    </row>
    <row r="68" spans="1:7" ht="6" customHeight="1">
      <c r="A68" s="183"/>
      <c r="B68" s="183"/>
      <c r="C68" s="126"/>
      <c r="E68" s="155"/>
      <c r="G68" s="156"/>
    </row>
    <row r="69" spans="1:7" ht="21.75" customHeight="1">
      <c r="A69" s="157" t="s">
        <v>161</v>
      </c>
      <c r="B69" s="157"/>
      <c r="C69" s="126"/>
      <c r="E69" s="142">
        <f>SUM(E60:E67)</f>
        <v>11974081</v>
      </c>
      <c r="G69" s="143">
        <f>SUM(G60:G67)</f>
        <v>-307998</v>
      </c>
    </row>
    <row r="70" spans="1:7" ht="21.75" customHeight="1">
      <c r="A70" s="131"/>
      <c r="B70" s="131"/>
      <c r="C70" s="126"/>
      <c r="E70" s="133"/>
      <c r="G70" s="134"/>
    </row>
    <row r="71" spans="1:7" ht="21.75" customHeight="1">
      <c r="A71" s="115" t="s">
        <v>96</v>
      </c>
      <c r="B71" s="128"/>
      <c r="C71" s="135"/>
      <c r="E71" s="133"/>
      <c r="G71" s="134"/>
    </row>
    <row r="72" spans="1:7" ht="21.75" customHeight="1">
      <c r="A72" s="131" t="s">
        <v>97</v>
      </c>
      <c r="B72" s="128"/>
      <c r="C72" s="135">
        <v>14</v>
      </c>
      <c r="E72" s="136">
        <v>-4634578</v>
      </c>
      <c r="G72" s="137">
        <v>-3863545</v>
      </c>
    </row>
    <row r="73" spans="1:7" ht="21.75" customHeight="1">
      <c r="A73" s="131" t="s">
        <v>108</v>
      </c>
      <c r="B73" s="128"/>
      <c r="C73" s="135">
        <v>17</v>
      </c>
      <c r="E73" s="142">
        <v>-66780036</v>
      </c>
      <c r="G73" s="143">
        <v>-30821460</v>
      </c>
    </row>
    <row r="74" spans="1:7" ht="6" customHeight="1">
      <c r="A74" s="183"/>
      <c r="B74" s="183"/>
      <c r="C74" s="126"/>
      <c r="E74" s="155"/>
      <c r="G74" s="156"/>
    </row>
    <row r="75" spans="1:7" ht="21.75" customHeight="1">
      <c r="A75" s="131" t="s">
        <v>162</v>
      </c>
      <c r="B75" s="131"/>
      <c r="C75" s="135"/>
      <c r="E75" s="142">
        <f>SUM(E72:E73)</f>
        <v>-71414614</v>
      </c>
      <c r="G75" s="143">
        <f>SUM(G72:G73)</f>
        <v>-34685005</v>
      </c>
    </row>
    <row r="76" spans="1:7" ht="21.75" customHeight="1">
      <c r="A76" s="131"/>
      <c r="B76" s="131"/>
      <c r="C76" s="135"/>
      <c r="E76" s="133"/>
      <c r="G76" s="134"/>
    </row>
    <row r="77" spans="1:7" ht="21.75" customHeight="1">
      <c r="A77" s="118" t="s">
        <v>156</v>
      </c>
      <c r="B77" s="140"/>
      <c r="C77" s="158"/>
      <c r="E77" s="136">
        <f>SUM(E46,E69,E75)</f>
        <v>27690709</v>
      </c>
      <c r="F77" s="137"/>
      <c r="G77" s="137">
        <f>SUM(G46,G69,G75)</f>
        <v>66738829</v>
      </c>
    </row>
    <row r="78" spans="1:7" ht="21.75" customHeight="1">
      <c r="A78" s="140" t="s">
        <v>132</v>
      </c>
      <c r="B78" s="140"/>
      <c r="C78" s="158"/>
      <c r="E78" s="133">
        <v>450116614</v>
      </c>
      <c r="G78" s="134">
        <v>398238547</v>
      </c>
    </row>
    <row r="79" spans="1:7" ht="21.75" customHeight="1">
      <c r="A79" s="140" t="s">
        <v>142</v>
      </c>
      <c r="B79" s="140"/>
      <c r="C79" s="158"/>
      <c r="E79" s="133">
        <v>-14432417</v>
      </c>
      <c r="G79" s="134">
        <v>0</v>
      </c>
    </row>
    <row r="80" spans="1:7" ht="6" customHeight="1">
      <c r="A80" s="131"/>
      <c r="B80" s="131"/>
      <c r="C80" s="135"/>
      <c r="E80" s="159"/>
      <c r="G80" s="160"/>
    </row>
    <row r="81" spans="1:10" thickBot="1">
      <c r="A81" s="118" t="s">
        <v>133</v>
      </c>
      <c r="B81" s="140"/>
      <c r="C81" s="158"/>
      <c r="E81" s="161">
        <f>SUM(E77:E79)</f>
        <v>463374906</v>
      </c>
      <c r="G81" s="162">
        <f>SUM(G77:G78)</f>
        <v>464977376</v>
      </c>
      <c r="J81" s="48"/>
    </row>
    <row r="82" spans="1:10" thickTop="1">
      <c r="A82" s="118"/>
      <c r="B82" s="140"/>
      <c r="C82" s="158"/>
      <c r="E82" s="155"/>
      <c r="G82" s="156"/>
    </row>
    <row r="83" spans="1:10" ht="21.75" customHeight="1">
      <c r="A83" s="125" t="s">
        <v>98</v>
      </c>
      <c r="B83" s="125"/>
      <c r="C83" s="126"/>
      <c r="D83" s="101"/>
      <c r="E83" s="155"/>
      <c r="F83" s="156"/>
      <c r="G83" s="156"/>
    </row>
    <row r="84" spans="1:10" s="164" customFormat="1" ht="6" customHeight="1">
      <c r="A84" s="163"/>
      <c r="B84" s="213"/>
      <c r="C84" s="214"/>
      <c r="D84" s="98"/>
      <c r="E84" s="233"/>
      <c r="F84" s="141"/>
      <c r="G84" s="215"/>
    </row>
    <row r="85" spans="1:10" ht="21.75" customHeight="1">
      <c r="A85" s="183" t="s">
        <v>99</v>
      </c>
      <c r="C85" s="214"/>
      <c r="E85" s="138">
        <v>0</v>
      </c>
      <c r="G85" s="165">
        <v>4041859</v>
      </c>
    </row>
    <row r="86" spans="1:10" ht="21.75" customHeight="1">
      <c r="A86" s="183" t="s">
        <v>100</v>
      </c>
      <c r="C86" s="214">
        <v>18</v>
      </c>
      <c r="E86" s="166">
        <v>386254</v>
      </c>
      <c r="G86" s="165">
        <v>334755</v>
      </c>
    </row>
    <row r="91" spans="1:10" ht="17.100000000000001" customHeight="1"/>
    <row r="92" spans="1:10" ht="17.100000000000001" customHeight="1"/>
    <row r="93" spans="1:10" ht="22.5" customHeight="1"/>
    <row r="94" spans="1:10" ht="19.5" customHeight="1">
      <c r="C94" s="43"/>
      <c r="D94" s="43"/>
      <c r="E94" s="43"/>
      <c r="F94" s="43"/>
      <c r="G94" s="43"/>
    </row>
    <row r="95" spans="1:10" ht="21.95" customHeight="1">
      <c r="A95" s="145" t="s">
        <v>27</v>
      </c>
      <c r="B95" s="234"/>
      <c r="C95" s="235"/>
      <c r="D95" s="236"/>
      <c r="E95" s="123"/>
      <c r="F95" s="237"/>
      <c r="G95" s="123"/>
    </row>
  </sheetData>
  <pageMargins left="1" right="0.75" top="0.5" bottom="0.6" header="0.49" footer="0.4"/>
  <pageSetup paperSize="9" scale="84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(2)</vt:lpstr>
      <vt:lpstr>5(3M)</vt:lpstr>
      <vt:lpstr>6(9M)</vt:lpstr>
      <vt:lpstr>7</vt:lpstr>
      <vt:lpstr>8-9</vt:lpstr>
      <vt:lpstr>'2-4 (2)'!Print_Area</vt:lpstr>
      <vt:lpstr>'6(9M)'!Print_Area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Benjamas Poonyavedsoonton (TH)</cp:lastModifiedBy>
  <cp:lastPrinted>2024-11-14T08:54:35Z</cp:lastPrinted>
  <dcterms:created xsi:type="dcterms:W3CDTF">2022-05-09T04:23:49Z</dcterms:created>
  <dcterms:modified xsi:type="dcterms:W3CDTF">2024-11-14T09:00:25Z</dcterms:modified>
</cp:coreProperties>
</file>