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3'Sep24\"/>
    </mc:Choice>
  </mc:AlternateContent>
  <xr:revisionPtr revIDLastSave="0" documentId="13_ncr:1_{9353E49C-3EF1-489A-9111-3F3C7EEA6D13}" xr6:coauthVersionLast="47" xr6:coauthVersionMax="47" xr10:uidLastSave="{00000000-0000-0000-0000-000000000000}"/>
  <bookViews>
    <workbookView xWindow="-120" yWindow="-120" windowWidth="21840" windowHeight="13020" xr2:uid="{A241F68C-7C4D-4A62-B63C-3B53C1D3B7EC}"/>
  </bookViews>
  <sheets>
    <sheet name="2-4 (2)" sheetId="9" r:id="rId1"/>
    <sheet name="5(3M)" sheetId="6" r:id="rId2"/>
    <sheet name="6(9M)" sheetId="7" r:id="rId3"/>
    <sheet name="7" sheetId="3" r:id="rId4"/>
    <sheet name="8-9" sheetId="8" r:id="rId5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7" l="1"/>
  <c r="D27" i="7"/>
  <c r="E71" i="8"/>
  <c r="F38" i="7" l="1"/>
  <c r="D38" i="7"/>
  <c r="F38" i="6"/>
  <c r="D38" i="6"/>
  <c r="G77" i="8" l="1"/>
  <c r="G71" i="8"/>
  <c r="G33" i="8"/>
  <c r="G42" i="8" s="1"/>
  <c r="G47" i="8" s="1"/>
  <c r="G79" i="8" s="1"/>
  <c r="G83" i="8" s="1"/>
  <c r="N17" i="3"/>
  <c r="L17" i="3"/>
  <c r="J17" i="3"/>
  <c r="H17" i="3"/>
  <c r="F17" i="3"/>
  <c r="P15" i="3"/>
  <c r="P14" i="3"/>
  <c r="P13" i="3"/>
  <c r="P12" i="3"/>
  <c r="F15" i="7"/>
  <c r="F30" i="7" s="1"/>
  <c r="F40" i="7" s="1"/>
  <c r="F15" i="6"/>
  <c r="F27" i="6" s="1"/>
  <c r="F30" i="6" s="1"/>
  <c r="F40" i="6" s="1"/>
  <c r="A144" i="9"/>
  <c r="F125" i="9"/>
  <c r="D125" i="9"/>
  <c r="A99" i="9"/>
  <c r="A96" i="9"/>
  <c r="F78" i="9"/>
  <c r="D78" i="9"/>
  <c r="F70" i="9"/>
  <c r="D70" i="9"/>
  <c r="A51" i="9"/>
  <c r="F36" i="9"/>
  <c r="D36" i="9"/>
  <c r="F23" i="9"/>
  <c r="F38" i="9" s="1"/>
  <c r="D23" i="9"/>
  <c r="P21" i="3"/>
  <c r="P22" i="3"/>
  <c r="P23" i="3"/>
  <c r="F80" i="9" l="1"/>
  <c r="F127" i="9" s="1"/>
  <c r="P17" i="3"/>
  <c r="D80" i="9"/>
  <c r="D127" i="9" s="1"/>
  <c r="D38" i="9"/>
  <c r="E33" i="8"/>
  <c r="E42" i="8" s="1"/>
  <c r="E47" i="8" s="1"/>
  <c r="A3" i="8" l="1"/>
  <c r="A53" i="8" s="1"/>
  <c r="A100" i="8"/>
  <c r="E77" i="8"/>
  <c r="D15" i="7"/>
  <c r="D30" i="7" s="1"/>
  <c r="D40" i="7" s="1"/>
  <c r="D15" i="6"/>
  <c r="D27" i="6" s="1"/>
  <c r="D30" i="6" s="1"/>
  <c r="D40" i="6" s="1"/>
  <c r="E79" i="8" l="1"/>
  <c r="E83" i="8" s="1"/>
  <c r="P20" i="3" l="1"/>
  <c r="N25" i="3" l="1"/>
  <c r="L25" i="3"/>
  <c r="J25" i="3"/>
  <c r="H25" i="3"/>
  <c r="F25" i="3"/>
  <c r="P25" i="3" l="1"/>
</calcChain>
</file>

<file path=xl/sharedStrings.xml><?xml version="1.0" encoding="utf-8"?>
<sst xmlns="http://schemas.openxmlformats.org/spreadsheetml/2006/main" count="297" uniqueCount="166">
  <si>
    <t>nForce Secure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</si>
  <si>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</si>
  <si>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</si>
  <si>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</si>
  <si>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</si>
  <si>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</si>
  <si>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</si>
  <si>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</si>
  <si>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</si>
  <si>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</si>
  <si>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</si>
  <si>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</si>
  <si>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</si>
  <si>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</si>
  <si>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</si>
  <si>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</si>
  <si>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</si>
  <si>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</si>
  <si>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</si>
  <si>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</si>
  <si>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</si>
  <si>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</si>
  <si>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</si>
  <si>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</si>
  <si>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</si>
  <si>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</si>
  <si>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</si>
  <si>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</si>
  <si>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</si>
  <si>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</si>
  <si>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</si>
  <si>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</si>
  <si>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</si>
  <si>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</si>
  <si>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</si>
  <si>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</si>
  <si>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</si>
  <si>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</si>
  <si>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</si>
  <si>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</si>
  <si>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</si>
  <si>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</si>
  <si>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</si>
  <si>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</si>
  <si>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</si>
  <si>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</si>
  <si>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</si>
  <si>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</si>
  <si>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</si>
  <si>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</si>
  <si>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</si>
  <si>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</si>
  <si>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</si>
  <si>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</si>
  <si>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</si>
  <si>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</si>
  <si>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Administrative expenses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</si>
  <si>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</si>
  <si>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</si>
  <si>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</si>
  <si>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</si>
  <si>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</si>
  <si>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</si>
  <si>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</si>
  <si>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</si>
  <si>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</si>
  <si>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</si>
  <si>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</si>
  <si>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</si>
  <si>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</si>
  <si>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</si>
  <si>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</si>
  <si>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</si>
  <si>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</si>
  <si>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</si>
  <si>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</si>
  <si>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</si>
  <si>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</si>
  <si>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</si>
  <si>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</si>
  <si>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</si>
  <si>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</si>
  <si>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</si>
  <si>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</si>
  <si>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</si>
  <si>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</si>
  <si>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</si>
  <si>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</si>
  <si>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Cash flows from investing activities</t>
  </si>
  <si>
    <t>Cash flow from financing activities</t>
  </si>
  <si>
    <t>Cash and cash equivalents at the beginning of the period</t>
  </si>
  <si>
    <t>Cash and cash equivalents at the end of the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</si>
  <si>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</si>
  <si>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</si>
  <si>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</si>
  <si>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</si>
  <si>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</si>
  <si>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</si>
  <si>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>Reversal of expected credit losses</t>
  </si>
  <si>
    <t xml:space="preserve">   through profit or loss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</si>
  <si>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</si>
  <si>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</si>
  <si>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</si>
  <si>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</si>
  <si>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</si>
  <si>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</si>
  <si>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</si>
  <si>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2023</t>
  </si>
  <si>
    <t>Opening balance at 1 January 2023</t>
  </si>
  <si>
    <t>Derivative liabilities</t>
  </si>
  <si>
    <t>-</t>
  </si>
  <si>
    <t>Payment on dividend</t>
  </si>
  <si>
    <t>30 September</t>
  </si>
  <si>
    <t>Cash generated from operations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</si>
  <si>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</si>
  <si>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 xml:space="preserve">         Income tax paid</t>
  </si>
  <si>
    <t>Purchases of building improvement and equipment</t>
  </si>
  <si>
    <t xml:space="preserve">         Income tax receipt</t>
  </si>
  <si>
    <t>Proceeds from disposals of financial assets measured</t>
  </si>
  <si>
    <t>at fair value through profit or loss</t>
  </si>
  <si>
    <t>7, 8</t>
  </si>
  <si>
    <t>Net cash used in from financing activities</t>
  </si>
  <si>
    <t>Proceeds from disposals of equipment</t>
  </si>
  <si>
    <t>Loss on writen-off of equipment</t>
  </si>
  <si>
    <t xml:space="preserve">Purchases of financial assets </t>
  </si>
  <si>
    <t>Payment on lease liabilities</t>
  </si>
  <si>
    <r>
      <t xml:space="preserve">Liabilities and equity </t>
    </r>
    <r>
      <rPr>
        <sz val="10"/>
        <rFont val="Arial"/>
        <family val="2"/>
      </rPr>
      <t>(Cont'd)</t>
    </r>
  </si>
  <si>
    <t>2024</t>
  </si>
  <si>
    <t xml:space="preserve">Financial assets measured at fair </t>
  </si>
  <si>
    <t xml:space="preserve">   value through profit or loss</t>
  </si>
  <si>
    <t>Trade and other current receivables, net</t>
  </si>
  <si>
    <t>Trade and other current payables</t>
  </si>
  <si>
    <t>Corporate income tax payable</t>
  </si>
  <si>
    <t>Note</t>
  </si>
  <si>
    <t>Premium on paid-up capital</t>
  </si>
  <si>
    <t>As at 30 September 2024</t>
  </si>
  <si>
    <t>For the three-month period ended 30 September 2024</t>
  </si>
  <si>
    <t>For the nine-month period ended 30 September 2024</t>
  </si>
  <si>
    <t>Opening balance at 1 January 2024</t>
  </si>
  <si>
    <t>Selling expenses and distribution costs</t>
  </si>
  <si>
    <t xml:space="preserve">Share of loss of joint venture accounted for using the </t>
  </si>
  <si>
    <t>Closing balance at 30 September 2024</t>
  </si>
  <si>
    <t>Closing balance at 30 September 2023</t>
  </si>
  <si>
    <t>Dividends payment</t>
  </si>
  <si>
    <t>Share of loss from joint venture using equity method</t>
  </si>
  <si>
    <t>Current contract liabilities</t>
  </si>
  <si>
    <t xml:space="preserve">Non-current contract liabilities </t>
  </si>
  <si>
    <t xml:space="preserve">   equity method</t>
  </si>
  <si>
    <t>Items that will not be reclassified to profit or loss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</si>
  <si>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</si>
  <si>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</si>
  <si>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</si>
  <si>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 for the period, net of tax</t>
  </si>
  <si>
    <t>Loss on exchange rate, net</t>
  </si>
  <si>
    <t>Fair value gain (loss) on derivatives</t>
  </si>
  <si>
    <t xml:space="preserve">Fair value gain on financial assets at fair value </t>
  </si>
  <si>
    <t>Gain from changes in fair value of financial assets</t>
  </si>
  <si>
    <t>Exchange loss on cash and cash equivalents</t>
  </si>
  <si>
    <t>Net increase in cash and cash equivalents</t>
  </si>
  <si>
    <t>(Gain) loss from disposal of financial assets at fair value</t>
  </si>
  <si>
    <t>Fair value (gain) loss on derivatives</t>
  </si>
  <si>
    <t xml:space="preserve">Fair value gain (loss) on financial assets at fair value </t>
  </si>
  <si>
    <t>Net cash generated from operating activities</t>
  </si>
  <si>
    <t>Purchases of Intangible assets</t>
  </si>
  <si>
    <t>Net cash generated from (used in) investing activities</t>
  </si>
  <si>
    <t>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</si>
</sst>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  <numFmt numFmtId="171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>
      <protection locked="0"/>
    </xf>
    <xf numFmtId="0" fontId="2" fillId="0" borderId="0"/>
  </cellStyleXfs>
  <cellXfs count="222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Alignment="1">
      <alignment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6" applyFont="1" applyAlignment="1">
      <alignment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3" xfId="4" applyNumberFormat="1" applyFont="1" applyBorder="1" applyAlignment="1">
      <alignment horizontal="right" vertical="center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3" fillId="0" borderId="1" xfId="7" applyFont="1" applyBorder="1" applyAlignment="1">
      <alignment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7" applyFont="1" applyBorder="1" applyAlignment="1">
      <alignment horizontal="center" vertical="center" wrapText="1"/>
    </xf>
    <xf numFmtId="0" fontId="10" fillId="0" borderId="0" xfId="4" applyFont="1" applyAlignment="1">
      <alignment vertical="center"/>
    </xf>
    <xf numFmtId="0" fontId="10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10" fillId="0" borderId="0" xfId="4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4" quotePrefix="1" applyFont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5" applyFont="1" applyAlignment="1">
      <alignment vertical="center"/>
    </xf>
    <xf numFmtId="0" fontId="10" fillId="0" borderId="0" xfId="15" applyFont="1" applyAlignment="1">
      <alignment horizontal="center" vertical="center" wrapText="1"/>
    </xf>
    <xf numFmtId="0" fontId="10" fillId="0" borderId="0" xfId="16" quotePrefix="1" applyNumberFormat="1" applyFont="1" applyFill="1" applyAlignment="1">
      <alignment horizontal="right" vertical="center"/>
    </xf>
    <xf numFmtId="164" fontId="10" fillId="0" borderId="0" xfId="16" quotePrefix="1" applyNumberFormat="1" applyFont="1" applyFill="1" applyBorder="1" applyAlignment="1">
      <alignment horizontal="right" vertical="center"/>
    </xf>
    <xf numFmtId="0" fontId="10" fillId="0" borderId="1" xfId="4" applyFont="1" applyBorder="1" applyAlignment="1">
      <alignment horizontal="center" vertical="center" wrapText="1"/>
    </xf>
    <xf numFmtId="0" fontId="4" fillId="0" borderId="0" xfId="15" applyFont="1" applyAlignment="1">
      <alignment horizontal="center" vertical="center" wrapText="1"/>
    </xf>
    <xf numFmtId="0" fontId="10" fillId="0" borderId="1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 vertical="center" wrapText="1"/>
    </xf>
    <xf numFmtId="164" fontId="10" fillId="2" borderId="0" xfId="8" applyNumberFormat="1" applyFont="1" applyFill="1" applyBorder="1" applyAlignment="1">
      <alignment horizontal="right" vertical="center"/>
    </xf>
    <xf numFmtId="164" fontId="10" fillId="0" borderId="0" xfId="8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justify" vertical="center"/>
    </xf>
    <xf numFmtId="0" fontId="4" fillId="0" borderId="0" xfId="15" applyFont="1" applyAlignment="1">
      <alignment horizontal="center" vertical="center"/>
    </xf>
    <xf numFmtId="164" fontId="4" fillId="2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0" fontId="10" fillId="0" borderId="0" xfId="15" applyFont="1" applyAlignment="1">
      <alignment vertical="center" wrapText="1"/>
    </xf>
    <xf numFmtId="167" fontId="4" fillId="2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169" fontId="10" fillId="0" borderId="0" xfId="4" applyNumberFormat="1" applyFont="1" applyAlignment="1">
      <alignment horizontal="center" vertical="center"/>
    </xf>
    <xf numFmtId="169" fontId="10" fillId="0" borderId="0" xfId="4" applyNumberFormat="1" applyFont="1" applyAlignment="1">
      <alignment vertical="center"/>
    </xf>
    <xf numFmtId="0" fontId="4" fillId="2" borderId="0" xfId="4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8" fontId="4" fillId="2" borderId="3" xfId="8" applyNumberFormat="1" applyFont="1" applyFill="1" applyBorder="1" applyAlignment="1">
      <alignment horizontal="right" vertical="center"/>
    </xf>
    <xf numFmtId="170" fontId="4" fillId="0" borderId="0" xfId="9" applyFont="1" applyAlignment="1">
      <alignment horizontal="center" vertical="center"/>
    </xf>
    <xf numFmtId="168" fontId="4" fillId="0" borderId="3" xfId="8" applyNumberFormat="1" applyFont="1" applyFill="1" applyBorder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2" fontId="4" fillId="0" borderId="0" xfId="9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3" fillId="0" borderId="1" xfId="11" applyNumberFormat="1" applyFont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1" xfId="1" applyBorder="1" applyAlignment="1">
      <alignment vertical="center"/>
    </xf>
    <xf numFmtId="0" fontId="2" fillId="0" borderId="0" xfId="11" applyAlignment="1">
      <alignment vertical="center"/>
    </xf>
    <xf numFmtId="0" fontId="2" fillId="0" borderId="0" xfId="7" applyAlignment="1">
      <alignment vertical="center"/>
    </xf>
    <xf numFmtId="0" fontId="2" fillId="0" borderId="0" xfId="7" applyAlignment="1">
      <alignment horizontal="center" vertical="center"/>
    </xf>
    <xf numFmtId="0" fontId="2" fillId="0" borderId="1" xfId="11" applyBorder="1" applyAlignment="1">
      <alignment vertical="center"/>
    </xf>
    <xf numFmtId="0" fontId="2" fillId="0" borderId="1" xfId="11" applyBorder="1" applyAlignment="1">
      <alignment horizontal="center" vertical="center"/>
    </xf>
    <xf numFmtId="165" fontId="2" fillId="0" borderId="1" xfId="11" applyNumberFormat="1" applyBorder="1" applyAlignment="1">
      <alignment horizontal="right" vertical="center"/>
    </xf>
    <xf numFmtId="0" fontId="2" fillId="0" borderId="0" xfId="11" applyAlignment="1">
      <alignment horizontal="center" vertical="center"/>
    </xf>
    <xf numFmtId="165" fontId="2" fillId="0" borderId="0" xfId="11" applyNumberFormat="1" applyAlignment="1">
      <alignment horizontal="right" vertical="center"/>
    </xf>
    <xf numFmtId="0" fontId="2" fillId="0" borderId="0" xfId="11" applyAlignment="1">
      <alignment horizontal="center" vertical="center" wrapText="1"/>
    </xf>
    <xf numFmtId="167" fontId="2" fillId="0" borderId="0" xfId="11" applyNumberFormat="1" applyAlignment="1">
      <alignment horizontal="right" vertical="center"/>
    </xf>
    <xf numFmtId="167" fontId="2" fillId="2" borderId="0" xfId="11" applyNumberFormat="1" applyFill="1" applyAlignment="1">
      <alignment horizontal="right" vertical="center"/>
    </xf>
    <xf numFmtId="167" fontId="2" fillId="2" borderId="0" xfId="11" applyNumberFormat="1" applyFill="1" applyAlignment="1">
      <alignment vertical="center"/>
    </xf>
    <xf numFmtId="167" fontId="2" fillId="2" borderId="1" xfId="11" applyNumberFormat="1" applyFill="1" applyBorder="1" applyAlignment="1">
      <alignment horizontal="right" vertical="center"/>
    </xf>
    <xf numFmtId="167" fontId="2" fillId="2" borderId="1" xfId="11" applyNumberFormat="1" applyFill="1" applyBorder="1" applyAlignment="1">
      <alignment vertical="center"/>
    </xf>
    <xf numFmtId="167" fontId="2" fillId="2" borderId="3" xfId="11" applyNumberForma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37" fontId="4" fillId="0" borderId="0" xfId="4" applyNumberFormat="1" applyFont="1" applyAlignment="1">
      <alignment horizontal="center" vertical="center"/>
    </xf>
    <xf numFmtId="167" fontId="4" fillId="2" borderId="0" xfId="15" applyNumberFormat="1" applyFont="1" applyFill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1" xfId="15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167" fontId="2" fillId="0" borderId="0" xfId="11" applyNumberFormat="1" applyAlignment="1">
      <alignment vertical="center"/>
    </xf>
    <xf numFmtId="167" fontId="2" fillId="0" borderId="1" xfId="11" applyNumberFormat="1" applyBorder="1" applyAlignment="1">
      <alignment horizontal="right" vertical="center"/>
    </xf>
    <xf numFmtId="167" fontId="2" fillId="0" borderId="1" xfId="11" applyNumberFormat="1" applyBorder="1" applyAlignment="1">
      <alignment vertical="center"/>
    </xf>
    <xf numFmtId="167" fontId="2" fillId="0" borderId="3" xfId="11" applyNumberFormat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2" fillId="0" borderId="0" xfId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2" borderId="0" xfId="1" applyFill="1" applyAlignment="1">
      <alignment vertical="center"/>
    </xf>
    <xf numFmtId="164" fontId="2" fillId="0" borderId="2" xfId="8" applyNumberFormat="1" applyFont="1" applyFill="1" applyBorder="1" applyAlignment="1">
      <alignment horizontal="right" vertical="center"/>
    </xf>
    <xf numFmtId="0" fontId="2" fillId="0" borderId="0" xfId="1" applyAlignment="1">
      <alignment horizontal="left" vertical="center"/>
    </xf>
    <xf numFmtId="166" fontId="2" fillId="0" borderId="0" xfId="8" applyNumberFormat="1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64" fontId="2" fillId="0" borderId="1" xfId="1" applyNumberFormat="1" applyBorder="1" applyAlignment="1">
      <alignment vertical="center"/>
    </xf>
    <xf numFmtId="164" fontId="2" fillId="0" borderId="0" xfId="1" applyNumberFormat="1" applyAlignment="1">
      <alignment vertical="center"/>
    </xf>
    <xf numFmtId="0" fontId="2" fillId="0" borderId="0" xfId="1" quotePrefix="1" applyAlignment="1">
      <alignment vertical="center"/>
    </xf>
    <xf numFmtId="0" fontId="2" fillId="0" borderId="0" xfId="7" applyAlignment="1">
      <alignment horizontal="center" vertical="center" wrapText="1"/>
    </xf>
    <xf numFmtId="0" fontId="2" fillId="0" borderId="0" xfId="7" applyAlignment="1">
      <alignment horizontal="left" vertical="center"/>
    </xf>
    <xf numFmtId="0" fontId="2" fillId="0" borderId="0" xfId="7" quotePrefix="1" applyAlignment="1">
      <alignment vertical="center"/>
    </xf>
    <xf numFmtId="164" fontId="2" fillId="0" borderId="0" xfId="7" applyNumberFormat="1" applyAlignment="1">
      <alignment horizontal="center" vertical="center" wrapText="1"/>
    </xf>
    <xf numFmtId="0" fontId="2" fillId="0" borderId="1" xfId="7" applyBorder="1" applyAlignment="1">
      <alignment horizontal="left" vertical="center"/>
    </xf>
    <xf numFmtId="0" fontId="2" fillId="0" borderId="1" xfId="7" applyBorder="1" applyAlignment="1">
      <alignment horizontal="center" vertical="center" wrapText="1"/>
    </xf>
    <xf numFmtId="164" fontId="2" fillId="0" borderId="1" xfId="15" applyNumberFormat="1" applyBorder="1" applyAlignment="1">
      <alignment horizontal="center" vertical="center" wrapText="1"/>
    </xf>
    <xf numFmtId="164" fontId="2" fillId="0" borderId="0" xfId="15" applyNumberFormat="1" applyAlignment="1">
      <alignment horizontal="center" vertical="center" wrapText="1"/>
    </xf>
    <xf numFmtId="164" fontId="2" fillId="0" borderId="0" xfId="9" applyNumberFormat="1" applyAlignment="1">
      <alignment vertical="center"/>
    </xf>
    <xf numFmtId="164" fontId="2" fillId="0" borderId="1" xfId="11" applyNumberFormat="1" applyBorder="1" applyAlignment="1">
      <alignment horizontal="right" vertical="center"/>
    </xf>
    <xf numFmtId="164" fontId="2" fillId="0" borderId="0" xfId="7" applyNumberFormat="1" applyAlignment="1">
      <alignment vertical="center"/>
    </xf>
    <xf numFmtId="164" fontId="2" fillId="0" borderId="1" xfId="1" applyNumberFormat="1" applyBorder="1" applyAlignment="1">
      <alignment horizontal="right" vertical="center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64" fontId="2" fillId="2" borderId="0" xfId="1" applyNumberFormat="1" applyFill="1" applyAlignment="1">
      <alignment horizontal="right" vertical="center" wrapText="1"/>
    </xf>
    <xf numFmtId="164" fontId="2" fillId="0" borderId="0" xfId="1" applyNumberFormat="1" applyAlignment="1">
      <alignment horizontal="right" vertical="center" wrapText="1"/>
    </xf>
    <xf numFmtId="165" fontId="2" fillId="0" borderId="0" xfId="1" applyNumberFormat="1" applyAlignment="1">
      <alignment horizontal="center" vertical="center"/>
    </xf>
    <xf numFmtId="164" fontId="2" fillId="0" borderId="0" xfId="1" applyNumberFormat="1" applyAlignment="1">
      <alignment horizontal="right" vertical="center"/>
    </xf>
    <xf numFmtId="0" fontId="2" fillId="0" borderId="0" xfId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165" fontId="2" fillId="0" borderId="0" xfId="1" applyNumberFormat="1" applyAlignment="1">
      <alignment horizontal="center" vertical="center"/>
    </xf>
    <xf numFmtId="0" fontId="2" fillId="0" borderId="1" xfId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20">
    <cellStyle name="Comma 11 5" xfId="8" xr:uid="{0482B81D-4CC7-4386-BEA0-62F7D11AAA62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2 3 3" xfId="18" xr:uid="{D3BDD561-14DD-481D-BDF1-37CCAA49E414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sheetPr>
    <tabColor theme="7" tint="0.59999389629810485"/>
  </sheetPr>
  <dimension ref="A1:F144"/>
  <sheetViews>
    <sheetView tabSelected="1" zoomScaleNormal="100" zoomScaleSheetLayoutView="95" zoomScalePageLayoutView="73" workbookViewId="0">
      <selection activeCell="A6" sqref="A6"/>
    </sheetView>
  </sheetViews>
  <sheetFormatPr defaultColWidth="9.28515625" defaultRowHeight="16.5" customHeight="1" x14ac:dyDescent="0.25"/>
  <cols>
    <col min="1" max="1" width="46.28515625" style="149" customWidth="1"/>
    <col min="2" max="2" width="6.42578125" style="38" bestFit="1" customWidth="1"/>
    <col min="3" max="3" width="0.85546875" style="149" customWidth="1"/>
    <col min="4" max="4" width="14.7109375" style="216" customWidth="1"/>
    <col min="5" max="5" width="0.85546875" style="216" customWidth="1"/>
    <col min="6" max="6" width="14.7109375" style="216" customWidth="1"/>
    <col min="7" max="16384" width="9.28515625" style="149"/>
  </cols>
  <sheetData>
    <row r="1" spans="1:6" ht="16.5" customHeight="1" x14ac:dyDescent="0.25">
      <c r="A1" s="1" t="s">
        <v>0</v>
      </c>
      <c r="B1" s="166"/>
      <c r="C1" s="2"/>
      <c r="D1" s="2"/>
      <c r="E1" s="2"/>
      <c r="F1" s="2"/>
    </row>
    <row r="2" spans="1:6" ht="16.5" customHeight="1" x14ac:dyDescent="0.25">
      <c r="A2" s="1" t="s">
        <v>1</v>
      </c>
      <c r="B2" s="166"/>
      <c r="C2" s="2"/>
      <c r="D2" s="2"/>
      <c r="E2" s="2"/>
      <c r="F2" s="2"/>
    </row>
    <row r="3" spans="1:6" ht="16.5" customHeight="1" x14ac:dyDescent="0.25">
      <c r="A3" s="3" t="s">
        <v>135</v>
      </c>
      <c r="B3" s="167"/>
      <c r="C3" s="150"/>
      <c r="D3" s="210"/>
      <c r="E3" s="210"/>
      <c r="F3" s="210"/>
    </row>
    <row r="6" spans="1:6" ht="16.5" customHeight="1" x14ac:dyDescent="0.25">
      <c r="D6" s="4" t="s">
        <v>2</v>
      </c>
      <c r="E6" s="80"/>
      <c r="F6" s="4" t="s">
        <v>3</v>
      </c>
    </row>
    <row r="7" spans="1:6" ht="16.5" customHeight="1" x14ac:dyDescent="0.25">
      <c r="D7" s="5" t="s">
        <v>112</v>
      </c>
      <c r="E7" s="81"/>
      <c r="F7" s="4" t="s">
        <v>4</v>
      </c>
    </row>
    <row r="8" spans="1:6" ht="16.5" customHeight="1" x14ac:dyDescent="0.25">
      <c r="A8" s="211"/>
      <c r="B8" s="166"/>
      <c r="C8" s="6"/>
      <c r="D8" s="7" t="s">
        <v>127</v>
      </c>
      <c r="E8" s="8"/>
      <c r="F8" s="7" t="s">
        <v>107</v>
      </c>
    </row>
    <row r="9" spans="1:6" ht="16.5" customHeight="1" x14ac:dyDescent="0.25">
      <c r="A9" s="211"/>
      <c r="B9" s="168" t="s">
        <v>5</v>
      </c>
      <c r="C9" s="6"/>
      <c r="D9" s="9" t="s">
        <v>6</v>
      </c>
      <c r="E9" s="10"/>
      <c r="F9" s="9" t="s">
        <v>6</v>
      </c>
    </row>
    <row r="10" spans="1:6" ht="16.5" customHeight="1" x14ac:dyDescent="0.25">
      <c r="A10" s="211"/>
      <c r="B10" s="169"/>
      <c r="C10" s="6"/>
      <c r="D10" s="11"/>
      <c r="E10" s="10"/>
      <c r="F10" s="10"/>
    </row>
    <row r="11" spans="1:6" ht="16.5" customHeight="1" x14ac:dyDescent="0.25">
      <c r="A11" s="12" t="s">
        <v>7</v>
      </c>
      <c r="B11" s="170"/>
      <c r="C11" s="212"/>
      <c r="D11" s="213"/>
      <c r="E11" s="214"/>
      <c r="F11" s="214"/>
    </row>
    <row r="12" spans="1:6" ht="16.5" customHeight="1" x14ac:dyDescent="0.25">
      <c r="A12" s="12"/>
      <c r="B12" s="170"/>
      <c r="C12" s="212"/>
      <c r="D12" s="213"/>
      <c r="E12" s="214"/>
      <c r="F12" s="214"/>
    </row>
    <row r="13" spans="1:6" ht="16.5" customHeight="1" x14ac:dyDescent="0.25">
      <c r="A13" s="12" t="s">
        <v>8</v>
      </c>
      <c r="B13" s="170"/>
      <c r="C13" s="212"/>
      <c r="D13" s="213"/>
      <c r="E13" s="214"/>
      <c r="F13" s="214"/>
    </row>
    <row r="14" spans="1:6" ht="16.5" customHeight="1" x14ac:dyDescent="0.25">
      <c r="A14" s="12"/>
      <c r="B14" s="170"/>
      <c r="C14" s="212"/>
      <c r="D14" s="213"/>
      <c r="E14" s="214"/>
      <c r="F14" s="214"/>
    </row>
    <row r="15" spans="1:6" ht="16.5" customHeight="1" x14ac:dyDescent="0.25">
      <c r="A15" s="133" t="s">
        <v>9</v>
      </c>
      <c r="B15" s="171"/>
      <c r="C15" s="170"/>
      <c r="D15" s="172">
        <v>463374906</v>
      </c>
      <c r="E15" s="173"/>
      <c r="F15" s="174">
        <v>450116614</v>
      </c>
    </row>
    <row r="16" spans="1:6" ht="16.5" customHeight="1" x14ac:dyDescent="0.25">
      <c r="A16" s="133" t="s">
        <v>128</v>
      </c>
      <c r="B16" s="171"/>
      <c r="C16" s="170"/>
      <c r="D16" s="172"/>
      <c r="E16" s="173"/>
      <c r="F16" s="174"/>
    </row>
    <row r="17" spans="1:6" ht="16.5" customHeight="1" x14ac:dyDescent="0.25">
      <c r="A17" s="84" t="s">
        <v>129</v>
      </c>
      <c r="B17" s="38" t="s">
        <v>120</v>
      </c>
      <c r="C17" s="170"/>
      <c r="D17" s="172">
        <v>15685584</v>
      </c>
      <c r="E17" s="173"/>
      <c r="F17" s="174">
        <v>20451239</v>
      </c>
    </row>
    <row r="18" spans="1:6" ht="16.5" customHeight="1" x14ac:dyDescent="0.25">
      <c r="A18" s="133" t="s">
        <v>130</v>
      </c>
      <c r="B18" s="171">
        <v>9</v>
      </c>
      <c r="C18" s="170"/>
      <c r="D18" s="172">
        <v>181111821</v>
      </c>
      <c r="E18" s="173"/>
      <c r="F18" s="174">
        <v>263403321</v>
      </c>
    </row>
    <row r="19" spans="1:6" ht="16.5" customHeight="1" x14ac:dyDescent="0.25">
      <c r="A19" s="133" t="s">
        <v>10</v>
      </c>
      <c r="B19" s="171">
        <v>10</v>
      </c>
      <c r="C19" s="170"/>
      <c r="D19" s="172">
        <v>37537726</v>
      </c>
      <c r="E19" s="173"/>
      <c r="F19" s="174">
        <v>16604259</v>
      </c>
    </row>
    <row r="20" spans="1:6" ht="16.5" customHeight="1" x14ac:dyDescent="0.25">
      <c r="A20" s="90" t="s">
        <v>11</v>
      </c>
      <c r="B20" s="171"/>
      <c r="C20" s="170"/>
      <c r="D20" s="172">
        <v>52560344</v>
      </c>
      <c r="E20" s="173"/>
      <c r="F20" s="174">
        <v>41049983</v>
      </c>
    </row>
    <row r="21" spans="1:6" ht="16.5" customHeight="1" x14ac:dyDescent="0.25">
      <c r="A21" s="90" t="s">
        <v>12</v>
      </c>
      <c r="B21" s="171"/>
      <c r="C21" s="170"/>
      <c r="D21" s="175">
        <v>2714506</v>
      </c>
      <c r="E21" s="173"/>
      <c r="F21" s="176">
        <v>635249</v>
      </c>
    </row>
    <row r="22" spans="1:6" ht="16.5" customHeight="1" x14ac:dyDescent="0.25">
      <c r="A22" s="211"/>
      <c r="B22" s="170"/>
      <c r="C22" s="212"/>
      <c r="D22" s="13"/>
      <c r="E22" s="14"/>
      <c r="F22" s="17"/>
    </row>
    <row r="23" spans="1:6" ht="16.5" customHeight="1" x14ac:dyDescent="0.25">
      <c r="A23" s="18" t="s">
        <v>13</v>
      </c>
      <c r="B23" s="170"/>
      <c r="C23" s="212"/>
      <c r="D23" s="16">
        <f>SUM(D15:D22)</f>
        <v>752984887</v>
      </c>
      <c r="E23" s="14"/>
      <c r="F23" s="19">
        <f>SUM(F15:F22)</f>
        <v>792260665</v>
      </c>
    </row>
    <row r="24" spans="1:6" ht="16.5" customHeight="1" x14ac:dyDescent="0.25">
      <c r="A24" s="18"/>
      <c r="B24" s="170"/>
      <c r="C24" s="212"/>
      <c r="D24" s="13"/>
      <c r="E24" s="14"/>
      <c r="F24" s="17"/>
    </row>
    <row r="25" spans="1:6" ht="16.5" customHeight="1" x14ac:dyDescent="0.25">
      <c r="A25" s="12" t="s">
        <v>14</v>
      </c>
      <c r="B25" s="170"/>
      <c r="C25" s="212"/>
      <c r="D25" s="13"/>
      <c r="E25" s="20"/>
      <c r="F25" s="17"/>
    </row>
    <row r="26" spans="1:6" ht="16.5" customHeight="1" x14ac:dyDescent="0.25">
      <c r="A26" s="12"/>
      <c r="B26" s="170"/>
      <c r="C26" s="212"/>
      <c r="D26" s="13"/>
      <c r="E26" s="20"/>
      <c r="F26" s="17"/>
    </row>
    <row r="27" spans="1:6" ht="16.5" customHeight="1" x14ac:dyDescent="0.25">
      <c r="A27" s="211" t="s">
        <v>15</v>
      </c>
      <c r="B27" s="170"/>
      <c r="C27" s="212"/>
      <c r="D27" s="13">
        <v>31700000</v>
      </c>
      <c r="E27" s="20"/>
      <c r="F27" s="86">
        <v>31700000</v>
      </c>
    </row>
    <row r="28" spans="1:6" ht="16.5" customHeight="1" x14ac:dyDescent="0.25">
      <c r="A28" s="211" t="s">
        <v>16</v>
      </c>
      <c r="B28" s="170">
        <v>11</v>
      </c>
      <c r="C28" s="212"/>
      <c r="D28" s="13">
        <v>4941916</v>
      </c>
      <c r="E28" s="20"/>
      <c r="F28" s="86">
        <v>5397163</v>
      </c>
    </row>
    <row r="29" spans="1:6" ht="16.5" customHeight="1" x14ac:dyDescent="0.25">
      <c r="A29" s="15" t="s">
        <v>17</v>
      </c>
      <c r="B29" s="170">
        <v>10</v>
      </c>
      <c r="C29" s="212"/>
      <c r="D29" s="13">
        <v>49020756</v>
      </c>
      <c r="E29" s="20"/>
      <c r="F29" s="86">
        <v>31347357</v>
      </c>
    </row>
    <row r="30" spans="1:6" ht="16.5" customHeight="1" x14ac:dyDescent="0.25">
      <c r="A30" s="211" t="s">
        <v>18</v>
      </c>
      <c r="B30" s="170">
        <v>12</v>
      </c>
      <c r="C30" s="212"/>
      <c r="D30" s="21">
        <v>15631465</v>
      </c>
      <c r="E30" s="14"/>
      <c r="F30" s="86">
        <v>20540961</v>
      </c>
    </row>
    <row r="31" spans="1:6" ht="16.5" customHeight="1" x14ac:dyDescent="0.25">
      <c r="A31" s="211" t="s">
        <v>19</v>
      </c>
      <c r="B31" s="170">
        <v>12</v>
      </c>
      <c r="C31" s="212"/>
      <c r="D31" s="21">
        <v>16922421</v>
      </c>
      <c r="E31" s="14"/>
      <c r="F31" s="86">
        <v>21527736</v>
      </c>
    </row>
    <row r="32" spans="1:6" ht="16.5" customHeight="1" x14ac:dyDescent="0.25">
      <c r="A32" s="211" t="s">
        <v>106</v>
      </c>
      <c r="B32" s="170">
        <v>12</v>
      </c>
      <c r="C32" s="212"/>
      <c r="D32" s="21">
        <v>5045388</v>
      </c>
      <c r="E32" s="14"/>
      <c r="F32" s="86">
        <v>1807989</v>
      </c>
    </row>
    <row r="33" spans="1:6" ht="16.5" customHeight="1" x14ac:dyDescent="0.25">
      <c r="A33" s="211" t="s">
        <v>20</v>
      </c>
      <c r="B33" s="170"/>
      <c r="C33" s="212"/>
      <c r="D33" s="21">
        <v>5177556</v>
      </c>
      <c r="E33" s="14"/>
      <c r="F33" s="86">
        <v>4839602</v>
      </c>
    </row>
    <row r="34" spans="1:6" ht="16.5" customHeight="1" x14ac:dyDescent="0.25">
      <c r="A34" s="211" t="s">
        <v>21</v>
      </c>
      <c r="B34" s="170"/>
      <c r="C34" s="212"/>
      <c r="D34" s="16">
        <v>330000</v>
      </c>
      <c r="E34" s="22"/>
      <c r="F34" s="87">
        <v>330000</v>
      </c>
    </row>
    <row r="35" spans="1:6" ht="16.5" customHeight="1" x14ac:dyDescent="0.25">
      <c r="A35" s="211"/>
      <c r="B35" s="170"/>
      <c r="C35" s="212"/>
      <c r="D35" s="13"/>
      <c r="E35" s="14"/>
      <c r="F35" s="86"/>
    </row>
    <row r="36" spans="1:6" ht="16.5" customHeight="1" x14ac:dyDescent="0.25">
      <c r="A36" s="18" t="s">
        <v>22</v>
      </c>
      <c r="B36" s="170"/>
      <c r="C36" s="212"/>
      <c r="D36" s="13">
        <f>SUM(D27:D34)</f>
        <v>128769502</v>
      </c>
      <c r="E36" s="14"/>
      <c r="F36" s="87">
        <f>SUM(F27:F34)</f>
        <v>117490808</v>
      </c>
    </row>
    <row r="37" spans="1:6" ht="16.5" customHeight="1" x14ac:dyDescent="0.25">
      <c r="A37" s="211"/>
      <c r="B37" s="170"/>
      <c r="C37" s="212"/>
      <c r="D37" s="23"/>
      <c r="E37" s="14"/>
      <c r="F37" s="86"/>
    </row>
    <row r="38" spans="1:6" ht="16.5" customHeight="1" thickBot="1" x14ac:dyDescent="0.3">
      <c r="A38" s="12" t="s">
        <v>23</v>
      </c>
      <c r="B38" s="170"/>
      <c r="C38" s="212"/>
      <c r="D38" s="83">
        <f>SUM(D23,D36)</f>
        <v>881754389</v>
      </c>
      <c r="E38" s="14"/>
      <c r="F38" s="88">
        <f>SUM(F23,F36)</f>
        <v>909751473</v>
      </c>
    </row>
    <row r="39" spans="1:6" ht="16.5" customHeight="1" thickTop="1" x14ac:dyDescent="0.25">
      <c r="A39" s="24"/>
      <c r="B39" s="170"/>
      <c r="C39" s="25"/>
      <c r="D39" s="26"/>
      <c r="E39" s="26"/>
      <c r="F39" s="26"/>
    </row>
    <row r="40" spans="1:6" ht="16.5" customHeight="1" x14ac:dyDescent="0.25">
      <c r="A40" s="24"/>
      <c r="B40" s="170"/>
      <c r="C40" s="25"/>
      <c r="D40" s="26"/>
      <c r="E40" s="26"/>
      <c r="F40" s="26"/>
    </row>
    <row r="41" spans="1:6" ht="16.5" customHeight="1" x14ac:dyDescent="0.25">
      <c r="A41" s="24"/>
      <c r="B41" s="170"/>
      <c r="C41" s="25"/>
      <c r="D41" s="26"/>
      <c r="E41" s="26"/>
      <c r="F41" s="26"/>
    </row>
    <row r="42" spans="1:6" ht="11.25" customHeight="1" x14ac:dyDescent="0.25">
      <c r="A42" s="24"/>
      <c r="B42" s="170"/>
      <c r="C42" s="25"/>
      <c r="D42" s="26"/>
      <c r="E42" s="26"/>
      <c r="F42" s="26"/>
    </row>
    <row r="43" spans="1:6" ht="16.5" customHeight="1" x14ac:dyDescent="0.25">
      <c r="A43" s="24"/>
      <c r="B43" s="170"/>
      <c r="C43" s="25"/>
      <c r="D43" s="26"/>
      <c r="E43" s="26"/>
      <c r="F43" s="26"/>
    </row>
    <row r="44" spans="1:6" s="31" customFormat="1" ht="15.75" customHeight="1" x14ac:dyDescent="0.25">
      <c r="A44" s="27"/>
      <c r="B44" s="170"/>
      <c r="C44" s="28"/>
      <c r="D44" s="29"/>
      <c r="E44" s="30"/>
      <c r="F44" s="29"/>
    </row>
    <row r="45" spans="1:6" s="31" customFormat="1" ht="16.5" customHeight="1" x14ac:dyDescent="0.25">
      <c r="A45" s="219" t="s">
        <v>24</v>
      </c>
      <c r="B45" s="219"/>
      <c r="C45" s="219"/>
      <c r="D45" s="219"/>
      <c r="E45" s="219"/>
      <c r="F45" s="219"/>
    </row>
    <row r="46" spans="1:6" s="31" customFormat="1" ht="16.5" customHeight="1" x14ac:dyDescent="0.25">
      <c r="A46" s="215"/>
      <c r="B46" s="215"/>
      <c r="C46" s="215"/>
      <c r="D46" s="215"/>
      <c r="E46" s="215"/>
      <c r="F46" s="215"/>
    </row>
    <row r="47" spans="1:6" ht="16.5" customHeight="1" x14ac:dyDescent="0.25">
      <c r="A47" s="27"/>
      <c r="B47" s="170"/>
      <c r="C47" s="28"/>
      <c r="D47" s="30"/>
      <c r="E47" s="30"/>
      <c r="F47" s="30"/>
    </row>
    <row r="48" spans="1:6" ht="22.15" customHeight="1" x14ac:dyDescent="0.25">
      <c r="A48" s="220" t="s">
        <v>25</v>
      </c>
      <c r="B48" s="220"/>
      <c r="C48" s="220"/>
      <c r="D48" s="220"/>
      <c r="E48" s="220"/>
      <c r="F48" s="220"/>
    </row>
    <row r="49" spans="1:6" ht="16.5" customHeight="1" x14ac:dyDescent="0.25">
      <c r="A49" s="1" t="s">
        <v>0</v>
      </c>
      <c r="B49" s="177"/>
      <c r="C49" s="32"/>
      <c r="D49" s="32"/>
      <c r="E49" s="32"/>
      <c r="F49" s="32"/>
    </row>
    <row r="50" spans="1:6" ht="16.5" customHeight="1" x14ac:dyDescent="0.25">
      <c r="A50" s="1" t="s">
        <v>103</v>
      </c>
      <c r="B50" s="177"/>
      <c r="C50" s="32"/>
      <c r="D50" s="32"/>
      <c r="E50" s="32"/>
      <c r="F50" s="32"/>
    </row>
    <row r="51" spans="1:6" ht="16.5" customHeight="1" x14ac:dyDescent="0.25">
      <c r="A51" s="3" t="str">
        <f>A3</f>
        <v>As at 30 September 2024</v>
      </c>
      <c r="B51" s="167"/>
      <c r="C51" s="150"/>
      <c r="D51" s="210"/>
      <c r="E51" s="210"/>
      <c r="F51" s="210"/>
    </row>
    <row r="52" spans="1:6" ht="16.5" customHeight="1" x14ac:dyDescent="0.25">
      <c r="A52" s="1"/>
    </row>
    <row r="53" spans="1:6" ht="16.5" customHeight="1" x14ac:dyDescent="0.25">
      <c r="A53" s="1"/>
    </row>
    <row r="54" spans="1:6" ht="16.5" customHeight="1" x14ac:dyDescent="0.25">
      <c r="A54" s="1"/>
      <c r="D54" s="4" t="s">
        <v>2</v>
      </c>
      <c r="E54" s="80"/>
      <c r="F54" s="4" t="s">
        <v>3</v>
      </c>
    </row>
    <row r="55" spans="1:6" ht="16.5" customHeight="1" x14ac:dyDescent="0.25">
      <c r="A55" s="1"/>
      <c r="D55" s="5" t="s">
        <v>112</v>
      </c>
      <c r="E55" s="81"/>
      <c r="F55" s="4" t="s">
        <v>4</v>
      </c>
    </row>
    <row r="56" spans="1:6" ht="16.5" customHeight="1" x14ac:dyDescent="0.25">
      <c r="A56" s="211"/>
      <c r="B56" s="177"/>
      <c r="C56" s="6"/>
      <c r="D56" s="7" t="s">
        <v>127</v>
      </c>
      <c r="E56" s="8"/>
      <c r="F56" s="7" t="s">
        <v>107</v>
      </c>
    </row>
    <row r="57" spans="1:6" ht="16.5" customHeight="1" x14ac:dyDescent="0.25">
      <c r="A57" s="211"/>
      <c r="B57" s="168" t="s">
        <v>5</v>
      </c>
      <c r="C57" s="6"/>
      <c r="D57" s="9" t="s">
        <v>6</v>
      </c>
      <c r="E57" s="10"/>
      <c r="F57" s="9" t="s">
        <v>6</v>
      </c>
    </row>
    <row r="58" spans="1:6" ht="16.5" customHeight="1" x14ac:dyDescent="0.25">
      <c r="A58" s="211"/>
      <c r="B58" s="169"/>
      <c r="C58" s="6"/>
      <c r="D58" s="33"/>
      <c r="E58" s="10"/>
      <c r="F58" s="34"/>
    </row>
    <row r="59" spans="1:6" ht="16.5" customHeight="1" x14ac:dyDescent="0.25">
      <c r="A59" s="12" t="s">
        <v>26</v>
      </c>
      <c r="B59" s="170"/>
      <c r="C59" s="212"/>
      <c r="D59" s="213"/>
      <c r="E59" s="214"/>
      <c r="F59" s="214"/>
    </row>
    <row r="60" spans="1:6" ht="16.5" customHeight="1" x14ac:dyDescent="0.25">
      <c r="A60" s="12"/>
      <c r="B60" s="170"/>
      <c r="C60" s="212"/>
      <c r="D60" s="213"/>
      <c r="E60" s="214"/>
      <c r="F60" s="214"/>
    </row>
    <row r="61" spans="1:6" ht="16.5" customHeight="1" x14ac:dyDescent="0.25">
      <c r="A61" s="12" t="s">
        <v>27</v>
      </c>
      <c r="B61" s="170"/>
      <c r="C61" s="212"/>
      <c r="D61" s="213"/>
      <c r="E61" s="214"/>
      <c r="F61" s="214"/>
    </row>
    <row r="62" spans="1:6" ht="16.5" customHeight="1" x14ac:dyDescent="0.25">
      <c r="A62" s="12"/>
      <c r="B62" s="170"/>
      <c r="C62" s="212"/>
      <c r="D62" s="213"/>
      <c r="E62" s="214"/>
      <c r="F62" s="214"/>
    </row>
    <row r="63" spans="1:6" ht="16.5" customHeight="1" x14ac:dyDescent="0.25">
      <c r="A63" s="185" t="s">
        <v>131</v>
      </c>
      <c r="B63" s="170">
        <v>13</v>
      </c>
      <c r="D63" s="13">
        <v>132254547</v>
      </c>
      <c r="E63" s="14"/>
      <c r="F63" s="86">
        <v>156906235</v>
      </c>
    </row>
    <row r="64" spans="1:6" ht="16.5" customHeight="1" x14ac:dyDescent="0.25">
      <c r="A64" s="185" t="s">
        <v>145</v>
      </c>
      <c r="B64" s="170"/>
      <c r="D64" s="13">
        <v>12912145</v>
      </c>
      <c r="E64" s="14"/>
      <c r="F64" s="86">
        <v>12882458</v>
      </c>
    </row>
    <row r="65" spans="1:6" ht="16.5" customHeight="1" x14ac:dyDescent="0.25">
      <c r="A65" s="15" t="s">
        <v>29</v>
      </c>
      <c r="B65" s="170">
        <v>14</v>
      </c>
      <c r="D65" s="13">
        <v>6393023</v>
      </c>
      <c r="E65" s="14"/>
      <c r="F65" s="86">
        <v>6209650</v>
      </c>
    </row>
    <row r="66" spans="1:6" ht="16.5" customHeight="1" x14ac:dyDescent="0.25">
      <c r="A66" s="84" t="s">
        <v>109</v>
      </c>
      <c r="B66" s="170">
        <v>7</v>
      </c>
      <c r="D66" s="13">
        <v>2976168</v>
      </c>
      <c r="E66" s="14"/>
      <c r="F66" s="86">
        <v>1341013</v>
      </c>
    </row>
    <row r="67" spans="1:6" ht="16.5" customHeight="1" x14ac:dyDescent="0.25">
      <c r="A67" s="84" t="s">
        <v>132</v>
      </c>
      <c r="B67" s="170"/>
      <c r="D67" s="13">
        <v>261090</v>
      </c>
      <c r="E67" s="14"/>
      <c r="F67" s="86">
        <v>5288075</v>
      </c>
    </row>
    <row r="68" spans="1:6" ht="16.5" customHeight="1" x14ac:dyDescent="0.25">
      <c r="A68" s="185" t="s">
        <v>30</v>
      </c>
      <c r="B68" s="170"/>
      <c r="D68" s="16">
        <v>9747879</v>
      </c>
      <c r="E68" s="14"/>
      <c r="F68" s="87">
        <v>12870255</v>
      </c>
    </row>
    <row r="69" spans="1:6" ht="16.5" customHeight="1" x14ac:dyDescent="0.25">
      <c r="A69" s="211"/>
      <c r="B69" s="170"/>
      <c r="C69" s="212"/>
      <c r="D69" s="13"/>
      <c r="E69" s="14"/>
      <c r="F69" s="178"/>
    </row>
    <row r="70" spans="1:6" s="35" customFormat="1" ht="16.5" customHeight="1" x14ac:dyDescent="0.25">
      <c r="A70" s="18" t="s">
        <v>31</v>
      </c>
      <c r="B70" s="170"/>
      <c r="C70" s="212"/>
      <c r="D70" s="16">
        <f>SUM(D63:D69)</f>
        <v>164544852</v>
      </c>
      <c r="E70" s="14"/>
      <c r="F70" s="179">
        <f>SUM(F63:F69)</f>
        <v>195497686</v>
      </c>
    </row>
    <row r="71" spans="1:6" s="35" customFormat="1" ht="16.5" customHeight="1" x14ac:dyDescent="0.25">
      <c r="A71" s="217"/>
      <c r="B71" s="170"/>
      <c r="C71" s="212"/>
      <c r="D71" s="13"/>
      <c r="E71" s="14"/>
      <c r="F71" s="178"/>
    </row>
    <row r="72" spans="1:6" s="35" customFormat="1" ht="16.5" customHeight="1" x14ac:dyDescent="0.25">
      <c r="A72" s="12" t="s">
        <v>32</v>
      </c>
      <c r="B72" s="170"/>
      <c r="C72" s="212"/>
      <c r="D72" s="13"/>
      <c r="E72" s="14"/>
      <c r="F72" s="178"/>
    </row>
    <row r="73" spans="1:6" s="35" customFormat="1" ht="16.5" customHeight="1" x14ac:dyDescent="0.25">
      <c r="A73" s="12"/>
      <c r="B73" s="170"/>
      <c r="C73" s="212"/>
      <c r="D73" s="13"/>
      <c r="E73" s="14"/>
      <c r="F73" s="178"/>
    </row>
    <row r="74" spans="1:6" s="35" customFormat="1" ht="16.5" customHeight="1" x14ac:dyDescent="0.25">
      <c r="A74" s="185" t="s">
        <v>146</v>
      </c>
      <c r="B74" s="170"/>
      <c r="C74" s="212"/>
      <c r="D74" s="13">
        <v>17060696</v>
      </c>
      <c r="E74" s="14"/>
      <c r="F74" s="174">
        <v>12789332</v>
      </c>
    </row>
    <row r="75" spans="1:6" s="35" customFormat="1" ht="16.5" customHeight="1" x14ac:dyDescent="0.25">
      <c r="A75" s="211" t="s">
        <v>33</v>
      </c>
      <c r="B75" s="170">
        <v>14</v>
      </c>
      <c r="C75" s="212"/>
      <c r="D75" s="13">
        <v>11650508</v>
      </c>
      <c r="E75" s="14"/>
      <c r="F75" s="174">
        <v>16468459</v>
      </c>
    </row>
    <row r="76" spans="1:6" s="35" customFormat="1" ht="16.5" customHeight="1" x14ac:dyDescent="0.25">
      <c r="A76" s="211" t="s">
        <v>34</v>
      </c>
      <c r="B76" s="170"/>
      <c r="C76" s="212"/>
      <c r="D76" s="16">
        <v>12557762</v>
      </c>
      <c r="E76" s="14"/>
      <c r="F76" s="176">
        <v>12302786</v>
      </c>
    </row>
    <row r="77" spans="1:6" s="35" customFormat="1" ht="16.5" customHeight="1" x14ac:dyDescent="0.25">
      <c r="A77" s="211"/>
      <c r="B77" s="170"/>
      <c r="C77" s="212"/>
      <c r="D77" s="13"/>
      <c r="E77" s="14"/>
      <c r="F77" s="17"/>
    </row>
    <row r="78" spans="1:6" s="35" customFormat="1" ht="16.5" customHeight="1" x14ac:dyDescent="0.25">
      <c r="A78" s="12" t="s">
        <v>35</v>
      </c>
      <c r="B78" s="170"/>
      <c r="C78" s="212"/>
      <c r="D78" s="16">
        <f>SUM(D74:D76)</f>
        <v>41268966</v>
      </c>
      <c r="E78" s="20"/>
      <c r="F78" s="19">
        <f>SUM(F74:F76)</f>
        <v>41560577</v>
      </c>
    </row>
    <row r="79" spans="1:6" s="35" customFormat="1" ht="16.5" customHeight="1" x14ac:dyDescent="0.25">
      <c r="A79" s="211"/>
      <c r="B79" s="170"/>
      <c r="C79" s="212"/>
      <c r="D79" s="13"/>
      <c r="E79" s="20"/>
      <c r="F79" s="17"/>
    </row>
    <row r="80" spans="1:6" s="35" customFormat="1" ht="16.5" customHeight="1" x14ac:dyDescent="0.25">
      <c r="A80" s="12" t="s">
        <v>36</v>
      </c>
      <c r="B80" s="170"/>
      <c r="C80" s="212"/>
      <c r="D80" s="16">
        <f>D70+D78</f>
        <v>205813818</v>
      </c>
      <c r="E80" s="14"/>
      <c r="F80" s="19">
        <f>F70+F78</f>
        <v>237058263</v>
      </c>
    </row>
    <row r="81" spans="1:6" s="35" customFormat="1" ht="16.5" customHeight="1" x14ac:dyDescent="0.25">
      <c r="A81" s="12"/>
      <c r="B81" s="170"/>
      <c r="C81" s="212"/>
      <c r="D81" s="14"/>
      <c r="E81" s="14"/>
      <c r="F81" s="14"/>
    </row>
    <row r="82" spans="1:6" s="35" customFormat="1" ht="16.5" customHeight="1" x14ac:dyDescent="0.25">
      <c r="A82" s="12"/>
      <c r="B82" s="170"/>
      <c r="C82" s="212"/>
      <c r="D82" s="14"/>
      <c r="E82" s="14"/>
      <c r="F82" s="14"/>
    </row>
    <row r="83" spans="1:6" s="35" customFormat="1" ht="16.5" customHeight="1" x14ac:dyDescent="0.25">
      <c r="A83" s="12"/>
      <c r="B83" s="170"/>
      <c r="C83" s="212"/>
      <c r="D83" s="14"/>
      <c r="E83" s="14"/>
      <c r="F83" s="14"/>
    </row>
    <row r="84" spans="1:6" s="35" customFormat="1" ht="16.5" customHeight="1" x14ac:dyDescent="0.25">
      <c r="A84" s="12"/>
      <c r="B84" s="170"/>
      <c r="C84" s="212"/>
      <c r="D84" s="14"/>
      <c r="E84" s="14"/>
      <c r="F84" s="14"/>
    </row>
    <row r="85" spans="1:6" s="35" customFormat="1" ht="16.5" customHeight="1" x14ac:dyDescent="0.25">
      <c r="A85" s="12"/>
      <c r="B85" s="170"/>
      <c r="C85" s="212"/>
      <c r="D85" s="14"/>
      <c r="E85" s="14"/>
      <c r="F85" s="14"/>
    </row>
    <row r="86" spans="1:6" s="35" customFormat="1" ht="16.5" customHeight="1" x14ac:dyDescent="0.25">
      <c r="A86" s="12"/>
      <c r="B86" s="170"/>
      <c r="C86" s="212"/>
      <c r="D86" s="14"/>
      <c r="E86" s="14"/>
      <c r="F86" s="14"/>
    </row>
    <row r="87" spans="1:6" s="35" customFormat="1" ht="16.5" customHeight="1" x14ac:dyDescent="0.25">
      <c r="A87" s="12"/>
      <c r="B87" s="170"/>
      <c r="C87" s="212"/>
      <c r="D87" s="14"/>
      <c r="E87" s="14"/>
      <c r="F87" s="14"/>
    </row>
    <row r="88" spans="1:6" s="35" customFormat="1" ht="16.5" customHeight="1" x14ac:dyDescent="0.25">
      <c r="A88" s="12"/>
      <c r="B88" s="170"/>
      <c r="C88" s="212"/>
      <c r="D88" s="14"/>
      <c r="E88" s="14"/>
      <c r="F88" s="14"/>
    </row>
    <row r="89" spans="1:6" s="35" customFormat="1" ht="16.5" customHeight="1" x14ac:dyDescent="0.25">
      <c r="A89" s="12"/>
      <c r="B89" s="170"/>
      <c r="C89" s="212"/>
      <c r="D89" s="14"/>
      <c r="E89" s="14"/>
      <c r="F89" s="14"/>
    </row>
    <row r="90" spans="1:6" s="35" customFormat="1" ht="16.5" customHeight="1" x14ac:dyDescent="0.25">
      <c r="A90" s="12"/>
      <c r="B90" s="170"/>
      <c r="C90" s="212"/>
      <c r="D90" s="14"/>
      <c r="E90" s="14"/>
      <c r="F90" s="14"/>
    </row>
    <row r="91" spans="1:6" s="35" customFormat="1" ht="16.5" customHeight="1" x14ac:dyDescent="0.25">
      <c r="A91" s="12"/>
      <c r="B91" s="170"/>
      <c r="C91" s="212"/>
      <c r="D91" s="14"/>
      <c r="E91" s="14"/>
      <c r="F91" s="14"/>
    </row>
    <row r="92" spans="1:6" s="35" customFormat="1" ht="16.5" customHeight="1" x14ac:dyDescent="0.25">
      <c r="A92" s="12"/>
      <c r="B92" s="170"/>
      <c r="C92" s="212"/>
      <c r="D92" s="14"/>
      <c r="E92" s="14"/>
      <c r="F92" s="14"/>
    </row>
    <row r="93" spans="1:6" s="35" customFormat="1" ht="16.5" customHeight="1" x14ac:dyDescent="0.25">
      <c r="A93" s="12"/>
      <c r="B93" s="170"/>
      <c r="C93" s="212"/>
      <c r="D93" s="14"/>
      <c r="E93" s="14"/>
      <c r="F93" s="14"/>
    </row>
    <row r="94" spans="1:6" s="35" customFormat="1" ht="16.5" customHeight="1" x14ac:dyDescent="0.25">
      <c r="A94" s="12"/>
      <c r="B94" s="170"/>
      <c r="C94" s="212"/>
      <c r="D94" s="14"/>
      <c r="E94" s="14"/>
      <c r="F94" s="14"/>
    </row>
    <row r="95" spans="1:6" s="35" customFormat="1" ht="10.5" customHeight="1" x14ac:dyDescent="0.25">
      <c r="A95" s="12"/>
      <c r="B95" s="170"/>
      <c r="C95" s="212"/>
      <c r="D95" s="14"/>
      <c r="E95" s="14"/>
      <c r="F95" s="14"/>
    </row>
    <row r="96" spans="1:6" s="35" customFormat="1" ht="22.15" customHeight="1" x14ac:dyDescent="0.25">
      <c r="A96" s="150" t="str">
        <f>+A48</f>
        <v>The accompanying notes form part of this interim financial information.</v>
      </c>
      <c r="B96" s="167"/>
      <c r="C96" s="218"/>
      <c r="D96" s="147"/>
      <c r="E96" s="147"/>
      <c r="F96" s="147"/>
    </row>
    <row r="97" spans="1:6" ht="16.5" customHeight="1" x14ac:dyDescent="0.25">
      <c r="A97" s="1" t="s">
        <v>0</v>
      </c>
      <c r="B97" s="177"/>
      <c r="C97" s="32"/>
      <c r="D97" s="32"/>
      <c r="E97" s="32"/>
      <c r="F97" s="32"/>
    </row>
    <row r="98" spans="1:6" ht="16.5" customHeight="1" x14ac:dyDescent="0.25">
      <c r="A98" s="1" t="s">
        <v>103</v>
      </c>
      <c r="B98" s="177"/>
      <c r="C98" s="32"/>
      <c r="D98" s="32"/>
      <c r="E98" s="32"/>
      <c r="F98" s="32"/>
    </row>
    <row r="99" spans="1:6" ht="16.5" customHeight="1" x14ac:dyDescent="0.25">
      <c r="A99" s="3" t="str">
        <f>+A3</f>
        <v>As at 30 September 2024</v>
      </c>
      <c r="B99" s="167"/>
      <c r="C99" s="150"/>
      <c r="D99" s="210"/>
      <c r="E99" s="210"/>
      <c r="F99" s="210"/>
    </row>
    <row r="100" spans="1:6" ht="16.5" customHeight="1" x14ac:dyDescent="0.25">
      <c r="A100" s="1"/>
    </row>
    <row r="101" spans="1:6" ht="16.5" customHeight="1" x14ac:dyDescent="0.25">
      <c r="A101" s="1"/>
    </row>
    <row r="102" spans="1:6" ht="16.5" customHeight="1" x14ac:dyDescent="0.25">
      <c r="A102" s="1"/>
      <c r="D102" s="4" t="s">
        <v>2</v>
      </c>
      <c r="E102" s="80"/>
      <c r="F102" s="4" t="s">
        <v>3</v>
      </c>
    </row>
    <row r="103" spans="1:6" ht="16.5" customHeight="1" x14ac:dyDescent="0.25">
      <c r="A103" s="1"/>
      <c r="D103" s="5" t="s">
        <v>112</v>
      </c>
      <c r="E103" s="81"/>
      <c r="F103" s="4" t="s">
        <v>4</v>
      </c>
    </row>
    <row r="104" spans="1:6" ht="16.5" customHeight="1" x14ac:dyDescent="0.25">
      <c r="A104" s="211"/>
      <c r="B104" s="177"/>
      <c r="C104" s="6"/>
      <c r="D104" s="7" t="s">
        <v>127</v>
      </c>
      <c r="E104" s="8"/>
      <c r="F104" s="7" t="s">
        <v>107</v>
      </c>
    </row>
    <row r="105" spans="1:6" ht="16.5" customHeight="1" x14ac:dyDescent="0.25">
      <c r="A105" s="211"/>
      <c r="B105" s="168" t="s">
        <v>133</v>
      </c>
      <c r="C105" s="6"/>
      <c r="D105" s="9" t="s">
        <v>6</v>
      </c>
      <c r="E105" s="10"/>
      <c r="F105" s="9" t="s">
        <v>6</v>
      </c>
    </row>
    <row r="106" spans="1:6" ht="16.5" customHeight="1" x14ac:dyDescent="0.25">
      <c r="A106" s="211"/>
      <c r="B106" s="169"/>
      <c r="C106" s="6"/>
      <c r="D106" s="33"/>
      <c r="E106" s="10"/>
      <c r="F106" s="34"/>
    </row>
    <row r="107" spans="1:6" ht="16.5" customHeight="1" x14ac:dyDescent="0.25">
      <c r="A107" s="12" t="s">
        <v>126</v>
      </c>
      <c r="B107" s="170"/>
      <c r="C107" s="212"/>
      <c r="D107" s="213"/>
      <c r="E107" s="214"/>
      <c r="F107" s="214"/>
    </row>
    <row r="108" spans="1:6" ht="16.5" customHeight="1" x14ac:dyDescent="0.25">
      <c r="A108" s="12"/>
      <c r="B108" s="170"/>
      <c r="C108" s="212"/>
      <c r="D108" s="213"/>
      <c r="E108" s="214"/>
      <c r="F108" s="214"/>
    </row>
    <row r="109" spans="1:6" s="35" customFormat="1" ht="16.5" customHeight="1" x14ac:dyDescent="0.25">
      <c r="A109" s="12" t="s">
        <v>37</v>
      </c>
      <c r="B109" s="170"/>
      <c r="C109" s="212"/>
      <c r="D109" s="36"/>
      <c r="E109" s="20"/>
      <c r="F109" s="37"/>
    </row>
    <row r="110" spans="1:6" s="35" customFormat="1" ht="16.5" customHeight="1" x14ac:dyDescent="0.25">
      <c r="A110" s="12"/>
      <c r="B110" s="170"/>
      <c r="C110" s="212"/>
      <c r="D110" s="13"/>
      <c r="E110" s="20"/>
      <c r="F110" s="17"/>
    </row>
    <row r="111" spans="1:6" s="35" customFormat="1" ht="16.5" customHeight="1" x14ac:dyDescent="0.25">
      <c r="A111" s="211" t="s">
        <v>38</v>
      </c>
      <c r="B111" s="170"/>
      <c r="C111" s="212"/>
      <c r="D111" s="21"/>
      <c r="E111" s="20"/>
      <c r="F111" s="20"/>
    </row>
    <row r="112" spans="1:6" ht="16.5" customHeight="1" x14ac:dyDescent="0.25">
      <c r="A112" s="149" t="s">
        <v>39</v>
      </c>
      <c r="B112" s="170"/>
      <c r="C112" s="212"/>
      <c r="D112" s="21"/>
      <c r="E112" s="20"/>
      <c r="F112" s="20"/>
    </row>
    <row r="113" spans="1:6" ht="16.5" customHeight="1" x14ac:dyDescent="0.25">
      <c r="A113" s="149" t="s">
        <v>40</v>
      </c>
      <c r="B113" s="170"/>
      <c r="C113" s="212"/>
      <c r="D113" s="21"/>
      <c r="E113" s="20"/>
      <c r="F113" s="20"/>
    </row>
    <row r="114" spans="1:6" ht="16.5" customHeight="1" thickBot="1" x14ac:dyDescent="0.3">
      <c r="A114" s="149" t="s">
        <v>41</v>
      </c>
      <c r="B114" s="170"/>
      <c r="C114" s="212"/>
      <c r="D114" s="83">
        <v>52970500</v>
      </c>
      <c r="E114" s="85"/>
      <c r="F114" s="88">
        <v>52970500</v>
      </c>
    </row>
    <row r="115" spans="1:6" ht="16.5" customHeight="1" thickTop="1" x14ac:dyDescent="0.25">
      <c r="A115" s="217"/>
      <c r="B115" s="170"/>
      <c r="C115" s="212"/>
      <c r="D115" s="21"/>
      <c r="E115" s="14"/>
      <c r="F115" s="86"/>
    </row>
    <row r="116" spans="1:6" ht="16.5" customHeight="1" x14ac:dyDescent="0.25">
      <c r="A116" s="149" t="s">
        <v>42</v>
      </c>
      <c r="B116" s="170"/>
      <c r="C116" s="212"/>
      <c r="D116" s="13"/>
      <c r="E116" s="20"/>
      <c r="F116" s="86"/>
    </row>
    <row r="117" spans="1:6" ht="16.5" customHeight="1" x14ac:dyDescent="0.25">
      <c r="A117" s="149" t="s">
        <v>43</v>
      </c>
      <c r="B117" s="170"/>
      <c r="C117" s="212"/>
      <c r="D117" s="13"/>
      <c r="E117" s="20"/>
      <c r="F117" s="86"/>
    </row>
    <row r="118" spans="1:6" ht="16.5" customHeight="1" x14ac:dyDescent="0.25">
      <c r="A118" s="149" t="s">
        <v>44</v>
      </c>
      <c r="B118" s="170"/>
      <c r="C118" s="212"/>
      <c r="D118" s="13">
        <v>51370500</v>
      </c>
      <c r="E118" s="20"/>
      <c r="F118" s="89">
        <v>51370500</v>
      </c>
    </row>
    <row r="119" spans="1:6" ht="16.5" customHeight="1" x14ac:dyDescent="0.25">
      <c r="A119" s="211" t="s">
        <v>134</v>
      </c>
      <c r="B119" s="170"/>
      <c r="C119" s="212"/>
      <c r="D119" s="13">
        <v>466885588</v>
      </c>
      <c r="E119" s="20"/>
      <c r="F119" s="89">
        <v>466885588</v>
      </c>
    </row>
    <row r="120" spans="1:6" ht="16.5" customHeight="1" x14ac:dyDescent="0.25">
      <c r="A120" s="211" t="s">
        <v>45</v>
      </c>
      <c r="B120" s="170"/>
      <c r="C120" s="212"/>
      <c r="D120" s="13"/>
      <c r="E120" s="20"/>
      <c r="F120" s="90"/>
    </row>
    <row r="121" spans="1:6" ht="16.5" customHeight="1" x14ac:dyDescent="0.25">
      <c r="A121" s="211" t="s">
        <v>46</v>
      </c>
      <c r="C121" s="82"/>
      <c r="D121" s="21">
        <v>5297050</v>
      </c>
      <c r="E121" s="20"/>
      <c r="F121" s="86">
        <v>5297050</v>
      </c>
    </row>
    <row r="122" spans="1:6" ht="16.5" customHeight="1" x14ac:dyDescent="0.25">
      <c r="A122" s="15" t="s">
        <v>47</v>
      </c>
      <c r="C122" s="82"/>
      <c r="D122" s="21">
        <v>136926063</v>
      </c>
      <c r="E122" s="20"/>
      <c r="F122" s="86">
        <v>134064956</v>
      </c>
    </row>
    <row r="123" spans="1:6" ht="16.5" customHeight="1" x14ac:dyDescent="0.25">
      <c r="A123" s="15" t="s">
        <v>97</v>
      </c>
      <c r="B123" s="38">
        <v>18</v>
      </c>
      <c r="D123" s="16">
        <v>15461370</v>
      </c>
      <c r="E123" s="20"/>
      <c r="F123" s="87">
        <v>15075116</v>
      </c>
    </row>
    <row r="124" spans="1:6" ht="16.5" customHeight="1" x14ac:dyDescent="0.25">
      <c r="B124" s="170"/>
      <c r="C124" s="212"/>
      <c r="D124" s="13"/>
      <c r="E124" s="20"/>
      <c r="F124" s="86"/>
    </row>
    <row r="125" spans="1:6" ht="16.5" customHeight="1" x14ac:dyDescent="0.25">
      <c r="A125" s="12" t="s">
        <v>48</v>
      </c>
      <c r="B125" s="170"/>
      <c r="C125" s="212"/>
      <c r="D125" s="16">
        <f>SUM(D117:D123)</f>
        <v>675940571</v>
      </c>
      <c r="E125" s="14"/>
      <c r="F125" s="87">
        <f>SUM(F118:F123)</f>
        <v>672693210</v>
      </c>
    </row>
    <row r="126" spans="1:6" ht="16.5" customHeight="1" x14ac:dyDescent="0.25">
      <c r="A126" s="211"/>
      <c r="B126" s="170"/>
      <c r="C126" s="212"/>
      <c r="D126" s="13"/>
      <c r="E126" s="14"/>
      <c r="F126" s="86"/>
    </row>
    <row r="127" spans="1:6" ht="16.5" customHeight="1" thickBot="1" x14ac:dyDescent="0.3">
      <c r="A127" s="12" t="s">
        <v>49</v>
      </c>
      <c r="B127" s="170"/>
      <c r="C127" s="212"/>
      <c r="D127" s="83">
        <f>SUM(D125,D80)</f>
        <v>881754389</v>
      </c>
      <c r="E127" s="14"/>
      <c r="F127" s="88">
        <f>SUM(F125,F80)</f>
        <v>909751473</v>
      </c>
    </row>
    <row r="128" spans="1:6" ht="16.5" customHeight="1" thickTop="1" x14ac:dyDescent="0.25">
      <c r="A128" s="12"/>
      <c r="B128" s="170"/>
      <c r="C128" s="212"/>
      <c r="D128" s="86"/>
      <c r="E128" s="14"/>
      <c r="F128" s="86"/>
    </row>
    <row r="129" spans="1:6" ht="16.5" customHeight="1" x14ac:dyDescent="0.25">
      <c r="A129" s="12"/>
      <c r="B129" s="170"/>
      <c r="C129" s="212"/>
      <c r="D129" s="86"/>
      <c r="E129" s="14"/>
      <c r="F129" s="86"/>
    </row>
    <row r="130" spans="1:6" ht="16.5" customHeight="1" x14ac:dyDescent="0.25">
      <c r="A130" s="12"/>
      <c r="B130" s="170"/>
      <c r="C130" s="212"/>
      <c r="D130" s="86"/>
      <c r="E130" s="14"/>
      <c r="F130" s="86"/>
    </row>
    <row r="131" spans="1:6" ht="16.5" customHeight="1" x14ac:dyDescent="0.25">
      <c r="A131" s="12"/>
      <c r="B131" s="170"/>
      <c r="C131" s="212"/>
      <c r="D131" s="86"/>
      <c r="E131" s="14"/>
      <c r="F131" s="86"/>
    </row>
    <row r="132" spans="1:6" ht="16.5" customHeight="1" x14ac:dyDescent="0.25">
      <c r="A132" s="12"/>
      <c r="B132" s="170"/>
      <c r="C132" s="212"/>
      <c r="D132" s="86"/>
      <c r="E132" s="14"/>
      <c r="F132" s="86"/>
    </row>
    <row r="133" spans="1:6" ht="16.5" customHeight="1" x14ac:dyDescent="0.25">
      <c r="A133" s="12"/>
      <c r="B133" s="170"/>
      <c r="C133" s="212"/>
      <c r="D133" s="86"/>
      <c r="E133" s="14"/>
      <c r="F133" s="86"/>
    </row>
    <row r="134" spans="1:6" ht="16.5" customHeight="1" x14ac:dyDescent="0.25">
      <c r="A134" s="12"/>
      <c r="B134" s="170"/>
      <c r="C134" s="212"/>
      <c r="D134" s="86"/>
      <c r="E134" s="14"/>
      <c r="F134" s="86"/>
    </row>
    <row r="135" spans="1:6" ht="16.5" customHeight="1" x14ac:dyDescent="0.25">
      <c r="A135" s="12"/>
      <c r="B135" s="170"/>
      <c r="C135" s="212"/>
      <c r="D135" s="86"/>
      <c r="E135" s="14"/>
      <c r="F135" s="86"/>
    </row>
    <row r="136" spans="1:6" ht="16.5" customHeight="1" x14ac:dyDescent="0.25">
      <c r="A136" s="12"/>
      <c r="B136" s="170"/>
      <c r="C136" s="212"/>
      <c r="D136" s="86"/>
      <c r="E136" s="14"/>
      <c r="F136" s="86"/>
    </row>
    <row r="137" spans="1:6" ht="16.5" customHeight="1" x14ac:dyDescent="0.25">
      <c r="A137" s="12"/>
      <c r="B137" s="170"/>
      <c r="C137" s="212"/>
      <c r="D137" s="86"/>
      <c r="E137" s="14"/>
      <c r="F137" s="86"/>
    </row>
    <row r="138" spans="1:6" ht="16.5" customHeight="1" x14ac:dyDescent="0.25">
      <c r="A138" s="12"/>
      <c r="B138" s="170"/>
      <c r="C138" s="212"/>
      <c r="D138" s="86"/>
      <c r="E138" s="14"/>
      <c r="F138" s="86"/>
    </row>
    <row r="139" spans="1:6" ht="16.5" customHeight="1" x14ac:dyDescent="0.25">
      <c r="A139" s="12"/>
      <c r="B139" s="170"/>
      <c r="C139" s="212"/>
      <c r="D139" s="86"/>
      <c r="E139" s="14"/>
      <c r="F139" s="86"/>
    </row>
    <row r="143" spans="1:6" ht="10.5" customHeight="1" x14ac:dyDescent="0.25"/>
    <row r="144" spans="1:6" ht="21.95" customHeight="1" x14ac:dyDescent="0.25">
      <c r="A144" s="220" t="str">
        <f>A48</f>
        <v>The accompanying notes form part of this interim financial information.</v>
      </c>
      <c r="B144" s="220"/>
      <c r="C144" s="220"/>
      <c r="D144" s="220"/>
      <c r="E144" s="220"/>
      <c r="F144" s="220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 xml:space="preserve">&amp;R&amp;"Arial,Regular"&amp;10&amp;P-4&amp;
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3C60-5755-4CBC-BA67-82489919822F}">
  <sheetPr>
    <tabColor theme="7" tint="0.59999389629810485"/>
  </sheetPr>
  <dimension ref="A1:F51"/>
  <sheetViews>
    <sheetView topLeftCell="A35" zoomScaleNormal="100" zoomScaleSheetLayoutView="85" zoomScalePageLayoutView="85" workbookViewId="0">
      <selection activeCell="A9" sqref="A9"/>
    </sheetView>
  </sheetViews>
  <sheetFormatPr defaultColWidth="9.28515625" defaultRowHeight="16.5" customHeight="1" x14ac:dyDescent="0.25"/>
  <cols>
    <col min="1" max="1" width="46.5703125" style="90" customWidth="1"/>
    <col min="2" max="2" width="6.7109375" style="90" customWidth="1"/>
    <col min="3" max="3" width="0.7109375" style="90" customWidth="1"/>
    <col min="4" max="4" width="14.28515625" style="105" customWidth="1"/>
    <col min="5" max="5" width="0.7109375" style="105" customWidth="1"/>
    <col min="6" max="6" width="14.7109375" style="105" customWidth="1"/>
    <col min="7" max="16384" width="9.28515625" style="90"/>
  </cols>
  <sheetData>
    <row r="1" spans="1:6" ht="16.5" customHeight="1" x14ac:dyDescent="0.25">
      <c r="A1" s="101" t="s">
        <v>0</v>
      </c>
      <c r="B1" s="39"/>
      <c r="C1" s="39"/>
      <c r="D1" s="39"/>
      <c r="E1" s="39"/>
      <c r="F1" s="39"/>
    </row>
    <row r="2" spans="1:6" ht="16.5" customHeight="1" x14ac:dyDescent="0.25">
      <c r="A2" s="101" t="s">
        <v>50</v>
      </c>
      <c r="B2" s="39"/>
      <c r="C2" s="39"/>
      <c r="D2" s="39"/>
      <c r="E2" s="39"/>
      <c r="F2" s="39"/>
    </row>
    <row r="3" spans="1:6" ht="16.5" customHeight="1" x14ac:dyDescent="0.25">
      <c r="A3" s="102" t="s">
        <v>136</v>
      </c>
      <c r="B3" s="103"/>
      <c r="C3" s="103"/>
      <c r="D3" s="104"/>
      <c r="E3" s="104"/>
      <c r="F3" s="104"/>
    </row>
    <row r="4" spans="1:6" ht="16.5" customHeight="1" x14ac:dyDescent="0.25">
      <c r="A4" s="101"/>
    </row>
    <row r="5" spans="1:6" ht="16.5" customHeight="1" x14ac:dyDescent="0.25">
      <c r="A5" s="101"/>
    </row>
    <row r="6" spans="1:6" ht="16.5" customHeight="1" x14ac:dyDescent="0.25">
      <c r="A6" s="101"/>
      <c r="D6" s="106" t="s">
        <v>2</v>
      </c>
      <c r="E6" s="107"/>
      <c r="F6" s="106" t="s">
        <v>2</v>
      </c>
    </row>
    <row r="7" spans="1:6" ht="16.5" customHeight="1" x14ac:dyDescent="0.25">
      <c r="A7" s="101"/>
      <c r="D7" s="108" t="s">
        <v>112</v>
      </c>
      <c r="E7" s="109"/>
      <c r="F7" s="108" t="s">
        <v>112</v>
      </c>
    </row>
    <row r="8" spans="1:6" ht="16.5" customHeight="1" x14ac:dyDescent="0.25">
      <c r="A8" s="110"/>
      <c r="B8" s="111"/>
      <c r="C8" s="112"/>
      <c r="D8" s="113" t="s">
        <v>127</v>
      </c>
      <c r="E8" s="114"/>
      <c r="F8" s="113" t="s">
        <v>107</v>
      </c>
    </row>
    <row r="9" spans="1:6" ht="16.5" customHeight="1" x14ac:dyDescent="0.25">
      <c r="A9" s="110"/>
      <c r="B9" s="115" t="s">
        <v>5</v>
      </c>
      <c r="C9" s="116"/>
      <c r="D9" s="117" t="s">
        <v>6</v>
      </c>
      <c r="E9" s="118"/>
      <c r="F9" s="117" t="s">
        <v>6</v>
      </c>
    </row>
    <row r="10" spans="1:6" ht="9.9499999999999993" customHeight="1" x14ac:dyDescent="0.25">
      <c r="A10" s="110"/>
      <c r="B10" s="119"/>
      <c r="C10" s="116"/>
      <c r="D10" s="120"/>
      <c r="E10" s="121"/>
      <c r="F10" s="121"/>
    </row>
    <row r="11" spans="1:6" ht="16.5" customHeight="1" x14ac:dyDescent="0.25">
      <c r="A11" s="122" t="s">
        <v>51</v>
      </c>
      <c r="B11" s="123">
        <v>15</v>
      </c>
      <c r="C11" s="116"/>
      <c r="D11" s="124">
        <v>254980433</v>
      </c>
      <c r="E11" s="125"/>
      <c r="F11" s="126">
        <v>225119732</v>
      </c>
    </row>
    <row r="12" spans="1:6" ht="16.5" customHeight="1" x14ac:dyDescent="0.25">
      <c r="A12" s="122" t="s">
        <v>52</v>
      </c>
      <c r="B12" s="123">
        <v>15</v>
      </c>
      <c r="C12" s="116"/>
      <c r="D12" s="124">
        <v>7020382</v>
      </c>
      <c r="E12" s="125"/>
      <c r="F12" s="126">
        <v>6688756</v>
      </c>
    </row>
    <row r="13" spans="1:6" ht="16.5" customHeight="1" x14ac:dyDescent="0.25">
      <c r="A13" s="110" t="s">
        <v>53</v>
      </c>
      <c r="B13" s="111"/>
      <c r="C13" s="116"/>
      <c r="D13" s="127">
        <v>-210234119</v>
      </c>
      <c r="E13" s="125"/>
      <c r="F13" s="128">
        <v>-194012483</v>
      </c>
    </row>
    <row r="14" spans="1:6" ht="9.9499999999999993" customHeight="1" x14ac:dyDescent="0.25">
      <c r="A14" s="110"/>
      <c r="B14" s="111"/>
      <c r="C14" s="116"/>
      <c r="D14" s="124"/>
      <c r="E14" s="125"/>
      <c r="F14" s="126"/>
    </row>
    <row r="15" spans="1:6" ht="16.5" customHeight="1" x14ac:dyDescent="0.25">
      <c r="A15" s="101" t="s">
        <v>54</v>
      </c>
      <c r="B15" s="111"/>
      <c r="C15" s="116"/>
      <c r="D15" s="124">
        <f>SUM(D11:D13)</f>
        <v>51766696</v>
      </c>
      <c r="E15" s="126"/>
      <c r="F15" s="126">
        <f>SUM(F11:F13)</f>
        <v>37796005</v>
      </c>
    </row>
    <row r="16" spans="1:6" ht="16.5" customHeight="1" x14ac:dyDescent="0.25">
      <c r="A16" s="122" t="s">
        <v>55</v>
      </c>
      <c r="B16" s="123"/>
      <c r="C16" s="116"/>
      <c r="D16" s="124">
        <v>4451665</v>
      </c>
      <c r="E16" s="125"/>
      <c r="F16" s="126">
        <v>590216</v>
      </c>
    </row>
    <row r="17" spans="1:6" ht="16.5" customHeight="1" x14ac:dyDescent="0.25">
      <c r="A17" s="122" t="s">
        <v>139</v>
      </c>
      <c r="B17" s="111"/>
      <c r="C17" s="116"/>
      <c r="D17" s="124">
        <v>-11299917</v>
      </c>
      <c r="E17" s="125"/>
      <c r="F17" s="126">
        <v>-11748563</v>
      </c>
    </row>
    <row r="18" spans="1:6" ht="16.5" customHeight="1" x14ac:dyDescent="0.25">
      <c r="A18" s="122" t="s">
        <v>56</v>
      </c>
      <c r="B18" s="111"/>
      <c r="C18" s="116"/>
      <c r="D18" s="124">
        <v>-14189369</v>
      </c>
      <c r="E18" s="125"/>
      <c r="F18" s="126">
        <v>-12116895</v>
      </c>
    </row>
    <row r="19" spans="1:6" ht="16.5" customHeight="1" x14ac:dyDescent="0.25">
      <c r="A19" s="122" t="s">
        <v>153</v>
      </c>
      <c r="B19" s="111"/>
      <c r="C19" s="116"/>
      <c r="D19" s="124">
        <v>-13962882</v>
      </c>
      <c r="E19" s="125"/>
      <c r="F19" s="126">
        <v>-134124</v>
      </c>
    </row>
    <row r="20" spans="1:6" ht="16.5" customHeight="1" x14ac:dyDescent="0.25">
      <c r="A20" s="90" t="s">
        <v>154</v>
      </c>
      <c r="B20" s="111"/>
      <c r="C20" s="116"/>
      <c r="D20" s="124">
        <v>-3553158</v>
      </c>
      <c r="E20" s="125"/>
      <c r="F20" s="126">
        <v>1093673</v>
      </c>
    </row>
    <row r="21" spans="1:6" ht="16.5" customHeight="1" x14ac:dyDescent="0.25">
      <c r="A21" s="90" t="s">
        <v>161</v>
      </c>
      <c r="B21" s="111"/>
      <c r="C21" s="116"/>
      <c r="D21" s="124"/>
      <c r="E21" s="125"/>
      <c r="F21" s="126"/>
    </row>
    <row r="22" spans="1:6" ht="16.5" customHeight="1" x14ac:dyDescent="0.25">
      <c r="A22" s="90" t="s">
        <v>99</v>
      </c>
      <c r="B22" s="111"/>
      <c r="C22" s="116"/>
      <c r="D22" s="124">
        <v>-59550</v>
      </c>
      <c r="E22" s="125"/>
      <c r="F22" s="126">
        <v>95609</v>
      </c>
    </row>
    <row r="23" spans="1:6" ht="16.5" customHeight="1" x14ac:dyDescent="0.25">
      <c r="A23" s="122" t="s">
        <v>57</v>
      </c>
      <c r="B23" s="111"/>
      <c r="C23" s="116"/>
      <c r="D23" s="124">
        <v>-187633</v>
      </c>
      <c r="E23" s="125"/>
      <c r="F23" s="126">
        <v>-177614</v>
      </c>
    </row>
    <row r="24" spans="1:6" ht="16.5" customHeight="1" x14ac:dyDescent="0.25">
      <c r="A24" s="90" t="s">
        <v>140</v>
      </c>
      <c r="C24" s="116"/>
      <c r="D24" s="144"/>
    </row>
    <row r="25" spans="1:6" ht="16.5" customHeight="1" x14ac:dyDescent="0.25">
      <c r="A25" s="122" t="s">
        <v>147</v>
      </c>
      <c r="B25" s="123"/>
      <c r="C25" s="116"/>
      <c r="D25" s="127">
        <v>-178758</v>
      </c>
      <c r="E25" s="125"/>
      <c r="F25" s="128">
        <v>-401997</v>
      </c>
    </row>
    <row r="26" spans="1:6" ht="9.9499999999999993" customHeight="1" x14ac:dyDescent="0.25">
      <c r="A26" s="122"/>
      <c r="B26" s="111"/>
      <c r="C26" s="116"/>
      <c r="D26" s="124"/>
      <c r="E26" s="125"/>
      <c r="F26" s="126"/>
    </row>
    <row r="27" spans="1:6" ht="16.5" customHeight="1" x14ac:dyDescent="0.25">
      <c r="A27" s="101" t="s">
        <v>58</v>
      </c>
      <c r="B27" s="111"/>
      <c r="C27" s="116"/>
      <c r="D27" s="124">
        <f>SUM(D15:D25)</f>
        <v>12787094</v>
      </c>
      <c r="E27" s="125"/>
      <c r="F27" s="126">
        <f>SUM(F15:F25)</f>
        <v>14996310</v>
      </c>
    </row>
    <row r="28" spans="1:6" ht="16.5" customHeight="1" x14ac:dyDescent="0.25">
      <c r="A28" s="110" t="s">
        <v>59</v>
      </c>
      <c r="B28" s="116"/>
      <c r="C28" s="116"/>
      <c r="D28" s="127">
        <v>-2446862</v>
      </c>
      <c r="E28" s="125"/>
      <c r="F28" s="128">
        <v>-3628190</v>
      </c>
    </row>
    <row r="29" spans="1:6" ht="9.9499999999999993" customHeight="1" x14ac:dyDescent="0.25">
      <c r="A29" s="110"/>
      <c r="B29" s="116"/>
      <c r="C29" s="116"/>
      <c r="D29" s="124"/>
      <c r="E29" s="125"/>
      <c r="F29" s="126"/>
    </row>
    <row r="30" spans="1:6" ht="16.5" customHeight="1" x14ac:dyDescent="0.25">
      <c r="A30" s="129" t="s">
        <v>60</v>
      </c>
      <c r="B30" s="116"/>
      <c r="C30" s="116"/>
      <c r="D30" s="193">
        <f>SUM(D27:D28)</f>
        <v>10340232</v>
      </c>
      <c r="E30" s="125"/>
      <c r="F30" s="194">
        <f>SUM(F27:F28)</f>
        <v>11368120</v>
      </c>
    </row>
    <row r="31" spans="1:6" ht="12.75" x14ac:dyDescent="0.25">
      <c r="B31" s="133"/>
      <c r="C31" s="101"/>
      <c r="D31" s="124"/>
      <c r="E31" s="125"/>
      <c r="F31" s="126"/>
    </row>
    <row r="32" spans="1:6" s="149" customFormat="1" ht="16.5" customHeight="1" x14ac:dyDescent="0.25">
      <c r="A32" s="1" t="s">
        <v>61</v>
      </c>
      <c r="B32" s="1"/>
      <c r="C32" s="1"/>
      <c r="D32" s="42"/>
      <c r="E32" s="186"/>
      <c r="F32" s="43"/>
    </row>
    <row r="33" spans="1:6" s="149" customFormat="1" ht="16.5" customHeight="1" x14ac:dyDescent="0.25">
      <c r="A33" s="187" t="s">
        <v>148</v>
      </c>
      <c r="B33" s="1"/>
      <c r="C33" s="1"/>
      <c r="D33" s="42"/>
      <c r="E33" s="186"/>
      <c r="F33" s="43"/>
    </row>
    <row r="34" spans="1:6" s="149" customFormat="1" ht="16.5" customHeight="1" x14ac:dyDescent="0.25">
      <c r="A34" s="188" t="s">
        <v>149</v>
      </c>
      <c r="B34" s="1"/>
      <c r="C34" s="1"/>
      <c r="D34" s="42">
        <v>0</v>
      </c>
      <c r="E34" s="186"/>
      <c r="F34" s="43">
        <v>0</v>
      </c>
    </row>
    <row r="35" spans="1:6" s="149" customFormat="1" ht="16.5" customHeight="1" x14ac:dyDescent="0.25">
      <c r="A35" s="188" t="s">
        <v>150</v>
      </c>
      <c r="B35" s="1"/>
      <c r="C35" s="1"/>
      <c r="D35" s="189"/>
    </row>
    <row r="36" spans="1:6" s="149" customFormat="1" ht="16.5" customHeight="1" x14ac:dyDescent="0.25">
      <c r="A36" s="188" t="s">
        <v>151</v>
      </c>
      <c r="B36" s="1"/>
      <c r="C36" s="1"/>
      <c r="D36" s="44">
        <v>0</v>
      </c>
      <c r="E36" s="186"/>
      <c r="F36" s="43">
        <v>0</v>
      </c>
    </row>
    <row r="37" spans="1:6" s="149" customFormat="1" ht="9.9499999999999993" customHeight="1" x14ac:dyDescent="0.25">
      <c r="A37" s="188"/>
      <c r="B37" s="1"/>
      <c r="C37" s="1"/>
      <c r="D37" s="42"/>
      <c r="E37" s="186"/>
      <c r="F37" s="190"/>
    </row>
    <row r="38" spans="1:6" s="149" customFormat="1" ht="16.5" customHeight="1" x14ac:dyDescent="0.25">
      <c r="A38" s="1" t="s">
        <v>152</v>
      </c>
      <c r="B38" s="191"/>
      <c r="C38" s="1"/>
      <c r="D38" s="44">
        <f>SUM(D34:D36)</f>
        <v>0</v>
      </c>
      <c r="E38" s="192"/>
      <c r="F38" s="45">
        <f>SUM(F34:F36)</f>
        <v>0</v>
      </c>
    </row>
    <row r="39" spans="1:6" ht="9.9499999999999993" customHeight="1" x14ac:dyDescent="0.25">
      <c r="B39" s="133"/>
      <c r="C39" s="101"/>
      <c r="D39" s="124"/>
      <c r="E39" s="125"/>
      <c r="F39" s="126"/>
    </row>
    <row r="40" spans="1:6" ht="16.5" customHeight="1" thickBot="1" x14ac:dyDescent="0.3">
      <c r="A40" s="101" t="s">
        <v>62</v>
      </c>
      <c r="B40" s="133"/>
      <c r="C40" s="101"/>
      <c r="D40" s="134">
        <f>SUM(D30:D30)</f>
        <v>10340232</v>
      </c>
      <c r="E40" s="125"/>
      <c r="F40" s="135">
        <f>SUM(F30:F30)</f>
        <v>11368120</v>
      </c>
    </row>
    <row r="41" spans="1:6" ht="16.5" customHeight="1" thickTop="1" x14ac:dyDescent="0.25">
      <c r="A41" s="101"/>
      <c r="B41" s="133"/>
      <c r="C41" s="101"/>
      <c r="D41" s="124"/>
      <c r="E41" s="125"/>
      <c r="F41" s="126"/>
    </row>
    <row r="42" spans="1:6" ht="16.5" customHeight="1" x14ac:dyDescent="0.25">
      <c r="A42" s="136"/>
      <c r="B42" s="137"/>
      <c r="C42" s="138"/>
      <c r="D42" s="139"/>
      <c r="E42" s="132"/>
      <c r="F42" s="132"/>
    </row>
    <row r="43" spans="1:6" ht="16.5" customHeight="1" x14ac:dyDescent="0.25">
      <c r="A43" s="136" t="s">
        <v>101</v>
      </c>
      <c r="B43" s="140">
        <v>16</v>
      </c>
      <c r="D43" s="139"/>
      <c r="E43" s="132"/>
      <c r="F43" s="132"/>
    </row>
    <row r="44" spans="1:6" ht="9.9499999999999993" customHeight="1" x14ac:dyDescent="0.25">
      <c r="D44" s="139"/>
      <c r="E44" s="132"/>
      <c r="F44" s="132"/>
    </row>
    <row r="45" spans="1:6" ht="16.5" customHeight="1" thickBot="1" x14ac:dyDescent="0.3">
      <c r="A45" s="90" t="s">
        <v>63</v>
      </c>
      <c r="B45" s="140"/>
      <c r="D45" s="141">
        <v>0.1</v>
      </c>
      <c r="E45" s="142"/>
      <c r="F45" s="143">
        <v>0.11</v>
      </c>
    </row>
    <row r="46" spans="1:6" ht="9.9499999999999993" customHeight="1" thickTop="1" x14ac:dyDescent="0.25">
      <c r="D46" s="145"/>
      <c r="E46" s="142"/>
      <c r="F46" s="145"/>
    </row>
    <row r="47" spans="1:6" ht="16.5" customHeight="1" x14ac:dyDescent="0.25">
      <c r="B47" s="140"/>
      <c r="D47" s="145"/>
      <c r="E47" s="142"/>
      <c r="F47" s="145"/>
    </row>
    <row r="48" spans="1:6" ht="16.5" customHeight="1" x14ac:dyDescent="0.25">
      <c r="B48" s="140"/>
      <c r="D48" s="145"/>
      <c r="E48" s="142"/>
      <c r="F48" s="145"/>
    </row>
    <row r="49" spans="1:6" ht="16.5" customHeight="1" x14ac:dyDescent="0.25">
      <c r="B49" s="140"/>
      <c r="D49" s="145"/>
      <c r="E49" s="142"/>
      <c r="F49" s="145"/>
    </row>
    <row r="50" spans="1:6" ht="17.25" customHeight="1" x14ac:dyDescent="0.25">
      <c r="B50" s="140"/>
      <c r="D50" s="145"/>
      <c r="E50" s="142"/>
      <c r="F50" s="145"/>
    </row>
    <row r="51" spans="1:6" ht="21.95" customHeight="1" x14ac:dyDescent="0.25">
      <c r="A51" s="103" t="s">
        <v>25</v>
      </c>
      <c r="B51" s="103"/>
      <c r="C51" s="103"/>
      <c r="D51" s="103"/>
      <c r="E51" s="146"/>
      <c r="F51" s="103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A3C3-0824-4004-A614-82C769DC8902}">
  <sheetPr>
    <tabColor theme="7" tint="0.59999389629810485"/>
  </sheetPr>
  <dimension ref="A1:F51"/>
  <sheetViews>
    <sheetView topLeftCell="A3" zoomScale="120" zoomScaleNormal="120" zoomScaleSheetLayoutView="92" zoomScalePageLayoutView="85" workbookViewId="0">
      <selection activeCell="A9" sqref="A9"/>
    </sheetView>
  </sheetViews>
  <sheetFormatPr defaultColWidth="9.28515625" defaultRowHeight="16.5" customHeight="1" x14ac:dyDescent="0.25"/>
  <cols>
    <col min="1" max="1" width="46.7109375" style="90" customWidth="1"/>
    <col min="2" max="2" width="6.7109375" style="90" customWidth="1"/>
    <col min="3" max="3" width="0.7109375" style="90" customWidth="1"/>
    <col min="4" max="4" width="14.28515625" style="105" customWidth="1"/>
    <col min="5" max="5" width="0.7109375" style="105" customWidth="1"/>
    <col min="6" max="6" width="14.7109375" style="105" customWidth="1"/>
    <col min="7" max="16384" width="9.28515625" style="90"/>
  </cols>
  <sheetData>
    <row r="1" spans="1:6" ht="16.5" customHeight="1" x14ac:dyDescent="0.25">
      <c r="A1" s="101" t="s">
        <v>0</v>
      </c>
      <c r="B1" s="39"/>
      <c r="C1" s="39"/>
      <c r="D1" s="39"/>
      <c r="E1" s="39"/>
      <c r="F1" s="39"/>
    </row>
    <row r="2" spans="1:6" ht="16.5" customHeight="1" x14ac:dyDescent="0.25">
      <c r="A2" s="101" t="s">
        <v>50</v>
      </c>
      <c r="B2" s="39"/>
      <c r="C2" s="39"/>
      <c r="D2" s="39"/>
      <c r="E2" s="39"/>
      <c r="F2" s="39"/>
    </row>
    <row r="3" spans="1:6" ht="16.5" customHeight="1" x14ac:dyDescent="0.25">
      <c r="A3" s="102" t="s">
        <v>137</v>
      </c>
      <c r="B3" s="103"/>
      <c r="C3" s="103"/>
      <c r="D3" s="104"/>
      <c r="E3" s="104"/>
      <c r="F3" s="104"/>
    </row>
    <row r="4" spans="1:6" ht="16.5" customHeight="1" x14ac:dyDescent="0.25">
      <c r="A4" s="101"/>
    </row>
    <row r="5" spans="1:6" ht="16.5" customHeight="1" x14ac:dyDescent="0.25">
      <c r="A5" s="101"/>
    </row>
    <row r="6" spans="1:6" ht="16.5" customHeight="1" x14ac:dyDescent="0.25">
      <c r="A6" s="101"/>
      <c r="D6" s="106" t="s">
        <v>2</v>
      </c>
      <c r="E6" s="107"/>
      <c r="F6" s="106" t="s">
        <v>2</v>
      </c>
    </row>
    <row r="7" spans="1:6" ht="16.5" customHeight="1" x14ac:dyDescent="0.25">
      <c r="A7" s="101"/>
      <c r="D7" s="108" t="s">
        <v>112</v>
      </c>
      <c r="E7" s="109"/>
      <c r="F7" s="108" t="s">
        <v>112</v>
      </c>
    </row>
    <row r="8" spans="1:6" ht="16.5" customHeight="1" x14ac:dyDescent="0.25">
      <c r="A8" s="110"/>
      <c r="B8" s="111"/>
      <c r="C8" s="112"/>
      <c r="D8" s="113" t="s">
        <v>127</v>
      </c>
      <c r="E8" s="114"/>
      <c r="F8" s="113" t="s">
        <v>107</v>
      </c>
    </row>
    <row r="9" spans="1:6" ht="16.5" customHeight="1" x14ac:dyDescent="0.25">
      <c r="A9" s="110"/>
      <c r="B9" s="115" t="s">
        <v>5</v>
      </c>
      <c r="C9" s="116"/>
      <c r="D9" s="117" t="s">
        <v>6</v>
      </c>
      <c r="E9" s="118"/>
      <c r="F9" s="117" t="s">
        <v>6</v>
      </c>
    </row>
    <row r="10" spans="1:6" ht="9.9499999999999993" customHeight="1" x14ac:dyDescent="0.25">
      <c r="A10" s="110"/>
      <c r="B10" s="119"/>
      <c r="C10" s="116"/>
      <c r="D10" s="120"/>
      <c r="E10" s="121"/>
      <c r="F10" s="121"/>
    </row>
    <row r="11" spans="1:6" ht="16.5" customHeight="1" x14ac:dyDescent="0.25">
      <c r="A11" s="122" t="s">
        <v>51</v>
      </c>
      <c r="B11" s="123">
        <v>15</v>
      </c>
      <c r="C11" s="116"/>
      <c r="D11" s="124">
        <v>806789956</v>
      </c>
      <c r="E11" s="125"/>
      <c r="F11" s="126">
        <v>724019405</v>
      </c>
    </row>
    <row r="12" spans="1:6" ht="16.5" customHeight="1" x14ac:dyDescent="0.25">
      <c r="A12" s="122" t="s">
        <v>52</v>
      </c>
      <c r="B12" s="123">
        <v>15</v>
      </c>
      <c r="C12" s="116"/>
      <c r="D12" s="124">
        <v>22036270</v>
      </c>
      <c r="E12" s="125"/>
      <c r="F12" s="126">
        <v>20132199</v>
      </c>
    </row>
    <row r="13" spans="1:6" ht="16.5" customHeight="1" x14ac:dyDescent="0.25">
      <c r="A13" s="110" t="s">
        <v>53</v>
      </c>
      <c r="B13" s="111"/>
      <c r="C13" s="116"/>
      <c r="D13" s="127">
        <v>-667384624</v>
      </c>
      <c r="E13" s="125"/>
      <c r="F13" s="128">
        <v>-598763211</v>
      </c>
    </row>
    <row r="14" spans="1:6" ht="9.9499999999999993" customHeight="1" x14ac:dyDescent="0.25">
      <c r="A14" s="110"/>
      <c r="B14" s="111"/>
      <c r="C14" s="116"/>
      <c r="D14" s="124"/>
      <c r="E14" s="125"/>
      <c r="F14" s="126"/>
    </row>
    <row r="15" spans="1:6" ht="16.5" customHeight="1" x14ac:dyDescent="0.25">
      <c r="A15" s="101" t="s">
        <v>54</v>
      </c>
      <c r="B15" s="111"/>
      <c r="C15" s="116"/>
      <c r="D15" s="124">
        <f>SUM(D11:D13)</f>
        <v>161441602</v>
      </c>
      <c r="E15" s="126"/>
      <c r="F15" s="126">
        <f>SUM(F11:F13)</f>
        <v>145388393</v>
      </c>
    </row>
    <row r="16" spans="1:6" ht="16.5" customHeight="1" x14ac:dyDescent="0.25">
      <c r="A16" s="122" t="s">
        <v>55</v>
      </c>
      <c r="B16" s="123"/>
      <c r="C16" s="116"/>
      <c r="D16" s="124">
        <v>10992875</v>
      </c>
      <c r="E16" s="125"/>
      <c r="F16" s="126">
        <v>4034930</v>
      </c>
    </row>
    <row r="17" spans="1:6" ht="16.5" customHeight="1" x14ac:dyDescent="0.25">
      <c r="A17" s="122" t="s">
        <v>139</v>
      </c>
      <c r="B17" s="111"/>
      <c r="C17" s="116"/>
      <c r="D17" s="124">
        <v>-34988062</v>
      </c>
      <c r="E17" s="125"/>
      <c r="F17" s="126">
        <v>-34782636</v>
      </c>
    </row>
    <row r="18" spans="1:6" ht="16.5" customHeight="1" x14ac:dyDescent="0.25">
      <c r="A18" s="122" t="s">
        <v>56</v>
      </c>
      <c r="B18" s="111"/>
      <c r="C18" s="116"/>
      <c r="D18" s="124">
        <v>-42318660</v>
      </c>
      <c r="E18" s="125"/>
      <c r="F18" s="126">
        <v>-36523675</v>
      </c>
    </row>
    <row r="19" spans="1:6" ht="16.5" customHeight="1" x14ac:dyDescent="0.25">
      <c r="A19" s="122" t="s">
        <v>153</v>
      </c>
      <c r="B19" s="111"/>
      <c r="C19" s="116"/>
      <c r="D19" s="124">
        <v>-6864848</v>
      </c>
      <c r="E19" s="125"/>
      <c r="F19" s="126">
        <v>-1408041</v>
      </c>
    </row>
    <row r="20" spans="1:6" ht="16.5" customHeight="1" x14ac:dyDescent="0.25">
      <c r="A20" s="90" t="s">
        <v>154</v>
      </c>
      <c r="B20" s="111"/>
      <c r="C20" s="116"/>
      <c r="D20" s="144">
        <v>-1635155</v>
      </c>
      <c r="E20" s="125"/>
      <c r="F20" s="126">
        <v>4016995</v>
      </c>
    </row>
    <row r="21" spans="1:6" ht="16.5" customHeight="1" x14ac:dyDescent="0.25">
      <c r="A21" s="90" t="s">
        <v>155</v>
      </c>
      <c r="B21" s="111"/>
      <c r="C21" s="116"/>
      <c r="D21" s="124"/>
      <c r="E21" s="125"/>
      <c r="F21" s="126"/>
    </row>
    <row r="22" spans="1:6" ht="16.5" customHeight="1" x14ac:dyDescent="0.25">
      <c r="A22" s="90" t="s">
        <v>99</v>
      </c>
      <c r="B22" s="123">
        <v>8</v>
      </c>
      <c r="C22" s="116"/>
      <c r="D22" s="124">
        <v>189345</v>
      </c>
      <c r="E22" s="125"/>
      <c r="F22" s="126">
        <v>232115</v>
      </c>
    </row>
    <row r="23" spans="1:6" ht="16.5" customHeight="1" x14ac:dyDescent="0.25">
      <c r="A23" s="122" t="s">
        <v>57</v>
      </c>
      <c r="B23" s="111"/>
      <c r="C23" s="116"/>
      <c r="D23" s="124">
        <v>-607921</v>
      </c>
      <c r="E23" s="125"/>
      <c r="F23" s="126">
        <v>-568955</v>
      </c>
    </row>
    <row r="24" spans="1:6" ht="16.5" customHeight="1" x14ac:dyDescent="0.25">
      <c r="A24" s="122" t="s">
        <v>140</v>
      </c>
      <c r="B24" s="123"/>
      <c r="C24" s="116"/>
      <c r="D24" s="124"/>
      <c r="E24" s="125"/>
      <c r="F24" s="126"/>
    </row>
    <row r="25" spans="1:6" ht="16.5" customHeight="1" x14ac:dyDescent="0.25">
      <c r="A25" s="122" t="s">
        <v>147</v>
      </c>
      <c r="B25" s="123">
        <v>11</v>
      </c>
      <c r="C25" s="116"/>
      <c r="D25" s="127">
        <v>-455247</v>
      </c>
      <c r="E25" s="125"/>
      <c r="F25" s="128">
        <v>-2003764</v>
      </c>
    </row>
    <row r="26" spans="1:6" ht="9.9499999999999993" customHeight="1" x14ac:dyDescent="0.25">
      <c r="A26" s="122"/>
      <c r="B26" s="111"/>
      <c r="C26" s="116"/>
      <c r="D26" s="124"/>
      <c r="E26" s="125"/>
      <c r="F26" s="126"/>
    </row>
    <row r="27" spans="1:6" ht="16.5" customHeight="1" x14ac:dyDescent="0.25">
      <c r="A27" s="101" t="s">
        <v>58</v>
      </c>
      <c r="B27" s="111"/>
      <c r="C27" s="116"/>
      <c r="D27" s="124">
        <f>SUM(D15:D25)</f>
        <v>85753929</v>
      </c>
      <c r="E27" s="125"/>
      <c r="F27" s="126">
        <f>SUM(F15:F25)</f>
        <v>78385362</v>
      </c>
    </row>
    <row r="28" spans="1:6" ht="16.5" customHeight="1" x14ac:dyDescent="0.25">
      <c r="A28" s="110" t="s">
        <v>59</v>
      </c>
      <c r="B28" s="116"/>
      <c r="C28" s="116"/>
      <c r="D28" s="127">
        <v>-17002208</v>
      </c>
      <c r="E28" s="125"/>
      <c r="F28" s="128">
        <v>-16083082</v>
      </c>
    </row>
    <row r="29" spans="1:6" ht="9.9499999999999993" customHeight="1" x14ac:dyDescent="0.25">
      <c r="A29" s="110"/>
      <c r="B29" s="116"/>
      <c r="C29" s="116"/>
      <c r="D29" s="124"/>
      <c r="E29" s="125"/>
      <c r="F29" s="126"/>
    </row>
    <row r="30" spans="1:6" ht="16.5" customHeight="1" x14ac:dyDescent="0.25">
      <c r="A30" s="129" t="s">
        <v>60</v>
      </c>
      <c r="B30" s="116"/>
      <c r="C30" s="116"/>
      <c r="D30" s="193">
        <f>SUM(D27:D28)</f>
        <v>68751721</v>
      </c>
      <c r="E30" s="125"/>
      <c r="F30" s="194">
        <f>SUM(F27:F28)</f>
        <v>62302280</v>
      </c>
    </row>
    <row r="31" spans="1:6" ht="16.5" customHeight="1" x14ac:dyDescent="0.25">
      <c r="A31" s="129"/>
      <c r="B31" s="116"/>
      <c r="C31" s="116"/>
      <c r="D31" s="130"/>
      <c r="E31" s="125"/>
      <c r="F31" s="131"/>
    </row>
    <row r="32" spans="1:6" s="149" customFormat="1" ht="16.5" customHeight="1" x14ac:dyDescent="0.25">
      <c r="A32" s="1" t="s">
        <v>61</v>
      </c>
      <c r="B32" s="1"/>
      <c r="C32" s="1"/>
      <c r="D32" s="42"/>
      <c r="E32" s="186"/>
      <c r="F32" s="43"/>
    </row>
    <row r="33" spans="1:6" s="149" customFormat="1" ht="16.5" customHeight="1" x14ac:dyDescent="0.25">
      <c r="A33" s="187" t="s">
        <v>148</v>
      </c>
      <c r="B33" s="1"/>
      <c r="C33" s="1"/>
      <c r="D33" s="42"/>
      <c r="E33" s="186"/>
      <c r="F33" s="43"/>
    </row>
    <row r="34" spans="1:6" s="149" customFormat="1" ht="16.5" customHeight="1" x14ac:dyDescent="0.25">
      <c r="A34" s="188" t="s">
        <v>149</v>
      </c>
      <c r="B34" s="1"/>
      <c r="C34" s="1"/>
      <c r="D34" s="42">
        <v>1111777</v>
      </c>
      <c r="E34" s="186"/>
      <c r="F34" s="43">
        <v>0</v>
      </c>
    </row>
    <row r="35" spans="1:6" s="149" customFormat="1" ht="16.5" customHeight="1" x14ac:dyDescent="0.25">
      <c r="A35" s="188" t="s">
        <v>150</v>
      </c>
      <c r="B35" s="1"/>
      <c r="C35" s="1"/>
      <c r="D35" s="189"/>
    </row>
    <row r="36" spans="1:6" s="149" customFormat="1" ht="16.5" customHeight="1" x14ac:dyDescent="0.25">
      <c r="A36" s="188" t="s">
        <v>151</v>
      </c>
      <c r="B36" s="1"/>
      <c r="C36" s="1"/>
      <c r="D36" s="44">
        <v>-222355</v>
      </c>
      <c r="E36" s="186"/>
      <c r="F36" s="43">
        <v>0</v>
      </c>
    </row>
    <row r="37" spans="1:6" s="149" customFormat="1" ht="9.9499999999999993" customHeight="1" x14ac:dyDescent="0.25">
      <c r="A37" s="188"/>
      <c r="B37" s="1"/>
      <c r="C37" s="1"/>
      <c r="D37" s="42"/>
      <c r="E37" s="186"/>
      <c r="F37" s="190"/>
    </row>
    <row r="38" spans="1:6" s="149" customFormat="1" ht="16.5" customHeight="1" x14ac:dyDescent="0.25">
      <c r="A38" s="1" t="s">
        <v>152</v>
      </c>
      <c r="B38" s="191"/>
      <c r="C38" s="1"/>
      <c r="D38" s="44">
        <f>SUM(D34:D36)</f>
        <v>889422</v>
      </c>
      <c r="E38" s="192"/>
      <c r="F38" s="45">
        <f>SUM(F34:F36)</f>
        <v>0</v>
      </c>
    </row>
    <row r="39" spans="1:6" ht="9.9499999999999993" customHeight="1" x14ac:dyDescent="0.25">
      <c r="B39" s="133"/>
      <c r="C39" s="101"/>
      <c r="D39" s="124"/>
      <c r="E39" s="125"/>
      <c r="F39" s="126"/>
    </row>
    <row r="40" spans="1:6" ht="16.5" customHeight="1" thickBot="1" x14ac:dyDescent="0.3">
      <c r="A40" s="101" t="s">
        <v>62</v>
      </c>
      <c r="B40" s="133"/>
      <c r="C40" s="101"/>
      <c r="D40" s="134">
        <f>D30+D38</f>
        <v>69641143</v>
      </c>
      <c r="E40" s="125"/>
      <c r="F40" s="135">
        <f>SUM(F30:F38)</f>
        <v>62302280</v>
      </c>
    </row>
    <row r="41" spans="1:6" ht="16.5" customHeight="1" thickTop="1" x14ac:dyDescent="0.25">
      <c r="A41" s="101"/>
      <c r="B41" s="133"/>
      <c r="C41" s="101"/>
      <c r="D41" s="124"/>
      <c r="E41" s="125"/>
      <c r="F41" s="126"/>
    </row>
    <row r="42" spans="1:6" ht="16.5" customHeight="1" x14ac:dyDescent="0.25">
      <c r="A42" s="136"/>
      <c r="B42" s="137"/>
      <c r="C42" s="138"/>
      <c r="D42" s="139"/>
      <c r="E42" s="132"/>
      <c r="F42" s="132"/>
    </row>
    <row r="43" spans="1:6" ht="16.5" customHeight="1" x14ac:dyDescent="0.25">
      <c r="A43" s="136" t="s">
        <v>101</v>
      </c>
      <c r="B43" s="140">
        <v>16</v>
      </c>
      <c r="D43" s="139"/>
      <c r="E43" s="132"/>
      <c r="F43" s="132"/>
    </row>
    <row r="44" spans="1:6" ht="9.9499999999999993" customHeight="1" x14ac:dyDescent="0.25">
      <c r="D44" s="139"/>
      <c r="E44" s="132"/>
      <c r="F44" s="132"/>
    </row>
    <row r="45" spans="1:6" ht="16.5" customHeight="1" thickBot="1" x14ac:dyDescent="0.3">
      <c r="A45" s="90" t="s">
        <v>63</v>
      </c>
      <c r="B45" s="140"/>
      <c r="D45" s="141">
        <v>0.67</v>
      </c>
      <c r="E45" s="142"/>
      <c r="F45" s="143">
        <v>0.60640133929005946</v>
      </c>
    </row>
    <row r="46" spans="1:6" ht="9.9499999999999993" customHeight="1" thickTop="1" x14ac:dyDescent="0.25">
      <c r="D46" s="145"/>
      <c r="E46" s="142"/>
      <c r="F46" s="145"/>
    </row>
    <row r="47" spans="1:6" ht="16.5" customHeight="1" x14ac:dyDescent="0.25">
      <c r="B47" s="140"/>
      <c r="D47" s="145"/>
      <c r="E47" s="142"/>
      <c r="F47" s="145"/>
    </row>
    <row r="48" spans="1:6" ht="16.5" customHeight="1" x14ac:dyDescent="0.25">
      <c r="B48" s="140"/>
      <c r="D48" s="145"/>
      <c r="E48" s="142"/>
      <c r="F48" s="145"/>
    </row>
    <row r="49" spans="1:6" ht="16.5" customHeight="1" x14ac:dyDescent="0.25">
      <c r="B49" s="140"/>
      <c r="D49" s="145"/>
      <c r="E49" s="142"/>
      <c r="F49" s="145"/>
    </row>
    <row r="50" spans="1:6" ht="12.75" customHeight="1" x14ac:dyDescent="0.25">
      <c r="B50" s="140"/>
      <c r="D50" s="145"/>
      <c r="E50" s="142"/>
      <c r="F50" s="145"/>
    </row>
    <row r="51" spans="1:6" ht="21.95" customHeight="1" x14ac:dyDescent="0.25">
      <c r="A51" s="103" t="s">
        <v>25</v>
      </c>
      <c r="B51" s="103"/>
      <c r="C51" s="103"/>
      <c r="D51" s="103"/>
      <c r="E51" s="146"/>
      <c r="F51" s="103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sheetPr>
    <tabColor theme="7" tint="0.59999389629810485"/>
  </sheetPr>
  <dimension ref="A1:P32"/>
  <sheetViews>
    <sheetView zoomScaleNormal="100" zoomScaleSheetLayoutView="85" zoomScalePageLayoutView="80" workbookViewId="0">
      <selection activeCell="A9" sqref="A9"/>
    </sheetView>
  </sheetViews>
  <sheetFormatPr defaultColWidth="9.28515625" defaultRowHeight="16.5" customHeight="1" x14ac:dyDescent="0.25"/>
  <cols>
    <col min="1" max="2" width="1.7109375" style="151" customWidth="1"/>
    <col min="3" max="3" width="37.7109375" style="151" customWidth="1"/>
    <col min="4" max="4" width="6.28515625" style="157" customWidth="1"/>
    <col min="5" max="5" width="1" style="151" customWidth="1"/>
    <col min="6" max="6" width="12.7109375" style="158" customWidth="1"/>
    <col min="7" max="7" width="1" style="158" customWidth="1"/>
    <col min="8" max="8" width="12.7109375" style="158" bestFit="1" customWidth="1"/>
    <col min="9" max="9" width="1" style="158" customWidth="1"/>
    <col min="10" max="10" width="14.28515625" style="158" bestFit="1" customWidth="1"/>
    <col min="11" max="11" width="1" style="158" customWidth="1"/>
    <col min="12" max="12" width="14.28515625" style="158" bestFit="1" customWidth="1"/>
    <col min="13" max="13" width="1" style="158" customWidth="1"/>
    <col min="14" max="14" width="15.28515625" style="158" bestFit="1" customWidth="1"/>
    <col min="15" max="15" width="1" style="151" customWidth="1"/>
    <col min="16" max="16" width="12.42578125" style="151" customWidth="1"/>
    <col min="17" max="16384" width="9.28515625" style="151"/>
  </cols>
  <sheetData>
    <row r="1" spans="1:16" ht="16.5" customHeight="1" x14ac:dyDescent="0.25">
      <c r="A1" s="50" t="s">
        <v>0</v>
      </c>
      <c r="B1" s="51"/>
      <c r="D1" s="52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6.5" customHeight="1" x14ac:dyDescent="0.25">
      <c r="A2" s="53" t="s">
        <v>64</v>
      </c>
      <c r="B2" s="51"/>
      <c r="D2" s="54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6.5" customHeight="1" x14ac:dyDescent="0.25">
      <c r="A3" s="3" t="s">
        <v>137</v>
      </c>
      <c r="B3" s="154"/>
      <c r="C3" s="154"/>
      <c r="D3" s="55"/>
      <c r="E3" s="154"/>
      <c r="F3" s="156"/>
      <c r="G3" s="156"/>
      <c r="H3" s="156"/>
      <c r="I3" s="156"/>
      <c r="J3" s="156"/>
      <c r="K3" s="156"/>
      <c r="L3" s="156"/>
      <c r="M3" s="156"/>
      <c r="N3" s="156"/>
      <c r="O3" s="154"/>
      <c r="P3" s="154"/>
    </row>
    <row r="6" spans="1:16" ht="16.5" customHeight="1" x14ac:dyDescent="0.25">
      <c r="J6" s="221" t="s">
        <v>45</v>
      </c>
      <c r="K6" s="221"/>
      <c r="L6" s="221"/>
      <c r="M6" s="221"/>
      <c r="N6" s="221"/>
    </row>
    <row r="7" spans="1:16" ht="16.5" customHeight="1" x14ac:dyDescent="0.25">
      <c r="A7" s="51"/>
      <c r="B7" s="51"/>
      <c r="C7" s="51"/>
      <c r="D7" s="56"/>
      <c r="E7" s="51"/>
      <c r="F7" s="57" t="s">
        <v>65</v>
      </c>
      <c r="G7" s="57"/>
      <c r="H7" s="57" t="s">
        <v>66</v>
      </c>
      <c r="I7" s="57"/>
      <c r="J7" s="57" t="s">
        <v>67</v>
      </c>
      <c r="K7" s="57"/>
      <c r="L7" s="57"/>
      <c r="M7" s="57"/>
      <c r="N7" s="151"/>
      <c r="O7" s="51"/>
      <c r="P7" s="57"/>
    </row>
    <row r="8" spans="1:16" ht="16.5" customHeight="1" x14ac:dyDescent="0.25">
      <c r="A8" s="51"/>
      <c r="B8" s="51"/>
      <c r="C8" s="51"/>
      <c r="D8" s="58"/>
      <c r="E8" s="51"/>
      <c r="F8" s="57" t="s">
        <v>68</v>
      </c>
      <c r="G8" s="57"/>
      <c r="H8" s="57" t="s">
        <v>68</v>
      </c>
      <c r="I8" s="57"/>
      <c r="J8" s="57" t="s">
        <v>95</v>
      </c>
      <c r="K8" s="57"/>
      <c r="L8" s="57" t="s">
        <v>69</v>
      </c>
      <c r="M8" s="57"/>
      <c r="N8" s="57"/>
      <c r="O8" s="51"/>
      <c r="P8" s="57"/>
    </row>
    <row r="9" spans="1:16" ht="16.5" customHeight="1" x14ac:dyDescent="0.25">
      <c r="A9" s="51"/>
      <c r="B9" s="51"/>
      <c r="C9" s="51"/>
      <c r="D9" s="58"/>
      <c r="E9" s="51"/>
      <c r="F9" s="57" t="s">
        <v>70</v>
      </c>
      <c r="G9" s="57"/>
      <c r="H9" s="57" t="s">
        <v>70</v>
      </c>
      <c r="I9" s="57"/>
      <c r="J9" s="57" t="s">
        <v>71</v>
      </c>
      <c r="L9" s="57" t="s">
        <v>72</v>
      </c>
      <c r="N9" s="57" t="s">
        <v>73</v>
      </c>
      <c r="O9" s="51"/>
      <c r="P9" s="57" t="s">
        <v>74</v>
      </c>
    </row>
    <row r="10" spans="1:16" ht="16.5" customHeight="1" x14ac:dyDescent="0.25">
      <c r="A10" s="51"/>
      <c r="B10" s="51"/>
      <c r="C10" s="51"/>
      <c r="D10" s="148" t="s">
        <v>5</v>
      </c>
      <c r="E10" s="51"/>
      <c r="F10" s="59" t="s">
        <v>6</v>
      </c>
      <c r="G10" s="57"/>
      <c r="H10" s="59" t="s">
        <v>6</v>
      </c>
      <c r="I10" s="57"/>
      <c r="J10" s="59" t="s">
        <v>6</v>
      </c>
      <c r="K10" s="57"/>
      <c r="L10" s="59" t="s">
        <v>6</v>
      </c>
      <c r="M10" s="57"/>
      <c r="N10" s="59" t="s">
        <v>6</v>
      </c>
      <c r="O10" s="51"/>
      <c r="P10" s="59" t="s">
        <v>6</v>
      </c>
    </row>
    <row r="11" spans="1:16" ht="16.5" customHeight="1" x14ac:dyDescent="0.25">
      <c r="A11" s="51"/>
      <c r="B11" s="51"/>
      <c r="C11" s="51"/>
      <c r="D11" s="58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158"/>
    </row>
    <row r="12" spans="1:16" ht="16.5" customHeight="1" x14ac:dyDescent="0.25">
      <c r="A12" s="50" t="s">
        <v>108</v>
      </c>
      <c r="B12" s="51"/>
      <c r="D12" s="159"/>
      <c r="E12" s="47"/>
      <c r="F12" s="160">
        <v>51370500</v>
      </c>
      <c r="G12" s="47"/>
      <c r="H12" s="160">
        <v>466885588</v>
      </c>
      <c r="I12" s="47"/>
      <c r="J12" s="160">
        <v>14656213</v>
      </c>
      <c r="K12" s="47"/>
      <c r="L12" s="160">
        <v>5297050</v>
      </c>
      <c r="M12" s="47"/>
      <c r="N12" s="160">
        <v>73833240</v>
      </c>
      <c r="O12" s="47"/>
      <c r="P12" s="180">
        <f>SUM(F12,H12,J12,L12,N12)</f>
        <v>612042591</v>
      </c>
    </row>
    <row r="13" spans="1:16" ht="16.5" customHeight="1" x14ac:dyDescent="0.25">
      <c r="A13" s="152" t="s">
        <v>143</v>
      </c>
      <c r="B13" s="51"/>
      <c r="D13" s="159"/>
      <c r="E13" s="47"/>
      <c r="F13" s="160" t="s">
        <v>110</v>
      </c>
      <c r="G13" s="47"/>
      <c r="H13" s="160" t="s">
        <v>110</v>
      </c>
      <c r="I13" s="47"/>
      <c r="J13" s="160" t="s">
        <v>110</v>
      </c>
      <c r="K13" s="47"/>
      <c r="L13" s="160" t="s">
        <v>110</v>
      </c>
      <c r="M13" s="47"/>
      <c r="N13" s="160">
        <v>-30821460</v>
      </c>
      <c r="O13" s="47"/>
      <c r="P13" s="180">
        <f t="shared" ref="P13:P15" si="0">SUM(F13,H13,J13,L13,N13)</f>
        <v>-30821460</v>
      </c>
    </row>
    <row r="14" spans="1:16" ht="16.5" customHeight="1" x14ac:dyDescent="0.25">
      <c r="A14" s="152" t="s">
        <v>62</v>
      </c>
      <c r="B14" s="51"/>
      <c r="C14" s="152"/>
      <c r="D14" s="159"/>
      <c r="E14" s="47"/>
      <c r="F14" s="160">
        <v>0</v>
      </c>
      <c r="G14" s="47"/>
      <c r="H14" s="160">
        <v>0</v>
      </c>
      <c r="I14" s="47"/>
      <c r="J14" s="160">
        <v>0</v>
      </c>
      <c r="K14" s="47"/>
      <c r="L14" s="160">
        <v>0</v>
      </c>
      <c r="M14" s="47"/>
      <c r="N14" s="160">
        <v>62302280</v>
      </c>
      <c r="O14" s="47"/>
      <c r="P14" s="180">
        <f t="shared" si="0"/>
        <v>62302280</v>
      </c>
    </row>
    <row r="15" spans="1:16" ht="16.5" customHeight="1" x14ac:dyDescent="0.25">
      <c r="A15" s="195" t="s">
        <v>75</v>
      </c>
      <c r="C15" s="152"/>
      <c r="D15" s="153">
        <v>18</v>
      </c>
      <c r="E15" s="47"/>
      <c r="F15" s="181">
        <v>0</v>
      </c>
      <c r="G15" s="47"/>
      <c r="H15" s="181">
        <v>0</v>
      </c>
      <c r="I15" s="47"/>
      <c r="J15" s="181">
        <v>334755</v>
      </c>
      <c r="K15" s="47"/>
      <c r="L15" s="181">
        <v>0</v>
      </c>
      <c r="M15" s="47"/>
      <c r="N15" s="181">
        <v>0</v>
      </c>
      <c r="O15" s="47"/>
      <c r="P15" s="182">
        <f t="shared" si="0"/>
        <v>334755</v>
      </c>
    </row>
    <row r="16" spans="1:16" ht="16.5" customHeight="1" x14ac:dyDescent="0.25">
      <c r="A16" s="195"/>
      <c r="D16" s="159"/>
      <c r="E16" s="47"/>
      <c r="F16" s="160"/>
      <c r="G16" s="47"/>
      <c r="H16" s="160"/>
      <c r="I16" s="47"/>
      <c r="J16" s="160"/>
      <c r="K16" s="47"/>
      <c r="L16" s="160"/>
      <c r="M16" s="47"/>
      <c r="N16" s="160"/>
      <c r="O16" s="47"/>
      <c r="P16" s="160"/>
    </row>
    <row r="17" spans="1:16" ht="16.5" customHeight="1" thickBot="1" x14ac:dyDescent="0.3">
      <c r="A17" s="50" t="s">
        <v>142</v>
      </c>
      <c r="B17" s="51"/>
      <c r="C17" s="46"/>
      <c r="D17" s="153"/>
      <c r="E17" s="47"/>
      <c r="F17" s="183">
        <f>SUM(F12:F15)</f>
        <v>51370500</v>
      </c>
      <c r="G17" s="47"/>
      <c r="H17" s="183">
        <f>SUM(H12:H15)</f>
        <v>466885588</v>
      </c>
      <c r="I17" s="47"/>
      <c r="J17" s="183">
        <f>SUM(J12:J15)</f>
        <v>14990968</v>
      </c>
      <c r="K17" s="47"/>
      <c r="L17" s="183">
        <f>SUM(L12:L15)</f>
        <v>5297050</v>
      </c>
      <c r="M17" s="47"/>
      <c r="N17" s="183">
        <f>SUM(N12:N15)</f>
        <v>105314060</v>
      </c>
      <c r="O17" s="47"/>
      <c r="P17" s="183">
        <f>SUM(P12:P15)</f>
        <v>643858166</v>
      </c>
    </row>
    <row r="18" spans="1:16" ht="16.5" customHeight="1" thickTop="1" x14ac:dyDescent="0.25">
      <c r="A18" s="50"/>
      <c r="B18" s="51"/>
      <c r="C18" s="46"/>
      <c r="D18" s="153"/>
      <c r="E18" s="47"/>
      <c r="F18" s="160"/>
      <c r="G18" s="47"/>
      <c r="H18" s="160"/>
      <c r="I18" s="47"/>
      <c r="J18" s="160"/>
      <c r="K18" s="47"/>
      <c r="L18" s="160"/>
      <c r="M18" s="47"/>
      <c r="N18" s="160"/>
      <c r="O18" s="47"/>
      <c r="P18" s="160"/>
    </row>
    <row r="19" spans="1:16" ht="16.5" customHeight="1" x14ac:dyDescent="0.25">
      <c r="A19" s="50"/>
      <c r="B19" s="51"/>
      <c r="C19" s="46"/>
      <c r="D19" s="153"/>
      <c r="E19" s="47"/>
      <c r="F19" s="160"/>
      <c r="G19" s="47"/>
      <c r="H19" s="160"/>
      <c r="I19" s="47"/>
      <c r="J19" s="160"/>
      <c r="K19" s="47"/>
      <c r="L19" s="160"/>
      <c r="M19" s="47"/>
      <c r="N19" s="160"/>
      <c r="O19" s="47"/>
      <c r="P19" s="160"/>
    </row>
    <row r="20" spans="1:16" ht="16.5" customHeight="1" x14ac:dyDescent="0.25">
      <c r="A20" s="50" t="s">
        <v>138</v>
      </c>
      <c r="B20" s="51"/>
      <c r="D20" s="159"/>
      <c r="E20" s="47"/>
      <c r="F20" s="161">
        <v>51370500</v>
      </c>
      <c r="G20" s="47"/>
      <c r="H20" s="161">
        <v>466885588</v>
      </c>
      <c r="I20" s="47"/>
      <c r="J20" s="161">
        <v>15075116</v>
      </c>
      <c r="K20" s="47"/>
      <c r="L20" s="161">
        <v>5297050</v>
      </c>
      <c r="M20" s="47"/>
      <c r="N20" s="161">
        <v>134064956</v>
      </c>
      <c r="O20" s="47"/>
      <c r="P20" s="162">
        <f>SUM(F20,H20,J20,L20,N20)</f>
        <v>672693210</v>
      </c>
    </row>
    <row r="21" spans="1:16" ht="16.5" customHeight="1" x14ac:dyDescent="0.25">
      <c r="A21" s="152" t="s">
        <v>143</v>
      </c>
      <c r="B21" s="51"/>
      <c r="D21" s="159">
        <v>17</v>
      </c>
      <c r="E21" s="47"/>
      <c r="F21" s="161" t="s">
        <v>110</v>
      </c>
      <c r="G21" s="47"/>
      <c r="H21" s="161" t="s">
        <v>110</v>
      </c>
      <c r="I21" s="47"/>
      <c r="J21" s="161" t="s">
        <v>110</v>
      </c>
      <c r="K21" s="47"/>
      <c r="L21" s="161" t="s">
        <v>110</v>
      </c>
      <c r="M21" s="47"/>
      <c r="N21" s="161">
        <v>-66780036</v>
      </c>
      <c r="O21" s="47"/>
      <c r="P21" s="162">
        <f t="shared" ref="P21:P23" si="1">SUM(F21,H21,J21,L21,N21)</f>
        <v>-66780036</v>
      </c>
    </row>
    <row r="22" spans="1:16" ht="16.5" customHeight="1" x14ac:dyDescent="0.25">
      <c r="A22" s="152" t="s">
        <v>62</v>
      </c>
      <c r="B22" s="51"/>
      <c r="C22" s="152"/>
      <c r="D22" s="159"/>
      <c r="E22" s="47"/>
      <c r="F22" s="161" t="s">
        <v>110</v>
      </c>
      <c r="G22" s="47"/>
      <c r="H22" s="161" t="s">
        <v>110</v>
      </c>
      <c r="I22" s="47"/>
      <c r="J22" s="161" t="s">
        <v>110</v>
      </c>
      <c r="K22" s="47"/>
      <c r="L22" s="161" t="s">
        <v>110</v>
      </c>
      <c r="M22" s="47"/>
      <c r="N22" s="161">
        <v>69641143</v>
      </c>
      <c r="O22" s="47"/>
      <c r="P22" s="162">
        <f t="shared" si="1"/>
        <v>69641143</v>
      </c>
    </row>
    <row r="23" spans="1:16" ht="16.5" customHeight="1" x14ac:dyDescent="0.25">
      <c r="A23" s="195" t="s">
        <v>75</v>
      </c>
      <c r="C23" s="152"/>
      <c r="D23" s="153">
        <v>18</v>
      </c>
      <c r="E23" s="47"/>
      <c r="F23" s="163" t="s">
        <v>110</v>
      </c>
      <c r="G23" s="47"/>
      <c r="H23" s="163" t="s">
        <v>110</v>
      </c>
      <c r="I23" s="47"/>
      <c r="J23" s="163">
        <v>386254</v>
      </c>
      <c r="K23" s="47"/>
      <c r="L23" s="163" t="s">
        <v>110</v>
      </c>
      <c r="M23" s="47"/>
      <c r="N23" s="163" t="s">
        <v>110</v>
      </c>
      <c r="O23" s="47"/>
      <c r="P23" s="164">
        <f t="shared" si="1"/>
        <v>386254</v>
      </c>
    </row>
    <row r="24" spans="1:16" ht="16.5" customHeight="1" x14ac:dyDescent="0.25">
      <c r="A24" s="195"/>
      <c r="D24" s="159"/>
      <c r="E24" s="47"/>
      <c r="F24" s="161"/>
      <c r="G24" s="47"/>
      <c r="H24" s="161"/>
      <c r="I24" s="47"/>
      <c r="J24" s="161"/>
      <c r="K24" s="47"/>
      <c r="L24" s="161"/>
      <c r="M24" s="47"/>
      <c r="N24" s="161"/>
      <c r="O24" s="47"/>
      <c r="P24" s="161"/>
    </row>
    <row r="25" spans="1:16" ht="16.5" customHeight="1" thickBot="1" x14ac:dyDescent="0.3">
      <c r="A25" s="50" t="s">
        <v>141</v>
      </c>
      <c r="B25" s="51"/>
      <c r="C25" s="46"/>
      <c r="D25" s="153"/>
      <c r="E25" s="47"/>
      <c r="F25" s="165">
        <f>SUM(F20:F23)</f>
        <v>51370500</v>
      </c>
      <c r="G25" s="47"/>
      <c r="H25" s="165">
        <f>SUM(H20:H23)</f>
        <v>466885588</v>
      </c>
      <c r="I25" s="47"/>
      <c r="J25" s="165">
        <f>SUM(J20:J23)</f>
        <v>15461370</v>
      </c>
      <c r="K25" s="47"/>
      <c r="L25" s="165">
        <f>SUM(L20:L23)</f>
        <v>5297050</v>
      </c>
      <c r="M25" s="47"/>
      <c r="N25" s="165">
        <f>SUM(N20:N23)</f>
        <v>136926063</v>
      </c>
      <c r="O25" s="47"/>
      <c r="P25" s="165">
        <f>SUM(P20:P23)</f>
        <v>675940571</v>
      </c>
    </row>
    <row r="26" spans="1:16" ht="16.5" customHeight="1" thickTop="1" x14ac:dyDescent="0.25">
      <c r="A26" s="50"/>
      <c r="B26" s="51"/>
      <c r="C26" s="46"/>
      <c r="D26" s="153"/>
      <c r="E26" s="47"/>
      <c r="F26" s="160"/>
      <c r="G26" s="47"/>
      <c r="H26" s="160"/>
      <c r="I26" s="47"/>
      <c r="J26" s="160"/>
      <c r="K26" s="47"/>
      <c r="L26" s="160"/>
      <c r="M26" s="47"/>
      <c r="N26" s="160"/>
      <c r="O26" s="47"/>
      <c r="P26" s="160"/>
    </row>
    <row r="27" spans="1:16" ht="16.5" customHeight="1" x14ac:dyDescent="0.25">
      <c r="A27" s="50"/>
      <c r="B27" s="51"/>
      <c r="C27" s="46"/>
      <c r="D27" s="153"/>
      <c r="E27" s="47"/>
      <c r="F27" s="160"/>
      <c r="G27" s="47"/>
      <c r="H27" s="160"/>
      <c r="I27" s="47"/>
      <c r="J27" s="160"/>
      <c r="K27" s="47"/>
      <c r="L27" s="160"/>
      <c r="M27" s="47"/>
      <c r="N27" s="160"/>
      <c r="O27" s="47"/>
      <c r="P27" s="160"/>
    </row>
    <row r="28" spans="1:16" ht="16.5" customHeight="1" x14ac:dyDescent="0.25">
      <c r="A28" s="50"/>
      <c r="B28" s="51"/>
      <c r="C28" s="46"/>
      <c r="D28" s="153"/>
      <c r="E28" s="47"/>
      <c r="F28" s="160"/>
      <c r="G28" s="47"/>
      <c r="H28" s="160"/>
      <c r="I28" s="47"/>
      <c r="J28" s="160"/>
      <c r="K28" s="47"/>
      <c r="L28" s="160"/>
      <c r="M28" s="47"/>
      <c r="N28" s="160"/>
      <c r="O28" s="47"/>
      <c r="P28" s="160"/>
    </row>
    <row r="29" spans="1:16" ht="16.5" customHeight="1" x14ac:dyDescent="0.25">
      <c r="A29" s="50"/>
      <c r="B29" s="51"/>
      <c r="C29" s="46"/>
      <c r="D29" s="153"/>
      <c r="E29" s="47"/>
      <c r="F29" s="160"/>
      <c r="G29" s="47"/>
      <c r="H29" s="160"/>
      <c r="I29" s="47"/>
      <c r="J29" s="160"/>
      <c r="K29" s="47"/>
      <c r="L29" s="160"/>
      <c r="M29" s="47"/>
      <c r="N29" s="160"/>
      <c r="O29" s="47"/>
      <c r="P29" s="160"/>
    </row>
    <row r="30" spans="1:16" ht="18" customHeight="1" x14ac:dyDescent="0.25">
      <c r="A30" s="50"/>
      <c r="B30" s="51"/>
      <c r="C30" s="46"/>
      <c r="D30" s="153"/>
      <c r="E30" s="47"/>
      <c r="F30" s="160"/>
      <c r="G30" s="47"/>
      <c r="H30" s="160"/>
      <c r="I30" s="47"/>
      <c r="J30" s="160"/>
      <c r="K30" s="47"/>
      <c r="L30" s="160"/>
      <c r="M30" s="47"/>
      <c r="N30" s="160"/>
      <c r="O30" s="47"/>
      <c r="P30" s="160"/>
    </row>
    <row r="31" spans="1:16" ht="17.25" customHeight="1" x14ac:dyDescent="0.25">
      <c r="A31" s="50"/>
      <c r="B31" s="51"/>
      <c r="C31" s="46"/>
      <c r="D31" s="153"/>
      <c r="E31" s="47"/>
      <c r="F31" s="160"/>
      <c r="G31" s="47"/>
      <c r="H31" s="160"/>
      <c r="I31" s="47"/>
      <c r="J31" s="160"/>
      <c r="K31" s="47"/>
      <c r="L31" s="160"/>
      <c r="M31" s="47"/>
      <c r="N31" s="160"/>
      <c r="O31" s="47"/>
      <c r="P31" s="160"/>
    </row>
    <row r="32" spans="1:16" ht="21.95" customHeight="1" x14ac:dyDescent="0.25">
      <c r="A32" s="154" t="s">
        <v>25</v>
      </c>
      <c r="B32" s="154"/>
      <c r="C32" s="154"/>
      <c r="D32" s="155"/>
      <c r="E32" s="154"/>
      <c r="F32" s="156"/>
      <c r="G32" s="156"/>
      <c r="H32" s="156"/>
      <c r="I32" s="156"/>
      <c r="J32" s="156"/>
      <c r="K32" s="156"/>
      <c r="L32" s="156"/>
      <c r="M32" s="156"/>
      <c r="N32" s="156"/>
      <c r="O32" s="154"/>
      <c r="P32" s="154"/>
    </row>
  </sheetData>
  <mergeCells count="1">
    <mergeCell ref="J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3BE6-33C2-4A8D-9BE5-16BE28FFED8C}">
  <sheetPr>
    <tabColor theme="7" tint="0.59999389629810485"/>
  </sheetPr>
  <dimension ref="A1:G100"/>
  <sheetViews>
    <sheetView zoomScaleNormal="100" zoomScaleSheetLayoutView="100" workbookViewId="0">
      <selection activeCell="A9" sqref="A9"/>
    </sheetView>
  </sheetViews>
  <sheetFormatPr defaultColWidth="9.28515625" defaultRowHeight="16.5" customHeight="1" x14ac:dyDescent="0.25"/>
  <cols>
    <col min="1" max="1" width="1.5703125" style="152" customWidth="1"/>
    <col min="2" max="2" width="49.7109375" style="152" customWidth="1"/>
    <col min="3" max="3" width="6.42578125" style="152" customWidth="1"/>
    <col min="4" max="4" width="0.85546875" style="152" customWidth="1"/>
    <col min="5" max="5" width="14.28515625" style="61" customWidth="1"/>
    <col min="6" max="6" width="0.85546875" style="209" customWidth="1"/>
    <col min="7" max="7" width="14.28515625" style="61" customWidth="1"/>
    <col min="8" max="16384" width="9.28515625" style="152"/>
  </cols>
  <sheetData>
    <row r="1" spans="1:7" s="151" customFormat="1" ht="16.5" customHeight="1" x14ac:dyDescent="0.25">
      <c r="A1" s="50" t="s">
        <v>0</v>
      </c>
      <c r="B1" s="50"/>
      <c r="C1" s="52"/>
      <c r="D1" s="92"/>
      <c r="E1" s="61"/>
      <c r="F1" s="93"/>
      <c r="G1" s="61"/>
    </row>
    <row r="2" spans="1:7" s="151" customFormat="1" ht="16.5" customHeight="1" x14ac:dyDescent="0.25">
      <c r="A2" s="53" t="s">
        <v>76</v>
      </c>
      <c r="B2" s="53"/>
      <c r="C2" s="54"/>
      <c r="D2" s="92"/>
      <c r="E2" s="61"/>
      <c r="F2" s="93"/>
      <c r="G2" s="61"/>
    </row>
    <row r="3" spans="1:7" s="151" customFormat="1" ht="16.5" customHeight="1" x14ac:dyDescent="0.25">
      <c r="A3" s="94" t="str">
        <f>'7'!A3</f>
        <v>For the nine-month period ended 30 September 2024</v>
      </c>
      <c r="B3" s="94"/>
      <c r="C3" s="55"/>
      <c r="D3" s="150"/>
      <c r="E3" s="60"/>
      <c r="F3" s="196"/>
      <c r="G3" s="60"/>
    </row>
    <row r="4" spans="1:7" s="151" customFormat="1" ht="16.5" customHeight="1" x14ac:dyDescent="0.25">
      <c r="A4" s="50"/>
      <c r="B4" s="50"/>
      <c r="C4" s="52"/>
      <c r="D4" s="149"/>
      <c r="E4" s="61"/>
      <c r="F4" s="197"/>
      <c r="G4" s="61"/>
    </row>
    <row r="5" spans="1:7" s="151" customFormat="1" ht="16.5" customHeight="1" x14ac:dyDescent="0.25">
      <c r="A5" s="50"/>
      <c r="B5" s="50"/>
      <c r="C5" s="52"/>
      <c r="D5" s="149"/>
      <c r="E5" s="61"/>
      <c r="F5" s="197"/>
      <c r="G5" s="61"/>
    </row>
    <row r="6" spans="1:7" s="151" customFormat="1" ht="16.5" customHeight="1" x14ac:dyDescent="0.25">
      <c r="A6" s="50"/>
      <c r="B6" s="50"/>
      <c r="C6" s="52"/>
      <c r="D6" s="149"/>
      <c r="E6" s="62" t="s">
        <v>2</v>
      </c>
      <c r="F6" s="95"/>
      <c r="G6" s="62" t="s">
        <v>2</v>
      </c>
    </row>
    <row r="7" spans="1:7" s="151" customFormat="1" ht="16.5" customHeight="1" x14ac:dyDescent="0.25">
      <c r="A7" s="50"/>
      <c r="B7" s="50"/>
      <c r="C7" s="52"/>
      <c r="D7" s="198"/>
      <c r="E7" s="63" t="s">
        <v>112</v>
      </c>
      <c r="F7" s="91"/>
      <c r="G7" s="63" t="s">
        <v>112</v>
      </c>
    </row>
    <row r="8" spans="1:7" ht="16.5" customHeight="1" x14ac:dyDescent="0.25">
      <c r="C8" s="96"/>
      <c r="D8" s="97"/>
      <c r="E8" s="63" t="s">
        <v>127</v>
      </c>
      <c r="F8" s="8"/>
      <c r="G8" s="63" t="s">
        <v>107</v>
      </c>
    </row>
    <row r="9" spans="1:7" ht="16.5" customHeight="1" x14ac:dyDescent="0.25">
      <c r="C9" s="55" t="s">
        <v>5</v>
      </c>
      <c r="D9" s="96"/>
      <c r="E9" s="64" t="s">
        <v>6</v>
      </c>
      <c r="F9" s="10"/>
      <c r="G9" s="64" t="s">
        <v>6</v>
      </c>
    </row>
    <row r="10" spans="1:7" ht="16.5" customHeight="1" x14ac:dyDescent="0.25">
      <c r="C10" s="96"/>
      <c r="D10" s="96"/>
      <c r="E10" s="40"/>
      <c r="F10" s="10"/>
      <c r="G10" s="41"/>
    </row>
    <row r="11" spans="1:7" ht="16.5" customHeight="1" x14ac:dyDescent="0.25">
      <c r="A11" s="50" t="s">
        <v>77</v>
      </c>
      <c r="B11" s="50"/>
      <c r="C11" s="199"/>
      <c r="D11" s="199"/>
      <c r="E11" s="65"/>
      <c r="F11" s="10"/>
      <c r="G11" s="66"/>
    </row>
    <row r="12" spans="1:7" ht="16.5" customHeight="1" x14ac:dyDescent="0.25">
      <c r="A12" s="152" t="s">
        <v>78</v>
      </c>
      <c r="C12" s="199"/>
      <c r="D12" s="67"/>
      <c r="E12" s="65">
        <v>85753929</v>
      </c>
      <c r="F12" s="10"/>
      <c r="G12" s="43">
        <v>78385362</v>
      </c>
    </row>
    <row r="13" spans="1:7" ht="16.5" customHeight="1" x14ac:dyDescent="0.25">
      <c r="A13" s="152" t="s">
        <v>79</v>
      </c>
      <c r="C13" s="199"/>
      <c r="D13" s="67"/>
      <c r="E13" s="65"/>
      <c r="F13" s="10"/>
      <c r="G13" s="43"/>
    </row>
    <row r="14" spans="1:7" ht="16.5" customHeight="1" x14ac:dyDescent="0.25">
      <c r="A14" s="200"/>
      <c r="B14" s="152" t="s">
        <v>80</v>
      </c>
      <c r="C14" s="98">
        <v>12</v>
      </c>
      <c r="D14" s="67"/>
      <c r="E14" s="65">
        <v>10600601</v>
      </c>
      <c r="F14" s="10"/>
      <c r="G14" s="43">
        <v>10252518</v>
      </c>
    </row>
    <row r="15" spans="1:7" ht="16.5" customHeight="1" x14ac:dyDescent="0.25">
      <c r="A15" s="200"/>
      <c r="B15" s="152" t="s">
        <v>81</v>
      </c>
      <c r="C15" s="98">
        <v>12</v>
      </c>
      <c r="D15" s="67"/>
      <c r="E15" s="65">
        <v>782446</v>
      </c>
      <c r="F15" s="10"/>
      <c r="G15" s="43">
        <v>93919</v>
      </c>
    </row>
    <row r="16" spans="1:7" ht="16.5" customHeight="1" x14ac:dyDescent="0.25">
      <c r="A16" s="200"/>
      <c r="B16" s="152" t="s">
        <v>104</v>
      </c>
      <c r="C16" s="98"/>
      <c r="D16" s="67"/>
      <c r="E16" s="65">
        <v>0</v>
      </c>
      <c r="F16" s="10"/>
      <c r="G16" s="43">
        <v>129</v>
      </c>
    </row>
    <row r="17" spans="1:7" ht="16.5" customHeight="1" x14ac:dyDescent="0.25">
      <c r="A17" s="200"/>
      <c r="B17" s="99" t="s">
        <v>123</v>
      </c>
      <c r="C17" s="98">
        <v>12</v>
      </c>
      <c r="D17" s="67"/>
      <c r="E17" s="65">
        <v>12728</v>
      </c>
      <c r="F17" s="10"/>
      <c r="G17" s="43">
        <v>10235</v>
      </c>
    </row>
    <row r="18" spans="1:7" ht="16.5" customHeight="1" x14ac:dyDescent="0.25">
      <c r="A18" s="200"/>
      <c r="B18" s="152" t="s">
        <v>98</v>
      </c>
      <c r="C18" s="199"/>
      <c r="D18" s="67"/>
      <c r="E18" s="65">
        <v>-61396</v>
      </c>
      <c r="F18" s="10"/>
      <c r="G18" s="43">
        <v>-1308252</v>
      </c>
    </row>
    <row r="19" spans="1:7" ht="16.5" customHeight="1" x14ac:dyDescent="0.25">
      <c r="A19" s="200"/>
      <c r="B19" s="152" t="s">
        <v>82</v>
      </c>
      <c r="C19" s="199"/>
      <c r="D19" s="67"/>
      <c r="E19" s="65">
        <v>11700</v>
      </c>
      <c r="F19" s="10"/>
      <c r="G19" s="43">
        <v>0</v>
      </c>
    </row>
    <row r="20" spans="1:7" ht="16.5" customHeight="1" x14ac:dyDescent="0.25">
      <c r="B20" s="152" t="s">
        <v>83</v>
      </c>
      <c r="C20" s="199"/>
      <c r="D20" s="67"/>
      <c r="E20" s="65">
        <v>1366753</v>
      </c>
      <c r="F20" s="10"/>
      <c r="G20" s="43">
        <v>1234640</v>
      </c>
    </row>
    <row r="21" spans="1:7" ht="16.5" customHeight="1" x14ac:dyDescent="0.25">
      <c r="B21" s="152" t="s">
        <v>156</v>
      </c>
      <c r="C21" s="199"/>
      <c r="D21" s="67"/>
      <c r="E21" s="65"/>
      <c r="F21" s="10"/>
      <c r="G21" s="43"/>
    </row>
    <row r="22" spans="1:7" ht="16.5" customHeight="1" x14ac:dyDescent="0.25">
      <c r="B22" s="152" t="s">
        <v>105</v>
      </c>
      <c r="C22" s="199">
        <v>8</v>
      </c>
      <c r="D22" s="67"/>
      <c r="E22" s="65">
        <v>-189345</v>
      </c>
      <c r="F22" s="10"/>
      <c r="G22" s="43">
        <v>-232115</v>
      </c>
    </row>
    <row r="23" spans="1:7" ht="16.5" customHeight="1" x14ac:dyDescent="0.25">
      <c r="B23" s="152" t="s">
        <v>159</v>
      </c>
      <c r="C23" s="199"/>
      <c r="D23" s="67"/>
      <c r="E23" s="65"/>
      <c r="F23" s="10"/>
      <c r="G23" s="43"/>
    </row>
    <row r="24" spans="1:7" ht="16.5" customHeight="1" x14ac:dyDescent="0.25">
      <c r="B24" s="152" t="s">
        <v>99</v>
      </c>
      <c r="C24" s="199">
        <v>8</v>
      </c>
      <c r="D24" s="67"/>
      <c r="E24" s="65">
        <v>-172000</v>
      </c>
      <c r="F24" s="10"/>
      <c r="G24" s="43">
        <v>198303</v>
      </c>
    </row>
    <row r="25" spans="1:7" ht="16.5" customHeight="1" x14ac:dyDescent="0.25">
      <c r="B25" s="152" t="s">
        <v>84</v>
      </c>
      <c r="C25" s="199"/>
      <c r="D25" s="67"/>
      <c r="E25" s="65">
        <v>-8989110</v>
      </c>
      <c r="F25" s="10"/>
      <c r="G25" s="43">
        <v>-2505906</v>
      </c>
    </row>
    <row r="26" spans="1:7" ht="16.5" customHeight="1" x14ac:dyDescent="0.25">
      <c r="B26" s="152" t="s">
        <v>160</v>
      </c>
      <c r="C26" s="199"/>
      <c r="D26" s="67"/>
      <c r="E26" s="65">
        <v>1635155</v>
      </c>
      <c r="F26" s="10"/>
      <c r="G26" s="43">
        <v>-4016995</v>
      </c>
    </row>
    <row r="27" spans="1:7" ht="16.5" customHeight="1" x14ac:dyDescent="0.25">
      <c r="B27" s="152" t="s">
        <v>57</v>
      </c>
      <c r="C27" s="199"/>
      <c r="D27" s="67"/>
      <c r="E27" s="65">
        <v>607921</v>
      </c>
      <c r="F27" s="10"/>
      <c r="G27" s="43">
        <v>568955</v>
      </c>
    </row>
    <row r="28" spans="1:7" ht="16.5" customHeight="1" x14ac:dyDescent="0.25">
      <c r="B28" s="152" t="s">
        <v>144</v>
      </c>
      <c r="C28" s="199">
        <v>11</v>
      </c>
      <c r="D28" s="67"/>
      <c r="E28" s="65">
        <v>455247</v>
      </c>
      <c r="F28" s="10"/>
      <c r="G28" s="43">
        <v>2003764</v>
      </c>
    </row>
    <row r="29" spans="1:7" ht="16.5" customHeight="1" x14ac:dyDescent="0.25">
      <c r="B29" s="152" t="s">
        <v>85</v>
      </c>
      <c r="C29" s="199"/>
      <c r="D29" s="67"/>
      <c r="E29" s="65">
        <v>12126384</v>
      </c>
      <c r="F29" s="10"/>
      <c r="G29" s="43">
        <v>6819101</v>
      </c>
    </row>
    <row r="30" spans="1:7" ht="16.5" customHeight="1" x14ac:dyDescent="0.25">
      <c r="B30" s="152" t="s">
        <v>75</v>
      </c>
      <c r="C30" s="199">
        <v>18</v>
      </c>
      <c r="D30" s="67"/>
      <c r="E30" s="44">
        <v>386254</v>
      </c>
      <c r="F30" s="10"/>
      <c r="G30" s="45">
        <v>334755</v>
      </c>
    </row>
    <row r="31" spans="1:7" ht="16.5" customHeight="1" x14ac:dyDescent="0.25">
      <c r="C31" s="199"/>
      <c r="D31" s="68"/>
      <c r="E31" s="69"/>
      <c r="F31" s="10"/>
      <c r="G31" s="70"/>
    </row>
    <row r="32" spans="1:7" ht="16.5" customHeight="1" x14ac:dyDescent="0.25">
      <c r="A32" s="152" t="s">
        <v>93</v>
      </c>
      <c r="B32" s="201"/>
      <c r="C32" s="199"/>
      <c r="D32" s="68"/>
      <c r="E32" s="69"/>
      <c r="F32" s="10"/>
      <c r="G32" s="70"/>
    </row>
    <row r="33" spans="1:7" ht="16.5" customHeight="1" x14ac:dyDescent="0.25">
      <c r="B33" s="152" t="s">
        <v>94</v>
      </c>
      <c r="C33" s="199"/>
      <c r="D33" s="68"/>
      <c r="E33" s="69">
        <f>SUM(E11:E30)</f>
        <v>104327267</v>
      </c>
      <c r="F33" s="10"/>
      <c r="G33" s="43">
        <f>SUM(G11:G30)</f>
        <v>91838413</v>
      </c>
    </row>
    <row r="34" spans="1:7" ht="16.5" customHeight="1" x14ac:dyDescent="0.25">
      <c r="B34" s="152" t="s">
        <v>86</v>
      </c>
      <c r="C34" s="199"/>
      <c r="D34" s="68"/>
      <c r="E34" s="65">
        <v>83274474</v>
      </c>
      <c r="F34" s="10"/>
      <c r="G34" s="43">
        <v>75433473</v>
      </c>
    </row>
    <row r="35" spans="1:7" ht="16.5" customHeight="1" x14ac:dyDescent="0.25">
      <c r="B35" s="152" t="s">
        <v>11</v>
      </c>
      <c r="C35" s="199"/>
      <c r="D35" s="68"/>
      <c r="E35" s="65">
        <v>-15419973</v>
      </c>
      <c r="F35" s="10"/>
      <c r="G35" s="43">
        <v>-40891798</v>
      </c>
    </row>
    <row r="36" spans="1:7" ht="16.5" customHeight="1" x14ac:dyDescent="0.25">
      <c r="B36" s="152" t="s">
        <v>12</v>
      </c>
      <c r="C36" s="199"/>
      <c r="D36" s="68"/>
      <c r="E36" s="65">
        <v>-2288606</v>
      </c>
      <c r="F36" s="10"/>
      <c r="G36" s="43">
        <v>-127975</v>
      </c>
    </row>
    <row r="37" spans="1:7" ht="16.5" customHeight="1" x14ac:dyDescent="0.25">
      <c r="B37" s="152" t="s">
        <v>87</v>
      </c>
      <c r="C37" s="199"/>
      <c r="D37" s="68"/>
      <c r="E37" s="65">
        <v>-38606866</v>
      </c>
      <c r="F37" s="10"/>
      <c r="G37" s="43">
        <v>-14706642</v>
      </c>
    </row>
    <row r="38" spans="1:7" ht="16.5" customHeight="1" x14ac:dyDescent="0.25">
      <c r="B38" s="152" t="s">
        <v>28</v>
      </c>
      <c r="C38" s="199"/>
      <c r="D38" s="68"/>
      <c r="E38" s="65">
        <v>-22345654</v>
      </c>
      <c r="F38" s="10"/>
      <c r="G38" s="43">
        <v>6898307</v>
      </c>
    </row>
    <row r="39" spans="1:7" ht="16.5" customHeight="1" x14ac:dyDescent="0.25">
      <c r="B39" s="152" t="s">
        <v>165</v>
      </c>
      <c r="C39" s="199"/>
      <c r="D39" s="68"/>
      <c r="E39" s="65">
        <v>4301051</v>
      </c>
      <c r="F39" s="10"/>
      <c r="G39" s="43">
        <v>3162861</v>
      </c>
    </row>
    <row r="40" spans="1:7" ht="16.5" customHeight="1" x14ac:dyDescent="0.25">
      <c r="B40" s="152" t="s">
        <v>30</v>
      </c>
      <c r="C40" s="199"/>
      <c r="D40" s="68"/>
      <c r="E40" s="44">
        <v>-3122376</v>
      </c>
      <c r="F40" s="10"/>
      <c r="G40" s="45">
        <v>-10457991</v>
      </c>
    </row>
    <row r="41" spans="1:7" ht="16.5" customHeight="1" x14ac:dyDescent="0.25">
      <c r="C41" s="199"/>
      <c r="D41" s="68"/>
      <c r="E41" s="42"/>
      <c r="F41" s="10"/>
      <c r="G41" s="43"/>
    </row>
    <row r="42" spans="1:7" ht="16.5" customHeight="1" x14ac:dyDescent="0.25">
      <c r="A42" s="152" t="s">
        <v>113</v>
      </c>
      <c r="C42" s="199"/>
      <c r="D42" s="68"/>
      <c r="E42" s="65">
        <f>SUM(E33:E40)</f>
        <v>110119317</v>
      </c>
      <c r="F42" s="10"/>
      <c r="G42" s="43">
        <f>SUM(G33:G40)</f>
        <v>111148648</v>
      </c>
    </row>
    <row r="43" spans="1:7" ht="16.5" customHeight="1" x14ac:dyDescent="0.25">
      <c r="A43" s="152" t="s">
        <v>114</v>
      </c>
      <c r="C43" s="199">
        <v>14</v>
      </c>
      <c r="D43" s="68"/>
      <c r="E43" s="65">
        <v>-607921</v>
      </c>
      <c r="F43" s="10"/>
      <c r="G43" s="43">
        <v>-568955</v>
      </c>
    </row>
    <row r="44" spans="1:7" ht="16.5" customHeight="1" x14ac:dyDescent="0.25">
      <c r="A44" s="152" t="s">
        <v>115</v>
      </c>
      <c r="C44" s="199"/>
      <c r="D44" s="68"/>
      <c r="E44" s="42">
        <v>-22380154</v>
      </c>
      <c r="F44" s="10"/>
      <c r="G44" s="43">
        <v>-14677186</v>
      </c>
    </row>
    <row r="45" spans="1:7" ht="16.5" customHeight="1" x14ac:dyDescent="0.25">
      <c r="A45" s="152" t="s">
        <v>117</v>
      </c>
      <c r="C45" s="199"/>
      <c r="D45" s="68"/>
      <c r="E45" s="44" t="s">
        <v>110</v>
      </c>
      <c r="F45" s="10"/>
      <c r="G45" s="45">
        <v>5829325</v>
      </c>
    </row>
    <row r="46" spans="1:7" ht="16.5" customHeight="1" x14ac:dyDescent="0.25">
      <c r="C46" s="199"/>
      <c r="D46" s="68"/>
      <c r="E46" s="42"/>
      <c r="F46" s="10"/>
      <c r="G46" s="43"/>
    </row>
    <row r="47" spans="1:7" ht="16.5" customHeight="1" x14ac:dyDescent="0.25">
      <c r="A47" s="152" t="s">
        <v>162</v>
      </c>
      <c r="C47" s="199"/>
      <c r="D47" s="68"/>
      <c r="E47" s="44">
        <f>SUM(E42:E45)</f>
        <v>87131242</v>
      </c>
      <c r="F47" s="10"/>
      <c r="G47" s="45">
        <f>SUM(G42:G45)</f>
        <v>101731832</v>
      </c>
    </row>
    <row r="48" spans="1:7" ht="16.5" customHeight="1" x14ac:dyDescent="0.25">
      <c r="C48" s="199"/>
      <c r="D48" s="199"/>
      <c r="E48" s="70"/>
      <c r="F48" s="202"/>
      <c r="G48" s="70"/>
    </row>
    <row r="49" spans="1:7" ht="22.5" customHeight="1" x14ac:dyDescent="0.25">
      <c r="C49" s="199"/>
      <c r="D49" s="199"/>
      <c r="E49" s="70"/>
      <c r="F49" s="202"/>
      <c r="G49" s="70"/>
    </row>
    <row r="50" spans="1:7" s="151" customFormat="1" ht="21.95" customHeight="1" x14ac:dyDescent="0.25">
      <c r="A50" s="203" t="s">
        <v>25</v>
      </c>
      <c r="B50" s="203"/>
      <c r="C50" s="204"/>
      <c r="D50" s="94"/>
      <c r="E50" s="71"/>
      <c r="F50" s="205"/>
      <c r="G50" s="71"/>
    </row>
    <row r="51" spans="1:7" s="151" customFormat="1" ht="16.5" customHeight="1" x14ac:dyDescent="0.25">
      <c r="A51" s="50" t="s">
        <v>0</v>
      </c>
      <c r="B51" s="50"/>
      <c r="C51" s="52"/>
      <c r="D51" s="92"/>
      <c r="E51" s="61"/>
      <c r="F51" s="93"/>
      <c r="G51" s="61"/>
    </row>
    <row r="52" spans="1:7" s="151" customFormat="1" ht="16.5" customHeight="1" x14ac:dyDescent="0.25">
      <c r="A52" s="53" t="s">
        <v>100</v>
      </c>
      <c r="B52" s="53"/>
      <c r="C52" s="54"/>
      <c r="D52" s="92"/>
      <c r="E52" s="61"/>
      <c r="F52" s="93"/>
      <c r="G52" s="61"/>
    </row>
    <row r="53" spans="1:7" s="151" customFormat="1" ht="16.5" customHeight="1" x14ac:dyDescent="0.25">
      <c r="A53" s="94" t="str">
        <f>A3</f>
        <v>For the nine-month period ended 30 September 2024</v>
      </c>
      <c r="B53" s="94"/>
      <c r="C53" s="55"/>
      <c r="D53" s="150"/>
      <c r="E53" s="60"/>
      <c r="F53" s="196"/>
      <c r="G53" s="60"/>
    </row>
    <row r="54" spans="1:7" s="151" customFormat="1" ht="16.5" customHeight="1" x14ac:dyDescent="0.25">
      <c r="A54" s="50"/>
      <c r="B54" s="50"/>
      <c r="C54" s="52"/>
      <c r="D54" s="149"/>
      <c r="E54" s="61"/>
      <c r="F54" s="197"/>
      <c r="G54" s="61"/>
    </row>
    <row r="55" spans="1:7" s="151" customFormat="1" ht="16.5" customHeight="1" x14ac:dyDescent="0.25">
      <c r="A55" s="50"/>
      <c r="B55" s="50"/>
      <c r="C55" s="52"/>
      <c r="D55" s="149"/>
      <c r="E55" s="61"/>
      <c r="F55" s="197"/>
      <c r="G55" s="61"/>
    </row>
    <row r="56" spans="1:7" s="151" customFormat="1" ht="16.5" customHeight="1" x14ac:dyDescent="0.25">
      <c r="A56" s="50"/>
      <c r="B56" s="50"/>
      <c r="C56" s="52"/>
      <c r="D56" s="149"/>
      <c r="E56" s="62" t="s">
        <v>2</v>
      </c>
      <c r="F56" s="95"/>
      <c r="G56" s="62" t="s">
        <v>2</v>
      </c>
    </row>
    <row r="57" spans="1:7" s="151" customFormat="1" ht="16.5" customHeight="1" x14ac:dyDescent="0.25">
      <c r="A57" s="50"/>
      <c r="B57" s="50"/>
      <c r="C57" s="52"/>
      <c r="D57" s="149"/>
      <c r="E57" s="63" t="s">
        <v>112</v>
      </c>
      <c r="F57" s="91"/>
      <c r="G57" s="63" t="s">
        <v>112</v>
      </c>
    </row>
    <row r="58" spans="1:7" ht="16.5" customHeight="1" x14ac:dyDescent="0.25">
      <c r="C58" s="96"/>
      <c r="D58" s="97"/>
      <c r="E58" s="63" t="s">
        <v>127</v>
      </c>
      <c r="F58" s="8"/>
      <c r="G58" s="63" t="s">
        <v>107</v>
      </c>
    </row>
    <row r="59" spans="1:7" ht="16.5" customHeight="1" x14ac:dyDescent="0.25">
      <c r="C59" s="100" t="s">
        <v>5</v>
      </c>
      <c r="D59" s="96"/>
      <c r="E59" s="64" t="s">
        <v>6</v>
      </c>
      <c r="F59" s="10"/>
      <c r="G59" s="64" t="s">
        <v>6</v>
      </c>
    </row>
    <row r="60" spans="1:7" ht="16.5" customHeight="1" x14ac:dyDescent="0.25">
      <c r="A60" s="200"/>
      <c r="B60" s="200"/>
      <c r="C60" s="199"/>
      <c r="D60" s="50"/>
      <c r="E60" s="69"/>
      <c r="F60" s="206"/>
      <c r="G60" s="70"/>
    </row>
    <row r="61" spans="1:7" ht="16.5" customHeight="1" x14ac:dyDescent="0.25">
      <c r="A61" s="50" t="s">
        <v>88</v>
      </c>
      <c r="B61" s="50"/>
      <c r="C61" s="199"/>
      <c r="D61" s="199"/>
      <c r="E61" s="69"/>
      <c r="F61" s="202"/>
      <c r="G61" s="70"/>
    </row>
    <row r="62" spans="1:7" ht="16.5" customHeight="1" x14ac:dyDescent="0.25">
      <c r="A62" s="200" t="s">
        <v>116</v>
      </c>
      <c r="B62" s="200"/>
      <c r="C62" s="199">
        <v>12</v>
      </c>
      <c r="D62" s="68"/>
      <c r="E62" s="65">
        <v>-1098518</v>
      </c>
      <c r="F62" s="70"/>
      <c r="G62" s="43">
        <v>-1956846</v>
      </c>
    </row>
    <row r="63" spans="1:7" ht="16.5" customHeight="1" x14ac:dyDescent="0.25">
      <c r="A63" s="200" t="s">
        <v>163</v>
      </c>
      <c r="B63" s="200"/>
      <c r="C63" s="199">
        <v>12</v>
      </c>
      <c r="D63" s="68"/>
      <c r="E63" s="65">
        <v>-110233</v>
      </c>
      <c r="F63" s="70"/>
      <c r="G63" s="43">
        <v>-467290</v>
      </c>
    </row>
    <row r="64" spans="1:7" ht="16.5" customHeight="1" x14ac:dyDescent="0.25">
      <c r="A64" s="200" t="s">
        <v>122</v>
      </c>
      <c r="B64" s="200"/>
      <c r="C64" s="199"/>
      <c r="D64" s="68"/>
      <c r="E64" s="65">
        <v>0</v>
      </c>
      <c r="F64" s="70"/>
      <c r="G64" s="66">
        <v>2000</v>
      </c>
    </row>
    <row r="65" spans="1:7" ht="16.5" customHeight="1" x14ac:dyDescent="0.25">
      <c r="A65" s="200" t="s">
        <v>124</v>
      </c>
      <c r="B65" s="200"/>
      <c r="C65" s="199"/>
      <c r="D65" s="68"/>
      <c r="E65" s="65"/>
      <c r="F65" s="70"/>
      <c r="G65" s="66"/>
    </row>
    <row r="66" spans="1:7" ht="16.5" customHeight="1" x14ac:dyDescent="0.25">
      <c r="A66" s="200"/>
      <c r="B66" s="200" t="s">
        <v>119</v>
      </c>
      <c r="C66" s="199">
        <v>8</v>
      </c>
      <c r="D66" s="68"/>
      <c r="E66" s="65">
        <v>-45000</v>
      </c>
      <c r="F66" s="70"/>
      <c r="G66" s="66">
        <v>-40360870</v>
      </c>
    </row>
    <row r="67" spans="1:7" ht="16.5" customHeight="1" x14ac:dyDescent="0.25">
      <c r="A67" s="200" t="s">
        <v>118</v>
      </c>
      <c r="B67" s="200"/>
      <c r="C67" s="199"/>
      <c r="D67" s="68"/>
      <c r="E67" s="65"/>
      <c r="F67" s="70"/>
      <c r="G67" s="66"/>
    </row>
    <row r="68" spans="1:7" ht="16.5" customHeight="1" x14ac:dyDescent="0.25">
      <c r="A68" s="200"/>
      <c r="B68" s="200" t="s">
        <v>119</v>
      </c>
      <c r="C68" s="199">
        <v>8</v>
      </c>
      <c r="D68" s="68"/>
      <c r="E68" s="65">
        <v>5172000</v>
      </c>
      <c r="F68" s="70"/>
      <c r="G68" s="66">
        <v>40246448</v>
      </c>
    </row>
    <row r="69" spans="1:7" ht="16.5" customHeight="1" x14ac:dyDescent="0.25">
      <c r="A69" s="200" t="s">
        <v>84</v>
      </c>
      <c r="B69" s="200"/>
      <c r="C69" s="199"/>
      <c r="D69" s="68"/>
      <c r="E69" s="44">
        <v>8055832</v>
      </c>
      <c r="F69" s="70"/>
      <c r="G69" s="45">
        <v>2228560</v>
      </c>
    </row>
    <row r="70" spans="1:7" ht="16.5" customHeight="1" x14ac:dyDescent="0.25">
      <c r="A70" s="200"/>
      <c r="B70" s="200"/>
      <c r="C70" s="199"/>
      <c r="D70" s="72"/>
      <c r="E70" s="42"/>
      <c r="F70" s="70"/>
      <c r="G70" s="43"/>
    </row>
    <row r="71" spans="1:7" ht="16.5" customHeight="1" x14ac:dyDescent="0.25">
      <c r="A71" s="152" t="s">
        <v>164</v>
      </c>
      <c r="B71" s="200"/>
      <c r="C71" s="199"/>
      <c r="D71" s="68"/>
      <c r="E71" s="44">
        <f>SUM(E62:E69)</f>
        <v>11974081</v>
      </c>
      <c r="F71" s="70"/>
      <c r="G71" s="45">
        <f>SUM(G62:G69)</f>
        <v>-307998</v>
      </c>
    </row>
    <row r="72" spans="1:7" ht="16.5" customHeight="1" x14ac:dyDescent="0.25">
      <c r="B72" s="200"/>
      <c r="C72" s="199"/>
      <c r="D72" s="73"/>
      <c r="E72" s="42"/>
      <c r="F72" s="70"/>
      <c r="G72" s="43"/>
    </row>
    <row r="73" spans="1:7" ht="16.5" customHeight="1" x14ac:dyDescent="0.25">
      <c r="A73" s="50" t="s">
        <v>89</v>
      </c>
      <c r="B73" s="50"/>
      <c r="C73" s="199"/>
      <c r="D73" s="74"/>
      <c r="E73" s="75"/>
      <c r="F73" s="70"/>
      <c r="G73" s="76"/>
    </row>
    <row r="74" spans="1:7" ht="16.5" customHeight="1" x14ac:dyDescent="0.25">
      <c r="A74" s="152" t="s">
        <v>125</v>
      </c>
      <c r="B74" s="200"/>
      <c r="C74" s="199">
        <v>14</v>
      </c>
      <c r="D74" s="68"/>
      <c r="E74" s="42">
        <v>-4634578</v>
      </c>
      <c r="F74" s="70"/>
      <c r="G74" s="43">
        <v>-3863545</v>
      </c>
    </row>
    <row r="75" spans="1:7" ht="16.5" customHeight="1" x14ac:dyDescent="0.25">
      <c r="A75" s="152" t="s">
        <v>111</v>
      </c>
      <c r="B75" s="200"/>
      <c r="C75" s="199">
        <v>17</v>
      </c>
      <c r="D75" s="68"/>
      <c r="E75" s="44">
        <v>-66780036</v>
      </c>
      <c r="F75" s="70"/>
      <c r="G75" s="45">
        <v>-30821460</v>
      </c>
    </row>
    <row r="76" spans="1:7" ht="16.5" customHeight="1" x14ac:dyDescent="0.25">
      <c r="B76" s="200"/>
      <c r="C76" s="199"/>
      <c r="D76" s="73"/>
      <c r="E76" s="42"/>
      <c r="F76" s="70"/>
      <c r="G76" s="43"/>
    </row>
    <row r="77" spans="1:7" ht="16.5" customHeight="1" x14ac:dyDescent="0.25">
      <c r="A77" s="200" t="s">
        <v>121</v>
      </c>
      <c r="B77" s="200"/>
      <c r="C77" s="199"/>
      <c r="D77" s="68"/>
      <c r="E77" s="44">
        <f>SUM(E74:E75)</f>
        <v>-71414614</v>
      </c>
      <c r="F77" s="43"/>
      <c r="G77" s="45">
        <f>SUM(G74:G75)</f>
        <v>-34685005</v>
      </c>
    </row>
    <row r="78" spans="1:7" ht="16.5" customHeight="1" x14ac:dyDescent="0.25">
      <c r="A78" s="200"/>
      <c r="B78" s="200"/>
      <c r="C78" s="199"/>
      <c r="D78" s="78"/>
      <c r="E78" s="42"/>
      <c r="F78" s="70"/>
      <c r="G78" s="43"/>
    </row>
    <row r="79" spans="1:7" ht="16.5" customHeight="1" x14ac:dyDescent="0.25">
      <c r="A79" s="50" t="s">
        <v>158</v>
      </c>
      <c r="B79" s="50"/>
      <c r="D79" s="68"/>
      <c r="E79" s="42">
        <f>SUM(E47,E71,E77)</f>
        <v>27690709</v>
      </c>
      <c r="F79" s="70"/>
      <c r="G79" s="43">
        <f>SUM(G47,G71,G77)</f>
        <v>66738829</v>
      </c>
    </row>
    <row r="80" spans="1:7" ht="16.5" customHeight="1" x14ac:dyDescent="0.25">
      <c r="A80" s="152" t="s">
        <v>90</v>
      </c>
      <c r="D80" s="68"/>
      <c r="E80" s="42">
        <v>450116614</v>
      </c>
      <c r="F80" s="184"/>
      <c r="G80" s="43">
        <v>398238547</v>
      </c>
    </row>
    <row r="81" spans="1:7" ht="16.5" customHeight="1" x14ac:dyDescent="0.25">
      <c r="A81" s="152" t="s">
        <v>157</v>
      </c>
      <c r="D81" s="68"/>
      <c r="E81" s="44">
        <v>-14432417</v>
      </c>
      <c r="F81" s="70"/>
      <c r="G81" s="45">
        <v>0</v>
      </c>
    </row>
    <row r="82" spans="1:7" ht="16.5" customHeight="1" x14ac:dyDescent="0.25">
      <c r="D82" s="78"/>
      <c r="E82" s="42"/>
      <c r="F82" s="70"/>
      <c r="G82" s="43"/>
    </row>
    <row r="83" spans="1:7" ht="16.5" customHeight="1" thickBot="1" x14ac:dyDescent="0.3">
      <c r="A83" s="50" t="s">
        <v>91</v>
      </c>
      <c r="D83" s="68"/>
      <c r="E83" s="48">
        <f>E79+E80+E81</f>
        <v>463374906</v>
      </c>
      <c r="F83" s="70"/>
      <c r="G83" s="49">
        <f>G79+G80+G81</f>
        <v>464977376</v>
      </c>
    </row>
    <row r="84" spans="1:7" ht="16.5" customHeight="1" thickTop="1" x14ac:dyDescent="0.25">
      <c r="D84" s="74"/>
      <c r="E84" s="75"/>
      <c r="F84" s="70"/>
      <c r="G84" s="76"/>
    </row>
    <row r="85" spans="1:7" ht="16.5" customHeight="1" x14ac:dyDescent="0.25">
      <c r="D85" s="74"/>
      <c r="E85" s="75"/>
      <c r="F85" s="70"/>
      <c r="G85" s="76"/>
    </row>
    <row r="86" spans="1:7" ht="16.5" customHeight="1" x14ac:dyDescent="0.25">
      <c r="A86" s="50" t="s">
        <v>102</v>
      </c>
      <c r="B86" s="50"/>
      <c r="D86" s="74"/>
      <c r="E86" s="75"/>
      <c r="F86" s="76"/>
      <c r="G86" s="76"/>
    </row>
    <row r="87" spans="1:7" ht="16.5" customHeight="1" x14ac:dyDescent="0.25">
      <c r="B87" s="50"/>
      <c r="D87" s="74"/>
      <c r="E87" s="75"/>
      <c r="F87" s="76"/>
      <c r="G87" s="76"/>
    </row>
    <row r="88" spans="1:7" ht="16.5" customHeight="1" x14ac:dyDescent="0.25">
      <c r="A88" s="152" t="s">
        <v>92</v>
      </c>
      <c r="D88" s="77"/>
      <c r="E88" s="65">
        <v>0</v>
      </c>
      <c r="F88" s="76"/>
      <c r="G88" s="43">
        <v>4041859</v>
      </c>
    </row>
    <row r="89" spans="1:7" ht="16.5" customHeight="1" x14ac:dyDescent="0.25">
      <c r="A89" s="152" t="s">
        <v>96</v>
      </c>
      <c r="C89" s="153">
        <v>18</v>
      </c>
      <c r="E89" s="65">
        <v>386254</v>
      </c>
      <c r="F89" s="76"/>
      <c r="G89" s="43">
        <v>334755</v>
      </c>
    </row>
    <row r="90" spans="1:7" ht="16.5" customHeight="1" x14ac:dyDescent="0.25">
      <c r="E90" s="79"/>
      <c r="F90" s="207"/>
      <c r="G90" s="79"/>
    </row>
    <row r="91" spans="1:7" ht="16.5" customHeight="1" x14ac:dyDescent="0.25">
      <c r="E91" s="79"/>
      <c r="F91" s="207"/>
      <c r="G91" s="79"/>
    </row>
    <row r="92" spans="1:7" ht="16.5" customHeight="1" x14ac:dyDescent="0.25">
      <c r="E92" s="79"/>
      <c r="F92" s="207"/>
      <c r="G92" s="79"/>
    </row>
    <row r="93" spans="1:7" ht="16.5" customHeight="1" x14ac:dyDescent="0.25">
      <c r="E93" s="79"/>
      <c r="F93" s="207"/>
      <c r="G93" s="79"/>
    </row>
    <row r="94" spans="1:7" ht="16.5" customHeight="1" x14ac:dyDescent="0.25">
      <c r="E94" s="79"/>
      <c r="F94" s="207"/>
      <c r="G94" s="79"/>
    </row>
    <row r="95" spans="1:7" ht="16.5" customHeight="1" x14ac:dyDescent="0.25">
      <c r="E95" s="79"/>
      <c r="F95" s="207"/>
      <c r="G95" s="79"/>
    </row>
    <row r="96" spans="1:7" ht="16.5" customHeight="1" x14ac:dyDescent="0.25">
      <c r="E96" s="79"/>
      <c r="F96" s="207"/>
      <c r="G96" s="79"/>
    </row>
    <row r="97" spans="1:7" ht="16.5" customHeight="1" x14ac:dyDescent="0.25">
      <c r="E97" s="79"/>
      <c r="F97" s="207"/>
      <c r="G97" s="79"/>
    </row>
    <row r="98" spans="1:7" ht="20.25" customHeight="1" x14ac:dyDescent="0.25"/>
    <row r="99" spans="1:7" ht="19.5" customHeight="1" x14ac:dyDescent="0.25"/>
    <row r="100" spans="1:7" ht="21.95" customHeight="1" x14ac:dyDescent="0.25">
      <c r="A100" s="154" t="str">
        <f>A50</f>
        <v>The accompanying notes form part of this interim financial information.</v>
      </c>
      <c r="B100" s="155"/>
      <c r="C100" s="156"/>
      <c r="D100" s="156"/>
      <c r="E100" s="45"/>
      <c r="F100" s="208"/>
      <c r="G100" s="45"/>
    </row>
  </sheetData>
  <pageMargins left="1" right="0.75" top="0.5" bottom="0.6" header="0.49" footer="0.4"/>
  <pageSetup paperSize="9" scale="9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(2)</vt:lpstr>
      <vt:lpstr>5(3M)</vt:lpstr>
      <vt:lpstr>6(9M)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Benjamas Poonyavedsoonton (TH)</cp:lastModifiedBy>
  <cp:lastPrinted>2024-11-14T08:40:11Z</cp:lastPrinted>
  <dcterms:created xsi:type="dcterms:W3CDTF">2022-05-09T04:27:42Z</dcterms:created>
  <dcterms:modified xsi:type="dcterms:W3CDTF">2024-11-14T09:00:32Z</dcterms:modified>
</cp:coreProperties>
</file>