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Q3' Sep24 (ARO-14)\"/>
    </mc:Choice>
  </mc:AlternateContent>
  <xr:revisionPtr revIDLastSave="0" documentId="13_ncr:1_{B918052D-F8EC-4CFB-BAE1-7DF4E01577AE}" xr6:coauthVersionLast="47" xr6:coauthVersionMax="47" xr10:uidLastSave="{00000000-0000-0000-0000-000000000000}"/>
  <bookViews>
    <workbookView xWindow="-120" yWindow="-120" windowWidth="21840" windowHeight="13020" tabRatio="778" activeTab="5" xr2:uid="{00000000-000D-0000-FFFF-FFFF00000000}"/>
  </bookViews>
  <sheets>
    <sheet name="2-4TH " sheetId="15" r:id="rId1"/>
    <sheet name="5-6 TH (3M)" sheetId="19" r:id="rId2"/>
    <sheet name="7-8 TH (9M)" sheetId="20" r:id="rId3"/>
    <sheet name="9 TH Conso" sheetId="21" r:id="rId4"/>
    <sheet name="10 TH Separate" sheetId="22" r:id="rId5"/>
    <sheet name="11-12 TH" sheetId="23" r:id="rId6"/>
  </sheets>
  <externalReferences>
    <externalReference r:id="rId7"/>
    <externalReference r:id="rId8"/>
    <externalReference r:id="rId9"/>
    <externalReference r:id="rId10"/>
  </externalReferences>
  <definedNames>
    <definedName name="_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5" hidden="1">{#N/A,#N/A,FALSE,"COVER1.XLS ";#N/A,#N/A,FALSE,"RACT1.XLS";#N/A,#N/A,FALSE,"RACT2.XLS";#N/A,#N/A,FALSE,"ECCMP";#N/A,#N/A,FALSE,"WELDER.XLS"}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5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5" hidden="1">{#N/A,#N/A,FALSE,"COVER.XLS";#N/A,#N/A,FALSE,"RACT1.XLS";#N/A,#N/A,FALSE,"RACT2.XLS";#N/A,#N/A,FALSE,"ECCMP";#N/A,#N/A,FALSE,"WELDER.XLS"}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5" hidden="1">[1]AM_COST!#REF!</definedName>
    <definedName name="__123Graph_A" localSheetId="1" hidden="1">[1]AM_COST!#REF!</definedName>
    <definedName name="__123Graph_A" localSheetId="2" hidden="1">[1]AM_COST!#REF!</definedName>
    <definedName name="__123Graph_A" hidden="1">[1]AM_COST!#REF!</definedName>
    <definedName name="__123Graph_D" localSheetId="5" hidden="1">[2]A!#REF!</definedName>
    <definedName name="__123Graph_D" localSheetId="1" hidden="1">[2]A!#REF!</definedName>
    <definedName name="__123Graph_D" localSheetId="2" hidden="1">[2]A!#REF!</definedName>
    <definedName name="__123Graph_D" hidden="1">[3]A!#REF!</definedName>
    <definedName name="__f2" localSheetId="5" hidden="1">{#N/A,#N/A,FALSE,"COVER1.XLS ";#N/A,#N/A,FALSE,"RACT1.XLS";#N/A,#N/A,FALSE,"RACT2.XLS";#N/A,#N/A,FALSE,"ECCMP";#N/A,#N/A,FALSE,"WELDER.XLS"}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5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5" hidden="1">{#N/A,#N/A,FALSE,"COVER.XLS";#N/A,#N/A,FALSE,"RACT1.XLS";#N/A,#N/A,FALSE,"RACT2.XLS";#N/A,#N/A,FALSE,"ECCMP";#N/A,#N/A,FALSE,"WELDER.XLS"}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5" hidden="1">{"'SCBMF'!$A$1:$I$51","'SCBDA'!$A$1:$I$45","'SCBBA'!$A$1:$I$37"}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5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vs2" localSheetId="5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5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5" hidden="1">#REF!</definedName>
    <definedName name="_Parse_In" localSheetId="0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RJE1" localSheetId="5" hidden="1">{"'SCBMF'!$A$1:$I$51","'SCBDA'!$A$1:$I$45","'SCBBA'!$A$1:$I$37"}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Sort" localSheetId="5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localSheetId="5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5" hidden="1">{"'Eng (page2)'!$A$1:$D$52"}</definedName>
    <definedName name="aaaaa" localSheetId="5" hidden="1">{"'Eng (page2)'!$A$1:$D$52"}</definedName>
    <definedName name="aaaaa" localSheetId="0" hidden="1">{"'Eng (page2)'!$A$1:$D$52"}</definedName>
    <definedName name="aaaaa" hidden="1">{"'Eng (page2)'!$A$1:$D$52"}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5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5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5" hidden="1">#REF!</definedName>
    <definedName name="ake" localSheetId="0" hidden="1">#REF!</definedName>
    <definedName name="ake" localSheetId="1" hidden="1">#REF!</definedName>
    <definedName name="ake" localSheetId="2" hidden="1">#REF!</definedName>
    <definedName name="ake" hidden="1">#REF!</definedName>
    <definedName name="arfed" localSheetId="5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5" hidden="1">{"'Eng (page2)'!$A$1:$D$52"}</definedName>
    <definedName name="ax" localSheetId="0" hidden="1">{"'Eng (page2)'!$A$1:$D$52"}</definedName>
    <definedName name="ax" hidden="1">{"'Eng (page2)'!$A$1:$D$52"}</definedName>
    <definedName name="BB" localSheetId="5" hidden="1">{"'Eng (page2)'!$A$1:$D$52"}</definedName>
    <definedName name="BG_Del" hidden="1">15</definedName>
    <definedName name="BG_Ins" hidden="1">4</definedName>
    <definedName name="BG_Mod" hidden="1">6</definedName>
    <definedName name="bill123" localSheetId="5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5" hidden="1">#REF!</definedName>
    <definedName name="BOY" localSheetId="0" hidden="1">#REF!</definedName>
    <definedName name="BOY" localSheetId="1" hidden="1">#REF!</definedName>
    <definedName name="BOY" localSheetId="2" hidden="1">#REF!</definedName>
    <definedName name="BOY" hidden="1">#REF!</definedName>
    <definedName name="cash" localSheetId="5" hidden="1">{"'Eng (page2)'!$A$1:$D$52"}</definedName>
    <definedName name="cash" localSheetId="0" hidden="1">{"'Eng (page2)'!$A$1:$D$52"}</definedName>
    <definedName name="cash" hidden="1">{"'Eng (page2)'!$A$1:$D$52"}</definedName>
    <definedName name="cashflow12" localSheetId="5" hidden="1">#REF!</definedName>
    <definedName name="cashflow12" localSheetId="0" hidden="1">#REF!</definedName>
    <definedName name="cashflow12" localSheetId="1" hidden="1">#REF!</definedName>
    <definedName name="cashflow12" localSheetId="2" hidden="1">#REF!</definedName>
    <definedName name="cashflow12" hidden="1">#REF!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c" localSheetId="5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5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xvjhbs" localSheetId="5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5" hidden="1">#REF!</definedName>
    <definedName name="das" localSheetId="0" hidden="1">#REF!</definedName>
    <definedName name="das" localSheetId="1" hidden="1">#REF!</definedName>
    <definedName name="das" localSheetId="2" hidden="1">#REF!</definedName>
    <definedName name="das" hidden="1">#REF!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5" hidden="1">{"'Eng (page2)'!$A$1:$D$52"}</definedName>
    <definedName name="dddddd" localSheetId="0" hidden="1">{"'Eng (page2)'!$A$1:$D$52"}</definedName>
    <definedName name="dddddd" hidden="1">{"'Eng (page2)'!$A$1:$D$52"}</definedName>
    <definedName name="DESOF" localSheetId="5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5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5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5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r" localSheetId="5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5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5" hidden="1">{"'Eng (page2)'!$A$1:$D$52"}</definedName>
    <definedName name="eeee" localSheetId="0" hidden="1">{"'Eng (page2)'!$A$1:$D$52"}</definedName>
    <definedName name="eeee" hidden="1">{"'Eng (page2)'!$A$1:$D$52"}</definedName>
    <definedName name="ehb" localSheetId="5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5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5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5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5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5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5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5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5" hidden="1">{"'Eng (page2)'!$A$1:$D$52"}</definedName>
    <definedName name="gh" localSheetId="0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v" localSheetId="5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tech" localSheetId="5" hidden="1">#REF!</definedName>
    <definedName name="hitech" localSheetId="0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5" hidden="1">#REF!</definedName>
    <definedName name="hjk" localSheetId="1" hidden="1">#REF!</definedName>
    <definedName name="hjk" localSheetId="2" hidden="1">#REF!</definedName>
    <definedName name="hjk" hidden="1">#REF!</definedName>
    <definedName name="HTML" localSheetId="5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khuiygh9petk" localSheetId="5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5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5" hidden="1">#REF!</definedName>
    <definedName name="key" localSheetId="0" hidden="1">#REF!</definedName>
    <definedName name="key" localSheetId="1" hidden="1">#REF!</definedName>
    <definedName name="key" localSheetId="2" hidden="1">#REF!</definedName>
    <definedName name="key" hidden="1">#REF!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skk" localSheetId="5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5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5" hidden="1">{#N/A,#N/A,FALSE,"COVER.XLS";#N/A,#N/A,FALSE,"RACT1.XLS";#N/A,#N/A,FALSE,"RACT2.XLS";#N/A,#N/A,FALSE,"ECCMP";#N/A,#N/A,FALSE,"WELDER.XLS"}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5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5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5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5" hidden="1">{#N/A,#N/A,FALSE,"COVER1.XLS 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5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5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[4]A!#REF!</definedName>
    <definedName name="nut" localSheetId="1" hidden="1">[4]A!#REF!</definedName>
    <definedName name="nut" localSheetId="2" hidden="1">[4]A!#REF!</definedName>
    <definedName name="nut" hidden="1">[4]A!#REF!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5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5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5" hidden="1">#REF!</definedName>
    <definedName name="pom" localSheetId="0" hidden="1">#REF!</definedName>
    <definedName name="pom" localSheetId="1" hidden="1">#REF!</definedName>
    <definedName name="pom" localSheetId="2" hidden="1">#REF!</definedName>
    <definedName name="pom" hidden="1">#REF!</definedName>
    <definedName name="POR" localSheetId="5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'!$A$1:$M$140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5" hidden="1">{"'Eng (page2)'!$A$1:$D$52"}</definedName>
    <definedName name="qw" localSheetId="0" hidden="1">{"'Eng (page2)'!$A$1:$D$52"}</definedName>
    <definedName name="qw" hidden="1">{"'Eng (page2)'!$A$1:$D$52"}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5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5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tt" localSheetId="5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5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5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5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5" hidden="1">{#N/A,#N/A,FALSE,"COVER.XLS";#N/A,#N/A,FALSE,"RACT1.XLS";#N/A,#N/A,FALSE,"RACT2.XLS";#N/A,#N/A,FALSE,"ECCMP";#N/A,#N/A,FALSE,"WELDER.XLS"}</definedName>
    <definedName name="sdf" localSheetId="0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5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5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rt" localSheetId="5" hidden="1">#REF!</definedName>
    <definedName name="Sort" localSheetId="0" hidden="1">#REF!</definedName>
    <definedName name="Sort" localSheetId="1" hidden="1">#REF!</definedName>
    <definedName name="Sort" localSheetId="2" hidden="1">#REF!</definedName>
    <definedName name="Sort" hidden="1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5" hidden="1">{#N/A,#N/A,FALSE,"COVER.XLS";#N/A,#N/A,FALSE,"RACT1.XLS";#N/A,#N/A,FALSE,"RACT2.XLS";#N/A,#N/A,FALSE,"ECCMP";#N/A,#N/A,FALSE,"WELDER.XLS"}</definedName>
    <definedName name="ssss" localSheetId="0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5" hidden="1">{#N/A,#N/A,FALSE,"COVER.XLS";#N/A,#N/A,FALSE,"RACT1.XLS";#N/A,#N/A,FALSE,"RACT2.XLS";#N/A,#N/A,FALSE,"ECCMP";#N/A,#N/A,FALSE,"WELDER.XLS"}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t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5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localSheetId="0" hidden="1">{"cashflow",#N/A,FALSE,"cash flow"}</definedName>
    <definedName name="wrn.Cashflow." hidden="1">{"cashflow",#N/A,FALSE,"cash flow"}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5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5" hidden="1">{"'Eng (page2)'!$A$1:$D$52"}</definedName>
    <definedName name="ww" localSheetId="0" hidden="1">{"'Eng (page2)'!$A$1:$D$52"}</definedName>
    <definedName name="ww" hidden="1">{"'Eng (page2)'!$A$1:$D$52"}</definedName>
    <definedName name="wwww" localSheetId="5" hidden="1">{#N/A,#N/A,FALSE,"COVER.XLS";#N/A,#N/A,FALSE,"RACT1.XLS";#N/A,#N/A,FALSE,"RACT2.XLS";#N/A,#N/A,FALSE,"ECCMP";#N/A,#N/A,FALSE,"WELDER.XLS"}</definedName>
    <definedName name="wwww" localSheetId="0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5" hidden="1">{"'Eng (page2)'!$A$1:$D$52"}</definedName>
    <definedName name="x" localSheetId="0" hidden="1">{"'Eng (page2)'!$A$1:$D$52"}</definedName>
    <definedName name="x" hidden="1">{"'Eng (page2)'!$A$1:$D$52"}</definedName>
    <definedName name="xls1" localSheetId="5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localSheetId="5" hidden="1">#REF!</definedName>
    <definedName name="XREF_COLUMN_1" localSheetId="0" hidden="1">#REF!</definedName>
    <definedName name="XREF_COLUMN_1" localSheetId="1" hidden="1">#REF!</definedName>
    <definedName name="XREF_COLUMN_1" localSheetId="2" hidden="1">#REF!</definedName>
    <definedName name="XREF_COLUMN_1" hidden="1">#REF!</definedName>
    <definedName name="XREF_COLUMN_10" localSheetId="5" hidden="1">#REF!</definedName>
    <definedName name="XREF_COLUMN_10" localSheetId="1" hidden="1">#REF!</definedName>
    <definedName name="XREF_COLUMN_10" localSheetId="2" hidden="1">#REF!</definedName>
    <definedName name="XREF_COLUMN_10" hidden="1">#REF!</definedName>
    <definedName name="XREF_COLUMN_2" localSheetId="5" hidden="1">#REF!</definedName>
    <definedName name="XREF_COLUMN_2" localSheetId="1" hidden="1">#REF!</definedName>
    <definedName name="XREF_COLUMN_2" localSheetId="2" hidden="1">#REF!</definedName>
    <definedName name="XREF_COLUMN_2" hidden="1">#REF!</definedName>
    <definedName name="XREF_COLUMN_3" localSheetId="5" hidden="1">#REF!</definedName>
    <definedName name="XREF_COLUMN_3" localSheetId="1" hidden="1">#REF!</definedName>
    <definedName name="XREF_COLUMN_3" localSheetId="2" hidden="1">#REF!</definedName>
    <definedName name="XREF_COLUMN_3" hidden="1">#REF!</definedName>
    <definedName name="XREF_COLUMN_4" localSheetId="5" hidden="1">#REF!</definedName>
    <definedName name="XREF_COLUMN_4" localSheetId="1" hidden="1">#REF!</definedName>
    <definedName name="XREF_COLUMN_4" localSheetId="2" hidden="1">#REF!</definedName>
    <definedName name="XREF_COLUMN_4" hidden="1">#REF!</definedName>
    <definedName name="XREF_COLUMN_5" localSheetId="5" hidden="1">#REF!</definedName>
    <definedName name="XREF_COLUMN_5" localSheetId="1" hidden="1">#REF!</definedName>
    <definedName name="XREF_COLUMN_5" localSheetId="2" hidden="1">#REF!</definedName>
    <definedName name="XREF_COLUMN_5" hidden="1">#REF!</definedName>
    <definedName name="XREF_COLUMN_6" localSheetId="5" hidden="1">#REF!</definedName>
    <definedName name="XREF_COLUMN_6" localSheetId="1" hidden="1">#REF!</definedName>
    <definedName name="XREF_COLUMN_6" localSheetId="2" hidden="1">#REF!</definedName>
    <definedName name="XREF_COLUMN_6" hidden="1">#REF!</definedName>
    <definedName name="XREF_COLUMN_7" localSheetId="5" hidden="1">#REF!</definedName>
    <definedName name="XREF_COLUMN_7" localSheetId="1" hidden="1">#REF!</definedName>
    <definedName name="XREF_COLUMN_7" localSheetId="2" hidden="1">#REF!</definedName>
    <definedName name="XREF_COLUMN_7" hidden="1">#REF!</definedName>
    <definedName name="XREF_COLUMN_8" localSheetId="5" hidden="1">#REF!</definedName>
    <definedName name="XREF_COLUMN_8" localSheetId="1" hidden="1">#REF!</definedName>
    <definedName name="XREF_COLUMN_8" localSheetId="2" hidden="1">#REF!</definedName>
    <definedName name="XREF_COLUMN_8" hidden="1">#REF!</definedName>
    <definedName name="XREF_COLUMN_9" localSheetId="5" hidden="1">#REF!</definedName>
    <definedName name="XREF_COLUMN_9" localSheetId="1" hidden="1">#REF!</definedName>
    <definedName name="XREF_COLUMN_9" localSheetId="2" hidden="1">#REF!</definedName>
    <definedName name="XREF_COLUMN_9" hidden="1">#REF!</definedName>
    <definedName name="XRefActiveRow" localSheetId="5" hidden="1">#REF!</definedName>
    <definedName name="XRefActiveRow" localSheetId="1" hidden="1">#REF!</definedName>
    <definedName name="XRefActiveRow" localSheetId="2" hidden="1">#REF!</definedName>
    <definedName name="XRefActiveRow" hidden="1">#REF!</definedName>
    <definedName name="XRefColumnsCount" hidden="1">10</definedName>
    <definedName name="XRefCopy1" localSheetId="5" hidden="1">#REF!</definedName>
    <definedName name="XRefCopy1" localSheetId="0" hidden="1">#REF!</definedName>
    <definedName name="XRefCopy1" localSheetId="1" hidden="1">#REF!</definedName>
    <definedName name="XRefCopy1" localSheetId="2" hidden="1">#REF!</definedName>
    <definedName name="XRefCopy1" hidden="1">#REF!</definedName>
    <definedName name="XRefCopy10" localSheetId="5" hidden="1">#REF!</definedName>
    <definedName name="XRefCopy10" localSheetId="1" hidden="1">#REF!</definedName>
    <definedName name="XRefCopy10" localSheetId="2" hidden="1">#REF!</definedName>
    <definedName name="XRefCopy10" hidden="1">#REF!</definedName>
    <definedName name="XRefCopy10Row" localSheetId="5" hidden="1">#REF!</definedName>
    <definedName name="XRefCopy10Row" localSheetId="1" hidden="1">#REF!</definedName>
    <definedName name="XRefCopy10Row" localSheetId="2" hidden="1">#REF!</definedName>
    <definedName name="XRefCopy10Row" hidden="1">#REF!</definedName>
    <definedName name="XRefCopy11" localSheetId="5" hidden="1">#REF!</definedName>
    <definedName name="XRefCopy11" localSheetId="1" hidden="1">#REF!</definedName>
    <definedName name="XRefCopy11" localSheetId="2" hidden="1">#REF!</definedName>
    <definedName name="XRefCopy11" hidden="1">#REF!</definedName>
    <definedName name="XRefCopy11Row" localSheetId="5" hidden="1">#REF!</definedName>
    <definedName name="XRefCopy11Row" localSheetId="1" hidden="1">#REF!</definedName>
    <definedName name="XRefCopy11Row" localSheetId="2" hidden="1">#REF!</definedName>
    <definedName name="XRefCopy11Row" hidden="1">#REF!</definedName>
    <definedName name="XRefCopy12" localSheetId="5" hidden="1">#REF!</definedName>
    <definedName name="XRefCopy12" localSheetId="1" hidden="1">#REF!</definedName>
    <definedName name="XRefCopy12" localSheetId="2" hidden="1">#REF!</definedName>
    <definedName name="XRefCopy12" hidden="1">#REF!</definedName>
    <definedName name="XRefCopy12Row" localSheetId="5" hidden="1">#REF!</definedName>
    <definedName name="XRefCopy12Row" localSheetId="1" hidden="1">#REF!</definedName>
    <definedName name="XRefCopy12Row" localSheetId="2" hidden="1">#REF!</definedName>
    <definedName name="XRefCopy12Row" hidden="1">#REF!</definedName>
    <definedName name="XRefCopy13" localSheetId="5" hidden="1">#REF!</definedName>
    <definedName name="XRefCopy13" localSheetId="1" hidden="1">#REF!</definedName>
    <definedName name="XRefCopy13" localSheetId="2" hidden="1">#REF!</definedName>
    <definedName name="XRefCopy13" hidden="1">#REF!</definedName>
    <definedName name="XRefCopy13Row" localSheetId="5" hidden="1">#REF!</definedName>
    <definedName name="XRefCopy13Row" localSheetId="1" hidden="1">#REF!</definedName>
    <definedName name="XRefCopy13Row" localSheetId="2" hidden="1">#REF!</definedName>
    <definedName name="XRefCopy13Row" hidden="1">#REF!</definedName>
    <definedName name="XRefCopy14" localSheetId="5" hidden="1">#REF!</definedName>
    <definedName name="XRefCopy14" localSheetId="1" hidden="1">#REF!</definedName>
    <definedName name="XRefCopy14" localSheetId="2" hidden="1">#REF!</definedName>
    <definedName name="XRefCopy14" hidden="1">#REF!</definedName>
    <definedName name="XRefCopy14Row" localSheetId="5" hidden="1">#REF!</definedName>
    <definedName name="XRefCopy14Row" localSheetId="1" hidden="1">#REF!</definedName>
    <definedName name="XRefCopy14Row" localSheetId="2" hidden="1">#REF!</definedName>
    <definedName name="XRefCopy14Row" hidden="1">#REF!</definedName>
    <definedName name="XRefCopy15" localSheetId="5" hidden="1">#REF!</definedName>
    <definedName name="XRefCopy15" localSheetId="1" hidden="1">#REF!</definedName>
    <definedName name="XRefCopy15" localSheetId="2" hidden="1">#REF!</definedName>
    <definedName name="XRefCopy15" hidden="1">#REF!</definedName>
    <definedName name="XRefCopy16" localSheetId="5" hidden="1">#REF!</definedName>
    <definedName name="XRefCopy16" localSheetId="1" hidden="1">#REF!</definedName>
    <definedName name="XRefCopy16" localSheetId="2" hidden="1">#REF!</definedName>
    <definedName name="XRefCopy16" hidden="1">#REF!</definedName>
    <definedName name="XRefCopy17" localSheetId="5" hidden="1">#REF!</definedName>
    <definedName name="XRefCopy17" localSheetId="1" hidden="1">#REF!</definedName>
    <definedName name="XRefCopy17" localSheetId="2" hidden="1">#REF!</definedName>
    <definedName name="XRefCopy17" hidden="1">#REF!</definedName>
    <definedName name="XRefCopy17Row" localSheetId="5" hidden="1">#REF!</definedName>
    <definedName name="XRefCopy17Row" localSheetId="1" hidden="1">#REF!</definedName>
    <definedName name="XRefCopy17Row" localSheetId="2" hidden="1">#REF!</definedName>
    <definedName name="XRefCopy17Row" hidden="1">#REF!</definedName>
    <definedName name="XRefCopy18" localSheetId="5" hidden="1">#REF!</definedName>
    <definedName name="XRefCopy18" localSheetId="1" hidden="1">#REF!</definedName>
    <definedName name="XRefCopy18" localSheetId="2" hidden="1">#REF!</definedName>
    <definedName name="XRefCopy18" hidden="1">#REF!</definedName>
    <definedName name="XRefCopy19" localSheetId="5" hidden="1">#REF!</definedName>
    <definedName name="XRefCopy19" localSheetId="1" hidden="1">#REF!</definedName>
    <definedName name="XRefCopy19" localSheetId="2" hidden="1">#REF!</definedName>
    <definedName name="XRefCopy19" hidden="1">#REF!</definedName>
    <definedName name="XRefCopy19Row" localSheetId="5" hidden="1">#REF!</definedName>
    <definedName name="XRefCopy19Row" localSheetId="1" hidden="1">#REF!</definedName>
    <definedName name="XRefCopy19Row" localSheetId="2" hidden="1">#REF!</definedName>
    <definedName name="XRefCopy19Row" hidden="1">#REF!</definedName>
    <definedName name="XRefCopy1Row" localSheetId="5" hidden="1">#REF!</definedName>
    <definedName name="XRefCopy1Row" localSheetId="1" hidden="1">#REF!</definedName>
    <definedName name="XRefCopy1Row" localSheetId="2" hidden="1">#REF!</definedName>
    <definedName name="XRefCopy1Row" hidden="1">#REF!</definedName>
    <definedName name="XRefCopy2" localSheetId="5" hidden="1">#REF!</definedName>
    <definedName name="XRefCopy2" localSheetId="1" hidden="1">#REF!</definedName>
    <definedName name="XRefCopy2" localSheetId="2" hidden="1">#REF!</definedName>
    <definedName name="XRefCopy2" hidden="1">#REF!</definedName>
    <definedName name="XRefCopy20" localSheetId="5" hidden="1">#REF!</definedName>
    <definedName name="XRefCopy20" localSheetId="1" hidden="1">#REF!</definedName>
    <definedName name="XRefCopy20" localSheetId="2" hidden="1">#REF!</definedName>
    <definedName name="XRefCopy20" hidden="1">#REF!</definedName>
    <definedName name="XRefCopy21" localSheetId="5" hidden="1">#REF!</definedName>
    <definedName name="XRefCopy21" localSheetId="1" hidden="1">#REF!</definedName>
    <definedName name="XRefCopy21" localSheetId="2" hidden="1">#REF!</definedName>
    <definedName name="XRefCopy21" hidden="1">#REF!</definedName>
    <definedName name="XRefCopy21Row" localSheetId="5" hidden="1">#REF!</definedName>
    <definedName name="XRefCopy21Row" localSheetId="1" hidden="1">#REF!</definedName>
    <definedName name="XRefCopy21Row" localSheetId="2" hidden="1">#REF!</definedName>
    <definedName name="XRefCopy21Row" hidden="1">#REF!</definedName>
    <definedName name="XRefCopy22" localSheetId="5" hidden="1">#REF!</definedName>
    <definedName name="XRefCopy22" localSheetId="1" hidden="1">#REF!</definedName>
    <definedName name="XRefCopy22" localSheetId="2" hidden="1">#REF!</definedName>
    <definedName name="XRefCopy22" hidden="1">#REF!</definedName>
    <definedName name="XRefCopy23" localSheetId="5" hidden="1">#REF!</definedName>
    <definedName name="XRefCopy23" localSheetId="1" hidden="1">#REF!</definedName>
    <definedName name="XRefCopy23" localSheetId="2" hidden="1">#REF!</definedName>
    <definedName name="XRefCopy23" hidden="1">#REF!</definedName>
    <definedName name="XRefCopy24" localSheetId="5" hidden="1">#REF!</definedName>
    <definedName name="XRefCopy24" localSheetId="1" hidden="1">#REF!</definedName>
    <definedName name="XRefCopy24" localSheetId="2" hidden="1">#REF!</definedName>
    <definedName name="XRefCopy24" hidden="1">#REF!</definedName>
    <definedName name="XRefCopy24Row" localSheetId="5" hidden="1">#REF!</definedName>
    <definedName name="XRefCopy24Row" localSheetId="1" hidden="1">#REF!</definedName>
    <definedName name="XRefCopy24Row" localSheetId="2" hidden="1">#REF!</definedName>
    <definedName name="XRefCopy24Row" hidden="1">#REF!</definedName>
    <definedName name="XRefCopy25" localSheetId="5" hidden="1">#REF!</definedName>
    <definedName name="XRefCopy25" localSheetId="1" hidden="1">#REF!</definedName>
    <definedName name="XRefCopy25" localSheetId="2" hidden="1">#REF!</definedName>
    <definedName name="XRefCopy25" hidden="1">#REF!</definedName>
    <definedName name="XRefCopy25Row" localSheetId="5" hidden="1">#REF!</definedName>
    <definedName name="XRefCopy25Row" localSheetId="1" hidden="1">#REF!</definedName>
    <definedName name="XRefCopy25Row" localSheetId="2" hidden="1">#REF!</definedName>
    <definedName name="XRefCopy25Row" hidden="1">#REF!</definedName>
    <definedName name="XRefCopy26" localSheetId="5" hidden="1">#REF!</definedName>
    <definedName name="XRefCopy26" localSheetId="1" hidden="1">#REF!</definedName>
    <definedName name="XRefCopy26" localSheetId="2" hidden="1">#REF!</definedName>
    <definedName name="XRefCopy26" hidden="1">#REF!</definedName>
    <definedName name="XRefCopy26Row" localSheetId="5" hidden="1">#REF!</definedName>
    <definedName name="XRefCopy26Row" localSheetId="1" hidden="1">#REF!</definedName>
    <definedName name="XRefCopy26Row" localSheetId="2" hidden="1">#REF!</definedName>
    <definedName name="XRefCopy26Row" hidden="1">#REF!</definedName>
    <definedName name="XRefCopy27" localSheetId="5" hidden="1">#REF!</definedName>
    <definedName name="XRefCopy27" localSheetId="1" hidden="1">#REF!</definedName>
    <definedName name="XRefCopy27" localSheetId="2" hidden="1">#REF!</definedName>
    <definedName name="XRefCopy27" hidden="1">#REF!</definedName>
    <definedName name="XRefCopy27Row" localSheetId="5" hidden="1">#REF!</definedName>
    <definedName name="XRefCopy27Row" localSheetId="1" hidden="1">#REF!</definedName>
    <definedName name="XRefCopy27Row" localSheetId="2" hidden="1">#REF!</definedName>
    <definedName name="XRefCopy27Row" hidden="1">#REF!</definedName>
    <definedName name="XRefCopy28" localSheetId="5" hidden="1">#REF!</definedName>
    <definedName name="XRefCopy28" localSheetId="1" hidden="1">#REF!</definedName>
    <definedName name="XRefCopy28" localSheetId="2" hidden="1">#REF!</definedName>
    <definedName name="XRefCopy28" hidden="1">#REF!</definedName>
    <definedName name="XRefCopy28Row" localSheetId="5" hidden="1">#REF!</definedName>
    <definedName name="XRefCopy28Row" localSheetId="1" hidden="1">#REF!</definedName>
    <definedName name="XRefCopy28Row" localSheetId="2" hidden="1">#REF!</definedName>
    <definedName name="XRefCopy28Row" hidden="1">#REF!</definedName>
    <definedName name="XRefCopy29" localSheetId="5" hidden="1">#REF!</definedName>
    <definedName name="XRefCopy29" localSheetId="1" hidden="1">#REF!</definedName>
    <definedName name="XRefCopy29" localSheetId="2" hidden="1">#REF!</definedName>
    <definedName name="XRefCopy29" hidden="1">#REF!</definedName>
    <definedName name="XRefCopy29Row" localSheetId="5" hidden="1">#REF!</definedName>
    <definedName name="XRefCopy29Row" localSheetId="1" hidden="1">#REF!</definedName>
    <definedName name="XRefCopy29Row" localSheetId="2" hidden="1">#REF!</definedName>
    <definedName name="XRefCopy29Row" hidden="1">#REF!</definedName>
    <definedName name="XRefCopy2Row" localSheetId="5" hidden="1">#REF!</definedName>
    <definedName name="XRefCopy2Row" localSheetId="1" hidden="1">#REF!</definedName>
    <definedName name="XRefCopy2Row" localSheetId="2" hidden="1">#REF!</definedName>
    <definedName name="XRefCopy2Row" hidden="1">#REF!</definedName>
    <definedName name="XRefCopy3" localSheetId="5" hidden="1">#REF!</definedName>
    <definedName name="XRefCopy3" localSheetId="1" hidden="1">#REF!</definedName>
    <definedName name="XRefCopy3" localSheetId="2" hidden="1">#REF!</definedName>
    <definedName name="XRefCopy3" hidden="1">#REF!</definedName>
    <definedName name="XRefCopy30" localSheetId="5" hidden="1">#REF!</definedName>
    <definedName name="XRefCopy30" localSheetId="1" hidden="1">#REF!</definedName>
    <definedName name="XRefCopy30" localSheetId="2" hidden="1">#REF!</definedName>
    <definedName name="XRefCopy30" hidden="1">#REF!</definedName>
    <definedName name="XRefCopy30Row" localSheetId="5" hidden="1">#REF!</definedName>
    <definedName name="XRefCopy30Row" localSheetId="1" hidden="1">#REF!</definedName>
    <definedName name="XRefCopy30Row" localSheetId="2" hidden="1">#REF!</definedName>
    <definedName name="XRefCopy30Row" hidden="1">#REF!</definedName>
    <definedName name="XRefCopy31" localSheetId="5" hidden="1">#REF!</definedName>
    <definedName name="XRefCopy31" localSheetId="1" hidden="1">#REF!</definedName>
    <definedName name="XRefCopy31" localSheetId="2" hidden="1">#REF!</definedName>
    <definedName name="XRefCopy31" hidden="1">#REF!</definedName>
    <definedName name="XRefCopy32" localSheetId="5" hidden="1">#REF!</definedName>
    <definedName name="XRefCopy32" localSheetId="1" hidden="1">#REF!</definedName>
    <definedName name="XRefCopy32" localSheetId="2" hidden="1">#REF!</definedName>
    <definedName name="XRefCopy32" hidden="1">#REF!</definedName>
    <definedName name="XRefCopy32Row" localSheetId="5" hidden="1">#REF!</definedName>
    <definedName name="XRefCopy32Row" localSheetId="1" hidden="1">#REF!</definedName>
    <definedName name="XRefCopy32Row" localSheetId="2" hidden="1">#REF!</definedName>
    <definedName name="XRefCopy32Row" hidden="1">#REF!</definedName>
    <definedName name="XRefCopy33" localSheetId="5" hidden="1">#REF!</definedName>
    <definedName name="XRefCopy33" localSheetId="1" hidden="1">#REF!</definedName>
    <definedName name="XRefCopy33" localSheetId="2" hidden="1">#REF!</definedName>
    <definedName name="XRefCopy33" hidden="1">#REF!</definedName>
    <definedName name="XRefCopy33Row" localSheetId="5" hidden="1">#REF!</definedName>
    <definedName name="XRefCopy33Row" localSheetId="1" hidden="1">#REF!</definedName>
    <definedName name="XRefCopy33Row" localSheetId="2" hidden="1">#REF!</definedName>
    <definedName name="XRefCopy33Row" hidden="1">#REF!</definedName>
    <definedName name="XRefCopy34" localSheetId="5" hidden="1">#REF!</definedName>
    <definedName name="XRefCopy34" localSheetId="1" hidden="1">#REF!</definedName>
    <definedName name="XRefCopy34" localSheetId="2" hidden="1">#REF!</definedName>
    <definedName name="XRefCopy34" hidden="1">#REF!</definedName>
    <definedName name="XRefCopy34Row" localSheetId="5" hidden="1">#REF!</definedName>
    <definedName name="XRefCopy34Row" localSheetId="1" hidden="1">#REF!</definedName>
    <definedName name="XRefCopy34Row" localSheetId="2" hidden="1">#REF!</definedName>
    <definedName name="XRefCopy34Row" hidden="1">#REF!</definedName>
    <definedName name="XRefCopy35" localSheetId="5" hidden="1">#REF!</definedName>
    <definedName name="XRefCopy35" localSheetId="1" hidden="1">#REF!</definedName>
    <definedName name="XRefCopy35" localSheetId="2" hidden="1">#REF!</definedName>
    <definedName name="XRefCopy35" hidden="1">#REF!</definedName>
    <definedName name="XRefCopy35Row" localSheetId="5" hidden="1">#REF!</definedName>
    <definedName name="XRefCopy35Row" localSheetId="1" hidden="1">#REF!</definedName>
    <definedName name="XRefCopy35Row" localSheetId="2" hidden="1">#REF!</definedName>
    <definedName name="XRefCopy35Row" hidden="1">#REF!</definedName>
    <definedName name="XRefCopy36" localSheetId="5" hidden="1">#REF!</definedName>
    <definedName name="XRefCopy36" localSheetId="1" hidden="1">#REF!</definedName>
    <definedName name="XRefCopy36" localSheetId="2" hidden="1">#REF!</definedName>
    <definedName name="XRefCopy36" hidden="1">#REF!</definedName>
    <definedName name="XRefCopy36Row" localSheetId="5" hidden="1">#REF!</definedName>
    <definedName name="XRefCopy36Row" localSheetId="1" hidden="1">#REF!</definedName>
    <definedName name="XRefCopy36Row" localSheetId="2" hidden="1">#REF!</definedName>
    <definedName name="XRefCopy36Row" hidden="1">#REF!</definedName>
    <definedName name="XRefCopy37" localSheetId="5" hidden="1">#REF!</definedName>
    <definedName name="XRefCopy37" localSheetId="1" hidden="1">#REF!</definedName>
    <definedName name="XRefCopy37" localSheetId="2" hidden="1">#REF!</definedName>
    <definedName name="XRefCopy37" hidden="1">#REF!</definedName>
    <definedName name="XRefCopy37Row" localSheetId="5" hidden="1">#REF!</definedName>
    <definedName name="XRefCopy37Row" localSheetId="1" hidden="1">#REF!</definedName>
    <definedName name="XRefCopy37Row" localSheetId="2" hidden="1">#REF!</definedName>
    <definedName name="XRefCopy37Row" hidden="1">#REF!</definedName>
    <definedName name="XRefCopy38" localSheetId="5" hidden="1">#REF!</definedName>
    <definedName name="XRefCopy38" localSheetId="1" hidden="1">#REF!</definedName>
    <definedName name="XRefCopy38" localSheetId="2" hidden="1">#REF!</definedName>
    <definedName name="XRefCopy38" hidden="1">#REF!</definedName>
    <definedName name="XRefCopy38Row" localSheetId="5" hidden="1">#REF!</definedName>
    <definedName name="XRefCopy38Row" localSheetId="1" hidden="1">#REF!</definedName>
    <definedName name="XRefCopy38Row" localSheetId="2" hidden="1">#REF!</definedName>
    <definedName name="XRefCopy38Row" hidden="1">#REF!</definedName>
    <definedName name="XRefCopy39" localSheetId="5" hidden="1">#REF!</definedName>
    <definedName name="XRefCopy39" localSheetId="1" hidden="1">#REF!</definedName>
    <definedName name="XRefCopy39" localSheetId="2" hidden="1">#REF!</definedName>
    <definedName name="XRefCopy39" hidden="1">#REF!</definedName>
    <definedName name="XRefCopy39Row" localSheetId="5" hidden="1">#REF!</definedName>
    <definedName name="XRefCopy39Row" localSheetId="1" hidden="1">#REF!</definedName>
    <definedName name="XRefCopy39Row" localSheetId="2" hidden="1">#REF!</definedName>
    <definedName name="XRefCopy39Row" hidden="1">#REF!</definedName>
    <definedName name="XRefCopy3Row" localSheetId="5" hidden="1">#REF!</definedName>
    <definedName name="XRefCopy3Row" localSheetId="1" hidden="1">#REF!</definedName>
    <definedName name="XRefCopy3Row" localSheetId="2" hidden="1">#REF!</definedName>
    <definedName name="XRefCopy3Row" hidden="1">#REF!</definedName>
    <definedName name="XRefCopy4" localSheetId="5" hidden="1">#REF!</definedName>
    <definedName name="XRefCopy4" localSheetId="1" hidden="1">#REF!</definedName>
    <definedName name="XRefCopy4" localSheetId="2" hidden="1">#REF!</definedName>
    <definedName name="XRefCopy4" hidden="1">#REF!</definedName>
    <definedName name="XRefCopy40" localSheetId="5" hidden="1">#REF!</definedName>
    <definedName name="XRefCopy40" localSheetId="1" hidden="1">#REF!</definedName>
    <definedName name="XRefCopy40" localSheetId="2" hidden="1">#REF!</definedName>
    <definedName name="XRefCopy40" hidden="1">#REF!</definedName>
    <definedName name="XRefCopy40Row" localSheetId="5" hidden="1">#REF!</definedName>
    <definedName name="XRefCopy40Row" localSheetId="1" hidden="1">#REF!</definedName>
    <definedName name="XRefCopy40Row" localSheetId="2" hidden="1">#REF!</definedName>
    <definedName name="XRefCopy40Row" hidden="1">#REF!</definedName>
    <definedName name="XRefCopy41" localSheetId="5" hidden="1">#REF!</definedName>
    <definedName name="XRefCopy41" localSheetId="1" hidden="1">#REF!</definedName>
    <definedName name="XRefCopy41" localSheetId="2" hidden="1">#REF!</definedName>
    <definedName name="XRefCopy41" hidden="1">#REF!</definedName>
    <definedName name="XRefCopy42" localSheetId="5" hidden="1">#REF!</definedName>
    <definedName name="XRefCopy42" localSheetId="1" hidden="1">#REF!</definedName>
    <definedName name="XRefCopy42" localSheetId="2" hidden="1">#REF!</definedName>
    <definedName name="XRefCopy42" hidden="1">#REF!</definedName>
    <definedName name="XRefCopy42Row" localSheetId="5" hidden="1">#REF!</definedName>
    <definedName name="XRefCopy42Row" localSheetId="1" hidden="1">#REF!</definedName>
    <definedName name="XRefCopy42Row" localSheetId="2" hidden="1">#REF!</definedName>
    <definedName name="XRefCopy42Row" hidden="1">#REF!</definedName>
    <definedName name="XRefCopy43" localSheetId="5" hidden="1">#REF!</definedName>
    <definedName name="XRefCopy43" localSheetId="1" hidden="1">#REF!</definedName>
    <definedName name="XRefCopy43" localSheetId="2" hidden="1">#REF!</definedName>
    <definedName name="XRefCopy43" hidden="1">#REF!</definedName>
    <definedName name="XRefCopy44" localSheetId="5" hidden="1">#REF!</definedName>
    <definedName name="XRefCopy44" localSheetId="1" hidden="1">#REF!</definedName>
    <definedName name="XRefCopy44" localSheetId="2" hidden="1">#REF!</definedName>
    <definedName name="XRefCopy44" hidden="1">#REF!</definedName>
    <definedName name="XRefCopy44Row" localSheetId="5" hidden="1">#REF!</definedName>
    <definedName name="XRefCopy44Row" localSheetId="1" hidden="1">#REF!</definedName>
    <definedName name="XRefCopy44Row" localSheetId="2" hidden="1">#REF!</definedName>
    <definedName name="XRefCopy44Row" hidden="1">#REF!</definedName>
    <definedName name="XRefCopy45" localSheetId="5" hidden="1">#REF!</definedName>
    <definedName name="XRefCopy45" localSheetId="1" hidden="1">#REF!</definedName>
    <definedName name="XRefCopy45" localSheetId="2" hidden="1">#REF!</definedName>
    <definedName name="XRefCopy45" hidden="1">#REF!</definedName>
    <definedName name="XRefCopy45Row" localSheetId="5" hidden="1">#REF!</definedName>
    <definedName name="XRefCopy45Row" localSheetId="1" hidden="1">#REF!</definedName>
    <definedName name="XRefCopy45Row" localSheetId="2" hidden="1">#REF!</definedName>
    <definedName name="XRefCopy45Row" hidden="1">#REF!</definedName>
    <definedName name="XRefCopy46" localSheetId="5" hidden="1">#REF!</definedName>
    <definedName name="XRefCopy46" localSheetId="1" hidden="1">#REF!</definedName>
    <definedName name="XRefCopy46" localSheetId="2" hidden="1">#REF!</definedName>
    <definedName name="XRefCopy46" hidden="1">#REF!</definedName>
    <definedName name="XRefCopy46Row" localSheetId="5" hidden="1">#REF!</definedName>
    <definedName name="XRefCopy46Row" localSheetId="1" hidden="1">#REF!</definedName>
    <definedName name="XRefCopy46Row" localSheetId="2" hidden="1">#REF!</definedName>
    <definedName name="XRefCopy46Row" hidden="1">#REF!</definedName>
    <definedName name="XRefCopy47" localSheetId="5" hidden="1">#REF!</definedName>
    <definedName name="XRefCopy47" localSheetId="1" hidden="1">#REF!</definedName>
    <definedName name="XRefCopy47" localSheetId="2" hidden="1">#REF!</definedName>
    <definedName name="XRefCopy47" hidden="1">#REF!</definedName>
    <definedName name="XRefCopy47Row" localSheetId="5" hidden="1">#REF!</definedName>
    <definedName name="XRefCopy47Row" localSheetId="1" hidden="1">#REF!</definedName>
    <definedName name="XRefCopy47Row" localSheetId="2" hidden="1">#REF!</definedName>
    <definedName name="XRefCopy47Row" hidden="1">#REF!</definedName>
    <definedName name="XRefCopy48" localSheetId="5" hidden="1">#REF!</definedName>
    <definedName name="XRefCopy48" localSheetId="1" hidden="1">#REF!</definedName>
    <definedName name="XRefCopy48" localSheetId="2" hidden="1">#REF!</definedName>
    <definedName name="XRefCopy48" hidden="1">#REF!</definedName>
    <definedName name="XRefCopy48Row" localSheetId="5" hidden="1">#REF!</definedName>
    <definedName name="XRefCopy48Row" localSheetId="1" hidden="1">#REF!</definedName>
    <definedName name="XRefCopy48Row" localSheetId="2" hidden="1">#REF!</definedName>
    <definedName name="XRefCopy48Row" hidden="1">#REF!</definedName>
    <definedName name="XRefCopy49" localSheetId="5" hidden="1">#REF!</definedName>
    <definedName name="XRefCopy49" localSheetId="1" hidden="1">#REF!</definedName>
    <definedName name="XRefCopy49" localSheetId="2" hidden="1">#REF!</definedName>
    <definedName name="XRefCopy49" hidden="1">#REF!</definedName>
    <definedName name="XRefCopy49Row" localSheetId="5" hidden="1">#REF!</definedName>
    <definedName name="XRefCopy49Row" localSheetId="1" hidden="1">#REF!</definedName>
    <definedName name="XRefCopy49Row" localSheetId="2" hidden="1">#REF!</definedName>
    <definedName name="XRefCopy49Row" hidden="1">#REF!</definedName>
    <definedName name="XRefCopy4Row" localSheetId="5" hidden="1">#REF!</definedName>
    <definedName name="XRefCopy4Row" localSheetId="1" hidden="1">#REF!</definedName>
    <definedName name="XRefCopy4Row" localSheetId="2" hidden="1">#REF!</definedName>
    <definedName name="XRefCopy4Row" hidden="1">#REF!</definedName>
    <definedName name="XRefCopy5" localSheetId="5" hidden="1">#REF!</definedName>
    <definedName name="XRefCopy5" localSheetId="1" hidden="1">#REF!</definedName>
    <definedName name="XRefCopy5" localSheetId="2" hidden="1">#REF!</definedName>
    <definedName name="XRefCopy5" hidden="1">#REF!</definedName>
    <definedName name="XRefCopy50" localSheetId="5" hidden="1">#REF!</definedName>
    <definedName name="XRefCopy50" localSheetId="1" hidden="1">#REF!</definedName>
    <definedName name="XRefCopy50" localSheetId="2" hidden="1">#REF!</definedName>
    <definedName name="XRefCopy50" hidden="1">#REF!</definedName>
    <definedName name="XRefCopy51" localSheetId="5" hidden="1">#REF!</definedName>
    <definedName name="XRefCopy51" localSheetId="1" hidden="1">#REF!</definedName>
    <definedName name="XRefCopy51" localSheetId="2" hidden="1">#REF!</definedName>
    <definedName name="XRefCopy51" hidden="1">#REF!</definedName>
    <definedName name="XRefCopy52" localSheetId="5" hidden="1">#REF!</definedName>
    <definedName name="XRefCopy52" localSheetId="1" hidden="1">#REF!</definedName>
    <definedName name="XRefCopy52" localSheetId="2" hidden="1">#REF!</definedName>
    <definedName name="XRefCopy52" hidden="1">#REF!</definedName>
    <definedName name="XRefCopy53" localSheetId="5" hidden="1">#REF!</definedName>
    <definedName name="XRefCopy53" localSheetId="1" hidden="1">#REF!</definedName>
    <definedName name="XRefCopy53" localSheetId="2" hidden="1">#REF!</definedName>
    <definedName name="XRefCopy53" hidden="1">#REF!</definedName>
    <definedName name="XRefCopy54" localSheetId="5" hidden="1">#REF!</definedName>
    <definedName name="XRefCopy54" localSheetId="1" hidden="1">#REF!</definedName>
    <definedName name="XRefCopy54" localSheetId="2" hidden="1">#REF!</definedName>
    <definedName name="XRefCopy54" hidden="1">#REF!</definedName>
    <definedName name="XRefCopy55" localSheetId="5" hidden="1">#REF!</definedName>
    <definedName name="XRefCopy55" localSheetId="1" hidden="1">#REF!</definedName>
    <definedName name="XRefCopy55" localSheetId="2" hidden="1">#REF!</definedName>
    <definedName name="XRefCopy55" hidden="1">#REF!</definedName>
    <definedName name="XRefCopy56" localSheetId="5" hidden="1">#REF!</definedName>
    <definedName name="XRefCopy56" localSheetId="1" hidden="1">#REF!</definedName>
    <definedName name="XRefCopy56" localSheetId="2" hidden="1">#REF!</definedName>
    <definedName name="XRefCopy56" hidden="1">#REF!</definedName>
    <definedName name="XRefCopy57" localSheetId="5" hidden="1">#REF!</definedName>
    <definedName name="XRefCopy57" localSheetId="1" hidden="1">#REF!</definedName>
    <definedName name="XRefCopy57" localSheetId="2" hidden="1">#REF!</definedName>
    <definedName name="XRefCopy57" hidden="1">#REF!</definedName>
    <definedName name="XRefCopy57Row" localSheetId="5" hidden="1">#REF!</definedName>
    <definedName name="XRefCopy57Row" localSheetId="1" hidden="1">#REF!</definedName>
    <definedName name="XRefCopy57Row" localSheetId="2" hidden="1">#REF!</definedName>
    <definedName name="XRefCopy57Row" hidden="1">#REF!</definedName>
    <definedName name="XRefCopy58" localSheetId="5" hidden="1">#REF!</definedName>
    <definedName name="XRefCopy58" localSheetId="1" hidden="1">#REF!</definedName>
    <definedName name="XRefCopy58" localSheetId="2" hidden="1">#REF!</definedName>
    <definedName name="XRefCopy58" hidden="1">#REF!</definedName>
    <definedName name="XRefCopy58Row" localSheetId="5" hidden="1">#REF!</definedName>
    <definedName name="XRefCopy58Row" localSheetId="1" hidden="1">#REF!</definedName>
    <definedName name="XRefCopy58Row" localSheetId="2" hidden="1">#REF!</definedName>
    <definedName name="XRefCopy58Row" hidden="1">#REF!</definedName>
    <definedName name="XRefCopy59" localSheetId="5" hidden="1">#REF!</definedName>
    <definedName name="XRefCopy59" localSheetId="1" hidden="1">#REF!</definedName>
    <definedName name="XRefCopy59" localSheetId="2" hidden="1">#REF!</definedName>
    <definedName name="XRefCopy59" hidden="1">#REF!</definedName>
    <definedName name="XRefCopy59Row" localSheetId="5" hidden="1">#REF!</definedName>
    <definedName name="XRefCopy59Row" localSheetId="1" hidden="1">#REF!</definedName>
    <definedName name="XRefCopy59Row" localSheetId="2" hidden="1">#REF!</definedName>
    <definedName name="XRefCopy59Row" hidden="1">#REF!</definedName>
    <definedName name="XRefCopy5Row" localSheetId="5" hidden="1">#REF!</definedName>
    <definedName name="XRefCopy5Row" localSheetId="1" hidden="1">#REF!</definedName>
    <definedName name="XRefCopy5Row" localSheetId="2" hidden="1">#REF!</definedName>
    <definedName name="XRefCopy5Row" hidden="1">#REF!</definedName>
    <definedName name="XRefCopy6" localSheetId="5" hidden="1">#REF!</definedName>
    <definedName name="XRefCopy6" localSheetId="1" hidden="1">#REF!</definedName>
    <definedName name="XRefCopy6" localSheetId="2" hidden="1">#REF!</definedName>
    <definedName name="XRefCopy6" hidden="1">#REF!</definedName>
    <definedName name="XRefCopy60" localSheetId="5" hidden="1">#REF!</definedName>
    <definedName name="XRefCopy60" localSheetId="1" hidden="1">#REF!</definedName>
    <definedName name="XRefCopy60" localSheetId="2" hidden="1">#REF!</definedName>
    <definedName name="XRefCopy60" hidden="1">#REF!</definedName>
    <definedName name="XRefCopy60Row" localSheetId="5" hidden="1">#REF!</definedName>
    <definedName name="XRefCopy60Row" localSheetId="1" hidden="1">#REF!</definedName>
    <definedName name="XRefCopy60Row" localSheetId="2" hidden="1">#REF!</definedName>
    <definedName name="XRefCopy60Row" hidden="1">#REF!</definedName>
    <definedName name="XRefCopy61" localSheetId="5" hidden="1">#REF!</definedName>
    <definedName name="XRefCopy61" localSheetId="1" hidden="1">#REF!</definedName>
    <definedName name="XRefCopy61" localSheetId="2" hidden="1">#REF!</definedName>
    <definedName name="XRefCopy61" hidden="1">#REF!</definedName>
    <definedName name="XRefCopy61Row" localSheetId="5" hidden="1">#REF!</definedName>
    <definedName name="XRefCopy61Row" localSheetId="1" hidden="1">#REF!</definedName>
    <definedName name="XRefCopy61Row" localSheetId="2" hidden="1">#REF!</definedName>
    <definedName name="XRefCopy61Row" hidden="1">#REF!</definedName>
    <definedName name="XRefCopy62" localSheetId="5" hidden="1">#REF!</definedName>
    <definedName name="XRefCopy62" localSheetId="1" hidden="1">#REF!</definedName>
    <definedName name="XRefCopy62" localSheetId="2" hidden="1">#REF!</definedName>
    <definedName name="XRefCopy62" hidden="1">#REF!</definedName>
    <definedName name="XRefCopy62Row" localSheetId="5" hidden="1">#REF!</definedName>
    <definedName name="XRefCopy62Row" localSheetId="1" hidden="1">#REF!</definedName>
    <definedName name="XRefCopy62Row" localSheetId="2" hidden="1">#REF!</definedName>
    <definedName name="XRefCopy62Row" hidden="1">#REF!</definedName>
    <definedName name="XRefCopy63" localSheetId="5" hidden="1">#REF!</definedName>
    <definedName name="XRefCopy63" localSheetId="1" hidden="1">#REF!</definedName>
    <definedName name="XRefCopy63" localSheetId="2" hidden="1">#REF!</definedName>
    <definedName name="XRefCopy63" hidden="1">#REF!</definedName>
    <definedName name="XRefCopy63Row" localSheetId="5" hidden="1">#REF!</definedName>
    <definedName name="XRefCopy63Row" localSheetId="1" hidden="1">#REF!</definedName>
    <definedName name="XRefCopy63Row" localSheetId="2" hidden="1">#REF!</definedName>
    <definedName name="XRefCopy63Row" hidden="1">#REF!</definedName>
    <definedName name="XRefCopy6Row" localSheetId="5" hidden="1">#REF!</definedName>
    <definedName name="XRefCopy6Row" localSheetId="1" hidden="1">#REF!</definedName>
    <definedName name="XRefCopy6Row" localSheetId="2" hidden="1">#REF!</definedName>
    <definedName name="XRefCopy6Row" hidden="1">#REF!</definedName>
    <definedName name="XRefCopy7" localSheetId="5" hidden="1">#REF!</definedName>
    <definedName name="XRefCopy7" localSheetId="1" hidden="1">#REF!</definedName>
    <definedName name="XRefCopy7" localSheetId="2" hidden="1">#REF!</definedName>
    <definedName name="XRefCopy7" hidden="1">#REF!</definedName>
    <definedName name="XRefCopy7Row" localSheetId="5" hidden="1">#REF!</definedName>
    <definedName name="XRefCopy7Row" localSheetId="1" hidden="1">#REF!</definedName>
    <definedName name="XRefCopy7Row" localSheetId="2" hidden="1">#REF!</definedName>
    <definedName name="XRefCopy7Row" hidden="1">#REF!</definedName>
    <definedName name="XRefCopy8" localSheetId="5" hidden="1">#REF!</definedName>
    <definedName name="XRefCopy8" localSheetId="1" hidden="1">#REF!</definedName>
    <definedName name="XRefCopy8" localSheetId="2" hidden="1">#REF!</definedName>
    <definedName name="XRefCopy8" hidden="1">#REF!</definedName>
    <definedName name="XRefCopy9" localSheetId="5" hidden="1">#REF!</definedName>
    <definedName name="XRefCopy9" localSheetId="1" hidden="1">#REF!</definedName>
    <definedName name="XRefCopy9" localSheetId="2" hidden="1">#REF!</definedName>
    <definedName name="XRefCopy9" hidden="1">#REF!</definedName>
    <definedName name="XRefCopy9Row" localSheetId="5" hidden="1">#REF!</definedName>
    <definedName name="XRefCopy9Row" localSheetId="1" hidden="1">#REF!</definedName>
    <definedName name="XRefCopy9Row" localSheetId="2" hidden="1">#REF!</definedName>
    <definedName name="XRefCopy9Row" hidden="1">#REF!</definedName>
    <definedName name="XRefCopyRangeCount" hidden="1">63</definedName>
    <definedName name="XRefPaste1" localSheetId="5" hidden="1">#REF!</definedName>
    <definedName name="XRefPaste1" localSheetId="0" hidden="1">#REF!</definedName>
    <definedName name="XRefPaste1" localSheetId="1" hidden="1">#REF!</definedName>
    <definedName name="XRefPaste1" localSheetId="2" hidden="1">#REF!</definedName>
    <definedName name="XRefPaste1" hidden="1">#REF!</definedName>
    <definedName name="XRefPaste10" localSheetId="5" hidden="1">#REF!</definedName>
    <definedName name="XRefPaste10" localSheetId="1" hidden="1">#REF!</definedName>
    <definedName name="XRefPaste10" localSheetId="2" hidden="1">#REF!</definedName>
    <definedName name="XRefPaste10" hidden="1">#REF!</definedName>
    <definedName name="XRefPaste10Row" localSheetId="5" hidden="1">#REF!</definedName>
    <definedName name="XRefPaste10Row" localSheetId="1" hidden="1">#REF!</definedName>
    <definedName name="XRefPaste10Row" localSheetId="2" hidden="1">#REF!</definedName>
    <definedName name="XRefPaste10Row" hidden="1">#REF!</definedName>
    <definedName name="XRefPaste11" localSheetId="5" hidden="1">#REF!</definedName>
    <definedName name="XRefPaste11" localSheetId="1" hidden="1">#REF!</definedName>
    <definedName name="XRefPaste11" localSheetId="2" hidden="1">#REF!</definedName>
    <definedName name="XRefPaste11" hidden="1">#REF!</definedName>
    <definedName name="XRefPaste11Row" localSheetId="5" hidden="1">#REF!</definedName>
    <definedName name="XRefPaste11Row" localSheetId="1" hidden="1">#REF!</definedName>
    <definedName name="XRefPaste11Row" localSheetId="2" hidden="1">#REF!</definedName>
    <definedName name="XRefPaste11Row" hidden="1">#REF!</definedName>
    <definedName name="XRefPaste12" localSheetId="5" hidden="1">#REF!</definedName>
    <definedName name="XRefPaste12" localSheetId="1" hidden="1">#REF!</definedName>
    <definedName name="XRefPaste12" localSheetId="2" hidden="1">#REF!</definedName>
    <definedName name="XRefPaste12" hidden="1">#REF!</definedName>
    <definedName name="XRefPaste12Row" localSheetId="5" hidden="1">#REF!</definedName>
    <definedName name="XRefPaste12Row" localSheetId="1" hidden="1">#REF!</definedName>
    <definedName name="XRefPaste12Row" localSheetId="2" hidden="1">#REF!</definedName>
    <definedName name="XRefPaste12Row" hidden="1">#REF!</definedName>
    <definedName name="XRefPaste13" localSheetId="5" hidden="1">#REF!</definedName>
    <definedName name="XRefPaste13" localSheetId="1" hidden="1">#REF!</definedName>
    <definedName name="XRefPaste13" localSheetId="2" hidden="1">#REF!</definedName>
    <definedName name="XRefPaste13" hidden="1">#REF!</definedName>
    <definedName name="XRefPaste13Row" localSheetId="5" hidden="1">#REF!</definedName>
    <definedName name="XRefPaste13Row" localSheetId="1" hidden="1">#REF!</definedName>
    <definedName name="XRefPaste13Row" localSheetId="2" hidden="1">#REF!</definedName>
    <definedName name="XRefPaste13Row" hidden="1">#REF!</definedName>
    <definedName name="XRefPaste14" localSheetId="5" hidden="1">#REF!</definedName>
    <definedName name="XRefPaste14" localSheetId="1" hidden="1">#REF!</definedName>
    <definedName name="XRefPaste14" localSheetId="2" hidden="1">#REF!</definedName>
    <definedName name="XRefPaste14" hidden="1">#REF!</definedName>
    <definedName name="XRefPaste14Row" localSheetId="5" hidden="1">#REF!</definedName>
    <definedName name="XRefPaste14Row" localSheetId="1" hidden="1">#REF!</definedName>
    <definedName name="XRefPaste14Row" localSheetId="2" hidden="1">#REF!</definedName>
    <definedName name="XRefPaste14Row" hidden="1">#REF!</definedName>
    <definedName name="XRefPaste15" localSheetId="5" hidden="1">#REF!</definedName>
    <definedName name="XRefPaste15" localSheetId="1" hidden="1">#REF!</definedName>
    <definedName name="XRefPaste15" localSheetId="2" hidden="1">#REF!</definedName>
    <definedName name="XRefPaste15" hidden="1">#REF!</definedName>
    <definedName name="XRefPaste15Row" localSheetId="5" hidden="1">#REF!</definedName>
    <definedName name="XRefPaste15Row" localSheetId="1" hidden="1">#REF!</definedName>
    <definedName name="XRefPaste15Row" localSheetId="2" hidden="1">#REF!</definedName>
    <definedName name="XRefPaste15Row" hidden="1">#REF!</definedName>
    <definedName name="XRefPaste16" localSheetId="5" hidden="1">#REF!</definedName>
    <definedName name="XRefPaste16" localSheetId="1" hidden="1">#REF!</definedName>
    <definedName name="XRefPaste16" localSheetId="2" hidden="1">#REF!</definedName>
    <definedName name="XRefPaste16" hidden="1">#REF!</definedName>
    <definedName name="XRefPaste16Row" localSheetId="5" hidden="1">#REF!</definedName>
    <definedName name="XRefPaste16Row" localSheetId="1" hidden="1">#REF!</definedName>
    <definedName name="XRefPaste16Row" localSheetId="2" hidden="1">#REF!</definedName>
    <definedName name="XRefPaste16Row" hidden="1">#REF!</definedName>
    <definedName name="XRefPaste17" localSheetId="5" hidden="1">#REF!</definedName>
    <definedName name="XRefPaste17" localSheetId="1" hidden="1">#REF!</definedName>
    <definedName name="XRefPaste17" localSheetId="2" hidden="1">#REF!</definedName>
    <definedName name="XRefPaste17" hidden="1">#REF!</definedName>
    <definedName name="XRefPaste17Row" localSheetId="5" hidden="1">#REF!</definedName>
    <definedName name="XRefPaste17Row" localSheetId="1" hidden="1">#REF!</definedName>
    <definedName name="XRefPaste17Row" localSheetId="2" hidden="1">#REF!</definedName>
    <definedName name="XRefPaste17Row" hidden="1">#REF!</definedName>
    <definedName name="XRefPaste18" localSheetId="5" hidden="1">#REF!</definedName>
    <definedName name="XRefPaste18" localSheetId="1" hidden="1">#REF!</definedName>
    <definedName name="XRefPaste18" localSheetId="2" hidden="1">#REF!</definedName>
    <definedName name="XRefPaste18" hidden="1">#REF!</definedName>
    <definedName name="XRefPaste18Row" localSheetId="5" hidden="1">#REF!</definedName>
    <definedName name="XRefPaste18Row" localSheetId="1" hidden="1">#REF!</definedName>
    <definedName name="XRefPaste18Row" localSheetId="2" hidden="1">#REF!</definedName>
    <definedName name="XRefPaste18Row" hidden="1">#REF!</definedName>
    <definedName name="XRefPaste19" localSheetId="5" hidden="1">#REF!</definedName>
    <definedName name="XRefPaste19" localSheetId="1" hidden="1">#REF!</definedName>
    <definedName name="XRefPaste19" localSheetId="2" hidden="1">#REF!</definedName>
    <definedName name="XRefPaste19" hidden="1">#REF!</definedName>
    <definedName name="XRefPaste19Row" localSheetId="5" hidden="1">#REF!</definedName>
    <definedName name="XRefPaste19Row" localSheetId="1" hidden="1">#REF!</definedName>
    <definedName name="XRefPaste19Row" localSheetId="2" hidden="1">#REF!</definedName>
    <definedName name="XRefPaste19Row" hidden="1">#REF!</definedName>
    <definedName name="XRefPaste1Row" localSheetId="5" hidden="1">#REF!</definedName>
    <definedName name="XRefPaste1Row" localSheetId="1" hidden="1">#REF!</definedName>
    <definedName name="XRefPaste1Row" localSheetId="2" hidden="1">#REF!</definedName>
    <definedName name="XRefPaste1Row" hidden="1">#REF!</definedName>
    <definedName name="XRefPaste2" localSheetId="5" hidden="1">#REF!</definedName>
    <definedName name="XRefPaste2" localSheetId="1" hidden="1">#REF!</definedName>
    <definedName name="XRefPaste2" localSheetId="2" hidden="1">#REF!</definedName>
    <definedName name="XRefPaste2" hidden="1">#REF!</definedName>
    <definedName name="XRefPaste20" localSheetId="5" hidden="1">#REF!</definedName>
    <definedName name="XRefPaste20" localSheetId="1" hidden="1">#REF!</definedName>
    <definedName name="XRefPaste20" localSheetId="2" hidden="1">#REF!</definedName>
    <definedName name="XRefPaste20" hidden="1">#REF!</definedName>
    <definedName name="XRefPaste20Row" localSheetId="5" hidden="1">#REF!</definedName>
    <definedName name="XRefPaste20Row" localSheetId="1" hidden="1">#REF!</definedName>
    <definedName name="XRefPaste20Row" localSheetId="2" hidden="1">#REF!</definedName>
    <definedName name="XRefPaste20Row" hidden="1">#REF!</definedName>
    <definedName name="XRefPaste21" localSheetId="5" hidden="1">#REF!</definedName>
    <definedName name="XRefPaste21" localSheetId="1" hidden="1">#REF!</definedName>
    <definedName name="XRefPaste21" localSheetId="2" hidden="1">#REF!</definedName>
    <definedName name="XRefPaste21" hidden="1">#REF!</definedName>
    <definedName name="XRefPaste21Row" localSheetId="5" hidden="1">#REF!</definedName>
    <definedName name="XRefPaste21Row" localSheetId="1" hidden="1">#REF!</definedName>
    <definedName name="XRefPaste21Row" localSheetId="2" hidden="1">#REF!</definedName>
    <definedName name="XRefPaste21Row" hidden="1">#REF!</definedName>
    <definedName name="XRefPaste22" localSheetId="5" hidden="1">#REF!</definedName>
    <definedName name="XRefPaste22" localSheetId="1" hidden="1">#REF!</definedName>
    <definedName name="XRefPaste22" localSheetId="2" hidden="1">#REF!</definedName>
    <definedName name="XRefPaste22" hidden="1">#REF!</definedName>
    <definedName name="XRefPaste22Row" localSheetId="5" hidden="1">#REF!</definedName>
    <definedName name="XRefPaste22Row" localSheetId="1" hidden="1">#REF!</definedName>
    <definedName name="XRefPaste22Row" localSheetId="2" hidden="1">#REF!</definedName>
    <definedName name="XRefPaste22Row" hidden="1">#REF!</definedName>
    <definedName name="XRefPaste23" localSheetId="5" hidden="1">#REF!</definedName>
    <definedName name="XRefPaste23" localSheetId="1" hidden="1">#REF!</definedName>
    <definedName name="XRefPaste23" localSheetId="2" hidden="1">#REF!</definedName>
    <definedName name="XRefPaste23" hidden="1">#REF!</definedName>
    <definedName name="XRefPaste23Row" localSheetId="5" hidden="1">#REF!</definedName>
    <definedName name="XRefPaste23Row" localSheetId="1" hidden="1">#REF!</definedName>
    <definedName name="XRefPaste23Row" localSheetId="2" hidden="1">#REF!</definedName>
    <definedName name="XRefPaste23Row" hidden="1">#REF!</definedName>
    <definedName name="XRefPaste24" localSheetId="5" hidden="1">#REF!</definedName>
    <definedName name="XRefPaste24" localSheetId="1" hidden="1">#REF!</definedName>
    <definedName name="XRefPaste24" localSheetId="2" hidden="1">#REF!</definedName>
    <definedName name="XRefPaste24" hidden="1">#REF!</definedName>
    <definedName name="XRefPaste24Row" localSheetId="5" hidden="1">#REF!</definedName>
    <definedName name="XRefPaste24Row" localSheetId="1" hidden="1">#REF!</definedName>
    <definedName name="XRefPaste24Row" localSheetId="2" hidden="1">#REF!</definedName>
    <definedName name="XRefPaste24Row" hidden="1">#REF!</definedName>
    <definedName name="XRefPaste25" localSheetId="5" hidden="1">#REF!</definedName>
    <definedName name="XRefPaste25" localSheetId="1" hidden="1">#REF!</definedName>
    <definedName name="XRefPaste25" localSheetId="2" hidden="1">#REF!</definedName>
    <definedName name="XRefPaste25" hidden="1">#REF!</definedName>
    <definedName name="XRefPaste25Row" localSheetId="5" hidden="1">#REF!</definedName>
    <definedName name="XRefPaste25Row" localSheetId="1" hidden="1">#REF!</definedName>
    <definedName name="XRefPaste25Row" localSheetId="2" hidden="1">#REF!</definedName>
    <definedName name="XRefPaste25Row" hidden="1">#REF!</definedName>
    <definedName name="XRefPaste26" localSheetId="5" hidden="1">#REF!</definedName>
    <definedName name="XRefPaste26" localSheetId="1" hidden="1">#REF!</definedName>
    <definedName name="XRefPaste26" localSheetId="2" hidden="1">#REF!</definedName>
    <definedName name="XRefPaste26" hidden="1">#REF!</definedName>
    <definedName name="XRefPaste26Row" localSheetId="5" hidden="1">#REF!</definedName>
    <definedName name="XRefPaste26Row" localSheetId="1" hidden="1">#REF!</definedName>
    <definedName name="XRefPaste26Row" localSheetId="2" hidden="1">#REF!</definedName>
    <definedName name="XRefPaste26Row" hidden="1">#REF!</definedName>
    <definedName name="XRefPaste27" localSheetId="5" hidden="1">#REF!</definedName>
    <definedName name="XRefPaste27" localSheetId="1" hidden="1">#REF!</definedName>
    <definedName name="XRefPaste27" localSheetId="2" hidden="1">#REF!</definedName>
    <definedName name="XRefPaste27" hidden="1">#REF!</definedName>
    <definedName name="XRefPaste27Row" localSheetId="5" hidden="1">#REF!</definedName>
    <definedName name="XRefPaste27Row" localSheetId="1" hidden="1">#REF!</definedName>
    <definedName name="XRefPaste27Row" localSheetId="2" hidden="1">#REF!</definedName>
    <definedName name="XRefPaste27Row" hidden="1">#REF!</definedName>
    <definedName name="XRefPaste28" localSheetId="5" hidden="1">#REF!</definedName>
    <definedName name="XRefPaste28" localSheetId="1" hidden="1">#REF!</definedName>
    <definedName name="XRefPaste28" localSheetId="2" hidden="1">#REF!</definedName>
    <definedName name="XRefPaste28" hidden="1">#REF!</definedName>
    <definedName name="XRefPaste28Row" localSheetId="5" hidden="1">#REF!</definedName>
    <definedName name="XRefPaste28Row" localSheetId="1" hidden="1">#REF!</definedName>
    <definedName name="XRefPaste28Row" localSheetId="2" hidden="1">#REF!</definedName>
    <definedName name="XRefPaste28Row" hidden="1">#REF!</definedName>
    <definedName name="XRefPaste29" localSheetId="5" hidden="1">#REF!</definedName>
    <definedName name="XRefPaste29" localSheetId="1" hidden="1">#REF!</definedName>
    <definedName name="XRefPaste29" localSheetId="2" hidden="1">#REF!</definedName>
    <definedName name="XRefPaste29" hidden="1">#REF!</definedName>
    <definedName name="XRefPaste29Row" localSheetId="5" hidden="1">#REF!</definedName>
    <definedName name="XRefPaste29Row" localSheetId="1" hidden="1">#REF!</definedName>
    <definedName name="XRefPaste29Row" localSheetId="2" hidden="1">#REF!</definedName>
    <definedName name="XRefPaste29Row" hidden="1">#REF!</definedName>
    <definedName name="XRefPaste2Row" localSheetId="5" hidden="1">#REF!</definedName>
    <definedName name="XRefPaste2Row" localSheetId="1" hidden="1">#REF!</definedName>
    <definedName name="XRefPaste2Row" localSheetId="2" hidden="1">#REF!</definedName>
    <definedName name="XRefPaste2Row" hidden="1">#REF!</definedName>
    <definedName name="XRefPaste3" localSheetId="5" hidden="1">#REF!</definedName>
    <definedName name="XRefPaste3" localSheetId="1" hidden="1">#REF!</definedName>
    <definedName name="XRefPaste3" localSheetId="2" hidden="1">#REF!</definedName>
    <definedName name="XRefPaste3" hidden="1">#REF!</definedName>
    <definedName name="XRefPaste30" localSheetId="5" hidden="1">#REF!</definedName>
    <definedName name="XRefPaste30" localSheetId="1" hidden="1">#REF!</definedName>
    <definedName name="XRefPaste30" localSheetId="2" hidden="1">#REF!</definedName>
    <definedName name="XRefPaste30" hidden="1">#REF!</definedName>
    <definedName name="XRefPaste30Row" localSheetId="5" hidden="1">#REF!</definedName>
    <definedName name="XRefPaste30Row" localSheetId="1" hidden="1">#REF!</definedName>
    <definedName name="XRefPaste30Row" localSheetId="2" hidden="1">#REF!</definedName>
    <definedName name="XRefPaste30Row" hidden="1">#REF!</definedName>
    <definedName name="XRefPaste31" localSheetId="5" hidden="1">#REF!</definedName>
    <definedName name="XRefPaste31" localSheetId="1" hidden="1">#REF!</definedName>
    <definedName name="XRefPaste31" localSheetId="2" hidden="1">#REF!</definedName>
    <definedName name="XRefPaste31" hidden="1">#REF!</definedName>
    <definedName name="XRefPaste31Row" localSheetId="5" hidden="1">#REF!</definedName>
    <definedName name="XRefPaste31Row" localSheetId="1" hidden="1">#REF!</definedName>
    <definedName name="XRefPaste31Row" localSheetId="2" hidden="1">#REF!</definedName>
    <definedName name="XRefPaste31Row" hidden="1">#REF!</definedName>
    <definedName name="XRefPaste32" localSheetId="5" hidden="1">#REF!</definedName>
    <definedName name="XRefPaste32" localSheetId="1" hidden="1">#REF!</definedName>
    <definedName name="XRefPaste32" localSheetId="2" hidden="1">#REF!</definedName>
    <definedName name="XRefPaste32" hidden="1">#REF!</definedName>
    <definedName name="XRefPaste32Row" localSheetId="5" hidden="1">#REF!</definedName>
    <definedName name="XRefPaste32Row" localSheetId="1" hidden="1">#REF!</definedName>
    <definedName name="XRefPaste32Row" localSheetId="2" hidden="1">#REF!</definedName>
    <definedName name="XRefPaste32Row" hidden="1">#REF!</definedName>
    <definedName name="XRefPaste33" localSheetId="5" hidden="1">#REF!</definedName>
    <definedName name="XRefPaste33" localSheetId="1" hidden="1">#REF!</definedName>
    <definedName name="XRefPaste33" localSheetId="2" hidden="1">#REF!</definedName>
    <definedName name="XRefPaste33" hidden="1">#REF!</definedName>
    <definedName name="XRefPaste33Row" localSheetId="5" hidden="1">#REF!</definedName>
    <definedName name="XRefPaste33Row" localSheetId="1" hidden="1">#REF!</definedName>
    <definedName name="XRefPaste33Row" localSheetId="2" hidden="1">#REF!</definedName>
    <definedName name="XRefPaste33Row" hidden="1">#REF!</definedName>
    <definedName name="XRefPaste34" localSheetId="5" hidden="1">#REF!</definedName>
    <definedName name="XRefPaste34" localSheetId="1" hidden="1">#REF!</definedName>
    <definedName name="XRefPaste34" localSheetId="2" hidden="1">#REF!</definedName>
    <definedName name="XRefPaste34" hidden="1">#REF!</definedName>
    <definedName name="XRefPaste34Row" localSheetId="5" hidden="1">#REF!</definedName>
    <definedName name="XRefPaste34Row" localSheetId="1" hidden="1">#REF!</definedName>
    <definedName name="XRefPaste34Row" localSheetId="2" hidden="1">#REF!</definedName>
    <definedName name="XRefPaste34Row" hidden="1">#REF!</definedName>
    <definedName name="XRefPaste35" localSheetId="5" hidden="1">#REF!</definedName>
    <definedName name="XRefPaste35" localSheetId="1" hidden="1">#REF!</definedName>
    <definedName name="XRefPaste35" localSheetId="2" hidden="1">#REF!</definedName>
    <definedName name="XRefPaste35" hidden="1">#REF!</definedName>
    <definedName name="XRefPaste35Row" localSheetId="5" hidden="1">#REF!</definedName>
    <definedName name="XRefPaste35Row" localSheetId="1" hidden="1">#REF!</definedName>
    <definedName name="XRefPaste35Row" localSheetId="2" hidden="1">#REF!</definedName>
    <definedName name="XRefPaste35Row" hidden="1">#REF!</definedName>
    <definedName name="XRefPaste36" localSheetId="5" hidden="1">#REF!</definedName>
    <definedName name="XRefPaste36" localSheetId="1" hidden="1">#REF!</definedName>
    <definedName name="XRefPaste36" localSheetId="2" hidden="1">#REF!</definedName>
    <definedName name="XRefPaste36" hidden="1">#REF!</definedName>
    <definedName name="XRefPaste36Row" localSheetId="5" hidden="1">#REF!</definedName>
    <definedName name="XRefPaste36Row" localSheetId="1" hidden="1">#REF!</definedName>
    <definedName name="XRefPaste36Row" localSheetId="2" hidden="1">#REF!</definedName>
    <definedName name="XRefPaste36Row" hidden="1">#REF!</definedName>
    <definedName name="XRefPaste37" localSheetId="5" hidden="1">#REF!</definedName>
    <definedName name="XRefPaste37" localSheetId="1" hidden="1">#REF!</definedName>
    <definedName name="XRefPaste37" localSheetId="2" hidden="1">#REF!</definedName>
    <definedName name="XRefPaste37" hidden="1">#REF!</definedName>
    <definedName name="XRefPaste37Row" localSheetId="5" hidden="1">#REF!</definedName>
    <definedName name="XRefPaste37Row" localSheetId="1" hidden="1">#REF!</definedName>
    <definedName name="XRefPaste37Row" localSheetId="2" hidden="1">#REF!</definedName>
    <definedName name="XRefPaste37Row" hidden="1">#REF!</definedName>
    <definedName name="XRefPaste38" localSheetId="5" hidden="1">#REF!</definedName>
    <definedName name="XRefPaste38" localSheetId="1" hidden="1">#REF!</definedName>
    <definedName name="XRefPaste38" localSheetId="2" hidden="1">#REF!</definedName>
    <definedName name="XRefPaste38" hidden="1">#REF!</definedName>
    <definedName name="XRefPaste38Row" localSheetId="5" hidden="1">#REF!</definedName>
    <definedName name="XRefPaste38Row" localSheetId="1" hidden="1">#REF!</definedName>
    <definedName name="XRefPaste38Row" localSheetId="2" hidden="1">#REF!</definedName>
    <definedName name="XRefPaste38Row" hidden="1">#REF!</definedName>
    <definedName name="XRefPaste39" localSheetId="5" hidden="1">#REF!</definedName>
    <definedName name="XRefPaste39" localSheetId="1" hidden="1">#REF!</definedName>
    <definedName name="XRefPaste39" localSheetId="2" hidden="1">#REF!</definedName>
    <definedName name="XRefPaste39" hidden="1">#REF!</definedName>
    <definedName name="XRefPaste39Row" localSheetId="5" hidden="1">#REF!</definedName>
    <definedName name="XRefPaste39Row" localSheetId="1" hidden="1">#REF!</definedName>
    <definedName name="XRefPaste39Row" localSheetId="2" hidden="1">#REF!</definedName>
    <definedName name="XRefPaste39Row" hidden="1">#REF!</definedName>
    <definedName name="XRefPaste3Row" localSheetId="5" hidden="1">#REF!</definedName>
    <definedName name="XRefPaste3Row" localSheetId="1" hidden="1">#REF!</definedName>
    <definedName name="XRefPaste3Row" localSheetId="2" hidden="1">#REF!</definedName>
    <definedName name="XRefPaste3Row" hidden="1">#REF!</definedName>
    <definedName name="XRefPaste4" localSheetId="5" hidden="1">#REF!</definedName>
    <definedName name="XRefPaste4" localSheetId="1" hidden="1">#REF!</definedName>
    <definedName name="XRefPaste4" localSheetId="2" hidden="1">#REF!</definedName>
    <definedName name="XRefPaste4" hidden="1">#REF!</definedName>
    <definedName name="XRefPaste40" localSheetId="5" hidden="1">#REF!</definedName>
    <definedName name="XRefPaste40" localSheetId="1" hidden="1">#REF!</definedName>
    <definedName name="XRefPaste40" localSheetId="2" hidden="1">#REF!</definedName>
    <definedName name="XRefPaste40" hidden="1">#REF!</definedName>
    <definedName name="XRefPaste41" localSheetId="5" hidden="1">#REF!</definedName>
    <definedName name="XRefPaste41" localSheetId="1" hidden="1">#REF!</definedName>
    <definedName name="XRefPaste41" localSheetId="2" hidden="1">#REF!</definedName>
    <definedName name="XRefPaste41" hidden="1">#REF!</definedName>
    <definedName name="XRefPaste42" localSheetId="5" hidden="1">#REF!</definedName>
    <definedName name="XRefPaste42" localSheetId="1" hidden="1">#REF!</definedName>
    <definedName name="XRefPaste42" localSheetId="2" hidden="1">#REF!</definedName>
    <definedName name="XRefPaste42" hidden="1">#REF!</definedName>
    <definedName name="XRefPaste43" localSheetId="5" hidden="1">#REF!</definedName>
    <definedName name="XRefPaste43" localSheetId="1" hidden="1">#REF!</definedName>
    <definedName name="XRefPaste43" localSheetId="2" hidden="1">#REF!</definedName>
    <definedName name="XRefPaste43" hidden="1">#REF!</definedName>
    <definedName name="XRefPaste44" localSheetId="5" hidden="1">#REF!</definedName>
    <definedName name="XRefPaste44" localSheetId="1" hidden="1">#REF!</definedName>
    <definedName name="XRefPaste44" localSheetId="2" hidden="1">#REF!</definedName>
    <definedName name="XRefPaste44" hidden="1">#REF!</definedName>
    <definedName name="XRefPaste45" localSheetId="5" hidden="1">#REF!</definedName>
    <definedName name="XRefPaste45" localSheetId="1" hidden="1">#REF!</definedName>
    <definedName name="XRefPaste45" localSheetId="2" hidden="1">#REF!</definedName>
    <definedName name="XRefPaste45" hidden="1">#REF!</definedName>
    <definedName name="XRefPaste46" localSheetId="5" hidden="1">#REF!</definedName>
    <definedName name="XRefPaste46" localSheetId="1" hidden="1">#REF!</definedName>
    <definedName name="XRefPaste46" localSheetId="2" hidden="1">#REF!</definedName>
    <definedName name="XRefPaste46" hidden="1">#REF!</definedName>
    <definedName name="XRefPaste46Row" localSheetId="5" hidden="1">#REF!</definedName>
    <definedName name="XRefPaste46Row" localSheetId="1" hidden="1">#REF!</definedName>
    <definedName name="XRefPaste46Row" localSheetId="2" hidden="1">#REF!</definedName>
    <definedName name="XRefPaste46Row" hidden="1">#REF!</definedName>
    <definedName name="XRefPaste47" localSheetId="5" hidden="1">#REF!</definedName>
    <definedName name="XRefPaste47" localSheetId="1" hidden="1">#REF!</definedName>
    <definedName name="XRefPaste47" localSheetId="2" hidden="1">#REF!</definedName>
    <definedName name="XRefPaste47" hidden="1">#REF!</definedName>
    <definedName name="XRefPaste47Row" localSheetId="5" hidden="1">#REF!</definedName>
    <definedName name="XRefPaste47Row" localSheetId="1" hidden="1">#REF!</definedName>
    <definedName name="XRefPaste47Row" localSheetId="2" hidden="1">#REF!</definedName>
    <definedName name="XRefPaste47Row" hidden="1">#REF!</definedName>
    <definedName name="XRefPaste48" localSheetId="5" hidden="1">#REF!</definedName>
    <definedName name="XRefPaste48" localSheetId="1" hidden="1">#REF!</definedName>
    <definedName name="XRefPaste48" localSheetId="2" hidden="1">#REF!</definedName>
    <definedName name="XRefPaste48" hidden="1">#REF!</definedName>
    <definedName name="XRefPaste48Row" localSheetId="5" hidden="1">#REF!</definedName>
    <definedName name="XRefPaste48Row" localSheetId="1" hidden="1">#REF!</definedName>
    <definedName name="XRefPaste48Row" localSheetId="2" hidden="1">#REF!</definedName>
    <definedName name="XRefPaste48Row" hidden="1">#REF!</definedName>
    <definedName name="XRefPaste49" localSheetId="5" hidden="1">#REF!</definedName>
    <definedName name="XRefPaste49" localSheetId="1" hidden="1">#REF!</definedName>
    <definedName name="XRefPaste49" localSheetId="2" hidden="1">#REF!</definedName>
    <definedName name="XRefPaste49" hidden="1">#REF!</definedName>
    <definedName name="XRefPaste49Row" localSheetId="5" hidden="1">#REF!</definedName>
    <definedName name="XRefPaste49Row" localSheetId="1" hidden="1">#REF!</definedName>
    <definedName name="XRefPaste49Row" localSheetId="2" hidden="1">#REF!</definedName>
    <definedName name="XRefPaste49Row" hidden="1">#REF!</definedName>
    <definedName name="XRefPaste4Row" localSheetId="5" hidden="1">#REF!</definedName>
    <definedName name="XRefPaste4Row" localSheetId="1" hidden="1">#REF!</definedName>
    <definedName name="XRefPaste4Row" localSheetId="2" hidden="1">#REF!</definedName>
    <definedName name="XRefPaste4Row" hidden="1">#REF!</definedName>
    <definedName name="XRefPaste5" localSheetId="5" hidden="1">#REF!</definedName>
    <definedName name="XRefPaste5" localSheetId="1" hidden="1">#REF!</definedName>
    <definedName name="XRefPaste5" localSheetId="2" hidden="1">#REF!</definedName>
    <definedName name="XRefPaste5" hidden="1">#REF!</definedName>
    <definedName name="XRefPaste50" localSheetId="5" hidden="1">#REF!</definedName>
    <definedName name="XRefPaste50" localSheetId="1" hidden="1">#REF!</definedName>
    <definedName name="XRefPaste50" localSheetId="2" hidden="1">#REF!</definedName>
    <definedName name="XRefPaste50" hidden="1">#REF!</definedName>
    <definedName name="XRefPaste50Row" localSheetId="5" hidden="1">#REF!</definedName>
    <definedName name="XRefPaste50Row" localSheetId="1" hidden="1">#REF!</definedName>
    <definedName name="XRefPaste50Row" localSheetId="2" hidden="1">#REF!</definedName>
    <definedName name="XRefPaste50Row" hidden="1">#REF!</definedName>
    <definedName name="XRefPaste51" localSheetId="5" hidden="1">#REF!</definedName>
    <definedName name="XRefPaste51" localSheetId="1" hidden="1">#REF!</definedName>
    <definedName name="XRefPaste51" localSheetId="2" hidden="1">#REF!</definedName>
    <definedName name="XRefPaste51" hidden="1">#REF!</definedName>
    <definedName name="XRefPaste51Row" localSheetId="5" hidden="1">#REF!</definedName>
    <definedName name="XRefPaste51Row" localSheetId="1" hidden="1">#REF!</definedName>
    <definedName name="XRefPaste51Row" localSheetId="2" hidden="1">#REF!</definedName>
    <definedName name="XRefPaste51Row" hidden="1">#REF!</definedName>
    <definedName name="XRefPaste52" localSheetId="5" hidden="1">#REF!</definedName>
    <definedName name="XRefPaste52" localSheetId="1" hidden="1">#REF!</definedName>
    <definedName name="XRefPaste52" localSheetId="2" hidden="1">#REF!</definedName>
    <definedName name="XRefPaste52" hidden="1">#REF!</definedName>
    <definedName name="XRefPaste52Row" localSheetId="5" hidden="1">#REF!</definedName>
    <definedName name="XRefPaste52Row" localSheetId="1" hidden="1">#REF!</definedName>
    <definedName name="XRefPaste52Row" localSheetId="2" hidden="1">#REF!</definedName>
    <definedName name="XRefPaste52Row" hidden="1">#REF!</definedName>
    <definedName name="XRefPaste5Row" localSheetId="5" hidden="1">#REF!</definedName>
    <definedName name="XRefPaste5Row" localSheetId="1" hidden="1">#REF!</definedName>
    <definedName name="XRefPaste5Row" localSheetId="2" hidden="1">#REF!</definedName>
    <definedName name="XRefPaste5Row" hidden="1">#REF!</definedName>
    <definedName name="XRefPaste6" localSheetId="5" hidden="1">#REF!</definedName>
    <definedName name="XRefPaste6" localSheetId="1" hidden="1">#REF!</definedName>
    <definedName name="XRefPaste6" localSheetId="2" hidden="1">#REF!</definedName>
    <definedName name="XRefPaste6" hidden="1">#REF!</definedName>
    <definedName name="XRefPaste6Row" localSheetId="5" hidden="1">#REF!</definedName>
    <definedName name="XRefPaste6Row" localSheetId="1" hidden="1">#REF!</definedName>
    <definedName name="XRefPaste6Row" localSheetId="2" hidden="1">#REF!</definedName>
    <definedName name="XRefPaste6Row" hidden="1">#REF!</definedName>
    <definedName name="XRefPaste7" localSheetId="5" hidden="1">#REF!</definedName>
    <definedName name="XRefPaste7" localSheetId="1" hidden="1">#REF!</definedName>
    <definedName name="XRefPaste7" localSheetId="2" hidden="1">#REF!</definedName>
    <definedName name="XRefPaste7" hidden="1">#REF!</definedName>
    <definedName name="XRefPaste7Row" localSheetId="5" hidden="1">#REF!</definedName>
    <definedName name="XRefPaste7Row" localSheetId="1" hidden="1">#REF!</definedName>
    <definedName name="XRefPaste7Row" localSheetId="2" hidden="1">#REF!</definedName>
    <definedName name="XRefPaste7Row" hidden="1">#REF!</definedName>
    <definedName name="XRefPaste8" localSheetId="5" hidden="1">#REF!</definedName>
    <definedName name="XRefPaste8" localSheetId="1" hidden="1">#REF!</definedName>
    <definedName name="XRefPaste8" localSheetId="2" hidden="1">#REF!</definedName>
    <definedName name="XRefPaste8" hidden="1">#REF!</definedName>
    <definedName name="XRefPaste8Row" localSheetId="5" hidden="1">#REF!</definedName>
    <definedName name="XRefPaste8Row" localSheetId="1" hidden="1">#REF!</definedName>
    <definedName name="XRefPaste8Row" localSheetId="2" hidden="1">#REF!</definedName>
    <definedName name="XRefPaste8Row" hidden="1">#REF!</definedName>
    <definedName name="XRefPaste9" localSheetId="5" hidden="1">#REF!</definedName>
    <definedName name="XRefPaste9" localSheetId="1" hidden="1">#REF!</definedName>
    <definedName name="XRefPaste9" localSheetId="2" hidden="1">#REF!</definedName>
    <definedName name="XRefPaste9" hidden="1">#REF!</definedName>
    <definedName name="XRefPaste9Row" localSheetId="5" hidden="1">#REF!</definedName>
    <definedName name="XRefPaste9Row" localSheetId="1" hidden="1">#REF!</definedName>
    <definedName name="XRefPaste9Row" localSheetId="2" hidden="1">#REF!</definedName>
    <definedName name="XRefPaste9Row" hidden="1">#REF!</definedName>
    <definedName name="XRefPasteRangeCount" hidden="1">52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5" hidden="1">{"'Eng (page2)'!$A$1:$D$52"}</definedName>
    <definedName name="zz" localSheetId="0" hidden="1">{"'Eng (page2)'!$A$1:$D$52"}</definedName>
    <definedName name="zz" hidden="1">{"'Eng (page2)'!$A$1:$D$52"}</definedName>
    <definedName name="zzzzzz" localSheetId="5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5" hidden="1">{#N/A,#N/A,FALSE,"17MAY";#N/A,#N/A,FALSE,"24MAY"}</definedName>
    <definedName name="เ" localSheetId="0" hidden="1">{#N/A,#N/A,FALSE,"17MAY";#N/A,#N/A,FALSE,"24MAY"}</definedName>
    <definedName name="เ" hidden="1">{#N/A,#N/A,FALSE,"17MAY";#N/A,#N/A,FALSE,"24MAY"}</definedName>
    <definedName name="เงิน" localSheetId="5" hidden="1">#REF!</definedName>
    <definedName name="เงิน" localSheetId="0" hidden="1">#REF!</definedName>
    <definedName name="เงิน" localSheetId="1" hidden="1">#REF!</definedName>
    <definedName name="เงิน" localSheetId="2" hidden="1">#REF!</definedName>
    <definedName name="เงิน" hidden="1">#REF!</definedName>
    <definedName name="เงินเดือน" localSheetId="5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5" hidden="1">{#N/A,#N/A,TRUE,"Str.";#N/A,#N/A,TRUE,"Steel &amp; Roof";#N/A,#N/A,TRUE,"Arc.";#N/A,#N/A,TRUE,"Preliminary";#N/A,#N/A,TRUE,"Sum_Prelim"}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{#N/A,#N/A,FALSE,"COVER1.XLS 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5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5" hidden="1">#REF!</definedName>
    <definedName name="กดแล" localSheetId="0" hidden="1">#REF!</definedName>
    <definedName name="กดแล" localSheetId="1" hidden="1">#REF!</definedName>
    <definedName name="กดแล" localSheetId="2" hidden="1">#REF!</definedName>
    <definedName name="กดแล" hidden="1">#REF!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5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5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5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5" hidden="1">{#N/A,#N/A,FALSE,"COVER1.XLS ";#N/A,#N/A,FALSE,"RACT1.XLS";#N/A,#N/A,FALSE,"RACT2.XLS";#N/A,#N/A,FALSE,"ECCMP";#N/A,#N/A,FALSE,"WELDER.XLS"}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5" hidden="1">{#N/A,#N/A,TRUE,"Str.";#N/A,#N/A,TRUE,"Steel &amp; Roof";#N/A,#N/A,TRUE,"Arc.";#N/A,#N/A,TRUE,"Preliminary";#N/A,#N/A,TRUE,"Sum_Prelim"}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5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5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5" hidden="1">{#N/A,#N/A,TRUE,"Str.";#N/A,#N/A,TRUE,"Steel &amp; Roof";#N/A,#N/A,TRUE,"Arc.";#N/A,#N/A,TRUE,"Preliminary";#N/A,#N/A,TRUE,"Sum_Prelim"}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5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5" hidden="1">{#N/A,#N/A,TRUE,"Str.";#N/A,#N/A,TRUE,"Steel &amp; Roof";#N/A,#N/A,TRUE,"Arc.";#N/A,#N/A,TRUE,"Preliminary";#N/A,#N/A,TRUE,"Sum_Prelim"}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5" hidden="1">{#N/A,#N/A,FALSE,"COVER1.XLS ";#N/A,#N/A,FALSE,"RACT1.XLS";#N/A,#N/A,FALSE,"RACT2.XLS";#N/A,#N/A,FALSE,"ECCMP";#N/A,#N/A,FALSE,"WELDER.XLS"}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5" hidden="1">#REF!</definedName>
    <definedName name="ห" localSheetId="0" hidden="1">#REF!</definedName>
    <definedName name="ห" localSheetId="1" hidden="1">#REF!</definedName>
    <definedName name="ห" localSheetId="2" hidden="1">#REF!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5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8" i="15" l="1"/>
  <c r="Q21" i="21" l="1"/>
  <c r="N70" i="19"/>
  <c r="J70" i="19"/>
  <c r="N70" i="20"/>
  <c r="J70" i="20"/>
  <c r="E88" i="23" l="1"/>
  <c r="I88" i="23"/>
  <c r="H64" i="20"/>
  <c r="H58" i="20"/>
  <c r="H32" i="20"/>
  <c r="O13" i="22" l="1"/>
  <c r="K70" i="23" l="1"/>
  <c r="I70" i="23"/>
  <c r="G70" i="23"/>
  <c r="E70" i="23"/>
  <c r="U27" i="21" l="1"/>
  <c r="Y27" i="21" s="1"/>
  <c r="O23" i="22" l="1"/>
  <c r="O22" i="22"/>
  <c r="O21" i="22"/>
  <c r="U28" i="21"/>
  <c r="U25" i="21"/>
  <c r="Y25" i="21" s="1"/>
  <c r="U24" i="21"/>
  <c r="Y24" i="21" s="1"/>
  <c r="U23" i="21"/>
  <c r="Y23" i="21" s="1"/>
  <c r="S32" i="21"/>
  <c r="S21" i="21"/>
  <c r="K67" i="15"/>
  <c r="G75" i="15"/>
  <c r="G67" i="15"/>
  <c r="K34" i="15"/>
  <c r="G34" i="15"/>
  <c r="G77" i="15" l="1"/>
  <c r="N66" i="19" l="1"/>
  <c r="N60" i="19"/>
  <c r="N35" i="19"/>
  <c r="N13" i="19"/>
  <c r="J66" i="19"/>
  <c r="J60" i="19"/>
  <c r="J35" i="19"/>
  <c r="J13" i="19"/>
  <c r="J20" i="19" s="1"/>
  <c r="J23" i="19" s="1"/>
  <c r="J26" i="19" s="1"/>
  <c r="J37" i="19" s="1"/>
  <c r="N66" i="20"/>
  <c r="N60" i="20"/>
  <c r="N35" i="20"/>
  <c r="N13" i="20"/>
  <c r="N20" i="20" s="1"/>
  <c r="N23" i="20" s="1"/>
  <c r="N26" i="20" s="1"/>
  <c r="J66" i="20"/>
  <c r="J60" i="20"/>
  <c r="J35" i="20"/>
  <c r="J13" i="20"/>
  <c r="J20" i="20" s="1"/>
  <c r="J23" i="20" s="1"/>
  <c r="J26" i="20" s="1"/>
  <c r="W21" i="21"/>
  <c r="O21" i="21"/>
  <c r="M21" i="21"/>
  <c r="K21" i="21"/>
  <c r="I21" i="21"/>
  <c r="G21" i="21"/>
  <c r="E21" i="21"/>
  <c r="U18" i="21"/>
  <c r="Y18" i="21" s="1"/>
  <c r="U17" i="21"/>
  <c r="Y17" i="21" s="1"/>
  <c r="U16" i="21"/>
  <c r="Y16" i="21" s="1"/>
  <c r="U15" i="21"/>
  <c r="Y15" i="21" s="1"/>
  <c r="U14" i="21"/>
  <c r="M19" i="22"/>
  <c r="K19" i="22"/>
  <c r="I19" i="22"/>
  <c r="G19" i="22"/>
  <c r="E19" i="22"/>
  <c r="O16" i="22"/>
  <c r="O15" i="22"/>
  <c r="O14" i="22"/>
  <c r="O12" i="22"/>
  <c r="K84" i="23"/>
  <c r="K37" i="23"/>
  <c r="K42" i="23" s="1"/>
  <c r="G84" i="23"/>
  <c r="G37" i="23"/>
  <c r="G42" i="23" s="1"/>
  <c r="I84" i="23"/>
  <c r="E84" i="23"/>
  <c r="A53" i="23"/>
  <c r="K27" i="22"/>
  <c r="I27" i="22"/>
  <c r="G27" i="22"/>
  <c r="E27" i="22"/>
  <c r="W32" i="21"/>
  <c r="Q32" i="21"/>
  <c r="M32" i="21"/>
  <c r="K32" i="21"/>
  <c r="I32" i="21"/>
  <c r="G32" i="21"/>
  <c r="E32" i="21"/>
  <c r="Y28" i="21"/>
  <c r="A49" i="20"/>
  <c r="L35" i="20"/>
  <c r="H35" i="20"/>
  <c r="L13" i="20"/>
  <c r="L20" i="20" s="1"/>
  <c r="L23" i="20" s="1"/>
  <c r="H13" i="20"/>
  <c r="H20" i="20" s="1"/>
  <c r="H23" i="20" s="1"/>
  <c r="E10" i="23" s="1"/>
  <c r="L35" i="19"/>
  <c r="H35" i="19"/>
  <c r="L13" i="19"/>
  <c r="H13" i="19"/>
  <c r="H26" i="20" l="1"/>
  <c r="H37" i="20" s="1"/>
  <c r="E37" i="23"/>
  <c r="E42" i="23" s="1"/>
  <c r="E86" i="23" s="1"/>
  <c r="E92" i="23" s="1"/>
  <c r="L26" i="20"/>
  <c r="L57" i="20" s="1"/>
  <c r="L70" i="20" s="1"/>
  <c r="I10" i="23"/>
  <c r="I37" i="23" s="1"/>
  <c r="I42" i="23" s="1"/>
  <c r="I86" i="23" s="1"/>
  <c r="I92" i="23" s="1"/>
  <c r="K86" i="23"/>
  <c r="K92" i="23" s="1"/>
  <c r="N37" i="20"/>
  <c r="J37" i="20"/>
  <c r="N20" i="19"/>
  <c r="N23" i="19" s="1"/>
  <c r="N26" i="19" s="1"/>
  <c r="N37" i="19" s="1"/>
  <c r="H20" i="19"/>
  <c r="H23" i="19" s="1"/>
  <c r="H26" i="19" s="1"/>
  <c r="L20" i="19"/>
  <c r="L23" i="19" s="1"/>
  <c r="L26" i="19" s="1"/>
  <c r="L57" i="19" s="1"/>
  <c r="L70" i="19" s="1"/>
  <c r="G86" i="23"/>
  <c r="G92" i="23" s="1"/>
  <c r="O19" i="22"/>
  <c r="U21" i="21"/>
  <c r="Y14" i="21"/>
  <c r="Y21" i="21" s="1"/>
  <c r="L37" i="20" l="1"/>
  <c r="M24" i="22"/>
  <c r="L63" i="20"/>
  <c r="L66" i="20" s="1"/>
  <c r="H63" i="20"/>
  <c r="H66" i="20" s="1"/>
  <c r="H57" i="20"/>
  <c r="H37" i="19"/>
  <c r="H57" i="19"/>
  <c r="H70" i="19" s="1"/>
  <c r="K23" i="15"/>
  <c r="K36" i="15" s="1"/>
  <c r="G23" i="15"/>
  <c r="G36" i="15" s="1"/>
  <c r="L37" i="19"/>
  <c r="L60" i="20"/>
  <c r="M128" i="15"/>
  <c r="I128" i="15"/>
  <c r="H70" i="20" l="1"/>
  <c r="O29" i="21"/>
  <c r="H60" i="20"/>
  <c r="O24" i="22"/>
  <c r="O27" i="22" s="1"/>
  <c r="M27" i="22"/>
  <c r="H60" i="19"/>
  <c r="L63" i="19"/>
  <c r="L66" i="19" s="1"/>
  <c r="H63" i="19"/>
  <c r="H66" i="19" s="1"/>
  <c r="L60" i="19"/>
  <c r="M34" i="15"/>
  <c r="I34" i="15"/>
  <c r="U29" i="21" l="1"/>
  <c r="O32" i="21"/>
  <c r="M131" i="15"/>
  <c r="I131" i="15"/>
  <c r="M75" i="15"/>
  <c r="K75" i="15"/>
  <c r="K77" i="15" s="1"/>
  <c r="I75" i="15"/>
  <c r="M67" i="15"/>
  <c r="I67" i="15"/>
  <c r="A49" i="15"/>
  <c r="A96" i="15" s="1"/>
  <c r="M23" i="15"/>
  <c r="I23" i="15"/>
  <c r="I36" i="15" s="1"/>
  <c r="Y29" i="21" l="1"/>
  <c r="Y32" i="21" s="1"/>
  <c r="U32" i="21"/>
  <c r="M77" i="15"/>
  <c r="M133" i="15" s="1"/>
  <c r="I77" i="15"/>
  <c r="I133" i="15" s="1"/>
  <c r="M36" i="15"/>
  <c r="K128" i="15" l="1"/>
  <c r="K131" i="15" s="1"/>
  <c r="K133" i="15" s="1"/>
  <c r="G131" i="15" l="1"/>
  <c r="G133" i="15" s="1"/>
</calcChain>
</file>

<file path=xl/sharedStrings.xml><?xml version="1.0" encoding="utf-8"?>
<sst xmlns="http://schemas.openxmlformats.org/spreadsheetml/2006/main" count="468" uniqueCount="204">
  <si>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</si>
  <si>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</si>
  <si>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</si>
  <si>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</si>
  <si>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</si>
  <si>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</si>
  <si>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</si>
  <si>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</si>
  <si>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</si>
  <si>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</si>
  <si>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</si>
  <si>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</si>
  <si>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</si>
  <si>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</si>
  <si>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</si>
  <si>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</si>
  <si>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</si>
  <si>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</si>
  <si>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</si>
  <si>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</si>
  <si>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</si>
  <si>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</si>
  <si>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</si>
  <si>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</si>
  <si>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</si>
  <si>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</si>
  <si>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</si>
  <si>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</si>
  <si>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</si>
  <si>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</si>
  <si>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</si>
  <si>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</si>
  <si>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</si>
  <si>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ทรัสต์รีซีท</t>
  </si>
  <si>
    <t>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</si>
  <si>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</si>
  <si>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</si>
  <si>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</si>
  <si>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</si>
  <si>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</si>
  <si>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</si>
  <si>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</si>
  <si>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</si>
  <si>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</si>
  <si>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</si>
  <si>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</si>
  <si>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</si>
  <si>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</si>
  <si>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</si>
  <si>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</si>
  <si>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</si>
  <si>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</si>
  <si>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</si>
  <si>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</si>
  <si>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</si>
  <si>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</si>
  <si>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</si>
  <si>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</si>
  <si>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รวมส่วนของบริษัทใหญ่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</si>
  <si>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</si>
  <si>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</si>
  <si>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</si>
  <si>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</si>
  <si>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</si>
  <si>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</si>
  <si>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</si>
  <si>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</si>
  <si>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</si>
  <si>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</si>
  <si>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</si>
  <si>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</si>
  <si>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</si>
  <si>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</si>
  <si>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</si>
  <si>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กำไรขาดทุนเบ็ดเสร็จอื่น</t>
  </si>
  <si>
    <t>รายการที่จะจัดประเภทรายการใหม่</t>
  </si>
  <si>
    <t>เข้าไปไว้ในกำไรหรือขาดทุนในภายหลัง</t>
  </si>
  <si>
    <t>ผลต่างของอัตราแลกเปลี่ยน</t>
  </si>
  <si>
    <t>จากการแปลงค่าข้อมูลทางการเงิน</t>
  </si>
  <si>
    <t>รวมรายการที่จะจัดประเภทรายการใหม่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</si>
  <si>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</si>
  <si>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</si>
  <si>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</si>
  <si>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 xml:space="preserve">กำไรต่อหุ้น </t>
  </si>
  <si>
    <t>กำไรต่อหุ้นขั้นพื้นฐาน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</si>
  <si>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</si>
  <si>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</si>
  <si>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</si>
  <si>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</si>
  <si>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</si>
  <si>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</si>
  <si>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</si>
  <si>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</si>
  <si>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ทุนสำรองตาม</t>
  </si>
  <si>
    <t>การแปลง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</si>
  <si>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</si>
  <si>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</si>
  <si>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</si>
  <si>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</si>
  <si>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</si>
  <si>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</si>
  <si>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</si>
  <si>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ควบคุม</t>
  </si>
  <si>
    <t>ยอดคงเหลือ วันที่ 1 มกราคม พ.ศ. 2566</t>
  </si>
  <si>
    <t>ยอดคงเหลือ วันที่ 1 มกราคม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</si>
  <si>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</si>
  <si>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</si>
  <si>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</si>
  <si>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</si>
  <si>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</si>
  <si>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</si>
  <si>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</si>
  <si>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</si>
  <si>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</si>
  <si>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</si>
  <si>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</si>
  <si>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ดอกเบี้ยรับ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</si>
  <si>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</si>
  <si>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</si>
  <si>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</si>
  <si>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</si>
  <si>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</si>
  <si>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</si>
  <si>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</si>
  <si>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เงินสดรับดอกเบี้ย</t>
  </si>
  <si>
    <t>เงินสดจ่ายดอกเบี้ย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</si>
  <si>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</si>
  <si>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</si>
  <si>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</si>
  <si>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</si>
  <si>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</si>
  <si>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</si>
  <si>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</si>
  <si>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</si>
  <si>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</si>
  <si>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</si>
  <si>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</si>
  <si>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เงินสดจ่ายคืนเงินต้นของสัญญาเช่า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</si>
  <si>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</si>
  <si>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</si>
  <si>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</si>
  <si>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 xml:space="preserve">หุ้นสามัญจำนวน 600,010,000 หุ้น </t>
  </si>
  <si>
    <t xml:space="preserve">   มูลค่าที่ชำระแล้วหุ้นละ 0.50 บาท</t>
  </si>
  <si>
    <t>ลูกหนี้การค้าและลูกหนี้อื่น</t>
  </si>
  <si>
    <t>สินทรัพย์ที่เกิดจากสัญญา</t>
  </si>
  <si>
    <t>เจ้าหนี้การค้าและเจ้าหนี้อื่น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</si>
  <si>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</si>
  <si>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</si>
  <si>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ภายใต้การควบคุม</t>
  </si>
  <si>
    <t>งบแสดงการเปลี่ยนแปลงส่วนของเจ้าของ (ยังไม่ได้ตรวจสอบ)</t>
  </si>
  <si>
    <t>เงินปันผลจ่าย</t>
  </si>
  <si>
    <t>การเพิ่มหุ้นสามัญ</t>
  </si>
  <si>
    <t>เงินสดจ่ายภาษีเงินได้</t>
  </si>
  <si>
    <t>เงินสดรับจากการออกหุ้นสามัญ</t>
  </si>
  <si>
    <t>เงินสดและรายการเทียบเท่าเงินสดลดลงสุทธิ</t>
  </si>
  <si>
    <t>สินทรัพย์สิทธิการใช้จากหนี้สินสัญญาเช่า</t>
  </si>
  <si>
    <t>ซื้อสินทรัพย์ไม่มีตัวตนโดยยังมิได้ชำระเงิน</t>
  </si>
  <si>
    <t>กำไรสำหรับรอบระยะเวลา</t>
  </si>
  <si>
    <t>องค์ประกอบอื่นของส่วนของเจ้าของ</t>
  </si>
  <si>
    <t>การเปลี่ยนแปลง</t>
  </si>
  <si>
    <t xml:space="preserve">การลดทุนของบริษัทย่อย </t>
  </si>
  <si>
    <t>กำไรสุทธิจากอัตราแลกเปลี่ยน</t>
  </si>
  <si>
    <t>- บริษัท</t>
  </si>
  <si>
    <t>ยอดคงเหลือ ณ สิ้นรอบระยะเวลา</t>
  </si>
  <si>
    <t>จากส่วนได้เสียที่ไม่มีอำนาจควบคุม</t>
  </si>
  <si>
    <t>สัดส่วน</t>
  </si>
  <si>
    <t>ตัดจำหน่ายสินทรัพย์ไม่มีตัวตน</t>
  </si>
  <si>
    <t>ตัดจำหน่ายอุปกรณ์</t>
  </si>
  <si>
    <t>ลงทุนเพิ่มในบริษัทย่อยโดยการซื้อหุ้น</t>
  </si>
  <si>
    <t xml:space="preserve">จ่ายผลประโยชน์พนักงาน 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</si>
  <si>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</si>
  <si>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</si>
  <si>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การจ่ายโดยใช้หุ้นเป็นเกณฑ์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</si>
  <si>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</si>
  <si>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</si>
  <si>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</si>
  <si>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</si>
  <si>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เงินสดรับคืนจากการลดทุนของบริษัทย่อย</t>
  </si>
  <si>
    <t>กำไรขาดทุนเบ็ดเสร็จรวมสำหรับรอบระยะเวลา</t>
  </si>
  <si>
    <t>การแบ่งปันกำไรขาดทุนเบ็ดเสร็จรวม</t>
  </si>
  <si>
    <t xml:space="preserve">กำไรขาดทุนเบ็ดเสร็จรวมสำหรับรอบระยะเวลา </t>
  </si>
  <si>
    <t>สำหรับรอบระยะเวลาสามเดือนสิ้นสุดวันที่ 30 กันยายน พ.ศ. 2567</t>
  </si>
  <si>
    <t>ณ วันที่ 30 กันยายน พ.ศ. 2567</t>
  </si>
  <si>
    <t>30 กันยายน</t>
  </si>
  <si>
    <t xml:space="preserve">   วันที่ 30 กันยายน พ.ศ. 2566</t>
  </si>
  <si>
    <t xml:space="preserve">   วันที่ 30 กันยายน พ.ศ. 2567</t>
  </si>
  <si>
    <t xml:space="preserve"> วันที่ 30 กันยายน พ.ศ. 2566</t>
  </si>
  <si>
    <t xml:space="preserve"> วันที่ 30 กันยายน พ.ศ. 2567</t>
  </si>
  <si>
    <t>สำหรับรอบระยะเวลาเก้าเดือนสิ้นสุดวันที่ 30 กันยายน พ.ศ. 2567</t>
  </si>
  <si>
    <t>-  สินทรัพย์ไม่หมุนเวียนอื่น</t>
  </si>
  <si>
    <t>เงินสดจ่ายคืนเงินกู้ยืมระยะยาวจากบุคคลที่เกี่ยวข้องกัน</t>
  </si>
  <si>
    <t>ขาดทุน(กำไร)จากอัตราแลกเปลี่ยนที่ยังไม่เกิดขึ้นจริง</t>
  </si>
  <si>
    <t>ขาดทุนที่ยังไม่เกิดขึ้นจริงจากสินทรัพย์ทางการเงิน</t>
  </si>
  <si>
    <t>(ขาดทุน)กำไรจากอัตราแลกเปลี่ยนจากเงินสด</t>
  </si>
  <si>
    <t>ใบนริษัทย่อย</t>
  </si>
  <si>
    <t>เงินสดรับจากเงินให้กู้ยืมระยะยาวแก่บริษัทย่อย</t>
  </si>
  <si>
    <t>ประมาณการลูกหนี้รับคืนสินค้าคงเหลือ (กลับรายการ)</t>
  </si>
  <si>
    <t>ผลขาดทุนด้านเครดิตที่คาดว่าจะเกิดขึ้น (กลับรายการ)</t>
  </si>
  <si>
    <t>ประมาณการรับคืนสินค้าคงเหลือ (กลับรายการ)</t>
  </si>
  <si>
    <t>เงินสดสุทธิได้มา(ใช้ไป)จากกิจกรรมดำเนินงาน</t>
  </si>
  <si>
    <t>เงินสดได้มา(ใช้ไป)จากการดำเนินงาน</t>
  </si>
  <si>
    <t>เงินสดสุทธิใช้ไปจากกิจกรรมจัดหาเงิน</t>
  </si>
  <si>
    <t>เงินสดสุทธิ(ใช้ไป)ได้มาจากกิจกรรมลงทุน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</si>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</sst>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#,##0;\(#,##0\);&quot;-&quot;;@"/>
    <numFmt numFmtId="169" formatCode="_-* #,##0.00\ ;\(#,##0.00\);_-* &quot;-&quot;??_-;_-@_-"/>
    <numFmt numFmtId="170" formatCode="_(* #,##0.00_);_(* \(#,##0.00\);_(* \-??_);_(@_)"/>
    <numFmt numFmtId="171" formatCode="_(* #,##0_);_(* \(#,##0\);_(* \-??_);_(@_)"/>
    <numFmt numFmtId="172" formatCode="#,##0;\(#,##0\);\-"/>
    <numFmt numFmtId="173" formatCode="#,##0.0;\(#,##0.0\)"/>
    <numFmt numFmtId="174" formatCode="#,##0;[Red]\(#,##0\);&quot;-&quot;;@"/>
    <numFmt numFmtId="175" formatCode="_-* #,##0.00\ _€_-;\-* #,##0.00\ _€_-;_-* &quot;-&quot;??\ _€_-;_-@_-"/>
    <numFmt numFmtId="176" formatCode="_-* #,##0.00\ &quot;€&quot;_-;\-* #,##0.00\ &quot;€&quot;_-;_-* &quot;-&quot;??\ &quot;€&quot;_-;_-@_-"/>
    <numFmt numFmtId="177" formatCode="0.000%"/>
    <numFmt numFmtId="178" formatCode="_-* #,##0_-;\-* #,##0_-;_-* &quot;-&quot;??_-;_-@_-"/>
  </numFmts>
  <fonts count="3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15">
    <xf numFmtId="0" fontId="0" fillId="0" borderId="0"/>
    <xf numFmtId="170" fontId="11" fillId="0" borderId="0" applyFill="0" applyBorder="0" applyAlignment="0" applyProtection="0"/>
    <xf numFmtId="1" fontId="12" fillId="0" borderId="0"/>
    <xf numFmtId="0" fontId="10" fillId="0" borderId="0"/>
    <xf numFmtId="165" fontId="13" fillId="0" borderId="0" applyFont="0" applyFill="0" applyBorder="0" applyAlignment="0" applyProtection="0"/>
    <xf numFmtId="0" fontId="13" fillId="0" borderId="0"/>
    <xf numFmtId="0" fontId="9" fillId="0" borderId="0"/>
    <xf numFmtId="0" fontId="13" fillId="0" borderId="0"/>
    <xf numFmtId="43" fontId="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0" fontId="1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0" borderId="0"/>
    <xf numFmtId="0" fontId="25" fillId="0" borderId="0"/>
    <xf numFmtId="0" fontId="6" fillId="0" borderId="0"/>
    <xf numFmtId="0" fontId="26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0" fontId="21" fillId="0" borderId="0"/>
    <xf numFmtId="43" fontId="2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0" fontId="14" fillId="0" borderId="0">
      <protection locked="0"/>
    </xf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7" fillId="0" borderId="0" applyNumberFormat="0" applyFill="0" applyBorder="0" applyAlignment="0">
      <alignment vertical="top"/>
      <protection locked="0"/>
    </xf>
    <xf numFmtId="43" fontId="14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0" borderId="0"/>
    <xf numFmtId="0" fontId="13" fillId="0" borderId="0"/>
    <xf numFmtId="0" fontId="30" fillId="0" borderId="0"/>
    <xf numFmtId="43" fontId="6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0" fontId="24" fillId="0" borderId="0"/>
    <xf numFmtId="43" fontId="24" fillId="0" borderId="0" applyFont="0" applyFill="0" applyBorder="0" applyAlignment="0" applyProtection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30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1" fillId="0" borderId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2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>
      <protection locked="0"/>
    </xf>
    <xf numFmtId="0" fontId="11" fillId="0" borderId="0"/>
    <xf numFmtId="0" fontId="14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0" fontId="21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27" fillId="0" borderId="0" applyNumberFormat="0" applyFill="0" applyBorder="0" applyAlignment="0" applyProtection="0">
      <alignment wrapText="1"/>
    </xf>
    <xf numFmtId="0" fontId="27" fillId="0" borderId="4" applyNumberFormat="0" applyFill="0" applyBorder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8" fillId="0" borderId="0"/>
    <xf numFmtId="0" fontId="5" fillId="0" borderId="0"/>
    <xf numFmtId="0" fontId="26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>
      <protection locked="0"/>
    </xf>
    <xf numFmtId="0" fontId="14" fillId="0" borderId="0"/>
    <xf numFmtId="0" fontId="5" fillId="0" borderId="0">
      <protection locked="0"/>
    </xf>
    <xf numFmtId="0" fontId="23" fillId="0" borderId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 applyAlignment="0" applyProtection="0">
      <alignment wrapText="1"/>
    </xf>
    <xf numFmtId="0" fontId="27" fillId="0" borderId="4" applyNumberFormat="0" applyFill="0" applyBorder="0" applyAlignment="0">
      <alignment wrapText="1"/>
      <protection locked="0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0" fontId="24" fillId="0" borderId="0"/>
    <xf numFmtId="0" fontId="21" fillId="0" borderId="0"/>
    <xf numFmtId="43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/>
    <xf numFmtId="0" fontId="30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>
      <protection locked="0"/>
    </xf>
    <xf numFmtId="0" fontId="14" fillId="0" borderId="0"/>
    <xf numFmtId="0" fontId="1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7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0" fontId="2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>
      <protection locked="0"/>
    </xf>
    <xf numFmtId="0" fontId="3" fillId="0" borderId="0">
      <protection locked="0"/>
    </xf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5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167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168" fontId="15" fillId="0" borderId="0" xfId="7" applyNumberFormat="1" applyFont="1" applyAlignment="1">
      <alignment horizontal="right" vertical="center"/>
    </xf>
    <xf numFmtId="168" fontId="15" fillId="0" borderId="0" xfId="7" applyNumberFormat="1" applyFont="1" applyAlignment="1">
      <alignment horizontal="center" vertical="center"/>
    </xf>
    <xf numFmtId="168" fontId="15" fillId="0" borderId="0" xfId="0" applyNumberFormat="1" applyFont="1" applyAlignment="1">
      <alignment horizontal="right" vertical="center"/>
    </xf>
    <xf numFmtId="168" fontId="15" fillId="0" borderId="1" xfId="0" quotePrefix="1" applyNumberFormat="1" applyFont="1" applyBorder="1" applyAlignment="1">
      <alignment horizontal="right" vertical="center"/>
    </xf>
    <xf numFmtId="168" fontId="15" fillId="0" borderId="0" xfId="0" quotePrefix="1" applyNumberFormat="1" applyFont="1" applyAlignment="1">
      <alignment horizontal="right" vertical="center"/>
    </xf>
    <xf numFmtId="0" fontId="15" fillId="0" borderId="0" xfId="0" applyFont="1" applyAlignment="1">
      <alignment vertical="center"/>
    </xf>
    <xf numFmtId="16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center" vertical="center" wrapText="1"/>
    </xf>
    <xf numFmtId="167" fontId="16" fillId="0" borderId="1" xfId="0" applyNumberFormat="1" applyFont="1" applyBorder="1" applyAlignment="1">
      <alignment vertical="center"/>
    </xf>
    <xf numFmtId="168" fontId="16" fillId="0" borderId="1" xfId="1" applyNumberFormat="1" applyFont="1" applyBorder="1" applyAlignment="1">
      <alignment vertical="center"/>
    </xf>
    <xf numFmtId="43" fontId="16" fillId="0" borderId="1" xfId="1" applyNumberFormat="1" applyFont="1" applyBorder="1" applyAlignment="1">
      <alignment vertical="center"/>
    </xf>
    <xf numFmtId="166" fontId="16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center" vertical="center"/>
    </xf>
    <xf numFmtId="166" fontId="15" fillId="0" borderId="1" xfId="0" quotePrefix="1" applyNumberFormat="1" applyFont="1" applyBorder="1" applyAlignment="1">
      <alignment horizontal="right" vertical="center"/>
    </xf>
    <xf numFmtId="166" fontId="16" fillId="0" borderId="1" xfId="0" applyNumberFormat="1" applyFont="1" applyBorder="1" applyAlignment="1">
      <alignment vertical="center"/>
    </xf>
    <xf numFmtId="166" fontId="16" fillId="0" borderId="1" xfId="0" applyNumberFormat="1" applyFont="1" applyBorder="1" applyAlignment="1">
      <alignment horizontal="center" vertical="center"/>
    </xf>
    <xf numFmtId="166" fontId="15" fillId="0" borderId="0" xfId="9" applyNumberFormat="1" applyFont="1" applyAlignment="1">
      <alignment vertical="center"/>
    </xf>
    <xf numFmtId="0" fontId="16" fillId="0" borderId="0" xfId="9" applyFont="1" applyAlignment="1">
      <alignment vertical="center"/>
    </xf>
    <xf numFmtId="168" fontId="16" fillId="0" borderId="0" xfId="9" applyNumberFormat="1" applyFont="1" applyAlignment="1">
      <alignment vertical="center"/>
    </xf>
    <xf numFmtId="166" fontId="15" fillId="0" borderId="0" xfId="9" quotePrefix="1" applyNumberFormat="1" applyFont="1" applyAlignment="1">
      <alignment horizontal="left" vertical="center"/>
    </xf>
    <xf numFmtId="166" fontId="15" fillId="0" borderId="1" xfId="9" applyNumberFormat="1" applyFont="1" applyBorder="1" applyAlignment="1">
      <alignment horizontal="left" vertical="center"/>
    </xf>
    <xf numFmtId="0" fontId="16" fillId="0" borderId="1" xfId="9" applyFont="1" applyBorder="1" applyAlignment="1">
      <alignment vertical="center"/>
    </xf>
    <xf numFmtId="168" fontId="16" fillId="0" borderId="1" xfId="9" applyNumberFormat="1" applyFont="1" applyBorder="1" applyAlignment="1">
      <alignment vertical="center"/>
    </xf>
    <xf numFmtId="166" fontId="15" fillId="0" borderId="0" xfId="9" applyNumberFormat="1" applyFont="1" applyAlignment="1">
      <alignment horizontal="left" vertical="center"/>
    </xf>
    <xf numFmtId="166" fontId="16" fillId="0" borderId="0" xfId="9" applyNumberFormat="1" applyFont="1" applyAlignment="1">
      <alignment vertical="center"/>
    </xf>
    <xf numFmtId="166" fontId="16" fillId="0" borderId="0" xfId="9" applyNumberFormat="1" applyFont="1" applyAlignment="1">
      <alignment horizontal="left" vertical="center"/>
    </xf>
    <xf numFmtId="166" fontId="16" fillId="0" borderId="0" xfId="9" applyNumberFormat="1" applyFont="1" applyAlignment="1">
      <alignment horizontal="center" vertical="center"/>
    </xf>
    <xf numFmtId="166" fontId="16" fillId="0" borderId="0" xfId="9" quotePrefix="1" applyNumberFormat="1" applyFont="1" applyAlignment="1">
      <alignment horizontal="left" vertical="center"/>
    </xf>
    <xf numFmtId="166" fontId="16" fillId="0" borderId="1" xfId="9" applyNumberFormat="1" applyFont="1" applyBorder="1" applyAlignment="1">
      <alignment horizontal="left" vertical="center"/>
    </xf>
    <xf numFmtId="168" fontId="16" fillId="0" borderId="0" xfId="4" applyNumberFormat="1" applyFont="1" applyFill="1" applyBorder="1" applyAlignment="1">
      <alignment vertical="center"/>
    </xf>
    <xf numFmtId="166" fontId="16" fillId="0" borderId="0" xfId="9" quotePrefix="1" applyNumberFormat="1" applyFont="1" applyAlignment="1">
      <alignment horizontal="center" vertical="center"/>
    </xf>
    <xf numFmtId="168" fontId="16" fillId="0" borderId="0" xfId="4" applyNumberFormat="1" applyFont="1" applyFill="1" applyBorder="1" applyAlignment="1">
      <alignment horizontal="right" vertical="center"/>
    </xf>
    <xf numFmtId="168" fontId="16" fillId="0" borderId="2" xfId="4" applyNumberFormat="1" applyFont="1" applyFill="1" applyBorder="1" applyAlignment="1">
      <alignment vertical="center"/>
    </xf>
    <xf numFmtId="168" fontId="16" fillId="0" borderId="0" xfId="1" applyNumberFormat="1" applyFont="1" applyBorder="1" applyAlignment="1">
      <alignment vertical="center"/>
    </xf>
    <xf numFmtId="43" fontId="16" fillId="0" borderId="0" xfId="1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168" fontId="15" fillId="2" borderId="0" xfId="0" quotePrefix="1" applyNumberFormat="1" applyFont="1" applyFill="1" applyAlignment="1">
      <alignment horizontal="right" vertical="center"/>
    </xf>
    <xf numFmtId="168" fontId="16" fillId="2" borderId="0" xfId="0" applyNumberFormat="1" applyFont="1" applyFill="1" applyAlignment="1">
      <alignment vertical="center"/>
    </xf>
    <xf numFmtId="168" fontId="16" fillId="2" borderId="1" xfId="0" applyNumberFormat="1" applyFont="1" applyFill="1" applyBorder="1" applyAlignment="1">
      <alignment vertical="center"/>
    </xf>
    <xf numFmtId="168" fontId="16" fillId="2" borderId="0" xfId="0" applyNumberFormat="1" applyFont="1" applyFill="1" applyAlignment="1">
      <alignment horizontal="right" vertical="center"/>
    </xf>
    <xf numFmtId="172" fontId="16" fillId="2" borderId="1" xfId="0" applyNumberFormat="1" applyFont="1" applyFill="1" applyBorder="1" applyAlignment="1">
      <alignment horizontal="right" vertical="center"/>
    </xf>
    <xf numFmtId="168" fontId="16" fillId="2" borderId="1" xfId="0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6" fontId="16" fillId="2" borderId="0" xfId="0" applyNumberFormat="1" applyFont="1" applyFill="1" applyAlignment="1">
      <alignment vertical="center"/>
    </xf>
    <xf numFmtId="166" fontId="16" fillId="2" borderId="1" xfId="0" applyNumberFormat="1" applyFont="1" applyFill="1" applyBorder="1" applyAlignment="1">
      <alignment vertical="center"/>
    </xf>
    <xf numFmtId="167" fontId="16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center" vertical="center"/>
    </xf>
    <xf numFmtId="168" fontId="16" fillId="2" borderId="2" xfId="4" applyNumberFormat="1" applyFont="1" applyFill="1" applyBorder="1" applyAlignment="1">
      <alignment vertical="center"/>
    </xf>
    <xf numFmtId="168" fontId="16" fillId="2" borderId="0" xfId="4" applyNumberFormat="1" applyFont="1" applyFill="1" applyBorder="1" applyAlignment="1">
      <alignment vertical="center"/>
    </xf>
    <xf numFmtId="166" fontId="15" fillId="0" borderId="0" xfId="0" applyNumberFormat="1" applyFont="1" applyAlignment="1">
      <alignment horizontal="right" vertical="center"/>
    </xf>
    <xf numFmtId="167" fontId="16" fillId="0" borderId="1" xfId="1" applyNumberFormat="1" applyFont="1" applyFill="1" applyBorder="1" applyAlignment="1">
      <alignment vertical="center"/>
    </xf>
    <xf numFmtId="168" fontId="16" fillId="0" borderId="1" xfId="1" applyNumberFormat="1" applyFont="1" applyFill="1" applyBorder="1" applyAlignment="1">
      <alignment vertical="center"/>
    </xf>
    <xf numFmtId="167" fontId="16" fillId="0" borderId="0" xfId="1" applyNumberFormat="1" applyFont="1" applyFill="1" applyBorder="1" applyAlignment="1">
      <alignment vertical="center"/>
    </xf>
    <xf numFmtId="168" fontId="16" fillId="0" borderId="0" xfId="1" applyNumberFormat="1" applyFont="1" applyFill="1" applyBorder="1" applyAlignment="1">
      <alignment vertical="center"/>
    </xf>
    <xf numFmtId="171" fontId="16" fillId="0" borderId="0" xfId="1" applyNumberFormat="1" applyFont="1" applyFill="1" applyAlignment="1">
      <alignment vertical="center"/>
    </xf>
    <xf numFmtId="168" fontId="16" fillId="0" borderId="0" xfId="1" applyNumberFormat="1" applyFont="1" applyFill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5" fillId="0" borderId="1" xfId="0" quotePrefix="1" applyNumberFormat="1" applyFont="1" applyBorder="1" applyAlignment="1">
      <alignment horizontal="center" vertical="center"/>
    </xf>
    <xf numFmtId="167" fontId="15" fillId="0" borderId="0" xfId="0" quotePrefix="1" applyNumberFormat="1" applyFont="1" applyAlignment="1">
      <alignment horizontal="center" vertical="center"/>
    </xf>
    <xf numFmtId="0" fontId="16" fillId="0" borderId="1" xfId="0" applyFont="1" applyBorder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9" applyFont="1" applyAlignment="1">
      <alignment vertical="center"/>
    </xf>
    <xf numFmtId="167" fontId="15" fillId="0" borderId="0" xfId="0" applyNumberFormat="1" applyFont="1" applyAlignment="1">
      <alignment horizontal="left" vertical="center"/>
    </xf>
    <xf numFmtId="0" fontId="16" fillId="0" borderId="0" xfId="315" applyFont="1" applyAlignment="1">
      <alignment vertical="center"/>
    </xf>
    <xf numFmtId="0" fontId="16" fillId="0" borderId="0" xfId="0" applyFont="1"/>
    <xf numFmtId="168" fontId="16" fillId="2" borderId="2" xfId="0" applyNumberFormat="1" applyFont="1" applyFill="1" applyBorder="1" applyAlignment="1">
      <alignment horizontal="right" vertical="center"/>
    </xf>
    <xf numFmtId="168" fontId="16" fillId="0" borderId="2" xfId="0" applyNumberFormat="1" applyFont="1" applyBorder="1" applyAlignment="1">
      <alignment horizontal="right" vertical="center"/>
    </xf>
    <xf numFmtId="38" fontId="16" fillId="0" borderId="0" xfId="2" applyNumberFormat="1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left"/>
    </xf>
    <xf numFmtId="0" fontId="15" fillId="0" borderId="0" xfId="0" applyFont="1"/>
    <xf numFmtId="167" fontId="16" fillId="0" borderId="0" xfId="0" applyNumberFormat="1" applyFont="1"/>
    <xf numFmtId="168" fontId="16" fillId="2" borderId="0" xfId="1" applyNumberFormat="1" applyFont="1" applyFill="1" applyAlignment="1">
      <alignment horizontal="right" vertical="center"/>
    </xf>
    <xf numFmtId="172" fontId="16" fillId="2" borderId="0" xfId="320" applyNumberFormat="1" applyFont="1" applyFill="1" applyAlignment="1">
      <alignment vertical="center"/>
    </xf>
    <xf numFmtId="167" fontId="15" fillId="0" borderId="0" xfId="0" applyNumberFormat="1" applyFont="1"/>
    <xf numFmtId="0" fontId="1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/>
    <xf numFmtId="167" fontId="20" fillId="0" borderId="0" xfId="0" applyNumberFormat="1" applyFont="1"/>
    <xf numFmtId="38" fontId="20" fillId="0" borderId="0" xfId="2" applyNumberFormat="1" applyFont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2" fontId="16" fillId="2" borderId="0" xfId="0" applyNumberFormat="1" applyFont="1" applyFill="1" applyAlignment="1">
      <alignment horizontal="right" vertical="center"/>
    </xf>
    <xf numFmtId="0" fontId="32" fillId="0" borderId="0" xfId="315" applyFont="1" applyAlignment="1">
      <alignment vertical="center"/>
    </xf>
    <xf numFmtId="0" fontId="32" fillId="0" borderId="0" xfId="316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2" fillId="0" borderId="0" xfId="0" applyFont="1"/>
    <xf numFmtId="167" fontId="32" fillId="0" borderId="0" xfId="0" applyNumberFormat="1" applyFont="1" applyAlignment="1">
      <alignment vertical="center"/>
    </xf>
    <xf numFmtId="166" fontId="32" fillId="0" borderId="0" xfId="0" applyNumberFormat="1" applyFont="1" applyAlignment="1">
      <alignment horizontal="center" vertical="center"/>
    </xf>
    <xf numFmtId="167" fontId="34" fillId="0" borderId="0" xfId="0" applyNumberFormat="1" applyFont="1" applyAlignment="1">
      <alignment horizontal="left" vertical="center"/>
    </xf>
    <xf numFmtId="167" fontId="34" fillId="0" borderId="0" xfId="0" quotePrefix="1" applyNumberFormat="1" applyFont="1" applyAlignment="1">
      <alignment horizontal="center" vertical="center"/>
    </xf>
    <xf numFmtId="167" fontId="32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173" fontId="32" fillId="0" borderId="0" xfId="0" applyNumberFormat="1" applyFont="1" applyAlignment="1">
      <alignment horizontal="center" vertical="center"/>
    </xf>
    <xf numFmtId="167" fontId="16" fillId="0" borderId="0" xfId="0" applyNumberFormat="1" applyFont="1" applyAlignment="1">
      <alignment horizontal="left"/>
    </xf>
    <xf numFmtId="168" fontId="16" fillId="2" borderId="0" xfId="9" applyNumberFormat="1" applyFont="1" applyFill="1" applyAlignment="1">
      <alignment vertical="center"/>
    </xf>
    <xf numFmtId="0" fontId="16" fillId="0" borderId="0" xfId="9" applyFont="1" applyAlignment="1">
      <alignment horizontal="center" vertical="center"/>
    </xf>
    <xf numFmtId="168" fontId="16" fillId="0" borderId="0" xfId="9" applyNumberFormat="1" applyFont="1" applyAlignment="1">
      <alignment horizontal="right" vertical="center" wrapText="1"/>
    </xf>
    <xf numFmtId="168" fontId="16" fillId="0" borderId="0" xfId="21" applyNumberFormat="1" applyFont="1" applyFill="1" applyBorder="1" applyAlignment="1">
      <alignment horizontal="right" vertical="center"/>
    </xf>
    <xf numFmtId="168" fontId="16" fillId="2" borderId="0" xfId="21" applyNumberFormat="1" applyFont="1" applyFill="1" applyBorder="1" applyAlignment="1">
      <alignment horizontal="right" vertical="center"/>
    </xf>
    <xf numFmtId="0" fontId="16" fillId="0" borderId="0" xfId="378" applyFont="1" applyAlignment="1" applyProtection="1">
      <alignment horizontal="center" vertical="center"/>
    </xf>
    <xf numFmtId="168" fontId="16" fillId="2" borderId="2" xfId="0" applyNumberFormat="1" applyFont="1" applyFill="1" applyBorder="1" applyAlignment="1">
      <alignment vertical="center"/>
    </xf>
    <xf numFmtId="170" fontId="16" fillId="2" borderId="0" xfId="1" applyFont="1" applyFill="1" applyAlignment="1">
      <alignment vertical="center"/>
    </xf>
    <xf numFmtId="170" fontId="16" fillId="0" borderId="0" xfId="1" applyFont="1" applyFill="1" applyAlignment="1">
      <alignment vertical="center"/>
    </xf>
    <xf numFmtId="0" fontId="15" fillId="0" borderId="0" xfId="611" applyFont="1" applyAlignment="1">
      <alignment vertical="center"/>
    </xf>
    <xf numFmtId="166" fontId="16" fillId="0" borderId="0" xfId="611" applyNumberFormat="1" applyFont="1" applyAlignment="1">
      <alignment horizontal="center" vertical="center"/>
    </xf>
    <xf numFmtId="0" fontId="16" fillId="0" borderId="0" xfId="611" applyFont="1" applyAlignment="1">
      <alignment vertical="center"/>
    </xf>
    <xf numFmtId="168" fontId="16" fillId="0" borderId="0" xfId="611" applyNumberFormat="1" applyFont="1" applyAlignment="1">
      <alignment vertical="center"/>
    </xf>
    <xf numFmtId="166" fontId="15" fillId="0" borderId="0" xfId="611" applyNumberFormat="1" applyFont="1" applyAlignment="1">
      <alignment vertical="center"/>
    </xf>
    <xf numFmtId="166" fontId="15" fillId="0" borderId="0" xfId="611" applyNumberFormat="1" applyFont="1" applyAlignment="1">
      <alignment horizontal="center" vertical="center"/>
    </xf>
    <xf numFmtId="168" fontId="15" fillId="0" borderId="0" xfId="611" applyNumberFormat="1" applyFont="1" applyAlignment="1">
      <alignment vertical="center"/>
    </xf>
    <xf numFmtId="166" fontId="15" fillId="0" borderId="1" xfId="611" applyNumberFormat="1" applyFont="1" applyBorder="1" applyAlignment="1">
      <alignment vertical="center"/>
    </xf>
    <xf numFmtId="166" fontId="15" fillId="0" borderId="1" xfId="611" applyNumberFormat="1" applyFont="1" applyBorder="1" applyAlignment="1">
      <alignment horizontal="center" vertical="center"/>
    </xf>
    <xf numFmtId="168" fontId="15" fillId="0" borderId="1" xfId="611" applyNumberFormat="1" applyFont="1" applyBorder="1" applyAlignment="1">
      <alignment vertical="center"/>
    </xf>
    <xf numFmtId="168" fontId="15" fillId="0" borderId="5" xfId="611" applyNumberFormat="1" applyFont="1" applyBorder="1" applyAlignment="1">
      <alignment horizontal="right" vertical="center"/>
    </xf>
    <xf numFmtId="168" fontId="15" fillId="0" borderId="0" xfId="611" applyNumberFormat="1" applyFont="1" applyAlignment="1">
      <alignment horizontal="right" vertical="center"/>
    </xf>
    <xf numFmtId="168" fontId="15" fillId="0" borderId="0" xfId="611" applyNumberFormat="1" applyFont="1" applyAlignment="1">
      <alignment horizontal="center" vertical="center"/>
    </xf>
    <xf numFmtId="0" fontId="15" fillId="0" borderId="0" xfId="611" applyFont="1" applyAlignment="1">
      <alignment horizontal="right" vertical="center"/>
    </xf>
    <xf numFmtId="167" fontId="16" fillId="0" borderId="0" xfId="611" applyNumberFormat="1" applyFont="1" applyAlignment="1">
      <alignment vertical="center"/>
    </xf>
    <xf numFmtId="168" fontId="15" fillId="0" borderId="0" xfId="611" applyNumberFormat="1" applyFont="1" applyAlignment="1">
      <alignment horizontal="right" vertical="center" wrapText="1"/>
    </xf>
    <xf numFmtId="167" fontId="16" fillId="0" borderId="0" xfId="611" applyNumberFormat="1" applyFont="1" applyAlignment="1">
      <alignment horizontal="left" vertical="center"/>
    </xf>
    <xf numFmtId="167" fontId="15" fillId="0" borderId="0" xfId="611" applyNumberFormat="1" applyFont="1" applyAlignment="1">
      <alignment vertical="center"/>
    </xf>
    <xf numFmtId="168" fontId="16" fillId="0" borderId="0" xfId="611" applyNumberFormat="1" applyFont="1" applyAlignment="1">
      <alignment horizontal="right" vertical="center"/>
    </xf>
    <xf numFmtId="166" fontId="16" fillId="0" borderId="0" xfId="5" applyNumberFormat="1" applyFont="1" applyAlignment="1">
      <alignment vertical="center"/>
    </xf>
    <xf numFmtId="168" fontId="16" fillId="2" borderId="0" xfId="611" applyNumberFormat="1" applyFont="1" applyFill="1" applyAlignment="1">
      <alignment vertical="center"/>
    </xf>
    <xf numFmtId="168" fontId="16" fillId="2" borderId="0" xfId="611" applyNumberFormat="1" applyFont="1" applyFill="1" applyAlignment="1">
      <alignment horizontal="right" vertical="center"/>
    </xf>
    <xf numFmtId="168" fontId="16" fillId="2" borderId="1" xfId="611" quotePrefix="1" applyNumberFormat="1" applyFont="1" applyFill="1" applyBorder="1" applyAlignment="1">
      <alignment horizontal="right" vertical="center"/>
    </xf>
    <xf numFmtId="168" fontId="16" fillId="2" borderId="1" xfId="611" applyNumberFormat="1" applyFont="1" applyFill="1" applyBorder="1" applyAlignment="1">
      <alignment horizontal="right" vertical="center"/>
    </xf>
    <xf numFmtId="164" fontId="16" fillId="2" borderId="1" xfId="611" quotePrefix="1" applyNumberFormat="1" applyFont="1" applyFill="1" applyBorder="1" applyAlignment="1">
      <alignment horizontal="right" vertical="center"/>
    </xf>
    <xf numFmtId="0" fontId="16" fillId="0" borderId="1" xfId="611" applyFont="1" applyBorder="1" applyAlignment="1">
      <alignment vertical="center"/>
    </xf>
    <xf numFmtId="166" fontId="16" fillId="0" borderId="1" xfId="611" applyNumberFormat="1" applyFont="1" applyBorder="1" applyAlignment="1">
      <alignment horizontal="center" vertical="center"/>
    </xf>
    <xf numFmtId="168" fontId="16" fillId="0" borderId="1" xfId="611" applyNumberFormat="1" applyFont="1" applyBorder="1" applyAlignment="1">
      <alignment vertical="center"/>
    </xf>
    <xf numFmtId="0" fontId="16" fillId="0" borderId="0" xfId="611" applyFont="1" applyAlignment="1">
      <alignment horizontal="center" vertical="center"/>
    </xf>
    <xf numFmtId="166" fontId="16" fillId="0" borderId="0" xfId="5" applyNumberFormat="1" applyFont="1" applyAlignment="1">
      <alignment horizontal="center" vertical="center"/>
    </xf>
    <xf numFmtId="168" fontId="16" fillId="0" borderId="0" xfId="612" applyNumberFormat="1" applyFont="1" applyFill="1" applyAlignment="1">
      <alignment vertical="center"/>
    </xf>
    <xf numFmtId="37" fontId="15" fillId="0" borderId="0" xfId="613" applyNumberFormat="1" applyFont="1" applyAlignment="1">
      <alignment horizontal="left" vertical="center"/>
    </xf>
    <xf numFmtId="168" fontId="16" fillId="0" borderId="1" xfId="612" applyNumberFormat="1" applyFont="1" applyFill="1" applyBorder="1" applyAlignment="1">
      <alignment vertical="center"/>
    </xf>
    <xf numFmtId="168" fontId="16" fillId="0" borderId="0" xfId="612" applyNumberFormat="1" applyFont="1" applyFill="1" applyBorder="1" applyAlignment="1">
      <alignment vertical="center"/>
    </xf>
    <xf numFmtId="166" fontId="16" fillId="0" borderId="0" xfId="613" applyNumberFormat="1" applyFont="1" applyAlignment="1">
      <alignment vertical="center"/>
    </xf>
    <xf numFmtId="166" fontId="15" fillId="0" borderId="0" xfId="613" applyNumberFormat="1" applyFont="1" applyAlignment="1">
      <alignment horizontal="right" vertical="center"/>
    </xf>
    <xf numFmtId="0" fontId="15" fillId="0" borderId="1" xfId="613" applyFont="1" applyBorder="1" applyAlignment="1">
      <alignment horizontal="center" vertical="center"/>
    </xf>
    <xf numFmtId="168" fontId="15" fillId="0" borderId="1" xfId="612" applyNumberFormat="1" applyFont="1" applyFill="1" applyBorder="1" applyAlignment="1">
      <alignment horizontal="right" vertical="center"/>
    </xf>
    <xf numFmtId="168" fontId="15" fillId="0" borderId="0" xfId="613" applyNumberFormat="1" applyFont="1" applyAlignment="1">
      <alignment horizontal="center" vertical="center"/>
    </xf>
    <xf numFmtId="168" fontId="16" fillId="2" borderId="0" xfId="612" applyNumberFormat="1" applyFont="1" applyFill="1" applyAlignment="1">
      <alignment vertical="center"/>
    </xf>
    <xf numFmtId="174" fontId="16" fillId="2" borderId="0" xfId="612" applyNumberFormat="1" applyFont="1" applyFill="1" applyBorder="1" applyAlignment="1">
      <alignment horizontal="right" vertical="center"/>
    </xf>
    <xf numFmtId="174" fontId="16" fillId="0" borderId="0" xfId="612" applyNumberFormat="1" applyFont="1" applyFill="1" applyBorder="1" applyAlignment="1">
      <alignment horizontal="right" vertical="center"/>
    </xf>
    <xf numFmtId="168" fontId="16" fillId="2" borderId="0" xfId="612" applyNumberFormat="1" applyFont="1" applyFill="1" applyBorder="1" applyAlignment="1">
      <alignment horizontal="right" vertical="center"/>
    </xf>
    <xf numFmtId="168" fontId="16" fillId="0" borderId="0" xfId="612" applyNumberFormat="1" applyFont="1" applyFill="1" applyBorder="1" applyAlignment="1">
      <alignment horizontal="right" vertical="center"/>
    </xf>
    <xf numFmtId="0" fontId="16" fillId="0" borderId="0" xfId="12" applyFont="1" applyAlignment="1">
      <alignment horizontal="center" vertical="center"/>
    </xf>
    <xf numFmtId="0" fontId="16" fillId="0" borderId="0" xfId="612" applyNumberFormat="1" applyFont="1" applyFill="1" applyAlignment="1">
      <alignment vertical="center"/>
    </xf>
    <xf numFmtId="174" fontId="32" fillId="2" borderId="0" xfId="612" applyNumberFormat="1" applyFont="1" applyFill="1" applyBorder="1" applyAlignment="1">
      <alignment horizontal="right" vertical="center"/>
    </xf>
    <xf numFmtId="0" fontId="32" fillId="0" borderId="0" xfId="9" applyFont="1" applyAlignment="1">
      <alignment vertical="center"/>
    </xf>
    <xf numFmtId="0" fontId="16" fillId="0" borderId="0" xfId="17" applyFont="1" applyAlignment="1">
      <alignment horizontal="left" vertical="center"/>
    </xf>
    <xf numFmtId="168" fontId="16" fillId="2" borderId="1" xfId="612" applyNumberFormat="1" applyFont="1" applyFill="1" applyBorder="1" applyAlignment="1">
      <alignment horizontal="right" vertical="center"/>
    </xf>
    <xf numFmtId="168" fontId="16" fillId="0" borderId="1" xfId="612" applyNumberFormat="1" applyFont="1" applyFill="1" applyBorder="1" applyAlignment="1">
      <alignment horizontal="right" vertical="center"/>
    </xf>
    <xf numFmtId="0" fontId="16" fillId="0" borderId="0" xfId="612" applyNumberFormat="1" applyFont="1" applyFill="1" applyBorder="1" applyAlignment="1">
      <alignment vertical="center"/>
    </xf>
    <xf numFmtId="0" fontId="33" fillId="0" borderId="0" xfId="9" applyFont="1" applyAlignment="1">
      <alignment vertical="center"/>
    </xf>
    <xf numFmtId="168" fontId="33" fillId="2" borderId="0" xfId="612" applyNumberFormat="1" applyFont="1" applyFill="1" applyBorder="1" applyAlignment="1">
      <alignment horizontal="right" vertical="center"/>
    </xf>
    <xf numFmtId="168" fontId="33" fillId="0" borderId="0" xfId="612" applyNumberFormat="1" applyFont="1" applyFill="1" applyBorder="1" applyAlignment="1">
      <alignment horizontal="right" vertical="center"/>
    </xf>
    <xf numFmtId="168" fontId="32" fillId="2" borderId="0" xfId="612" applyNumberFormat="1" applyFont="1" applyFill="1" applyBorder="1" applyAlignment="1">
      <alignment horizontal="right" vertical="center"/>
    </xf>
    <xf numFmtId="168" fontId="32" fillId="0" borderId="0" xfId="612" applyNumberFormat="1" applyFont="1" applyFill="1" applyBorder="1" applyAlignment="1">
      <alignment horizontal="right" vertical="center"/>
    </xf>
    <xf numFmtId="168" fontId="32" fillId="2" borderId="1" xfId="612" applyNumberFormat="1" applyFont="1" applyFill="1" applyBorder="1" applyAlignment="1">
      <alignment horizontal="right" vertical="center"/>
    </xf>
    <xf numFmtId="168" fontId="16" fillId="2" borderId="0" xfId="614" applyNumberFormat="1" applyFont="1" applyFill="1" applyBorder="1" applyAlignment="1">
      <alignment horizontal="right" vertical="center"/>
    </xf>
    <xf numFmtId="168" fontId="16" fillId="0" borderId="0" xfId="614" applyNumberFormat="1" applyFont="1" applyFill="1" applyBorder="1" applyAlignment="1">
      <alignment horizontal="right" vertical="center"/>
    </xf>
    <xf numFmtId="43" fontId="16" fillId="0" borderId="0" xfId="614" applyFont="1" applyFill="1" applyBorder="1" applyAlignment="1">
      <alignment vertical="center"/>
    </xf>
    <xf numFmtId="174" fontId="16" fillId="2" borderId="0" xfId="614" applyNumberFormat="1" applyFont="1" applyFill="1" applyBorder="1" applyAlignment="1">
      <alignment horizontal="right" vertical="center"/>
    </xf>
    <xf numFmtId="178" fontId="16" fillId="0" borderId="0" xfId="9" applyNumberFormat="1" applyFont="1" applyAlignment="1">
      <alignment horizontal="right" vertical="center"/>
    </xf>
    <xf numFmtId="174" fontId="16" fillId="0" borderId="0" xfId="614" applyNumberFormat="1" applyFont="1" applyFill="1" applyBorder="1" applyAlignment="1">
      <alignment horizontal="right" vertical="center"/>
    </xf>
    <xf numFmtId="178" fontId="16" fillId="0" borderId="0" xfId="614" applyNumberFormat="1" applyFont="1" applyFill="1" applyBorder="1" applyAlignment="1">
      <alignment horizontal="right" vertical="center"/>
    </xf>
    <xf numFmtId="168" fontId="16" fillId="2" borderId="2" xfId="612" applyNumberFormat="1" applyFont="1" applyFill="1" applyBorder="1" applyAlignment="1">
      <alignment horizontal="right" vertical="center"/>
    </xf>
    <xf numFmtId="168" fontId="16" fillId="0" borderId="2" xfId="612" applyNumberFormat="1" applyFont="1" applyFill="1" applyBorder="1" applyAlignment="1">
      <alignment horizontal="right" vertical="center"/>
    </xf>
    <xf numFmtId="174" fontId="32" fillId="0" borderId="0" xfId="612" applyNumberFormat="1" applyFont="1" applyFill="1" applyBorder="1" applyAlignment="1">
      <alignment horizontal="right" vertical="center"/>
    </xf>
    <xf numFmtId="168" fontId="32" fillId="0" borderId="1" xfId="612" applyNumberFormat="1" applyFont="1" applyFill="1" applyBorder="1" applyAlignment="1">
      <alignment horizontal="right" vertical="center"/>
    </xf>
    <xf numFmtId="174" fontId="16" fillId="0" borderId="1" xfId="612" applyNumberFormat="1" applyFont="1" applyFill="1" applyBorder="1" applyAlignment="1">
      <alignment horizontal="right" vertical="center"/>
    </xf>
    <xf numFmtId="168" fontId="15" fillId="0" borderId="1" xfId="611" applyNumberFormat="1" applyFont="1" applyBorder="1" applyAlignment="1">
      <alignment horizontal="right" vertical="center"/>
    </xf>
    <xf numFmtId="172" fontId="16" fillId="0" borderId="0" xfId="0" applyNumberFormat="1" applyFont="1" applyAlignment="1">
      <alignment vertical="center"/>
    </xf>
    <xf numFmtId="168" fontId="16" fillId="0" borderId="1" xfId="0" applyNumberFormat="1" applyFont="1" applyBorder="1" applyAlignment="1">
      <alignment vertical="center"/>
    </xf>
    <xf numFmtId="172" fontId="16" fillId="0" borderId="1" xfId="0" applyNumberFormat="1" applyFont="1" applyBorder="1" applyAlignment="1">
      <alignment vertical="center"/>
    </xf>
    <xf numFmtId="168" fontId="16" fillId="0" borderId="1" xfId="611" quotePrefix="1" applyNumberFormat="1" applyFont="1" applyBorder="1" applyAlignment="1">
      <alignment horizontal="right" vertical="center"/>
    </xf>
    <xf numFmtId="168" fontId="16" fillId="0" borderId="1" xfId="611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166" fontId="15" fillId="0" borderId="1" xfId="0" applyNumberFormat="1" applyFont="1" applyBorder="1" applyAlignment="1">
      <alignment vertical="center"/>
    </xf>
    <xf numFmtId="168" fontId="16" fillId="0" borderId="2" xfId="0" applyNumberFormat="1" applyFont="1" applyBorder="1" applyAlignment="1">
      <alignment vertical="center"/>
    </xf>
    <xf numFmtId="166" fontId="16" fillId="0" borderId="1" xfId="0" applyNumberFormat="1" applyFont="1" applyBorder="1" applyAlignment="1">
      <alignment horizontal="right" vertical="center"/>
    </xf>
    <xf numFmtId="169" fontId="16" fillId="0" borderId="1" xfId="0" applyNumberFormat="1" applyFont="1" applyBorder="1" applyAlignment="1">
      <alignment vertical="center"/>
    </xf>
    <xf numFmtId="168" fontId="16" fillId="0" borderId="2" xfId="611" applyNumberFormat="1" applyFont="1" applyBorder="1" applyAlignment="1">
      <alignment vertical="center"/>
    </xf>
    <xf numFmtId="168" fontId="15" fillId="0" borderId="0" xfId="611" quotePrefix="1" applyNumberFormat="1" applyFont="1" applyAlignment="1">
      <alignment horizontal="right" vertical="center"/>
    </xf>
    <xf numFmtId="37" fontId="15" fillId="0" borderId="1" xfId="613" applyNumberFormat="1" applyFont="1" applyBorder="1" applyAlignment="1">
      <alignment horizontal="left" vertical="center"/>
    </xf>
    <xf numFmtId="168" fontId="16" fillId="2" borderId="0" xfId="25" applyNumberFormat="1" applyFont="1" applyFill="1" applyAlignment="1">
      <alignment vertical="center"/>
    </xf>
    <xf numFmtId="168" fontId="16" fillId="2" borderId="1" xfId="25" applyNumberFormat="1" applyFont="1" applyFill="1" applyBorder="1" applyAlignment="1">
      <alignment horizontal="right" vertical="center"/>
    </xf>
    <xf numFmtId="168" fontId="16" fillId="2" borderId="0" xfId="25" applyNumberFormat="1" applyFont="1" applyFill="1" applyAlignment="1">
      <alignment horizontal="right" vertical="center"/>
    </xf>
    <xf numFmtId="168" fontId="16" fillId="2" borderId="1" xfId="25" applyNumberFormat="1" applyFont="1" applyFill="1" applyBorder="1" applyAlignment="1">
      <alignment vertical="center"/>
    </xf>
    <xf numFmtId="172" fontId="32" fillId="2" borderId="0" xfId="320" applyNumberFormat="1" applyFont="1" applyFill="1" applyAlignment="1">
      <alignment horizontal="right" vertical="center"/>
    </xf>
    <xf numFmtId="172" fontId="16" fillId="2" borderId="0" xfId="320" applyNumberFormat="1" applyFont="1" applyFill="1" applyAlignment="1">
      <alignment horizontal="right" vertical="center"/>
    </xf>
    <xf numFmtId="0" fontId="16" fillId="0" borderId="0" xfId="610" applyFont="1" applyAlignment="1">
      <alignment vertical="center"/>
    </xf>
    <xf numFmtId="172" fontId="16" fillId="0" borderId="1" xfId="320" applyNumberFormat="1" applyFont="1" applyBorder="1" applyAlignment="1">
      <alignment vertical="center"/>
    </xf>
    <xf numFmtId="172" fontId="16" fillId="0" borderId="0" xfId="320" applyNumberFormat="1" applyFont="1" applyAlignment="1">
      <alignment vertical="center"/>
    </xf>
    <xf numFmtId="172" fontId="16" fillId="2" borderId="1" xfId="320" applyNumberFormat="1" applyFont="1" applyFill="1" applyBorder="1" applyAlignment="1">
      <alignment vertical="center"/>
    </xf>
    <xf numFmtId="172" fontId="32" fillId="2" borderId="1" xfId="320" applyNumberFormat="1" applyFont="1" applyFill="1" applyBorder="1" applyAlignment="1">
      <alignment horizontal="right" vertical="center"/>
    </xf>
    <xf numFmtId="172" fontId="16" fillId="2" borderId="1" xfId="320" applyNumberFormat="1" applyFont="1" applyFill="1" applyBorder="1" applyAlignment="1">
      <alignment horizontal="right" vertical="center"/>
    </xf>
    <xf numFmtId="0" fontId="16" fillId="2" borderId="0" xfId="610" applyFont="1" applyFill="1" applyAlignment="1">
      <alignment vertical="center"/>
    </xf>
    <xf numFmtId="168" fontId="16" fillId="2" borderId="2" xfId="25" applyNumberFormat="1" applyFont="1" applyFill="1" applyBorder="1" applyAlignment="1">
      <alignment vertical="center"/>
    </xf>
    <xf numFmtId="172" fontId="16" fillId="2" borderId="0" xfId="7" applyNumberFormat="1" applyFont="1" applyFill="1" applyAlignment="1">
      <alignment horizontal="right" vertical="center"/>
    </xf>
    <xf numFmtId="172" fontId="16" fillId="0" borderId="0" xfId="7" applyNumberFormat="1" applyFont="1" applyAlignment="1">
      <alignment horizontal="right" vertical="center"/>
    </xf>
    <xf numFmtId="172" fontId="16" fillId="2" borderId="1" xfId="7" applyNumberFormat="1" applyFont="1" applyFill="1" applyBorder="1" applyAlignment="1">
      <alignment horizontal="right" vertical="center"/>
    </xf>
    <xf numFmtId="0" fontId="16" fillId="0" borderId="0" xfId="9" quotePrefix="1" applyFont="1" applyAlignment="1">
      <alignment vertical="center"/>
    </xf>
    <xf numFmtId="166" fontId="15" fillId="0" borderId="0" xfId="9" applyNumberFormat="1" applyFont="1" applyAlignment="1">
      <alignment horizontal="center" vertical="center"/>
    </xf>
    <xf numFmtId="0" fontId="33" fillId="0" borderId="0" xfId="9" applyFont="1" applyAlignment="1">
      <alignment horizontal="center" vertical="center"/>
    </xf>
    <xf numFmtId="0" fontId="32" fillId="0" borderId="0" xfId="9" applyFont="1" applyAlignment="1">
      <alignment horizontal="center" vertical="center"/>
    </xf>
    <xf numFmtId="0" fontId="16" fillId="0" borderId="0" xfId="9" applyFont="1" applyAlignment="1">
      <alignment horizontal="left" vertical="center"/>
    </xf>
    <xf numFmtId="168" fontId="16" fillId="2" borderId="0" xfId="320" applyNumberFormat="1" applyFont="1" applyFill="1" applyAlignment="1">
      <alignment vertical="center"/>
    </xf>
    <xf numFmtId="0" fontId="33" fillId="0" borderId="0" xfId="612" applyNumberFormat="1" applyFont="1" applyFill="1" applyAlignment="1">
      <alignment vertical="center"/>
    </xf>
    <xf numFmtId="0" fontId="32" fillId="0" borderId="0" xfId="12" applyFont="1" applyAlignment="1">
      <alignment horizontal="center" vertical="center"/>
    </xf>
    <xf numFmtId="0" fontId="32" fillId="0" borderId="0" xfId="612" applyNumberFormat="1" applyFont="1" applyFill="1" applyAlignment="1">
      <alignment vertical="center"/>
    </xf>
    <xf numFmtId="166" fontId="32" fillId="0" borderId="0" xfId="9" quotePrefix="1" applyNumberFormat="1" applyFont="1" applyAlignment="1">
      <alignment horizontal="left" vertical="center"/>
    </xf>
    <xf numFmtId="166" fontId="32" fillId="0" borderId="0" xfId="9" applyNumberFormat="1" applyFont="1" applyAlignment="1">
      <alignment horizontal="center" vertical="center"/>
    </xf>
    <xf numFmtId="167" fontId="16" fillId="0" borderId="1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168" fontId="16" fillId="0" borderId="0" xfId="24" applyNumberFormat="1" applyFont="1" applyAlignment="1">
      <alignment horizontal="right" vertical="center"/>
    </xf>
    <xf numFmtId="168" fontId="32" fillId="0" borderId="0" xfId="611" applyNumberFormat="1" applyFont="1" applyAlignment="1">
      <alignment horizontal="right" vertical="center"/>
    </xf>
    <xf numFmtId="168" fontId="32" fillId="0" borderId="1" xfId="611" quotePrefix="1" applyNumberFormat="1" applyFont="1" applyBorder="1" applyAlignment="1">
      <alignment horizontal="right" vertical="center"/>
    </xf>
    <xf numFmtId="168" fontId="32" fillId="0" borderId="0" xfId="0" applyNumberFormat="1" applyFont="1" applyAlignment="1">
      <alignment vertical="center"/>
    </xf>
    <xf numFmtId="168" fontId="32" fillId="0" borderId="0" xfId="611" applyNumberFormat="1" applyFont="1" applyAlignment="1">
      <alignment vertical="center"/>
    </xf>
    <xf numFmtId="168" fontId="32" fillId="0" borderId="2" xfId="4" applyNumberFormat="1" applyFont="1" applyFill="1" applyBorder="1" applyAlignment="1">
      <alignment vertical="center"/>
    </xf>
    <xf numFmtId="172" fontId="20" fillId="0" borderId="0" xfId="320" applyNumberFormat="1" applyFont="1" applyAlignment="1">
      <alignment vertical="center"/>
    </xf>
    <xf numFmtId="168" fontId="20" fillId="2" borderId="0" xfId="612" applyNumberFormat="1" applyFont="1" applyFill="1" applyBorder="1" applyAlignment="1">
      <alignment horizontal="right" vertical="center"/>
    </xf>
    <xf numFmtId="0" fontId="20" fillId="0" borderId="0" xfId="9" applyFont="1" applyAlignment="1">
      <alignment vertical="center"/>
    </xf>
    <xf numFmtId="168" fontId="20" fillId="0" borderId="0" xfId="612" applyNumberFormat="1" applyFont="1" applyFill="1" applyBorder="1" applyAlignment="1">
      <alignment horizontal="right" vertical="center"/>
    </xf>
    <xf numFmtId="168" fontId="20" fillId="0" borderId="0" xfId="9" applyNumberFormat="1" applyFont="1" applyAlignment="1">
      <alignment vertical="center"/>
    </xf>
    <xf numFmtId="168" fontId="15" fillId="0" borderId="1" xfId="7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166" fontId="15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166" fontId="15" fillId="0" borderId="1" xfId="0" applyNumberFormat="1" applyFont="1" applyBorder="1" applyAlignment="1">
      <alignment horizontal="center" vertical="center"/>
    </xf>
    <xf numFmtId="168" fontId="15" fillId="0" borderId="1" xfId="611" applyNumberFormat="1" applyFont="1" applyBorder="1" applyAlignment="1">
      <alignment horizontal="center" vertical="center"/>
    </xf>
    <xf numFmtId="168" fontId="15" fillId="0" borderId="3" xfId="611" applyNumberFormat="1" applyFont="1" applyBorder="1" applyAlignment="1">
      <alignment horizontal="center" vertical="center"/>
    </xf>
  </cellXfs>
  <cellStyles count="615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FF6699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  <pageSetUpPr fitToPage="1"/>
  </sheetPr>
  <dimension ref="A1:M140"/>
  <sheetViews>
    <sheetView zoomScaleNormal="100" zoomScaleSheetLayoutView="85" workbookViewId="0">
      <selection activeCell="Q6" sqref="Q6"/>
    </sheetView>
  </sheetViews>
  <sheetFormatPr defaultColWidth="9.42578125" defaultRowHeight="18.75"/>
  <cols>
    <col min="1" max="2" width="1.7109375" style="2" customWidth="1"/>
    <col min="3" max="3" width="25.7109375" style="1" customWidth="1"/>
    <col min="4" max="4" width="1.85546875" style="1" customWidth="1"/>
    <col min="5" max="5" width="7.7109375" style="3" customWidth="1"/>
    <col min="6" max="6" width="0.7109375" style="3" customWidth="1"/>
    <col min="7" max="7" width="13.7109375" style="4" customWidth="1"/>
    <col min="8" max="8" width="0.7109375" style="1" customWidth="1"/>
    <col min="9" max="9" width="12.7109375" style="4" customWidth="1"/>
    <col min="10" max="10" width="0.7109375" style="1" customWidth="1"/>
    <col min="11" max="11" width="13.7109375" style="4" customWidth="1"/>
    <col min="12" max="12" width="0.7109375" style="1" customWidth="1"/>
    <col min="13" max="13" width="12.7109375" style="4" customWidth="1"/>
    <col min="14" max="16384" width="9.42578125" style="2"/>
  </cols>
  <sheetData>
    <row r="1" spans="1:13" ht="21.6" customHeight="1">
      <c r="A1" s="10" t="s">
        <v>0</v>
      </c>
    </row>
    <row r="2" spans="1:13" ht="21.6" customHeight="1">
      <c r="A2" s="244" t="s">
        <v>1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</row>
    <row r="3" spans="1:13" ht="21.6" customHeight="1">
      <c r="A3" s="245" t="s">
        <v>182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1" customHeight="1"/>
    <row r="5" spans="1:13" ht="21" customHeight="1">
      <c r="G5" s="243" t="s">
        <v>2</v>
      </c>
      <c r="H5" s="243"/>
      <c r="I5" s="243"/>
      <c r="J5" s="243"/>
      <c r="K5" s="243" t="s">
        <v>3</v>
      </c>
      <c r="L5" s="243"/>
      <c r="M5" s="243"/>
    </row>
    <row r="6" spans="1:13" ht="21" customHeight="1">
      <c r="G6" s="5" t="s">
        <v>4</v>
      </c>
      <c r="H6" s="5"/>
      <c r="I6" s="5" t="s">
        <v>5</v>
      </c>
      <c r="J6" s="6"/>
      <c r="K6" s="5" t="s">
        <v>4</v>
      </c>
      <c r="L6" s="5"/>
      <c r="M6" s="5" t="s">
        <v>5</v>
      </c>
    </row>
    <row r="7" spans="1:13" ht="21" customHeight="1">
      <c r="G7" s="7" t="s">
        <v>183</v>
      </c>
      <c r="H7" s="6"/>
      <c r="I7" s="5" t="s">
        <v>6</v>
      </c>
      <c r="J7" s="6"/>
      <c r="K7" s="7" t="s">
        <v>183</v>
      </c>
      <c r="L7" s="6"/>
      <c r="M7" s="5" t="s">
        <v>6</v>
      </c>
    </row>
    <row r="8" spans="1:13" ht="21" customHeight="1">
      <c r="C8" s="2"/>
      <c r="D8" s="2"/>
      <c r="E8" s="22"/>
      <c r="F8" s="1"/>
      <c r="G8" s="7" t="s">
        <v>7</v>
      </c>
      <c r="I8" s="7" t="s">
        <v>8</v>
      </c>
      <c r="K8" s="7" t="s">
        <v>7</v>
      </c>
      <c r="M8" s="7" t="s">
        <v>8</v>
      </c>
    </row>
    <row r="9" spans="1:13" ht="21" customHeight="1">
      <c r="E9" s="67" t="s">
        <v>9</v>
      </c>
      <c r="F9" s="2"/>
      <c r="G9" s="8" t="s">
        <v>10</v>
      </c>
      <c r="H9" s="2"/>
      <c r="I9" s="8" t="s">
        <v>10</v>
      </c>
      <c r="J9" s="2"/>
      <c r="K9" s="8" t="s">
        <v>10</v>
      </c>
      <c r="L9" s="2"/>
      <c r="M9" s="8" t="s">
        <v>10</v>
      </c>
    </row>
    <row r="10" spans="1:13" ht="6" customHeight="1">
      <c r="A10" s="73"/>
      <c r="E10" s="68"/>
      <c r="F10" s="2"/>
      <c r="G10" s="46"/>
      <c r="H10" s="2"/>
      <c r="I10" s="9"/>
      <c r="J10" s="2"/>
      <c r="K10" s="46"/>
      <c r="L10" s="2"/>
      <c r="M10" s="9"/>
    </row>
    <row r="11" spans="1:13" ht="21" customHeight="1">
      <c r="A11" s="73" t="s">
        <v>11</v>
      </c>
      <c r="E11" s="68"/>
      <c r="F11" s="2"/>
      <c r="G11" s="46"/>
      <c r="H11" s="2"/>
      <c r="I11" s="9"/>
      <c r="J11" s="2"/>
      <c r="K11" s="46"/>
      <c r="L11" s="2"/>
      <c r="M11" s="9"/>
    </row>
    <row r="12" spans="1:13" ht="6" customHeight="1">
      <c r="A12" s="73"/>
      <c r="E12" s="68"/>
      <c r="F12" s="2"/>
      <c r="G12" s="46"/>
      <c r="H12" s="2"/>
      <c r="I12" s="9"/>
      <c r="J12" s="2"/>
      <c r="K12" s="46"/>
      <c r="L12" s="2"/>
      <c r="M12" s="9"/>
    </row>
    <row r="13" spans="1:13" ht="21" customHeight="1">
      <c r="A13" s="10" t="s">
        <v>12</v>
      </c>
      <c r="E13" s="68"/>
      <c r="F13" s="2"/>
      <c r="G13" s="46"/>
      <c r="H13" s="2"/>
      <c r="I13" s="9"/>
      <c r="J13" s="2"/>
      <c r="K13" s="46"/>
      <c r="L13" s="2"/>
      <c r="M13" s="9"/>
    </row>
    <row r="14" spans="1:13" ht="6" customHeight="1">
      <c r="A14" s="73"/>
      <c r="E14" s="68"/>
      <c r="F14" s="2"/>
      <c r="G14" s="46"/>
      <c r="H14" s="2"/>
      <c r="I14" s="9"/>
      <c r="J14" s="2"/>
      <c r="K14" s="46"/>
      <c r="L14" s="2"/>
      <c r="M14" s="9"/>
    </row>
    <row r="15" spans="1:13" ht="21" customHeight="1">
      <c r="A15" s="2" t="s">
        <v>13</v>
      </c>
      <c r="B15" s="1"/>
      <c r="C15" s="2"/>
      <c r="D15" s="2"/>
      <c r="E15" s="45"/>
      <c r="G15" s="204">
        <v>331945574</v>
      </c>
      <c r="H15" s="11"/>
      <c r="I15" s="18">
        <v>477534046</v>
      </c>
      <c r="J15" s="11"/>
      <c r="K15" s="204">
        <v>292789183</v>
      </c>
      <c r="L15" s="11"/>
      <c r="M15" s="18">
        <v>431537857</v>
      </c>
    </row>
    <row r="16" spans="1:13" ht="21" customHeight="1">
      <c r="A16" s="74" t="s">
        <v>14</v>
      </c>
      <c r="B16" s="1"/>
      <c r="C16" s="2"/>
      <c r="D16" s="2"/>
      <c r="E16" s="45"/>
      <c r="G16" s="203"/>
      <c r="H16" s="11"/>
      <c r="I16" s="18"/>
      <c r="J16" s="11"/>
      <c r="K16" s="204"/>
      <c r="L16" s="11"/>
      <c r="M16" s="18"/>
    </row>
    <row r="17" spans="1:13" ht="21" customHeight="1">
      <c r="A17" s="94"/>
      <c r="B17" s="95" t="s">
        <v>15</v>
      </c>
      <c r="C17" s="92"/>
      <c r="D17" s="92"/>
      <c r="E17" s="96"/>
      <c r="G17" s="203">
        <v>103118550</v>
      </c>
      <c r="H17" s="11"/>
      <c r="I17" s="18">
        <v>101494554</v>
      </c>
      <c r="J17" s="11"/>
      <c r="K17" s="204">
        <v>103118550</v>
      </c>
      <c r="L17" s="11"/>
      <c r="M17" s="18">
        <v>101494554</v>
      </c>
    </row>
    <row r="18" spans="1:13" ht="21" customHeight="1">
      <c r="A18" s="97" t="s">
        <v>143</v>
      </c>
      <c r="B18" s="98"/>
      <c r="C18" s="92"/>
      <c r="D18" s="92"/>
      <c r="E18" s="96">
        <v>8</v>
      </c>
      <c r="G18" s="204">
        <v>348180657</v>
      </c>
      <c r="H18" s="11"/>
      <c r="I18" s="18">
        <v>395924256</v>
      </c>
      <c r="J18" s="11"/>
      <c r="K18" s="204">
        <v>368119081</v>
      </c>
      <c r="L18" s="11"/>
      <c r="M18" s="18">
        <v>366537520</v>
      </c>
    </row>
    <row r="19" spans="1:13" ht="21" customHeight="1">
      <c r="A19" s="97" t="s">
        <v>144</v>
      </c>
      <c r="B19" s="98"/>
      <c r="C19" s="92"/>
      <c r="D19" s="92"/>
      <c r="E19" s="96">
        <v>9</v>
      </c>
      <c r="G19" s="204">
        <v>225775138</v>
      </c>
      <c r="H19" s="11"/>
      <c r="I19" s="18">
        <v>152582382</v>
      </c>
      <c r="J19" s="11"/>
      <c r="K19" s="204">
        <v>225775138</v>
      </c>
      <c r="L19" s="11"/>
      <c r="M19" s="18">
        <v>152582382</v>
      </c>
    </row>
    <row r="20" spans="1:13">
      <c r="A20" s="97" t="s">
        <v>16</v>
      </c>
      <c r="B20" s="98"/>
      <c r="C20" s="92"/>
      <c r="D20" s="92"/>
      <c r="E20" s="96"/>
      <c r="G20" s="204">
        <v>201181706</v>
      </c>
      <c r="H20" s="11"/>
      <c r="I20" s="18">
        <v>189501014</v>
      </c>
      <c r="J20" s="11"/>
      <c r="K20" s="204">
        <v>144606593</v>
      </c>
      <c r="L20" s="11"/>
      <c r="M20" s="18">
        <v>167668583</v>
      </c>
    </row>
    <row r="21" spans="1:13" ht="21" customHeight="1">
      <c r="A21" s="92" t="s">
        <v>17</v>
      </c>
      <c r="B21" s="98"/>
      <c r="C21" s="92"/>
      <c r="D21" s="92"/>
      <c r="E21" s="99"/>
      <c r="F21" s="12"/>
      <c r="G21" s="210">
        <v>4398315</v>
      </c>
      <c r="H21" s="11"/>
      <c r="I21" s="21">
        <v>2849948</v>
      </c>
      <c r="J21" s="11"/>
      <c r="K21" s="210">
        <v>3411593</v>
      </c>
      <c r="L21" s="11"/>
      <c r="M21" s="21">
        <v>1547980</v>
      </c>
    </row>
    <row r="22" spans="1:13" ht="6" customHeight="1">
      <c r="A22" s="100"/>
      <c r="B22" s="92"/>
      <c r="C22" s="98"/>
      <c r="D22" s="98"/>
      <c r="E22" s="101"/>
      <c r="F22" s="2"/>
      <c r="G22" s="204"/>
      <c r="H22" s="2"/>
      <c r="I22" s="9"/>
      <c r="J22" s="2"/>
      <c r="K22" s="204"/>
      <c r="L22" s="2"/>
      <c r="M22" s="9"/>
    </row>
    <row r="23" spans="1:13" ht="21" customHeight="1">
      <c r="A23" s="100" t="s">
        <v>18</v>
      </c>
      <c r="B23" s="92"/>
      <c r="C23" s="92"/>
      <c r="D23" s="92"/>
      <c r="E23" s="99"/>
      <c r="G23" s="202">
        <f>SUM(G15:G21)</f>
        <v>1214599940</v>
      </c>
      <c r="I23" s="21">
        <f>SUM(I15:I22)</f>
        <v>1319886200</v>
      </c>
      <c r="K23" s="202">
        <f>SUM(K15:K21)</f>
        <v>1137820138</v>
      </c>
      <c r="M23" s="21">
        <f>SUM(M15:M22)</f>
        <v>1221368876</v>
      </c>
    </row>
    <row r="24" spans="1:13" ht="21" customHeight="1">
      <c r="A24" s="92"/>
      <c r="B24" s="92"/>
      <c r="C24" s="102"/>
      <c r="D24" s="102"/>
      <c r="E24" s="99"/>
      <c r="G24" s="204"/>
      <c r="I24" s="18"/>
      <c r="K24" s="204"/>
      <c r="M24" s="18"/>
    </row>
    <row r="25" spans="1:13" ht="21" customHeight="1">
      <c r="A25" s="103" t="s">
        <v>19</v>
      </c>
      <c r="B25" s="92"/>
      <c r="C25" s="98"/>
      <c r="D25" s="98"/>
      <c r="E25" s="99"/>
      <c r="G25" s="204"/>
      <c r="I25" s="18"/>
      <c r="K25" s="204"/>
      <c r="M25" s="18"/>
    </row>
    <row r="26" spans="1:13" ht="6" customHeight="1">
      <c r="A26" s="100"/>
      <c r="B26" s="92"/>
      <c r="C26" s="98"/>
      <c r="D26" s="98"/>
      <c r="E26" s="101"/>
      <c r="F26" s="2"/>
      <c r="G26" s="204"/>
      <c r="H26" s="2"/>
      <c r="I26" s="9"/>
      <c r="J26" s="2"/>
      <c r="K26" s="204"/>
      <c r="L26" s="2"/>
      <c r="M26" s="9"/>
    </row>
    <row r="27" spans="1:13" ht="21" customHeight="1">
      <c r="A27" s="92" t="s">
        <v>20</v>
      </c>
      <c r="B27" s="98"/>
      <c r="C27" s="92"/>
      <c r="D27" s="92"/>
      <c r="E27" s="96">
        <v>10</v>
      </c>
      <c r="G27" s="204">
        <v>0</v>
      </c>
      <c r="H27" s="11"/>
      <c r="I27" s="18">
        <v>0</v>
      </c>
      <c r="J27" s="11"/>
      <c r="K27" s="204">
        <v>35244793</v>
      </c>
      <c r="L27" s="11"/>
      <c r="M27" s="18">
        <v>30273543</v>
      </c>
    </row>
    <row r="28" spans="1:13" ht="21" customHeight="1">
      <c r="A28" s="92" t="s">
        <v>21</v>
      </c>
      <c r="B28" s="98"/>
      <c r="C28" s="92"/>
      <c r="D28" s="92"/>
      <c r="E28" s="96">
        <v>11</v>
      </c>
      <c r="G28" s="204">
        <v>39533532</v>
      </c>
      <c r="H28" s="11"/>
      <c r="I28" s="18">
        <v>40144761</v>
      </c>
      <c r="J28" s="11"/>
      <c r="K28" s="204">
        <v>39481246</v>
      </c>
      <c r="L28" s="11"/>
      <c r="M28" s="18">
        <v>40067468</v>
      </c>
    </row>
    <row r="29" spans="1:13" ht="21" customHeight="1">
      <c r="A29" s="92" t="s">
        <v>22</v>
      </c>
      <c r="B29" s="98"/>
      <c r="C29" s="92"/>
      <c r="D29" s="92"/>
      <c r="E29" s="96">
        <v>11</v>
      </c>
      <c r="G29" s="204">
        <v>7456475</v>
      </c>
      <c r="H29" s="11"/>
      <c r="I29" s="18">
        <v>10362966</v>
      </c>
      <c r="J29" s="11"/>
      <c r="K29" s="204">
        <v>7456475</v>
      </c>
      <c r="L29" s="11"/>
      <c r="M29" s="18">
        <v>10362966</v>
      </c>
    </row>
    <row r="30" spans="1:13" ht="21" customHeight="1">
      <c r="A30" s="92" t="s">
        <v>23</v>
      </c>
      <c r="B30" s="98"/>
      <c r="C30" s="92"/>
      <c r="D30" s="92"/>
      <c r="E30" s="96">
        <v>11</v>
      </c>
      <c r="G30" s="204">
        <v>6376615</v>
      </c>
      <c r="H30" s="11"/>
      <c r="I30" s="18">
        <v>18073453</v>
      </c>
      <c r="J30" s="11"/>
      <c r="K30" s="204">
        <v>3436066</v>
      </c>
      <c r="L30" s="11"/>
      <c r="M30" s="18">
        <v>9464661</v>
      </c>
    </row>
    <row r="31" spans="1:13">
      <c r="A31" s="92" t="s">
        <v>24</v>
      </c>
      <c r="B31" s="98"/>
      <c r="C31" s="92"/>
      <c r="D31" s="92"/>
      <c r="E31" s="96"/>
      <c r="G31" s="204">
        <v>13248913</v>
      </c>
      <c r="H31" s="11"/>
      <c r="I31" s="18">
        <v>13399472</v>
      </c>
      <c r="J31" s="11"/>
      <c r="K31" s="204">
        <v>11459684</v>
      </c>
      <c r="L31" s="11"/>
      <c r="M31" s="18">
        <v>12083862</v>
      </c>
    </row>
    <row r="32" spans="1:13">
      <c r="A32" s="92" t="s">
        <v>25</v>
      </c>
      <c r="B32" s="98"/>
      <c r="C32" s="92"/>
      <c r="D32" s="92"/>
      <c r="E32" s="96"/>
      <c r="G32" s="210">
        <v>1413397</v>
      </c>
      <c r="H32" s="11"/>
      <c r="I32" s="21">
        <v>736000</v>
      </c>
      <c r="J32" s="11"/>
      <c r="K32" s="208">
        <v>1413397</v>
      </c>
      <c r="L32" s="11"/>
      <c r="M32" s="21">
        <v>736000</v>
      </c>
    </row>
    <row r="33" spans="1:13" ht="6" customHeight="1">
      <c r="A33" s="73"/>
      <c r="E33" s="68"/>
      <c r="F33" s="2"/>
      <c r="G33" s="211"/>
      <c r="H33" s="2"/>
      <c r="I33" s="9"/>
      <c r="J33" s="2"/>
      <c r="K33" s="211"/>
      <c r="L33" s="2"/>
      <c r="M33" s="9"/>
    </row>
    <row r="34" spans="1:13">
      <c r="A34" s="66" t="s">
        <v>26</v>
      </c>
      <c r="C34" s="2"/>
      <c r="D34" s="2"/>
      <c r="G34" s="202">
        <f>SUM(G27:G32)</f>
        <v>68028932</v>
      </c>
      <c r="H34" s="11"/>
      <c r="I34" s="21">
        <f>SUM(I27:I32)</f>
        <v>82716652</v>
      </c>
      <c r="J34" s="11"/>
      <c r="K34" s="202">
        <f>SUM(K27:K32)</f>
        <v>98491661</v>
      </c>
      <c r="L34" s="11"/>
      <c r="M34" s="21">
        <f>SUM(M27:M32)</f>
        <v>102988500</v>
      </c>
    </row>
    <row r="35" spans="1:13" ht="6" customHeight="1">
      <c r="A35" s="73"/>
      <c r="E35" s="68"/>
      <c r="F35" s="2"/>
      <c r="G35" s="199"/>
      <c r="H35" s="2"/>
      <c r="I35" s="9"/>
      <c r="J35" s="2"/>
      <c r="K35" s="199"/>
      <c r="L35" s="2"/>
      <c r="M35" s="9"/>
    </row>
    <row r="36" spans="1:13" ht="21" customHeight="1" thickBot="1">
      <c r="A36" s="10" t="s">
        <v>27</v>
      </c>
      <c r="G36" s="212">
        <f>+G34+G23</f>
        <v>1282628872</v>
      </c>
      <c r="H36" s="11"/>
      <c r="I36" s="77">
        <f>I23+I34</f>
        <v>1402602852</v>
      </c>
      <c r="J36" s="11"/>
      <c r="K36" s="212">
        <f>+K34+K23</f>
        <v>1236311799</v>
      </c>
      <c r="L36" s="11"/>
      <c r="M36" s="77">
        <f>M23+M34</f>
        <v>1324357376</v>
      </c>
    </row>
    <row r="37" spans="1:13" ht="21" customHeight="1" thickTop="1">
      <c r="A37" s="10"/>
      <c r="G37" s="18"/>
      <c r="H37" s="11"/>
      <c r="I37" s="18"/>
      <c r="J37" s="11"/>
      <c r="K37" s="18"/>
      <c r="L37" s="11"/>
      <c r="M37" s="18"/>
    </row>
    <row r="38" spans="1:13" ht="21" customHeight="1">
      <c r="A38" s="10"/>
      <c r="G38" s="18"/>
      <c r="H38" s="11"/>
      <c r="I38" s="18"/>
      <c r="J38" s="11"/>
      <c r="K38" s="18"/>
      <c r="L38" s="11"/>
      <c r="M38" s="18"/>
    </row>
    <row r="39" spans="1:13">
      <c r="A39" s="10"/>
      <c r="H39" s="11"/>
      <c r="J39" s="11"/>
      <c r="L39" s="11"/>
    </row>
    <row r="40" spans="1:13" ht="8.25" customHeight="1">
      <c r="A40" s="10"/>
      <c r="H40" s="11"/>
      <c r="J40" s="11"/>
      <c r="L40" s="11"/>
    </row>
    <row r="41" spans="1:13" ht="21" customHeight="1">
      <c r="A41" s="10"/>
      <c r="H41" s="11"/>
      <c r="J41" s="11"/>
      <c r="L41" s="11"/>
    </row>
    <row r="42" spans="1:13" ht="21" customHeight="1">
      <c r="A42" s="246" t="s">
        <v>28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</row>
    <row r="43" spans="1:13" ht="21" hidden="1" customHeight="1">
      <c r="A43" s="230"/>
      <c r="B43" s="230"/>
      <c r="C43" s="230"/>
      <c r="D43" s="230"/>
      <c r="E43" s="230"/>
      <c r="F43" s="230"/>
      <c r="G43" s="230"/>
      <c r="H43" s="230"/>
      <c r="I43" s="230"/>
      <c r="J43" s="230"/>
      <c r="K43" s="230"/>
      <c r="L43" s="230"/>
      <c r="M43" s="230"/>
    </row>
    <row r="44" spans="1:13" ht="21" customHeight="1">
      <c r="A44" s="230"/>
      <c r="B44" s="230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</row>
    <row r="45" spans="1:13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</row>
    <row r="46" spans="1:13" ht="22.15" customHeight="1">
      <c r="A46" s="69" t="s">
        <v>29</v>
      </c>
      <c r="B46" s="13"/>
      <c r="C46" s="13"/>
      <c r="D46" s="13"/>
      <c r="E46" s="227"/>
      <c r="F46" s="60"/>
      <c r="G46" s="14"/>
      <c r="H46" s="15"/>
      <c r="I46" s="61"/>
      <c r="J46" s="15"/>
      <c r="K46" s="14"/>
      <c r="L46" s="15"/>
      <c r="M46" s="61"/>
    </row>
    <row r="47" spans="1:13" ht="21.6" customHeight="1">
      <c r="A47" s="10" t="s">
        <v>0</v>
      </c>
      <c r="B47" s="1"/>
      <c r="E47" s="228"/>
      <c r="F47" s="62"/>
      <c r="G47" s="43"/>
      <c r="H47" s="44"/>
      <c r="I47" s="63"/>
      <c r="J47" s="44"/>
      <c r="K47" s="43"/>
      <c r="L47" s="44"/>
      <c r="M47" s="63"/>
    </row>
    <row r="48" spans="1:13" ht="21.6" customHeight="1">
      <c r="A48" s="244" t="s">
        <v>30</v>
      </c>
      <c r="B48" s="244"/>
      <c r="C48" s="244"/>
      <c r="D48" s="244"/>
      <c r="E48" s="244"/>
      <c r="F48" s="244"/>
      <c r="G48" s="244"/>
      <c r="H48" s="244"/>
      <c r="I48" s="244"/>
      <c r="J48" s="244"/>
      <c r="K48" s="244"/>
      <c r="L48" s="244"/>
      <c r="M48" s="244"/>
    </row>
    <row r="49" spans="1:13" ht="21.6" customHeight="1">
      <c r="A49" s="245" t="str">
        <f>+A3</f>
        <v>ณ วันที่ 30 กันยายน พ.ศ. 2567</v>
      </c>
      <c r="B49" s="245"/>
      <c r="C49" s="245"/>
      <c r="D49" s="245"/>
      <c r="E49" s="245"/>
      <c r="F49" s="245"/>
      <c r="G49" s="245"/>
      <c r="H49" s="245"/>
      <c r="I49" s="245"/>
      <c r="J49" s="245"/>
      <c r="K49" s="245"/>
      <c r="L49" s="245"/>
      <c r="M49" s="245"/>
    </row>
    <row r="50" spans="1:13" ht="21" customHeight="1">
      <c r="A50" s="191"/>
      <c r="B50" s="191"/>
      <c r="C50" s="191"/>
      <c r="D50" s="191"/>
      <c r="E50" s="17"/>
      <c r="F50" s="191"/>
      <c r="G50" s="191"/>
      <c r="H50" s="191"/>
      <c r="I50" s="191"/>
      <c r="J50" s="191"/>
      <c r="K50" s="191"/>
      <c r="L50" s="191"/>
      <c r="M50" s="191"/>
    </row>
    <row r="51" spans="1:13" ht="21" customHeight="1">
      <c r="A51" s="191"/>
      <c r="B51" s="191"/>
      <c r="C51" s="191"/>
      <c r="D51" s="191"/>
      <c r="E51" s="17"/>
      <c r="F51" s="191"/>
      <c r="G51" s="243" t="s">
        <v>2</v>
      </c>
      <c r="H51" s="243"/>
      <c r="I51" s="243"/>
      <c r="J51" s="243"/>
      <c r="K51" s="243" t="s">
        <v>3</v>
      </c>
      <c r="L51" s="243"/>
      <c r="M51" s="243"/>
    </row>
    <row r="52" spans="1:13" ht="21" customHeight="1">
      <c r="G52" s="5" t="s">
        <v>4</v>
      </c>
      <c r="H52" s="5"/>
      <c r="I52" s="5" t="s">
        <v>5</v>
      </c>
      <c r="J52" s="6"/>
      <c r="K52" s="5" t="s">
        <v>4</v>
      </c>
      <c r="L52" s="5"/>
      <c r="M52" s="5" t="s">
        <v>5</v>
      </c>
    </row>
    <row r="53" spans="1:13" ht="21" customHeight="1">
      <c r="G53" s="7" t="s">
        <v>183</v>
      </c>
      <c r="H53" s="6"/>
      <c r="I53" s="5" t="s">
        <v>6</v>
      </c>
      <c r="J53" s="6"/>
      <c r="K53" s="7" t="s">
        <v>183</v>
      </c>
      <c r="L53" s="6"/>
      <c r="M53" s="5" t="s">
        <v>6</v>
      </c>
    </row>
    <row r="54" spans="1:13" ht="21" customHeight="1">
      <c r="C54" s="2"/>
      <c r="D54" s="2"/>
      <c r="E54" s="22"/>
      <c r="F54" s="1"/>
      <c r="G54" s="7" t="s">
        <v>7</v>
      </c>
      <c r="I54" s="7" t="s">
        <v>8</v>
      </c>
      <c r="K54" s="7" t="s">
        <v>7</v>
      </c>
      <c r="M54" s="7" t="s">
        <v>8</v>
      </c>
    </row>
    <row r="55" spans="1:13" ht="21" customHeight="1">
      <c r="E55" s="67" t="s">
        <v>9</v>
      </c>
      <c r="F55" s="2"/>
      <c r="G55" s="8" t="s">
        <v>10</v>
      </c>
      <c r="H55" s="2"/>
      <c r="I55" s="8" t="s">
        <v>10</v>
      </c>
      <c r="J55" s="2"/>
      <c r="K55" s="8" t="s">
        <v>10</v>
      </c>
      <c r="L55" s="2"/>
      <c r="M55" s="8" t="s">
        <v>10</v>
      </c>
    </row>
    <row r="56" spans="1:13" ht="6" customHeight="1">
      <c r="E56" s="68"/>
      <c r="F56" s="2"/>
      <c r="G56" s="46"/>
      <c r="H56" s="2"/>
      <c r="I56" s="9"/>
      <c r="J56" s="2"/>
      <c r="K56" s="46"/>
      <c r="L56" s="2"/>
      <c r="M56" s="9"/>
    </row>
    <row r="57" spans="1:13" ht="21" customHeight="1">
      <c r="A57" s="73" t="s">
        <v>31</v>
      </c>
      <c r="C57" s="2"/>
      <c r="D57" s="2"/>
      <c r="E57" s="78"/>
      <c r="G57" s="49"/>
      <c r="H57" s="2"/>
      <c r="I57" s="18"/>
      <c r="J57" s="2"/>
      <c r="K57" s="49"/>
      <c r="L57" s="2"/>
      <c r="M57" s="18"/>
    </row>
    <row r="58" spans="1:13" ht="6" customHeight="1">
      <c r="A58" s="73"/>
      <c r="C58" s="2"/>
      <c r="D58" s="2"/>
      <c r="E58" s="78"/>
      <c r="G58" s="49"/>
      <c r="H58" s="2"/>
      <c r="I58" s="18"/>
      <c r="J58" s="2"/>
      <c r="K58" s="49"/>
      <c r="L58" s="2"/>
      <c r="M58" s="18"/>
    </row>
    <row r="59" spans="1:13" ht="21" customHeight="1">
      <c r="A59" s="10" t="s">
        <v>32</v>
      </c>
      <c r="G59" s="49"/>
      <c r="I59" s="18"/>
      <c r="K59" s="49"/>
      <c r="M59" s="18"/>
    </row>
    <row r="60" spans="1:13" ht="6" customHeight="1">
      <c r="A60" s="73"/>
      <c r="C60" s="2"/>
      <c r="D60" s="2"/>
      <c r="E60" s="78"/>
      <c r="G60" s="49"/>
      <c r="H60" s="2"/>
      <c r="I60" s="18"/>
      <c r="J60" s="2"/>
      <c r="K60" s="49"/>
      <c r="L60" s="2"/>
      <c r="M60" s="18"/>
    </row>
    <row r="61" spans="1:13" ht="21" customHeight="1">
      <c r="A61" s="2" t="s">
        <v>33</v>
      </c>
      <c r="B61" s="92"/>
      <c r="C61" s="92"/>
      <c r="D61" s="92"/>
      <c r="E61" s="96"/>
      <c r="G61" s="204">
        <v>0</v>
      </c>
      <c r="H61" s="16"/>
      <c r="I61" s="18">
        <v>113752455</v>
      </c>
      <c r="J61" s="16"/>
      <c r="K61" s="204">
        <v>0</v>
      </c>
      <c r="L61" s="16"/>
      <c r="M61" s="18">
        <v>113752455</v>
      </c>
    </row>
    <row r="62" spans="1:13" ht="21" customHeight="1">
      <c r="A62" s="92" t="s">
        <v>145</v>
      </c>
      <c r="B62" s="92"/>
      <c r="C62" s="92"/>
      <c r="D62" s="92"/>
      <c r="E62" s="96">
        <v>12</v>
      </c>
      <c r="G62" s="204">
        <v>169304223</v>
      </c>
      <c r="H62" s="16"/>
      <c r="I62" s="18">
        <v>146117545</v>
      </c>
      <c r="J62" s="16"/>
      <c r="K62" s="204">
        <v>317782993</v>
      </c>
      <c r="L62" s="16"/>
      <c r="M62" s="18">
        <v>256970460</v>
      </c>
    </row>
    <row r="63" spans="1:13" ht="21" customHeight="1">
      <c r="A63" s="2" t="s">
        <v>34</v>
      </c>
      <c r="B63" s="92"/>
      <c r="C63" s="92"/>
      <c r="D63" s="92"/>
      <c r="E63" s="104"/>
      <c r="G63" s="47"/>
      <c r="H63" s="16"/>
      <c r="I63" s="18"/>
      <c r="J63" s="16"/>
      <c r="K63" s="47"/>
      <c r="L63" s="16"/>
      <c r="M63" s="18"/>
    </row>
    <row r="64" spans="1:13" ht="21" customHeight="1">
      <c r="B64" s="92" t="s">
        <v>35</v>
      </c>
      <c r="C64" s="92"/>
      <c r="D64" s="92"/>
      <c r="E64" s="96">
        <v>13</v>
      </c>
      <c r="G64" s="204">
        <v>3794470</v>
      </c>
      <c r="H64" s="16"/>
      <c r="I64" s="18">
        <v>3803643</v>
      </c>
      <c r="J64" s="16"/>
      <c r="K64" s="204">
        <v>3794470</v>
      </c>
      <c r="L64" s="16"/>
      <c r="M64" s="18">
        <v>3803643</v>
      </c>
    </row>
    <row r="65" spans="1:13" ht="21" customHeight="1">
      <c r="A65" s="2" t="s">
        <v>36</v>
      </c>
      <c r="B65" s="98"/>
      <c r="C65" s="92"/>
      <c r="D65" s="92"/>
      <c r="E65" s="96"/>
      <c r="G65" s="209">
        <v>28285675</v>
      </c>
      <c r="H65" s="11"/>
      <c r="I65" s="21">
        <v>33993811</v>
      </c>
      <c r="J65" s="11"/>
      <c r="K65" s="209">
        <v>24556254</v>
      </c>
      <c r="L65" s="11"/>
      <c r="M65" s="21">
        <v>22271742</v>
      </c>
    </row>
    <row r="66" spans="1:13" ht="6" customHeight="1">
      <c r="B66" s="98"/>
      <c r="C66" s="92"/>
      <c r="D66" s="92"/>
      <c r="E66" s="99"/>
      <c r="G66" s="47"/>
      <c r="I66" s="18"/>
      <c r="K66" s="47"/>
      <c r="M66" s="18"/>
    </row>
    <row r="67" spans="1:13" ht="21" customHeight="1">
      <c r="A67" s="79" t="s">
        <v>37</v>
      </c>
      <c r="B67" s="92"/>
      <c r="C67" s="92"/>
      <c r="D67" s="92"/>
      <c r="E67" s="96"/>
      <c r="G67" s="202">
        <f>SUM(G61:G65)</f>
        <v>201384368</v>
      </c>
      <c r="H67" s="11"/>
      <c r="I67" s="21">
        <f>SUM(I61:I65)</f>
        <v>297667454</v>
      </c>
      <c r="J67" s="11"/>
      <c r="K67" s="202">
        <f>SUM(K61:K65)</f>
        <v>346133717</v>
      </c>
      <c r="L67" s="11"/>
      <c r="M67" s="21">
        <f>SUM(M61:M65)</f>
        <v>396798300</v>
      </c>
    </row>
    <row r="68" spans="1:13" ht="21" customHeight="1">
      <c r="B68" s="92"/>
      <c r="C68" s="98"/>
      <c r="D68" s="98"/>
      <c r="E68" s="99"/>
      <c r="G68" s="84"/>
      <c r="I68" s="18"/>
      <c r="K68" s="49"/>
      <c r="M68" s="18"/>
    </row>
    <row r="69" spans="1:13" ht="21" customHeight="1">
      <c r="A69" s="10" t="s">
        <v>38</v>
      </c>
      <c r="B69" s="92"/>
      <c r="C69" s="98"/>
      <c r="D69" s="98"/>
      <c r="E69" s="99"/>
      <c r="G69" s="204"/>
      <c r="I69" s="18"/>
      <c r="K69" s="49"/>
      <c r="M69" s="18"/>
    </row>
    <row r="70" spans="1:13" ht="6" customHeight="1">
      <c r="B70" s="92"/>
      <c r="C70" s="98"/>
      <c r="D70" s="98"/>
      <c r="E70" s="99"/>
      <c r="G70" s="47"/>
      <c r="I70" s="18"/>
      <c r="K70" s="49"/>
      <c r="M70" s="18"/>
    </row>
    <row r="71" spans="1:13" ht="21" customHeight="1">
      <c r="A71" s="2" t="s">
        <v>34</v>
      </c>
      <c r="B71" s="92"/>
      <c r="C71" s="92"/>
      <c r="D71" s="92"/>
      <c r="E71" s="96">
        <v>13</v>
      </c>
      <c r="G71" s="204">
        <v>3973502</v>
      </c>
      <c r="H71" s="16"/>
      <c r="I71" s="18">
        <v>6826123</v>
      </c>
      <c r="J71" s="16"/>
      <c r="K71" s="93">
        <v>3973502</v>
      </c>
      <c r="L71" s="16"/>
      <c r="M71" s="18">
        <v>6826123</v>
      </c>
    </row>
    <row r="72" spans="1:13" ht="21" customHeight="1">
      <c r="A72" s="2" t="s">
        <v>203</v>
      </c>
      <c r="B72" s="92"/>
      <c r="C72" s="92"/>
      <c r="D72" s="92"/>
      <c r="E72" s="96"/>
      <c r="G72" s="204">
        <v>1585061</v>
      </c>
      <c r="H72" s="16"/>
      <c r="I72" s="18">
        <v>0</v>
      </c>
      <c r="J72" s="16"/>
      <c r="K72" s="93">
        <v>0</v>
      </c>
      <c r="L72" s="16"/>
      <c r="M72" s="18">
        <v>0</v>
      </c>
    </row>
    <row r="73" spans="1:13" ht="21" customHeight="1">
      <c r="A73" s="1" t="s">
        <v>39</v>
      </c>
      <c r="C73" s="2"/>
      <c r="D73" s="2"/>
      <c r="E73" s="45"/>
      <c r="G73" s="210">
        <v>6621055</v>
      </c>
      <c r="H73" s="195"/>
      <c r="I73" s="21">
        <v>5470606</v>
      </c>
      <c r="J73" s="195"/>
      <c r="K73" s="50">
        <v>6621055</v>
      </c>
      <c r="L73" s="195"/>
      <c r="M73" s="21">
        <v>5470606</v>
      </c>
    </row>
    <row r="74" spans="1:13" ht="6" customHeight="1">
      <c r="G74" s="47"/>
      <c r="I74" s="18"/>
      <c r="K74" s="49"/>
      <c r="M74" s="18"/>
    </row>
    <row r="75" spans="1:13" ht="21" customHeight="1">
      <c r="A75" s="66" t="s">
        <v>40</v>
      </c>
      <c r="C75" s="2"/>
      <c r="D75" s="2"/>
      <c r="G75" s="202">
        <f>SUM(G69:G73)</f>
        <v>12179618</v>
      </c>
      <c r="H75" s="11"/>
      <c r="I75" s="21">
        <f>SUM(I71:I73)</f>
        <v>12296729</v>
      </c>
      <c r="J75" s="11"/>
      <c r="K75" s="51">
        <f>SUM(K71:K73)</f>
        <v>10594557</v>
      </c>
      <c r="L75" s="11"/>
      <c r="M75" s="21">
        <f>SUM(M71:M73)</f>
        <v>12296729</v>
      </c>
    </row>
    <row r="76" spans="1:13" ht="6" customHeight="1">
      <c r="G76" s="49"/>
      <c r="I76" s="18"/>
      <c r="K76" s="49"/>
      <c r="M76" s="18"/>
    </row>
    <row r="77" spans="1:13" ht="21" customHeight="1">
      <c r="A77" s="10" t="s">
        <v>41</v>
      </c>
      <c r="B77" s="10"/>
      <c r="C77" s="66"/>
      <c r="D77" s="66"/>
      <c r="E77" s="17"/>
      <c r="F77" s="17"/>
      <c r="G77" s="202">
        <f>+G75+G67</f>
        <v>213563986</v>
      </c>
      <c r="H77" s="11"/>
      <c r="I77" s="21">
        <f>+I75+I67</f>
        <v>309964183</v>
      </c>
      <c r="J77" s="11"/>
      <c r="K77" s="51">
        <f>+K75+K67</f>
        <v>356728274</v>
      </c>
      <c r="L77" s="11"/>
      <c r="M77" s="21">
        <f>+M75+M67</f>
        <v>409095029</v>
      </c>
    </row>
    <row r="78" spans="1:13" s="10" customFormat="1" ht="21" customHeight="1">
      <c r="C78" s="66"/>
      <c r="D78" s="66"/>
      <c r="E78" s="17"/>
      <c r="F78" s="17"/>
      <c r="G78" s="4"/>
      <c r="H78" s="11"/>
      <c r="I78" s="4"/>
      <c r="J78" s="11"/>
      <c r="K78" s="4"/>
      <c r="L78" s="11"/>
      <c r="M78" s="4"/>
    </row>
    <row r="79" spans="1:13" s="10" customFormat="1" ht="21" customHeight="1">
      <c r="C79" s="66"/>
      <c r="D79" s="66"/>
      <c r="E79" s="17"/>
      <c r="F79" s="17"/>
      <c r="G79" s="4"/>
      <c r="H79" s="11"/>
      <c r="I79" s="4"/>
      <c r="J79" s="11"/>
      <c r="K79" s="4"/>
      <c r="L79" s="11"/>
      <c r="M79" s="4"/>
    </row>
    <row r="80" spans="1:13" s="10" customFormat="1" ht="21" customHeight="1">
      <c r="C80" s="66"/>
      <c r="D80" s="66"/>
      <c r="E80" s="17"/>
      <c r="F80" s="17"/>
      <c r="G80" s="4"/>
      <c r="H80" s="11"/>
      <c r="I80" s="4"/>
      <c r="J80" s="11"/>
      <c r="K80" s="4"/>
      <c r="L80" s="11"/>
      <c r="M80" s="4"/>
    </row>
    <row r="81" spans="1:13" s="10" customFormat="1" ht="21" customHeight="1">
      <c r="C81" s="66"/>
      <c r="D81" s="66"/>
      <c r="E81" s="17"/>
      <c r="F81" s="17"/>
      <c r="G81" s="4"/>
      <c r="H81" s="11"/>
      <c r="I81" s="4"/>
      <c r="J81" s="11"/>
      <c r="K81" s="4"/>
      <c r="L81" s="11"/>
      <c r="M81" s="4"/>
    </row>
    <row r="82" spans="1:13" s="10" customFormat="1" ht="21" customHeight="1">
      <c r="C82" s="66"/>
      <c r="D82" s="66"/>
      <c r="E82" s="17"/>
      <c r="F82" s="17"/>
      <c r="G82" s="4"/>
      <c r="H82" s="11"/>
      <c r="I82" s="4"/>
      <c r="J82" s="11"/>
      <c r="K82" s="4"/>
      <c r="L82" s="11"/>
      <c r="M82" s="4"/>
    </row>
    <row r="83" spans="1:13" s="10" customFormat="1" ht="21" customHeight="1">
      <c r="C83" s="66"/>
      <c r="D83" s="66"/>
      <c r="E83" s="17"/>
      <c r="F83" s="17"/>
      <c r="G83" s="4"/>
      <c r="H83" s="11"/>
      <c r="I83" s="4"/>
      <c r="J83" s="11"/>
      <c r="K83" s="4"/>
      <c r="L83" s="11"/>
      <c r="M83" s="4"/>
    </row>
    <row r="84" spans="1:13" s="10" customFormat="1" ht="21" customHeight="1">
      <c r="C84" s="66"/>
      <c r="D84" s="66"/>
      <c r="E84" s="17"/>
      <c r="F84" s="17"/>
      <c r="G84" s="4"/>
      <c r="H84" s="11"/>
      <c r="I84" s="4"/>
      <c r="J84" s="11"/>
      <c r="K84" s="4"/>
      <c r="L84" s="11"/>
      <c r="M84" s="4"/>
    </row>
    <row r="85" spans="1:13" s="10" customFormat="1" ht="21" customHeight="1">
      <c r="C85" s="66"/>
      <c r="D85" s="66"/>
      <c r="E85" s="17"/>
      <c r="F85" s="17"/>
      <c r="G85" s="4"/>
      <c r="H85" s="11"/>
      <c r="I85" s="4"/>
      <c r="J85" s="11"/>
      <c r="K85" s="4"/>
      <c r="L85" s="11"/>
      <c r="M85" s="4"/>
    </row>
    <row r="86" spans="1:13" s="10" customFormat="1" ht="22.35" customHeight="1">
      <c r="C86" s="66"/>
      <c r="D86" s="66"/>
      <c r="E86" s="17"/>
      <c r="F86" s="17"/>
      <c r="G86" s="4"/>
      <c r="H86" s="11"/>
      <c r="I86" s="4"/>
      <c r="J86" s="11"/>
      <c r="K86" s="4"/>
      <c r="L86" s="11"/>
      <c r="M86" s="4"/>
    </row>
    <row r="87" spans="1:13" s="10" customFormat="1" ht="22.35" customHeight="1">
      <c r="C87" s="66"/>
      <c r="D87" s="66"/>
      <c r="E87" s="17"/>
      <c r="F87" s="17"/>
      <c r="G87" s="4"/>
      <c r="H87" s="11"/>
      <c r="I87" s="4"/>
      <c r="J87" s="11"/>
      <c r="K87" s="4"/>
      <c r="L87" s="11"/>
      <c r="M87" s="4"/>
    </row>
    <row r="88" spans="1:13" s="10" customFormat="1" ht="22.35" customHeight="1">
      <c r="C88" s="66"/>
      <c r="D88" s="66"/>
      <c r="E88" s="17"/>
      <c r="F88" s="17"/>
      <c r="G88" s="4"/>
      <c r="H88" s="11"/>
      <c r="I88" s="4"/>
      <c r="J88" s="11"/>
      <c r="K88" s="4"/>
      <c r="L88" s="11"/>
      <c r="M88" s="4"/>
    </row>
    <row r="89" spans="1:13" s="10" customFormat="1" ht="12.75" customHeight="1">
      <c r="C89" s="66"/>
      <c r="D89" s="66"/>
      <c r="E89" s="17"/>
      <c r="F89" s="17"/>
      <c r="G89" s="4"/>
      <c r="H89" s="11"/>
      <c r="I89" s="4"/>
      <c r="J89" s="11"/>
      <c r="K89" s="4"/>
      <c r="L89" s="11"/>
      <c r="M89" s="4"/>
    </row>
    <row r="90" spans="1:13" s="10" customFormat="1" ht="22.35" hidden="1" customHeight="1">
      <c r="C90" s="66"/>
      <c r="D90" s="66"/>
      <c r="E90" s="17"/>
      <c r="F90" s="17"/>
      <c r="G90" s="4"/>
      <c r="H90" s="11"/>
      <c r="I90" s="4"/>
      <c r="J90" s="11"/>
      <c r="K90" s="4"/>
      <c r="L90" s="11"/>
      <c r="M90" s="4"/>
    </row>
    <row r="91" spans="1:13" s="10" customFormat="1" ht="10.5" hidden="1" customHeight="1">
      <c r="C91" s="66"/>
      <c r="D91" s="66"/>
      <c r="E91" s="17"/>
      <c r="F91" s="17"/>
      <c r="G91" s="4"/>
      <c r="H91" s="11"/>
      <c r="I91" s="4"/>
      <c r="J91" s="11"/>
      <c r="K91" s="4"/>
      <c r="L91" s="11"/>
      <c r="M91" s="4"/>
    </row>
    <row r="92" spans="1:13" s="10" customFormat="1" ht="19.5" hidden="1" customHeight="1">
      <c r="C92" s="66"/>
      <c r="D92" s="66"/>
      <c r="E92" s="17"/>
      <c r="F92" s="17"/>
      <c r="G92" s="4"/>
      <c r="H92" s="11"/>
      <c r="I92" s="4"/>
      <c r="J92" s="11"/>
      <c r="K92" s="4"/>
      <c r="L92" s="11"/>
      <c r="M92" s="4"/>
    </row>
    <row r="93" spans="1:13" ht="22.15" customHeight="1">
      <c r="A93" s="69" t="s">
        <v>29</v>
      </c>
      <c r="B93" s="13"/>
      <c r="C93" s="13"/>
      <c r="D93" s="13"/>
      <c r="E93" s="227"/>
      <c r="F93" s="60"/>
      <c r="G93" s="14"/>
      <c r="H93" s="15"/>
      <c r="I93" s="61"/>
      <c r="J93" s="15"/>
      <c r="K93" s="14"/>
      <c r="L93" s="15"/>
      <c r="M93" s="61"/>
    </row>
    <row r="94" spans="1:13" ht="21.6" customHeight="1">
      <c r="A94" s="10" t="s">
        <v>0</v>
      </c>
      <c r="B94" s="1"/>
      <c r="E94" s="228"/>
      <c r="F94" s="62"/>
      <c r="G94" s="43"/>
      <c r="H94" s="44"/>
      <c r="I94" s="63"/>
      <c r="J94" s="44"/>
      <c r="K94" s="43"/>
      <c r="L94" s="44"/>
      <c r="M94" s="63"/>
    </row>
    <row r="95" spans="1:13" ht="21.6" customHeight="1">
      <c r="A95" s="244" t="s">
        <v>30</v>
      </c>
      <c r="B95" s="244"/>
      <c r="C95" s="244"/>
      <c r="D95" s="244"/>
      <c r="E95" s="244"/>
      <c r="F95" s="244"/>
      <c r="G95" s="244"/>
      <c r="H95" s="244"/>
      <c r="I95" s="244"/>
      <c r="J95" s="244"/>
      <c r="K95" s="244"/>
      <c r="L95" s="244"/>
      <c r="M95" s="244"/>
    </row>
    <row r="96" spans="1:13" ht="21.6" customHeight="1">
      <c r="A96" s="245" t="str">
        <f>+A49</f>
        <v>ณ วันที่ 30 กันยายน พ.ศ. 2567</v>
      </c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45"/>
      <c r="M96" s="245"/>
    </row>
    <row r="97" spans="1:13" ht="21" customHeight="1"/>
    <row r="98" spans="1:13" ht="21" customHeight="1">
      <c r="A98" s="191"/>
      <c r="B98" s="191"/>
      <c r="C98" s="191"/>
      <c r="D98" s="191"/>
      <c r="E98" s="17"/>
      <c r="F98" s="191"/>
      <c r="G98" s="243" t="s">
        <v>2</v>
      </c>
      <c r="H98" s="243"/>
      <c r="I98" s="243"/>
      <c r="J98" s="243"/>
      <c r="K98" s="243" t="s">
        <v>3</v>
      </c>
      <c r="L98" s="243"/>
      <c r="M98" s="243"/>
    </row>
    <row r="99" spans="1:13" ht="21" customHeight="1">
      <c r="G99" s="5" t="s">
        <v>4</v>
      </c>
      <c r="H99" s="5"/>
      <c r="I99" s="5" t="s">
        <v>5</v>
      </c>
      <c r="J99" s="6"/>
      <c r="K99" s="5" t="s">
        <v>4</v>
      </c>
      <c r="L99" s="5"/>
      <c r="M99" s="5" t="s">
        <v>5</v>
      </c>
    </row>
    <row r="100" spans="1:13" ht="21" customHeight="1">
      <c r="G100" s="7" t="s">
        <v>183</v>
      </c>
      <c r="H100" s="6"/>
      <c r="I100" s="5" t="s">
        <v>6</v>
      </c>
      <c r="J100" s="6"/>
      <c r="K100" s="7" t="s">
        <v>183</v>
      </c>
      <c r="L100" s="6"/>
      <c r="M100" s="5" t="s">
        <v>6</v>
      </c>
    </row>
    <row r="101" spans="1:13" ht="21" customHeight="1">
      <c r="C101" s="2"/>
      <c r="D101" s="2"/>
      <c r="E101" s="22"/>
      <c r="F101" s="1"/>
      <c r="G101" s="7" t="s">
        <v>7</v>
      </c>
      <c r="I101" s="7" t="s">
        <v>8</v>
      </c>
      <c r="K101" s="7" t="s">
        <v>7</v>
      </c>
      <c r="M101" s="7" t="s">
        <v>8</v>
      </c>
    </row>
    <row r="102" spans="1:13" ht="21" customHeight="1">
      <c r="E102" s="67" t="s">
        <v>9</v>
      </c>
      <c r="F102" s="2"/>
      <c r="G102" s="8" t="s">
        <v>10</v>
      </c>
      <c r="H102" s="2"/>
      <c r="I102" s="8" t="s">
        <v>10</v>
      </c>
      <c r="J102" s="2"/>
      <c r="K102" s="8" t="s">
        <v>10</v>
      </c>
      <c r="L102" s="2"/>
      <c r="M102" s="8" t="s">
        <v>10</v>
      </c>
    </row>
    <row r="103" spans="1:13" ht="6" customHeight="1">
      <c r="E103" s="68"/>
      <c r="F103" s="2"/>
      <c r="G103" s="46"/>
      <c r="H103" s="2"/>
      <c r="I103" s="9"/>
      <c r="J103" s="2"/>
      <c r="K103" s="46"/>
      <c r="L103" s="2"/>
      <c r="M103" s="9"/>
    </row>
    <row r="104" spans="1:13" ht="21" customHeight="1">
      <c r="A104" s="73" t="s">
        <v>42</v>
      </c>
      <c r="C104" s="2"/>
      <c r="D104" s="2"/>
      <c r="E104" s="78"/>
      <c r="G104" s="49"/>
      <c r="H104" s="2"/>
      <c r="I104" s="18"/>
      <c r="J104" s="2"/>
      <c r="K104" s="49"/>
      <c r="L104" s="2"/>
      <c r="M104" s="18"/>
    </row>
    <row r="105" spans="1:13" ht="6" customHeight="1">
      <c r="A105" s="80"/>
      <c r="B105" s="75"/>
      <c r="C105" s="75"/>
      <c r="D105" s="75"/>
      <c r="E105" s="78"/>
      <c r="G105" s="49"/>
      <c r="H105" s="2"/>
      <c r="I105" s="18"/>
      <c r="J105" s="2"/>
      <c r="K105" s="49"/>
      <c r="L105" s="2"/>
      <c r="M105" s="18"/>
    </row>
    <row r="106" spans="1:13" ht="21" customHeight="1">
      <c r="A106" s="81" t="s">
        <v>43</v>
      </c>
      <c r="B106" s="75"/>
      <c r="C106" s="82"/>
      <c r="D106" s="82"/>
      <c r="E106" s="78"/>
      <c r="G106" s="49"/>
      <c r="H106" s="2"/>
      <c r="I106" s="18"/>
      <c r="J106" s="2"/>
      <c r="K106" s="49"/>
      <c r="L106" s="2"/>
      <c r="M106" s="18"/>
    </row>
    <row r="107" spans="1:13" ht="6" customHeight="1">
      <c r="A107" s="80"/>
      <c r="B107" s="75"/>
      <c r="C107" s="75"/>
      <c r="D107" s="75"/>
      <c r="E107" s="78"/>
      <c r="G107" s="49"/>
      <c r="H107" s="2"/>
      <c r="I107" s="18"/>
      <c r="J107" s="2"/>
      <c r="K107" s="49"/>
      <c r="L107" s="2"/>
      <c r="M107" s="18"/>
    </row>
    <row r="108" spans="1:13" s="1" customFormat="1" ht="20.25" customHeight="1">
      <c r="A108" s="75" t="s">
        <v>44</v>
      </c>
      <c r="B108" s="75"/>
      <c r="C108" s="82"/>
      <c r="D108" s="82"/>
      <c r="E108" s="78">
        <v>15</v>
      </c>
      <c r="F108" s="3"/>
      <c r="G108" s="49"/>
      <c r="H108" s="2"/>
      <c r="I108" s="18"/>
      <c r="J108" s="2"/>
      <c r="K108" s="49"/>
      <c r="L108" s="2"/>
      <c r="M108" s="18"/>
    </row>
    <row r="109" spans="1:13" s="1" customFormat="1" ht="20.25" customHeight="1">
      <c r="A109" s="75"/>
      <c r="B109" s="82" t="s">
        <v>45</v>
      </c>
      <c r="C109" s="75"/>
      <c r="D109" s="75"/>
      <c r="E109" s="229"/>
      <c r="F109" s="3"/>
      <c r="G109" s="49"/>
      <c r="H109" s="2"/>
      <c r="I109" s="18"/>
      <c r="J109" s="2"/>
      <c r="K109" s="49"/>
      <c r="L109" s="2"/>
      <c r="M109" s="18"/>
    </row>
    <row r="110" spans="1:13" s="1" customFormat="1" ht="20.25" customHeight="1">
      <c r="A110" s="75"/>
      <c r="B110" s="82"/>
      <c r="C110" s="1" t="s">
        <v>46</v>
      </c>
      <c r="E110" s="78"/>
      <c r="F110" s="3"/>
      <c r="G110" s="49"/>
      <c r="H110" s="2"/>
      <c r="I110" s="18"/>
      <c r="J110" s="2"/>
      <c r="K110" s="49"/>
      <c r="L110" s="2"/>
      <c r="M110" s="18"/>
    </row>
    <row r="111" spans="1:13" s="1" customFormat="1" ht="20.25" customHeight="1">
      <c r="A111" s="75"/>
      <c r="B111" s="82"/>
      <c r="C111" s="105" t="s">
        <v>47</v>
      </c>
      <c r="D111" s="105"/>
      <c r="E111" s="78"/>
      <c r="F111" s="3"/>
      <c r="G111" s="51">
        <v>309000000</v>
      </c>
      <c r="H111" s="2"/>
      <c r="I111" s="21">
        <v>309000000</v>
      </c>
      <c r="J111" s="2"/>
      <c r="K111" s="51">
        <v>309000000</v>
      </c>
      <c r="L111" s="2"/>
      <c r="M111" s="21">
        <v>309000000</v>
      </c>
    </row>
    <row r="112" spans="1:13" s="1" customFormat="1" ht="6" customHeight="1">
      <c r="A112" s="75"/>
      <c r="B112" s="82"/>
      <c r="C112" s="75"/>
      <c r="D112" s="75"/>
      <c r="E112" s="78"/>
      <c r="F112" s="3"/>
      <c r="G112" s="83"/>
      <c r="H112" s="64"/>
      <c r="I112" s="65"/>
      <c r="J112" s="64"/>
      <c r="K112" s="83"/>
      <c r="L112" s="64"/>
      <c r="M112" s="65"/>
    </row>
    <row r="113" spans="1:13" s="1" customFormat="1" ht="20.25" customHeight="1">
      <c r="A113" s="75"/>
      <c r="B113" s="82" t="s">
        <v>48</v>
      </c>
      <c r="C113" s="75"/>
      <c r="D113" s="75"/>
      <c r="E113" s="78"/>
      <c r="F113" s="3"/>
      <c r="G113" s="83"/>
      <c r="H113" s="64"/>
      <c r="I113" s="65"/>
      <c r="J113" s="64"/>
      <c r="K113" s="83"/>
      <c r="L113" s="64"/>
      <c r="M113" s="65"/>
    </row>
    <row r="114" spans="1:13" s="1" customFormat="1" ht="20.25" customHeight="1">
      <c r="A114" s="75"/>
      <c r="B114" s="82"/>
      <c r="C114" s="75" t="s">
        <v>141</v>
      </c>
      <c r="D114" s="75"/>
      <c r="E114" s="78"/>
      <c r="F114" s="3"/>
      <c r="G114" s="83"/>
      <c r="H114" s="64"/>
      <c r="I114" s="65"/>
      <c r="J114" s="64"/>
      <c r="K114" s="83"/>
      <c r="L114" s="64"/>
      <c r="M114" s="65"/>
    </row>
    <row r="115" spans="1:13" s="1" customFormat="1" ht="20.25" customHeight="1">
      <c r="A115" s="75"/>
      <c r="B115" s="82"/>
      <c r="C115" s="75" t="s">
        <v>142</v>
      </c>
      <c r="D115" s="75"/>
      <c r="E115" s="78"/>
      <c r="F115" s="3"/>
      <c r="G115" s="83">
        <v>300005000</v>
      </c>
      <c r="H115" s="64"/>
      <c r="I115" s="65">
        <v>300005000</v>
      </c>
      <c r="J115" s="64"/>
      <c r="K115" s="83">
        <v>300005000</v>
      </c>
      <c r="L115" s="64"/>
      <c r="M115" s="65">
        <v>300005000</v>
      </c>
    </row>
    <row r="116" spans="1:13" s="1" customFormat="1" ht="20.25" customHeight="1">
      <c r="A116" s="75"/>
      <c r="B116" s="82" t="s">
        <v>49</v>
      </c>
      <c r="E116" s="78">
        <v>15</v>
      </c>
      <c r="G116" s="83">
        <v>487435348</v>
      </c>
      <c r="H116" s="4"/>
      <c r="I116" s="18">
        <v>487435348</v>
      </c>
      <c r="J116" s="4"/>
      <c r="K116" s="83">
        <v>487435348</v>
      </c>
      <c r="L116" s="4"/>
      <c r="M116" s="18">
        <v>487435348</v>
      </c>
    </row>
    <row r="117" spans="1:13" s="1" customFormat="1" ht="20.25" customHeight="1">
      <c r="A117" s="75"/>
      <c r="B117" s="82" t="s">
        <v>50</v>
      </c>
      <c r="E117" s="78"/>
      <c r="G117" s="49"/>
      <c r="H117" s="4"/>
      <c r="I117" s="18"/>
      <c r="J117" s="4"/>
      <c r="K117" s="49"/>
      <c r="L117" s="4"/>
      <c r="M117" s="18"/>
    </row>
    <row r="118" spans="1:13" s="1" customFormat="1" ht="20.25" customHeight="1">
      <c r="A118" s="75"/>
      <c r="B118" s="82"/>
      <c r="C118" s="1" t="s">
        <v>51</v>
      </c>
      <c r="E118" s="78">
        <v>14</v>
      </c>
      <c r="G118" s="49">
        <v>20717095</v>
      </c>
      <c r="H118" s="4"/>
      <c r="I118" s="18">
        <v>18745893</v>
      </c>
      <c r="J118" s="4"/>
      <c r="K118" s="49">
        <v>20717095</v>
      </c>
      <c r="L118" s="4"/>
      <c r="M118" s="18">
        <v>18745893</v>
      </c>
    </row>
    <row r="119" spans="1:13" s="1" customFormat="1" ht="20.25" customHeight="1">
      <c r="A119" s="75"/>
      <c r="B119" s="82" t="s">
        <v>52</v>
      </c>
      <c r="C119" s="82"/>
      <c r="D119" s="82"/>
      <c r="E119" s="22"/>
      <c r="G119" s="49"/>
      <c r="H119" s="4"/>
      <c r="I119" s="18"/>
      <c r="J119" s="4"/>
      <c r="K119" s="49"/>
      <c r="L119" s="4"/>
      <c r="M119" s="18"/>
    </row>
    <row r="120" spans="1:13" s="1" customFormat="1" ht="20.25" customHeight="1">
      <c r="A120" s="75"/>
      <c r="B120" s="82"/>
      <c r="C120" s="1" t="s">
        <v>53</v>
      </c>
      <c r="E120" s="78"/>
      <c r="G120" s="49">
        <v>14486120</v>
      </c>
      <c r="H120" s="4"/>
      <c r="I120" s="18">
        <v>14486120</v>
      </c>
      <c r="J120" s="4"/>
      <c r="K120" s="84">
        <v>0</v>
      </c>
      <c r="L120" s="4"/>
      <c r="M120" s="18">
        <v>0</v>
      </c>
    </row>
    <row r="121" spans="1:13" s="1" customFormat="1" ht="20.100000000000001" customHeight="1">
      <c r="A121" s="75" t="s">
        <v>54</v>
      </c>
      <c r="C121" s="82"/>
      <c r="D121" s="82"/>
      <c r="E121" s="78"/>
      <c r="F121" s="3"/>
      <c r="G121" s="49"/>
      <c r="H121" s="19"/>
      <c r="I121" s="18"/>
      <c r="J121" s="19"/>
      <c r="K121" s="49"/>
      <c r="L121" s="19"/>
      <c r="M121" s="18"/>
    </row>
    <row r="122" spans="1:13" s="1" customFormat="1" ht="20.25" customHeight="1">
      <c r="A122" s="75"/>
      <c r="B122" s="1" t="s">
        <v>55</v>
      </c>
      <c r="C122" s="82"/>
      <c r="D122" s="82"/>
      <c r="E122" s="78"/>
      <c r="F122" s="3"/>
      <c r="G122" s="49">
        <v>30900000</v>
      </c>
      <c r="H122" s="19"/>
      <c r="I122" s="18">
        <v>30900000</v>
      </c>
      <c r="J122" s="19"/>
      <c r="K122" s="49">
        <v>30900000</v>
      </c>
      <c r="L122" s="19"/>
      <c r="M122" s="18">
        <v>30900000</v>
      </c>
    </row>
    <row r="123" spans="1:13" s="1" customFormat="1" ht="20.25" customHeight="1">
      <c r="A123" s="75"/>
      <c r="B123" s="82" t="s">
        <v>56</v>
      </c>
      <c r="C123" s="82"/>
      <c r="D123" s="82"/>
      <c r="E123" s="78"/>
      <c r="F123" s="3"/>
      <c r="G123" s="93">
        <v>173118667</v>
      </c>
      <c r="H123" s="19"/>
      <c r="I123" s="18">
        <v>161795094</v>
      </c>
      <c r="J123" s="19"/>
      <c r="K123" s="93">
        <v>40526082</v>
      </c>
      <c r="L123" s="19"/>
      <c r="M123" s="18">
        <v>78176106</v>
      </c>
    </row>
    <row r="124" spans="1:13" s="1" customFormat="1" ht="20.25" customHeight="1">
      <c r="A124" s="75" t="s">
        <v>146</v>
      </c>
      <c r="B124" s="82"/>
      <c r="C124" s="82"/>
      <c r="D124" s="82"/>
      <c r="E124" s="78"/>
      <c r="F124" s="3"/>
      <c r="G124" s="93"/>
      <c r="H124" s="19"/>
      <c r="I124" s="18"/>
      <c r="J124" s="19"/>
      <c r="K124" s="203"/>
      <c r="L124" s="19"/>
      <c r="M124" s="18"/>
    </row>
    <row r="125" spans="1:13" s="1" customFormat="1" ht="20.25" customHeight="1">
      <c r="B125" s="75" t="s">
        <v>57</v>
      </c>
      <c r="E125" s="78"/>
      <c r="F125" s="3"/>
      <c r="G125" s="49">
        <v>-4476377</v>
      </c>
      <c r="H125" s="20"/>
      <c r="I125" s="18">
        <v>3256871</v>
      </c>
      <c r="J125" s="20"/>
      <c r="K125" s="204">
        <v>0</v>
      </c>
      <c r="L125" s="20"/>
      <c r="M125" s="18">
        <v>0</v>
      </c>
    </row>
    <row r="126" spans="1:13" s="1" customFormat="1" ht="20.25" customHeight="1">
      <c r="A126" s="75"/>
      <c r="B126" s="82" t="s">
        <v>147</v>
      </c>
      <c r="E126" s="78">
        <v>10</v>
      </c>
      <c r="G126" s="50">
        <v>46879033</v>
      </c>
      <c r="H126" s="205"/>
      <c r="I126" s="206">
        <v>0</v>
      </c>
      <c r="J126" s="207"/>
      <c r="K126" s="208">
        <v>0</v>
      </c>
      <c r="L126" s="205"/>
      <c r="M126" s="206">
        <v>0</v>
      </c>
    </row>
    <row r="127" spans="1:13" s="1" customFormat="1" ht="6" customHeight="1">
      <c r="A127" s="80"/>
      <c r="B127" s="75"/>
      <c r="C127" s="75"/>
      <c r="D127" s="75"/>
      <c r="E127" s="78"/>
      <c r="F127" s="3"/>
      <c r="G127" s="49"/>
      <c r="H127" s="19"/>
      <c r="I127" s="18"/>
      <c r="J127" s="19"/>
      <c r="K127" s="49"/>
      <c r="L127" s="19"/>
      <c r="M127" s="18"/>
    </row>
    <row r="128" spans="1:13" s="1" customFormat="1" ht="20.25" customHeight="1">
      <c r="A128" s="81" t="s">
        <v>58</v>
      </c>
      <c r="B128" s="82"/>
      <c r="E128" s="78"/>
      <c r="F128" s="3"/>
      <c r="G128" s="49">
        <f>SUM(G115:G126)</f>
        <v>1069064886</v>
      </c>
      <c r="H128" s="20"/>
      <c r="I128" s="18">
        <f>SUM(I115:I126)</f>
        <v>1016624326</v>
      </c>
      <c r="J128" s="20"/>
      <c r="K128" s="49">
        <f>SUM(K115:K126)</f>
        <v>879583525</v>
      </c>
      <c r="L128" s="20"/>
      <c r="M128" s="18">
        <f>SUM(M115:M126)</f>
        <v>915262347</v>
      </c>
    </row>
    <row r="129" spans="1:13" s="1" customFormat="1" ht="20.25" customHeight="1">
      <c r="A129" s="75" t="s">
        <v>59</v>
      </c>
      <c r="B129" s="82"/>
      <c r="E129" s="78"/>
      <c r="F129" s="3"/>
      <c r="G129" s="50">
        <v>0</v>
      </c>
      <c r="H129" s="20"/>
      <c r="I129" s="21">
        <v>76014343</v>
      </c>
      <c r="J129" s="20"/>
      <c r="K129" s="51">
        <v>0</v>
      </c>
      <c r="L129" s="20"/>
      <c r="M129" s="21">
        <v>0</v>
      </c>
    </row>
    <row r="130" spans="1:13" s="1" customFormat="1" ht="6" customHeight="1">
      <c r="A130" s="80"/>
      <c r="B130" s="75"/>
      <c r="C130" s="75"/>
      <c r="D130" s="75"/>
      <c r="E130" s="78"/>
      <c r="F130" s="3"/>
      <c r="G130" s="49"/>
      <c r="H130" s="19"/>
      <c r="I130" s="18"/>
      <c r="J130" s="19"/>
      <c r="K130" s="49"/>
      <c r="L130" s="19"/>
      <c r="M130" s="18"/>
    </row>
    <row r="131" spans="1:13" s="1" customFormat="1" ht="21" customHeight="1">
      <c r="A131" s="85" t="s">
        <v>61</v>
      </c>
      <c r="B131" s="75"/>
      <c r="C131" s="82"/>
      <c r="D131" s="82"/>
      <c r="E131" s="78"/>
      <c r="F131" s="3"/>
      <c r="G131" s="51">
        <f>SUM(G128:G129)</f>
        <v>1069064886</v>
      </c>
      <c r="H131" s="19"/>
      <c r="I131" s="21">
        <f>SUM(I128:I129)</f>
        <v>1092638669</v>
      </c>
      <c r="J131" s="19"/>
      <c r="K131" s="51">
        <f>SUM(K128:K129)</f>
        <v>879583525</v>
      </c>
      <c r="L131" s="19"/>
      <c r="M131" s="21">
        <f>SUM(M128:M129)</f>
        <v>915262347</v>
      </c>
    </row>
    <row r="132" spans="1:13" s="1" customFormat="1" ht="6" customHeight="1">
      <c r="A132" s="75"/>
      <c r="B132" s="75"/>
      <c r="C132" s="82"/>
      <c r="D132" s="82"/>
      <c r="E132" s="78"/>
      <c r="F132" s="3"/>
      <c r="G132" s="49"/>
      <c r="H132" s="2"/>
      <c r="I132" s="18"/>
      <c r="J132" s="2"/>
      <c r="K132" s="49"/>
      <c r="L132" s="2"/>
      <c r="M132" s="18"/>
    </row>
    <row r="133" spans="1:13" s="1" customFormat="1" ht="21" customHeight="1" thickBot="1">
      <c r="A133" s="86" t="s">
        <v>62</v>
      </c>
      <c r="B133" s="75"/>
      <c r="C133" s="82"/>
      <c r="D133" s="82"/>
      <c r="E133" s="78"/>
      <c r="F133" s="3"/>
      <c r="G133" s="76">
        <f xml:space="preserve"> SUM(G77+G131)</f>
        <v>1282628872</v>
      </c>
      <c r="H133" s="16"/>
      <c r="I133" s="77">
        <f>+I77+I131</f>
        <v>1402602852</v>
      </c>
      <c r="J133" s="16"/>
      <c r="K133" s="76">
        <f>+K77+K131</f>
        <v>1236311799</v>
      </c>
      <c r="L133" s="16"/>
      <c r="M133" s="77">
        <f>+M77+M131</f>
        <v>1324357376</v>
      </c>
    </row>
    <row r="134" spans="1:13" s="52" customFormat="1" ht="18" customHeight="1" thickTop="1">
      <c r="A134" s="87"/>
      <c r="B134" s="88"/>
      <c r="C134" s="89"/>
      <c r="D134" s="89"/>
      <c r="E134" s="90"/>
      <c r="F134" s="91"/>
      <c r="G134" s="238"/>
      <c r="H134" s="238"/>
      <c r="I134" s="238"/>
      <c r="J134" s="238"/>
      <c r="K134" s="238"/>
      <c r="L134" s="238"/>
      <c r="M134" s="238"/>
    </row>
    <row r="135" spans="1:13" ht="18.75" customHeight="1"/>
    <row r="136" spans="1:13" ht="18.75" customHeight="1"/>
    <row r="137" spans="1:13" ht="18.75" customHeight="1"/>
    <row r="138" spans="1:13" hidden="1"/>
    <row r="139" spans="1:13" ht="20.25" hidden="1" customHeight="1"/>
    <row r="140" spans="1:13" ht="22.15" customHeight="1">
      <c r="A140" s="69" t="s">
        <v>29</v>
      </c>
      <c r="B140" s="13"/>
      <c r="C140" s="13"/>
      <c r="D140" s="13"/>
      <c r="E140" s="227"/>
      <c r="F140" s="60"/>
      <c r="G140" s="14"/>
      <c r="H140" s="15"/>
      <c r="I140" s="61"/>
      <c r="J140" s="15"/>
      <c r="K140" s="14"/>
      <c r="L140" s="15"/>
      <c r="M140" s="61"/>
    </row>
  </sheetData>
  <mergeCells count="13">
    <mergeCell ref="G98:J98"/>
    <mergeCell ref="K98:M98"/>
    <mergeCell ref="A2:M2"/>
    <mergeCell ref="A3:M3"/>
    <mergeCell ref="G5:J5"/>
    <mergeCell ref="K5:M5"/>
    <mergeCell ref="A42:M42"/>
    <mergeCell ref="A48:M48"/>
    <mergeCell ref="A49:M49"/>
    <mergeCell ref="G51:J51"/>
    <mergeCell ref="K51:M51"/>
    <mergeCell ref="A95:M95"/>
    <mergeCell ref="A96:M96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  <pageSetUpPr fitToPage="1"/>
  </sheetPr>
  <dimension ref="A1:N145"/>
  <sheetViews>
    <sheetView zoomScaleNormal="100" zoomScaleSheetLayoutView="100" workbookViewId="0">
      <selection activeCell="E7" sqref="E7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6.7109375" style="1" customWidth="1"/>
    <col min="6" max="6" width="8.140625" style="3" bestFit="1" customWidth="1"/>
    <col min="7" max="7" width="0.7109375" style="3" customWidth="1"/>
    <col min="8" max="8" width="13.7109375" style="16" customWidth="1"/>
    <col min="9" max="9" width="0.7109375" style="1" customWidth="1"/>
    <col min="10" max="10" width="13.7109375" style="16" customWidth="1"/>
    <col min="11" max="11" width="0.7109375" style="3" customWidth="1"/>
    <col min="12" max="12" width="13.7109375" style="16" customWidth="1"/>
    <col min="13" max="13" width="0.7109375" style="1" customWidth="1"/>
    <col min="14" max="14" width="13.7109375" style="16" customWidth="1"/>
    <col min="15" max="16384" width="9.42578125" style="2"/>
  </cols>
  <sheetData>
    <row r="1" spans="1:14" ht="21.6" customHeight="1">
      <c r="A1" s="10" t="s">
        <v>0</v>
      </c>
    </row>
    <row r="2" spans="1:14" ht="21.6" customHeight="1">
      <c r="A2" s="191" t="s">
        <v>63</v>
      </c>
      <c r="B2" s="191"/>
      <c r="C2" s="191"/>
      <c r="D2" s="191"/>
      <c r="E2" s="191"/>
      <c r="F2" s="17"/>
      <c r="G2" s="191"/>
      <c r="H2" s="191"/>
      <c r="I2" s="191"/>
      <c r="J2" s="191"/>
      <c r="K2" s="191"/>
      <c r="L2" s="191"/>
      <c r="M2" s="191"/>
      <c r="N2" s="191"/>
    </row>
    <row r="3" spans="1:14" ht="21.6" customHeight="1">
      <c r="A3" s="192" t="s">
        <v>181</v>
      </c>
      <c r="B3" s="192"/>
      <c r="C3" s="192"/>
      <c r="D3" s="192"/>
      <c r="E3" s="192"/>
      <c r="F3" s="231"/>
      <c r="G3" s="192"/>
      <c r="H3" s="192"/>
      <c r="I3" s="192"/>
      <c r="J3" s="192"/>
      <c r="K3" s="192"/>
      <c r="L3" s="192"/>
      <c r="M3" s="192"/>
      <c r="N3" s="192"/>
    </row>
    <row r="4" spans="1:14" ht="21.75" customHeight="1">
      <c r="E4" s="22"/>
      <c r="H4" s="3"/>
      <c r="I4" s="22"/>
      <c r="J4" s="3"/>
      <c r="L4" s="3"/>
      <c r="M4" s="22"/>
      <c r="N4" s="3"/>
    </row>
    <row r="5" spans="1:14" ht="21.75" customHeight="1">
      <c r="E5" s="22"/>
      <c r="H5" s="247" t="s">
        <v>2</v>
      </c>
      <c r="I5" s="247"/>
      <c r="J5" s="247"/>
      <c r="L5" s="247" t="s">
        <v>3</v>
      </c>
      <c r="M5" s="247"/>
      <c r="N5" s="247"/>
    </row>
    <row r="6" spans="1:14" ht="21.75" customHeight="1">
      <c r="E6" s="2"/>
      <c r="F6" s="22"/>
      <c r="G6" s="1"/>
      <c r="H6" s="59" t="s">
        <v>4</v>
      </c>
      <c r="J6" s="59" t="s">
        <v>4</v>
      </c>
      <c r="K6" s="1"/>
      <c r="L6" s="59" t="s">
        <v>4</v>
      </c>
      <c r="N6" s="59" t="s">
        <v>4</v>
      </c>
    </row>
    <row r="7" spans="1:14" ht="21.75" customHeight="1">
      <c r="E7" s="2"/>
      <c r="F7" s="22"/>
      <c r="G7" s="1"/>
      <c r="H7" s="7" t="s">
        <v>7</v>
      </c>
      <c r="J7" s="7" t="s">
        <v>8</v>
      </c>
      <c r="K7" s="1"/>
      <c r="L7" s="7" t="s">
        <v>7</v>
      </c>
      <c r="N7" s="7" t="s">
        <v>8</v>
      </c>
    </row>
    <row r="8" spans="1:14" ht="21.75" customHeight="1">
      <c r="G8" s="2"/>
      <c r="H8" s="23" t="s">
        <v>10</v>
      </c>
      <c r="I8" s="2"/>
      <c r="J8" s="23" t="s">
        <v>10</v>
      </c>
      <c r="K8" s="2"/>
      <c r="L8" s="23" t="s">
        <v>10</v>
      </c>
      <c r="M8" s="2"/>
      <c r="N8" s="23" t="s">
        <v>10</v>
      </c>
    </row>
    <row r="9" spans="1:14" ht="21.75" customHeight="1">
      <c r="A9" s="10"/>
      <c r="F9" s="70"/>
      <c r="H9" s="53"/>
      <c r="L9" s="53"/>
    </row>
    <row r="10" spans="1:14" ht="21.75" customHeight="1">
      <c r="A10" s="2" t="s">
        <v>64</v>
      </c>
      <c r="F10" s="45"/>
      <c r="H10" s="199">
        <v>300721727</v>
      </c>
      <c r="I10" s="16"/>
      <c r="J10" s="16">
        <v>238993778</v>
      </c>
      <c r="K10" s="16"/>
      <c r="L10" s="199">
        <v>283133568</v>
      </c>
      <c r="M10" s="16"/>
      <c r="N10" s="16">
        <v>236597655</v>
      </c>
    </row>
    <row r="11" spans="1:14" ht="21.75" customHeight="1">
      <c r="A11" s="230" t="s">
        <v>65</v>
      </c>
      <c r="B11" s="1"/>
      <c r="C11" s="1"/>
      <c r="D11" s="1"/>
      <c r="E11" s="2"/>
      <c r="F11" s="45"/>
      <c r="H11" s="200">
        <v>-135712794</v>
      </c>
      <c r="I11" s="16"/>
      <c r="J11" s="21">
        <v>-116433695</v>
      </c>
      <c r="K11" s="16"/>
      <c r="L11" s="200">
        <v>-147808689</v>
      </c>
      <c r="M11" s="16"/>
      <c r="N11" s="194">
        <v>-130566947</v>
      </c>
    </row>
    <row r="12" spans="1:14" ht="6" customHeight="1">
      <c r="F12" s="45"/>
      <c r="H12" s="53"/>
      <c r="I12" s="11"/>
      <c r="L12" s="53"/>
      <c r="M12" s="11"/>
    </row>
    <row r="13" spans="1:14" ht="21.75" customHeight="1">
      <c r="A13" s="10" t="s">
        <v>66</v>
      </c>
      <c r="F13" s="45"/>
      <c r="H13" s="47">
        <f>SUM(H10:H12)</f>
        <v>165008933</v>
      </c>
      <c r="I13" s="11"/>
      <c r="J13" s="4">
        <f>SUM(J10:J12)</f>
        <v>122560083</v>
      </c>
      <c r="L13" s="47">
        <f>SUM(L10:L12)</f>
        <v>135324879</v>
      </c>
      <c r="M13" s="11"/>
      <c r="N13" s="4">
        <f>SUM(N10:N12)</f>
        <v>106030708</v>
      </c>
    </row>
    <row r="14" spans="1:14" ht="21.75" customHeight="1">
      <c r="A14" s="2" t="s">
        <v>67</v>
      </c>
      <c r="B14" s="1"/>
      <c r="C14" s="1"/>
      <c r="D14" s="1"/>
      <c r="E14" s="2"/>
      <c r="F14" s="45"/>
      <c r="H14" s="201">
        <v>869255</v>
      </c>
      <c r="I14" s="16"/>
      <c r="J14" s="20">
        <v>432510</v>
      </c>
      <c r="K14" s="16"/>
      <c r="L14" s="201">
        <v>869255</v>
      </c>
      <c r="M14" s="16"/>
      <c r="N14" s="20">
        <v>549974</v>
      </c>
    </row>
    <row r="15" spans="1:14" ht="21.75" customHeight="1">
      <c r="A15" s="2" t="s">
        <v>68</v>
      </c>
      <c r="B15" s="1"/>
      <c r="C15" s="1"/>
      <c r="D15" s="1"/>
      <c r="E15" s="2"/>
      <c r="F15" s="45"/>
      <c r="H15" s="201">
        <v>-72575127</v>
      </c>
      <c r="I15" s="16"/>
      <c r="J15" s="20">
        <v>-36059121</v>
      </c>
      <c r="K15" s="16"/>
      <c r="L15" s="201">
        <v>-72542315</v>
      </c>
      <c r="M15" s="16"/>
      <c r="N15" s="20">
        <v>-36320929</v>
      </c>
    </row>
    <row r="16" spans="1:14" ht="21.75" customHeight="1">
      <c r="A16" s="2" t="s">
        <v>69</v>
      </c>
      <c r="B16" s="1"/>
      <c r="C16" s="1"/>
      <c r="D16" s="1"/>
      <c r="E16" s="2"/>
      <c r="F16" s="45"/>
      <c r="H16" s="201">
        <v>-36426198</v>
      </c>
      <c r="I16" s="16"/>
      <c r="J16" s="18">
        <v>-46309532</v>
      </c>
      <c r="K16" s="16"/>
      <c r="L16" s="201">
        <v>-32543685</v>
      </c>
      <c r="M16" s="16"/>
      <c r="N16" s="20">
        <v>-33448718</v>
      </c>
    </row>
    <row r="17" spans="1:14" ht="21.75" customHeight="1">
      <c r="A17" s="2" t="s">
        <v>161</v>
      </c>
      <c r="E17" s="2"/>
      <c r="F17" s="45"/>
      <c r="H17" s="200">
        <v>1152777</v>
      </c>
      <c r="I17" s="16"/>
      <c r="J17" s="194">
        <v>1393841</v>
      </c>
      <c r="K17" s="16"/>
      <c r="L17" s="200">
        <v>597103</v>
      </c>
      <c r="M17" s="16"/>
      <c r="N17" s="194">
        <v>1584878</v>
      </c>
    </row>
    <row r="18" spans="1:14" ht="6" customHeight="1">
      <c r="F18" s="45"/>
      <c r="G18" s="12"/>
      <c r="H18" s="53"/>
      <c r="I18" s="11"/>
      <c r="K18" s="12"/>
      <c r="L18" s="53"/>
      <c r="M18" s="11"/>
    </row>
    <row r="19" spans="1:14" ht="21.75" customHeight="1">
      <c r="A19" s="10" t="s">
        <v>70</v>
      </c>
      <c r="F19" s="45"/>
      <c r="H19" s="53"/>
      <c r="L19" s="53"/>
    </row>
    <row r="20" spans="1:14" ht="21.75" customHeight="1">
      <c r="B20" s="10" t="s">
        <v>71</v>
      </c>
      <c r="F20" s="45"/>
      <c r="G20" s="12"/>
      <c r="H20" s="47">
        <f>SUM(H13:H17)</f>
        <v>58029640</v>
      </c>
      <c r="I20" s="16"/>
      <c r="J20" s="4">
        <f>SUM(J13:J17)</f>
        <v>42017781</v>
      </c>
      <c r="K20" s="12"/>
      <c r="L20" s="47">
        <f>SUM(L13:L17)</f>
        <v>31705237</v>
      </c>
      <c r="M20" s="16"/>
      <c r="N20" s="4">
        <f>SUM(N13:N17)</f>
        <v>38395913</v>
      </c>
    </row>
    <row r="21" spans="1:14" ht="21.75" customHeight="1">
      <c r="A21" s="2" t="s">
        <v>72</v>
      </c>
      <c r="H21" s="202">
        <v>-123882</v>
      </c>
      <c r="I21" s="11"/>
      <c r="J21" s="24">
        <v>-840663</v>
      </c>
      <c r="K21" s="11"/>
      <c r="L21" s="202">
        <v>-123882</v>
      </c>
      <c r="M21" s="16"/>
      <c r="N21" s="24">
        <v>-697354</v>
      </c>
    </row>
    <row r="22" spans="1:14" ht="6" customHeight="1">
      <c r="F22" s="45"/>
      <c r="H22" s="53"/>
      <c r="I22" s="11"/>
      <c r="L22" s="53"/>
      <c r="M22" s="11"/>
    </row>
    <row r="23" spans="1:14" s="10" customFormat="1" ht="21.75" customHeight="1">
      <c r="A23" s="10" t="s">
        <v>73</v>
      </c>
      <c r="E23" s="66"/>
      <c r="F23" s="45"/>
      <c r="G23" s="17"/>
      <c r="H23" s="47">
        <f>SUM(H20:H21)</f>
        <v>57905758</v>
      </c>
      <c r="I23" s="11"/>
      <c r="J23" s="4">
        <f>SUM(J20:J21)</f>
        <v>41177118</v>
      </c>
      <c r="K23" s="17"/>
      <c r="L23" s="47">
        <f>SUM(L20:L21)</f>
        <v>31581355</v>
      </c>
      <c r="M23" s="11"/>
      <c r="N23" s="4">
        <f>SUM(N20:N21)</f>
        <v>37698559</v>
      </c>
    </row>
    <row r="24" spans="1:14" ht="21.75" customHeight="1">
      <c r="A24" s="2" t="s">
        <v>71</v>
      </c>
      <c r="H24" s="202">
        <v>-2296713</v>
      </c>
      <c r="I24" s="11"/>
      <c r="J24" s="24">
        <v>-9023674</v>
      </c>
      <c r="K24" s="11"/>
      <c r="L24" s="202">
        <v>-6565221</v>
      </c>
      <c r="M24" s="11"/>
      <c r="N24" s="24">
        <v>-8375282</v>
      </c>
    </row>
    <row r="25" spans="1:14" ht="6" customHeight="1">
      <c r="F25" s="45"/>
      <c r="H25" s="53"/>
      <c r="I25" s="11"/>
      <c r="L25" s="53"/>
      <c r="M25" s="11"/>
    </row>
    <row r="26" spans="1:14" s="10" customFormat="1" ht="21.75" customHeight="1">
      <c r="A26" s="10" t="s">
        <v>157</v>
      </c>
      <c r="E26" s="66"/>
      <c r="F26" s="71"/>
      <c r="G26" s="17"/>
      <c r="H26" s="48">
        <f>SUM(H23:H24)</f>
        <v>55609045</v>
      </c>
      <c r="I26" s="11"/>
      <c r="J26" s="187">
        <f>SUM(J23:J24)</f>
        <v>32153444</v>
      </c>
      <c r="K26" s="17"/>
      <c r="L26" s="48">
        <f>SUM(L23:L24)</f>
        <v>25016134</v>
      </c>
      <c r="M26" s="11"/>
      <c r="N26" s="187">
        <f>SUM(N23:N24)</f>
        <v>29323277</v>
      </c>
    </row>
    <row r="27" spans="1:14" ht="21.75" customHeight="1">
      <c r="F27" s="45"/>
      <c r="H27" s="53"/>
      <c r="L27" s="53"/>
    </row>
    <row r="28" spans="1:14" ht="21.75" customHeight="1">
      <c r="A28" s="10" t="s">
        <v>74</v>
      </c>
      <c r="F28" s="45"/>
      <c r="H28" s="53"/>
      <c r="L28" s="53"/>
    </row>
    <row r="29" spans="1:14" ht="21.75" customHeight="1">
      <c r="A29" s="2" t="s">
        <v>75</v>
      </c>
      <c r="F29" s="45"/>
      <c r="H29" s="53"/>
      <c r="L29" s="53"/>
    </row>
    <row r="30" spans="1:14" s="1" customFormat="1" ht="21.75" customHeight="1">
      <c r="A30" s="2"/>
      <c r="B30" s="2" t="s">
        <v>76</v>
      </c>
      <c r="C30" s="2"/>
      <c r="D30" s="2"/>
      <c r="F30" s="3"/>
      <c r="G30" s="3"/>
      <c r="H30" s="53"/>
      <c r="J30" s="16"/>
      <c r="K30" s="3"/>
      <c r="L30" s="53"/>
      <c r="N30" s="16"/>
    </row>
    <row r="31" spans="1:14" s="1" customFormat="1" ht="21.75" customHeight="1">
      <c r="A31" s="2"/>
      <c r="B31" s="2" t="s">
        <v>77</v>
      </c>
      <c r="C31" s="2"/>
      <c r="D31" s="2"/>
      <c r="F31" s="3"/>
      <c r="G31" s="3"/>
      <c r="H31" s="55"/>
      <c r="L31" s="55"/>
    </row>
    <row r="32" spans="1:14" s="1" customFormat="1" ht="21.75" customHeight="1">
      <c r="A32" s="2"/>
      <c r="B32" s="2" t="s">
        <v>78</v>
      </c>
      <c r="C32" s="2"/>
      <c r="D32" s="2"/>
      <c r="F32" s="3"/>
      <c r="G32" s="3"/>
      <c r="H32" s="202">
        <v>-12273396</v>
      </c>
      <c r="I32" s="11"/>
      <c r="J32" s="24">
        <v>2738863</v>
      </c>
      <c r="K32" s="11"/>
      <c r="L32" s="48">
        <v>0</v>
      </c>
      <c r="M32" s="11"/>
      <c r="N32" s="187">
        <v>0</v>
      </c>
    </row>
    <row r="33" spans="1:14" s="1" customFormat="1" ht="6" customHeight="1">
      <c r="A33" s="45"/>
      <c r="B33" s="45"/>
      <c r="C33" s="45"/>
      <c r="D33" s="45"/>
      <c r="E33" s="45"/>
      <c r="F33" s="45"/>
      <c r="G33" s="45"/>
      <c r="H33" s="56"/>
      <c r="I33" s="45"/>
      <c r="J33" s="45"/>
      <c r="K33" s="45"/>
      <c r="L33" s="56"/>
      <c r="M33" s="45"/>
      <c r="N33" s="45"/>
    </row>
    <row r="34" spans="1:14" s="1" customFormat="1" ht="21.75" customHeight="1">
      <c r="A34" s="45"/>
      <c r="B34" s="230" t="s">
        <v>79</v>
      </c>
      <c r="C34" s="45"/>
      <c r="D34" s="45"/>
      <c r="E34" s="45"/>
      <c r="F34" s="45"/>
      <c r="G34" s="45"/>
      <c r="H34" s="56"/>
      <c r="I34" s="45"/>
      <c r="J34" s="45"/>
      <c r="K34" s="45"/>
      <c r="L34" s="56"/>
      <c r="M34" s="45"/>
      <c r="N34" s="45"/>
    </row>
    <row r="35" spans="1:14" ht="21.75" customHeight="1">
      <c r="C35" s="2" t="s">
        <v>76</v>
      </c>
      <c r="H35" s="48">
        <f>SUM(H32)</f>
        <v>-12273396</v>
      </c>
      <c r="I35" s="11"/>
      <c r="J35" s="187">
        <f>SUM(J32)</f>
        <v>2738863</v>
      </c>
      <c r="L35" s="48">
        <f>SUM(L32)</f>
        <v>0</v>
      </c>
      <c r="M35" s="16"/>
      <c r="N35" s="187">
        <f>SUM(N32)</f>
        <v>0</v>
      </c>
    </row>
    <row r="36" spans="1:14" ht="6" customHeight="1">
      <c r="H36" s="53"/>
      <c r="L36" s="53"/>
    </row>
    <row r="37" spans="1:14" ht="21.75" customHeight="1" thickBot="1">
      <c r="A37" s="10" t="s">
        <v>178</v>
      </c>
      <c r="F37" s="45"/>
      <c r="H37" s="112">
        <f>SUM(H26,H35)</f>
        <v>43335649</v>
      </c>
      <c r="I37" s="11"/>
      <c r="J37" s="193">
        <f>SUM(J26,J35)</f>
        <v>34892307</v>
      </c>
      <c r="K37" s="17"/>
      <c r="L37" s="112">
        <f>SUM(L26,L35)</f>
        <v>25016134</v>
      </c>
      <c r="M37" s="11"/>
      <c r="N37" s="193">
        <f>SUM(N26,N35)</f>
        <v>29323277</v>
      </c>
    </row>
    <row r="38" spans="1:14" ht="21.75" customHeight="1" thickTop="1"/>
    <row r="39" spans="1:14" ht="22.35" customHeight="1"/>
    <row r="40" spans="1:14" ht="22.35" customHeight="1"/>
    <row r="41" spans="1:14" ht="22.35" customHeight="1"/>
    <row r="42" spans="1:14" ht="22.35" customHeight="1"/>
    <row r="43" spans="1:14" ht="19.5" customHeight="1"/>
    <row r="44" spans="1:14" ht="18.75" hidden="1" customHeight="1"/>
    <row r="45" spans="1:14" ht="18" hidden="1" customHeight="1"/>
    <row r="46" spans="1:14" ht="22.15" customHeight="1">
      <c r="A46" s="69" t="s">
        <v>29</v>
      </c>
      <c r="B46" s="69"/>
      <c r="C46" s="69"/>
      <c r="D46" s="69"/>
      <c r="E46" s="13"/>
      <c r="F46" s="25"/>
      <c r="G46" s="25"/>
      <c r="H46" s="24"/>
      <c r="I46" s="13"/>
      <c r="J46" s="24"/>
      <c r="K46" s="25"/>
      <c r="L46" s="24"/>
      <c r="M46" s="13"/>
      <c r="N46" s="24"/>
    </row>
    <row r="47" spans="1:14" ht="21.6" customHeight="1">
      <c r="A47" s="10" t="s">
        <v>0</v>
      </c>
    </row>
    <row r="48" spans="1:14" ht="21.6" customHeight="1">
      <c r="A48" s="191" t="s">
        <v>63</v>
      </c>
      <c r="B48" s="191"/>
      <c r="C48" s="191"/>
      <c r="D48" s="191"/>
      <c r="E48" s="191"/>
      <c r="F48" s="17"/>
      <c r="G48" s="191"/>
      <c r="H48" s="191"/>
      <c r="I48" s="191"/>
      <c r="J48" s="191"/>
      <c r="K48" s="191"/>
      <c r="L48" s="191"/>
      <c r="M48" s="191"/>
      <c r="N48" s="191"/>
    </row>
    <row r="49" spans="1:14" ht="21.6" customHeight="1">
      <c r="A49" s="192" t="s">
        <v>181</v>
      </c>
      <c r="B49" s="192"/>
      <c r="C49" s="192"/>
      <c r="D49" s="192"/>
      <c r="E49" s="192"/>
      <c r="F49" s="231"/>
      <c r="G49" s="192"/>
      <c r="H49" s="192"/>
      <c r="I49" s="192"/>
      <c r="J49" s="192"/>
      <c r="K49" s="192"/>
      <c r="L49" s="192"/>
      <c r="M49" s="192"/>
      <c r="N49" s="192"/>
    </row>
    <row r="50" spans="1:14" ht="21.75" customHeight="1">
      <c r="E50" s="22"/>
      <c r="H50" s="3"/>
      <c r="I50" s="22"/>
      <c r="J50" s="3"/>
      <c r="L50" s="3"/>
      <c r="M50" s="22"/>
      <c r="N50" s="3"/>
    </row>
    <row r="51" spans="1:14" ht="21.75" customHeight="1">
      <c r="E51" s="22"/>
      <c r="H51" s="247" t="s">
        <v>2</v>
      </c>
      <c r="I51" s="247"/>
      <c r="J51" s="247"/>
      <c r="L51" s="247" t="s">
        <v>3</v>
      </c>
      <c r="M51" s="247"/>
      <c r="N51" s="247"/>
    </row>
    <row r="52" spans="1:14" ht="21.75" customHeight="1">
      <c r="E52" s="2"/>
      <c r="F52" s="22"/>
      <c r="G52" s="1"/>
      <c r="H52" s="59" t="s">
        <v>4</v>
      </c>
      <c r="J52" s="59" t="s">
        <v>4</v>
      </c>
      <c r="K52" s="1"/>
      <c r="L52" s="59" t="s">
        <v>4</v>
      </c>
      <c r="N52" s="59" t="s">
        <v>4</v>
      </c>
    </row>
    <row r="53" spans="1:14" ht="21.75" customHeight="1">
      <c r="E53" s="2"/>
      <c r="F53" s="22"/>
      <c r="G53" s="1"/>
      <c r="H53" s="7" t="s">
        <v>7</v>
      </c>
      <c r="J53" s="7" t="s">
        <v>8</v>
      </c>
      <c r="K53" s="1"/>
      <c r="L53" s="7" t="s">
        <v>7</v>
      </c>
      <c r="N53" s="7" t="s">
        <v>8</v>
      </c>
    </row>
    <row r="54" spans="1:14" ht="21.75" customHeight="1">
      <c r="F54" s="67" t="s">
        <v>9</v>
      </c>
      <c r="G54" s="1"/>
      <c r="H54" s="23" t="s">
        <v>10</v>
      </c>
      <c r="I54" s="2"/>
      <c r="J54" s="23" t="s">
        <v>10</v>
      </c>
      <c r="K54" s="2"/>
      <c r="L54" s="23" t="s">
        <v>10</v>
      </c>
      <c r="M54" s="2"/>
      <c r="N54" s="23" t="s">
        <v>10</v>
      </c>
    </row>
    <row r="55" spans="1:14" ht="21.75" customHeight="1">
      <c r="A55" s="10"/>
      <c r="F55" s="22"/>
      <c r="G55" s="1"/>
      <c r="H55" s="53"/>
      <c r="L55" s="53"/>
    </row>
    <row r="56" spans="1:14" ht="21.75" customHeight="1">
      <c r="A56" s="10" t="s">
        <v>80</v>
      </c>
      <c r="D56" s="1"/>
      <c r="E56" s="45"/>
      <c r="G56" s="1"/>
      <c r="H56" s="53"/>
      <c r="I56" s="16"/>
      <c r="K56" s="16"/>
      <c r="L56" s="53"/>
      <c r="M56" s="16"/>
    </row>
    <row r="57" spans="1:14" ht="21.75" customHeight="1">
      <c r="A57" s="2" t="s">
        <v>81</v>
      </c>
      <c r="D57" s="1"/>
      <c r="E57" s="45"/>
      <c r="G57" s="1"/>
      <c r="H57" s="47">
        <f>H26-H58</f>
        <v>55609045</v>
      </c>
      <c r="I57" s="16"/>
      <c r="J57" s="4">
        <v>30214431</v>
      </c>
      <c r="K57" s="16"/>
      <c r="L57" s="53">
        <f>L26-L58</f>
        <v>25016134</v>
      </c>
      <c r="M57" s="16"/>
      <c r="N57" s="16">
        <v>29323277</v>
      </c>
    </row>
    <row r="58" spans="1:14" ht="21.75" customHeight="1">
      <c r="A58" s="2" t="s">
        <v>82</v>
      </c>
      <c r="D58" s="1"/>
      <c r="E58" s="45"/>
      <c r="G58" s="1"/>
      <c r="H58" s="48">
        <v>0</v>
      </c>
      <c r="I58" s="4"/>
      <c r="J58" s="187">
        <v>1939013</v>
      </c>
      <c r="K58" s="4"/>
      <c r="L58" s="51">
        <v>0</v>
      </c>
      <c r="M58" s="4"/>
      <c r="N58" s="21">
        <v>0</v>
      </c>
    </row>
    <row r="59" spans="1:14" ht="6" customHeight="1">
      <c r="D59" s="1"/>
      <c r="E59" s="45"/>
      <c r="G59" s="1"/>
      <c r="H59" s="53"/>
      <c r="I59" s="16"/>
      <c r="K59" s="16"/>
      <c r="L59" s="53"/>
      <c r="M59" s="16"/>
    </row>
    <row r="60" spans="1:14" ht="21.75" customHeight="1" thickBot="1">
      <c r="D60" s="1"/>
      <c r="E60" s="45"/>
      <c r="G60" s="1"/>
      <c r="H60" s="112">
        <f>SUM(H57:H58)</f>
        <v>55609045</v>
      </c>
      <c r="I60" s="11"/>
      <c r="J60" s="193">
        <f>SUM(J57:J58)</f>
        <v>32153444</v>
      </c>
      <c r="K60" s="17"/>
      <c r="L60" s="112">
        <f>SUM(L57:L58)</f>
        <v>25016134</v>
      </c>
      <c r="M60" s="11"/>
      <c r="N60" s="193">
        <f>SUM(N57:N58)</f>
        <v>29323277</v>
      </c>
    </row>
    <row r="61" spans="1:14" ht="21.75" customHeight="1" thickTop="1">
      <c r="D61" s="1"/>
      <c r="E61" s="45"/>
      <c r="G61" s="1"/>
      <c r="H61" s="53"/>
      <c r="I61" s="16"/>
      <c r="K61" s="16"/>
      <c r="L61" s="53"/>
      <c r="M61" s="16"/>
    </row>
    <row r="62" spans="1:14" ht="21.75" customHeight="1">
      <c r="A62" s="10" t="s">
        <v>179</v>
      </c>
      <c r="D62" s="1"/>
      <c r="E62" s="45"/>
      <c r="G62" s="16"/>
      <c r="H62" s="53"/>
      <c r="I62" s="16"/>
      <c r="K62" s="16"/>
      <c r="L62" s="53"/>
      <c r="M62" s="16"/>
    </row>
    <row r="63" spans="1:14" ht="21.75" customHeight="1">
      <c r="A63" s="2" t="s">
        <v>81</v>
      </c>
      <c r="D63" s="1"/>
      <c r="E63" s="45"/>
      <c r="G63" s="16"/>
      <c r="H63" s="47">
        <f>H37-H64</f>
        <v>43335649</v>
      </c>
      <c r="I63" s="16"/>
      <c r="J63" s="4">
        <v>32953294</v>
      </c>
      <c r="K63" s="16"/>
      <c r="L63" s="53">
        <f>L37-L64</f>
        <v>25016134</v>
      </c>
      <c r="M63" s="16"/>
      <c r="N63" s="16">
        <v>29323277</v>
      </c>
    </row>
    <row r="64" spans="1:14" ht="21.75" customHeight="1">
      <c r="A64" s="2" t="s">
        <v>82</v>
      </c>
      <c r="D64" s="1"/>
      <c r="E64" s="45"/>
      <c r="G64" s="4"/>
      <c r="H64" s="48">
        <v>0</v>
      </c>
      <c r="I64" s="4"/>
      <c r="J64" s="187">
        <v>1939013</v>
      </c>
      <c r="K64" s="4"/>
      <c r="L64" s="51">
        <v>0</v>
      </c>
      <c r="M64" s="4"/>
      <c r="N64" s="21">
        <v>0</v>
      </c>
    </row>
    <row r="65" spans="1:14" ht="6" customHeight="1">
      <c r="D65" s="1"/>
      <c r="E65" s="45"/>
      <c r="G65" s="16"/>
      <c r="H65" s="53"/>
      <c r="I65" s="16"/>
      <c r="K65" s="16"/>
      <c r="L65" s="53"/>
      <c r="M65" s="16"/>
    </row>
    <row r="66" spans="1:14" ht="21.75" customHeight="1" thickBot="1">
      <c r="D66" s="1"/>
      <c r="E66" s="45"/>
      <c r="G66" s="16"/>
      <c r="H66" s="112">
        <f>SUM(H63:H64)</f>
        <v>43335649</v>
      </c>
      <c r="I66" s="16"/>
      <c r="J66" s="193">
        <f>SUM(J63:J64)</f>
        <v>34892307</v>
      </c>
      <c r="K66" s="16"/>
      <c r="L66" s="112">
        <f>SUM(L63:L64)</f>
        <v>25016134</v>
      </c>
      <c r="M66" s="16"/>
      <c r="N66" s="193">
        <f>SUM(N63:N64)</f>
        <v>29323277</v>
      </c>
    </row>
    <row r="67" spans="1:14" ht="21.75" customHeight="1" thickTop="1">
      <c r="H67" s="53"/>
      <c r="L67" s="53"/>
    </row>
    <row r="68" spans="1:14" ht="21.75" customHeight="1">
      <c r="A68" s="10" t="s">
        <v>83</v>
      </c>
      <c r="H68" s="53"/>
      <c r="L68" s="53"/>
    </row>
    <row r="69" spans="1:14" ht="6" customHeight="1">
      <c r="H69" s="53"/>
      <c r="L69" s="53"/>
    </row>
    <row r="70" spans="1:14" ht="21.75" customHeight="1">
      <c r="B70" s="2" t="s">
        <v>84</v>
      </c>
      <c r="F70" s="3">
        <v>18</v>
      </c>
      <c r="H70" s="113">
        <f>H57/600010000</f>
        <v>9.2680196996716716E-2</v>
      </c>
      <c r="J70" s="114">
        <f>J57/600010000</f>
        <v>5.0356545724237929E-2</v>
      </c>
      <c r="K70" s="1"/>
      <c r="L70" s="55">
        <f>L57/600010000</f>
        <v>4.1692861785636907E-2</v>
      </c>
      <c r="N70" s="1">
        <f>N57/600010000</f>
        <v>4.8871313811436473E-2</v>
      </c>
    </row>
    <row r="71" spans="1:14" ht="21.75" customHeight="1">
      <c r="H71" s="1"/>
      <c r="J71" s="1"/>
      <c r="K71" s="1"/>
      <c r="L71" s="1"/>
      <c r="N71" s="1"/>
    </row>
    <row r="72" spans="1:14" ht="21.75" customHeight="1">
      <c r="H72" s="1"/>
      <c r="J72" s="1"/>
      <c r="K72" s="1"/>
      <c r="L72" s="1"/>
      <c r="N72" s="1"/>
    </row>
    <row r="73" spans="1:14" ht="21.75" customHeight="1">
      <c r="H73" s="1"/>
      <c r="J73" s="1"/>
      <c r="K73" s="1"/>
      <c r="L73" s="1"/>
      <c r="N73" s="1"/>
    </row>
    <row r="74" spans="1:14" ht="21.75" customHeight="1">
      <c r="H74" s="1"/>
      <c r="J74" s="1"/>
      <c r="K74" s="1"/>
      <c r="L74" s="1"/>
      <c r="N74" s="1"/>
    </row>
    <row r="75" spans="1:14" ht="21.75" customHeight="1">
      <c r="H75" s="1"/>
      <c r="J75" s="1"/>
      <c r="K75" s="1"/>
      <c r="L75" s="1"/>
      <c r="N75" s="1"/>
    </row>
    <row r="76" spans="1:14" ht="21.75" customHeight="1">
      <c r="H76" s="1"/>
      <c r="J76" s="1"/>
      <c r="K76" s="1"/>
      <c r="L76" s="1"/>
      <c r="N76" s="1"/>
    </row>
    <row r="77" spans="1:14" ht="21.75" customHeight="1">
      <c r="H77" s="1"/>
      <c r="J77" s="1"/>
      <c r="K77" s="1"/>
      <c r="L77" s="1"/>
      <c r="N77" s="1"/>
    </row>
    <row r="78" spans="1:14" ht="21.75" customHeight="1">
      <c r="H78" s="1"/>
      <c r="J78" s="1"/>
      <c r="K78" s="1"/>
      <c r="L78" s="1"/>
      <c r="N78" s="1"/>
    </row>
    <row r="79" spans="1:14" ht="21.75" customHeight="1">
      <c r="H79" s="1"/>
      <c r="J79" s="1"/>
      <c r="K79" s="1"/>
      <c r="L79" s="1"/>
      <c r="N79" s="1"/>
    </row>
    <row r="80" spans="1:14" ht="21.75" customHeight="1">
      <c r="H80" s="1"/>
      <c r="J80" s="1"/>
      <c r="K80" s="1"/>
      <c r="L80" s="1"/>
      <c r="N80" s="1"/>
    </row>
    <row r="81" spans="1:14" ht="21.75" customHeight="1">
      <c r="H81" s="1"/>
      <c r="J81" s="1"/>
      <c r="K81" s="1"/>
      <c r="L81" s="1"/>
      <c r="N81" s="1"/>
    </row>
    <row r="82" spans="1:14" ht="22.35" customHeight="1">
      <c r="H82" s="1"/>
      <c r="J82" s="1"/>
      <c r="K82" s="1"/>
      <c r="L82" s="1"/>
      <c r="N82" s="1"/>
    </row>
    <row r="83" spans="1:14" ht="22.35" customHeight="1">
      <c r="H83" s="1"/>
      <c r="J83" s="1"/>
      <c r="K83" s="1"/>
      <c r="L83" s="1"/>
      <c r="N83" s="1"/>
    </row>
    <row r="84" spans="1:14" ht="22.35" customHeight="1">
      <c r="H84" s="1"/>
      <c r="J84" s="1"/>
      <c r="K84" s="1"/>
      <c r="L84" s="1"/>
      <c r="N84" s="1"/>
    </row>
    <row r="85" spans="1:14" ht="22.35" customHeight="1">
      <c r="H85" s="1"/>
      <c r="J85" s="1"/>
      <c r="K85" s="1"/>
      <c r="L85" s="1"/>
      <c r="N85" s="1"/>
    </row>
    <row r="86" spans="1:14" ht="22.35" customHeight="1">
      <c r="H86" s="1"/>
      <c r="J86" s="1"/>
      <c r="K86" s="1"/>
      <c r="L86" s="1"/>
      <c r="N86" s="1"/>
    </row>
    <row r="87" spans="1:14" ht="17.25" hidden="1" customHeight="1">
      <c r="H87" s="1"/>
      <c r="J87" s="1"/>
      <c r="K87" s="1"/>
      <c r="L87" s="1"/>
      <c r="N87" s="1"/>
    </row>
    <row r="88" spans="1:14" ht="24" hidden="1" customHeight="1">
      <c r="H88" s="1"/>
      <c r="J88" s="1"/>
      <c r="K88" s="1"/>
      <c r="L88" s="1"/>
      <c r="N88" s="1"/>
    </row>
    <row r="89" spans="1:14" ht="14.25" customHeight="1">
      <c r="H89" s="1"/>
      <c r="J89" s="1"/>
      <c r="K89" s="1"/>
      <c r="L89" s="1"/>
      <c r="N89" s="1"/>
    </row>
    <row r="90" spans="1:14" s="1" customFormat="1" ht="22.35" customHeight="1">
      <c r="A90" s="69" t="s">
        <v>29</v>
      </c>
      <c r="B90" s="69"/>
      <c r="C90" s="69"/>
      <c r="D90" s="69"/>
      <c r="E90" s="13"/>
      <c r="F90" s="25"/>
      <c r="G90" s="25"/>
      <c r="H90" s="13"/>
      <c r="I90" s="13"/>
      <c r="J90" s="13"/>
      <c r="K90" s="25"/>
      <c r="L90" s="13"/>
      <c r="M90" s="13"/>
      <c r="N90" s="13"/>
    </row>
    <row r="92" spans="1:14" ht="13.5" customHeight="1"/>
    <row r="98" ht="21.75" hidden="1" customHeight="1"/>
    <row r="145" ht="21.75" hidden="1" customHeight="1"/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373A1-F1B0-4F40-A527-161C038D773A}">
  <sheetPr>
    <tabColor rgb="FF00B050"/>
    <pageSetUpPr fitToPage="1"/>
  </sheetPr>
  <dimension ref="A1:N142"/>
  <sheetViews>
    <sheetView topLeftCell="A2" zoomScaleNormal="100" zoomScaleSheetLayoutView="85" workbookViewId="0">
      <selection activeCell="S7" sqref="S7"/>
    </sheetView>
  </sheetViews>
  <sheetFormatPr defaultColWidth="9.42578125" defaultRowHeight="21.75" customHeight="1"/>
  <cols>
    <col min="1" max="3" width="1.5703125" style="2" customWidth="1"/>
    <col min="4" max="4" width="12.42578125" style="2" customWidth="1"/>
    <col min="5" max="5" width="12.42578125" style="1" customWidth="1"/>
    <col min="6" max="6" width="7.7109375" style="3" customWidth="1"/>
    <col min="7" max="7" width="0.5703125" style="3" customWidth="1"/>
    <col min="8" max="8" width="13.7109375" style="16" customWidth="1"/>
    <col min="9" max="9" width="0.5703125" style="1" customWidth="1"/>
    <col min="10" max="10" width="13.7109375" style="16" customWidth="1"/>
    <col min="11" max="11" width="0.5703125" style="3" customWidth="1"/>
    <col min="12" max="12" width="13.7109375" style="16" customWidth="1"/>
    <col min="13" max="13" width="0.5703125" style="1" customWidth="1"/>
    <col min="14" max="14" width="13.7109375" style="16" customWidth="1"/>
    <col min="15" max="16384" width="9.42578125" style="2"/>
  </cols>
  <sheetData>
    <row r="1" spans="1:14" ht="21.6" customHeight="1">
      <c r="A1" s="10" t="s">
        <v>0</v>
      </c>
    </row>
    <row r="2" spans="1:14" ht="21.6" customHeight="1">
      <c r="A2" s="191" t="s">
        <v>63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1.6" customHeight="1">
      <c r="A3" s="192" t="s">
        <v>188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4" ht="21.75" customHeight="1">
      <c r="E4" s="22"/>
      <c r="H4" s="3"/>
      <c r="I4" s="22"/>
      <c r="J4" s="3"/>
      <c r="L4" s="3"/>
      <c r="M4" s="22"/>
      <c r="N4" s="3"/>
    </row>
    <row r="5" spans="1:14" ht="21.75" customHeight="1">
      <c r="E5" s="22"/>
      <c r="H5" s="247" t="s">
        <v>2</v>
      </c>
      <c r="I5" s="247"/>
      <c r="J5" s="247"/>
      <c r="L5" s="247" t="s">
        <v>3</v>
      </c>
      <c r="M5" s="247"/>
      <c r="N5" s="247"/>
    </row>
    <row r="6" spans="1:14" ht="21.75" customHeight="1">
      <c r="E6" s="2"/>
      <c r="F6" s="1"/>
      <c r="G6" s="1"/>
      <c r="H6" s="59" t="s">
        <v>4</v>
      </c>
      <c r="J6" s="59" t="s">
        <v>4</v>
      </c>
      <c r="K6" s="1"/>
      <c r="L6" s="59" t="s">
        <v>4</v>
      </c>
      <c r="N6" s="59" t="s">
        <v>4</v>
      </c>
    </row>
    <row r="7" spans="1:14" ht="21.75" customHeight="1">
      <c r="E7" s="2"/>
      <c r="F7" s="1"/>
      <c r="G7" s="1"/>
      <c r="H7" s="7" t="s">
        <v>7</v>
      </c>
      <c r="J7" s="7" t="s">
        <v>8</v>
      </c>
      <c r="K7" s="1"/>
      <c r="L7" s="7" t="s">
        <v>7</v>
      </c>
      <c r="N7" s="7" t="s">
        <v>8</v>
      </c>
    </row>
    <row r="8" spans="1:14" ht="21.75" customHeight="1">
      <c r="F8" s="67" t="s">
        <v>9</v>
      </c>
      <c r="G8" s="2"/>
      <c r="H8" s="23" t="s">
        <v>10</v>
      </c>
      <c r="I8" s="2"/>
      <c r="J8" s="23" t="s">
        <v>10</v>
      </c>
      <c r="K8" s="2"/>
      <c r="L8" s="23" t="s">
        <v>10</v>
      </c>
      <c r="M8" s="2"/>
      <c r="N8" s="23" t="s">
        <v>10</v>
      </c>
    </row>
    <row r="9" spans="1:14" ht="21.75" customHeight="1">
      <c r="A9" s="10"/>
      <c r="F9" s="70"/>
      <c r="H9" s="53"/>
      <c r="L9" s="53"/>
    </row>
    <row r="10" spans="1:14" ht="21.75" customHeight="1">
      <c r="A10" s="2" t="s">
        <v>64</v>
      </c>
      <c r="F10" s="45">
        <v>5</v>
      </c>
      <c r="H10" s="199">
        <v>822253928</v>
      </c>
      <c r="I10" s="16"/>
      <c r="J10" s="16">
        <v>684562159</v>
      </c>
      <c r="K10" s="16"/>
      <c r="L10" s="199">
        <v>799598881</v>
      </c>
      <c r="M10" s="16"/>
      <c r="N10" s="16">
        <v>614596500</v>
      </c>
    </row>
    <row r="11" spans="1:14" ht="21.75" customHeight="1">
      <c r="A11" s="230" t="s">
        <v>65</v>
      </c>
      <c r="B11" s="1"/>
      <c r="C11" s="1"/>
      <c r="D11" s="1"/>
      <c r="E11" s="2"/>
      <c r="F11" s="45"/>
      <c r="H11" s="200">
        <v>-384030925</v>
      </c>
      <c r="I11" s="16"/>
      <c r="J11" s="21">
        <v>-322249850</v>
      </c>
      <c r="K11" s="16"/>
      <c r="L11" s="200">
        <v>-418351453</v>
      </c>
      <c r="M11" s="16"/>
      <c r="N11" s="194">
        <v>-335154927</v>
      </c>
    </row>
    <row r="12" spans="1:14" ht="6" customHeight="1">
      <c r="F12" s="45"/>
      <c r="H12" s="53"/>
      <c r="I12" s="11"/>
      <c r="L12" s="53"/>
      <c r="M12" s="11"/>
    </row>
    <row r="13" spans="1:14" ht="21.75" customHeight="1">
      <c r="A13" s="10" t="s">
        <v>66</v>
      </c>
      <c r="F13" s="45"/>
      <c r="H13" s="47">
        <f>SUM(H10:H12)</f>
        <v>438223003</v>
      </c>
      <c r="I13" s="11"/>
      <c r="J13" s="4">
        <f>SUM(J10:J12)</f>
        <v>362312309</v>
      </c>
      <c r="L13" s="47">
        <f>SUM(L10:L12)</f>
        <v>381247428</v>
      </c>
      <c r="M13" s="11"/>
      <c r="N13" s="4">
        <f>SUM(N10:N12)</f>
        <v>279441573</v>
      </c>
    </row>
    <row r="14" spans="1:14" ht="21.75" customHeight="1">
      <c r="A14" s="2" t="s">
        <v>67</v>
      </c>
      <c r="B14" s="1"/>
      <c r="C14" s="1"/>
      <c r="D14" s="1"/>
      <c r="E14" s="2"/>
      <c r="F14" s="45"/>
      <c r="H14" s="201">
        <v>4818468</v>
      </c>
      <c r="I14" s="16"/>
      <c r="J14" s="20">
        <v>1905654</v>
      </c>
      <c r="K14" s="16"/>
      <c r="L14" s="201">
        <v>3125797</v>
      </c>
      <c r="M14" s="16"/>
      <c r="N14" s="20">
        <v>2345093</v>
      </c>
    </row>
    <row r="15" spans="1:14" ht="21.75" customHeight="1">
      <c r="A15" s="2" t="s">
        <v>68</v>
      </c>
      <c r="B15" s="1"/>
      <c r="C15" s="1"/>
      <c r="D15" s="1"/>
      <c r="E15" s="2"/>
      <c r="F15" s="45"/>
      <c r="H15" s="201">
        <v>-189257691</v>
      </c>
      <c r="I15" s="16"/>
      <c r="J15" s="20">
        <v>-138962507</v>
      </c>
      <c r="K15" s="16"/>
      <c r="L15" s="201">
        <v>-189034744</v>
      </c>
      <c r="M15" s="16"/>
      <c r="N15" s="20">
        <v>-137882650</v>
      </c>
    </row>
    <row r="16" spans="1:14" ht="21.75" customHeight="1">
      <c r="A16" s="2" t="s">
        <v>69</v>
      </c>
      <c r="B16" s="1"/>
      <c r="C16" s="1"/>
      <c r="D16" s="1"/>
      <c r="E16" s="2"/>
      <c r="F16" s="45"/>
      <c r="H16" s="201">
        <v>-101330619</v>
      </c>
      <c r="I16" s="16"/>
      <c r="J16" s="18">
        <v>-93766479</v>
      </c>
      <c r="K16" s="16"/>
      <c r="L16" s="201">
        <v>-91209907</v>
      </c>
      <c r="M16" s="16"/>
      <c r="N16" s="20">
        <v>-71675989</v>
      </c>
    </row>
    <row r="17" spans="1:14" ht="21.75" customHeight="1">
      <c r="A17" s="2" t="s">
        <v>161</v>
      </c>
      <c r="E17" s="2"/>
      <c r="F17" s="45"/>
      <c r="H17" s="200">
        <v>629362</v>
      </c>
      <c r="I17" s="16"/>
      <c r="J17" s="194">
        <v>242380</v>
      </c>
      <c r="K17" s="16"/>
      <c r="L17" s="200">
        <v>437492</v>
      </c>
      <c r="M17" s="16"/>
      <c r="N17" s="194">
        <v>2714322</v>
      </c>
    </row>
    <row r="18" spans="1:14" ht="6" customHeight="1">
      <c r="F18" s="45"/>
      <c r="G18" s="12"/>
      <c r="H18" s="53"/>
      <c r="I18" s="11"/>
      <c r="K18" s="12"/>
      <c r="L18" s="53"/>
      <c r="M18" s="11"/>
    </row>
    <row r="19" spans="1:14" ht="21.75" customHeight="1">
      <c r="A19" s="10" t="s">
        <v>70</v>
      </c>
      <c r="F19" s="45"/>
      <c r="H19" s="53"/>
      <c r="L19" s="53"/>
    </row>
    <row r="20" spans="1:14" ht="21.75" customHeight="1">
      <c r="B20" s="10" t="s">
        <v>71</v>
      </c>
      <c r="F20" s="45"/>
      <c r="G20" s="12"/>
      <c r="H20" s="47">
        <f>SUM(H13:H17)</f>
        <v>153082523</v>
      </c>
      <c r="I20" s="16"/>
      <c r="J20" s="4">
        <f>SUM(J13:J17)</f>
        <v>131731357</v>
      </c>
      <c r="K20" s="12"/>
      <c r="L20" s="47">
        <f>SUM(L13:L17)</f>
        <v>104566066</v>
      </c>
      <c r="M20" s="16"/>
      <c r="N20" s="4">
        <f>SUM(N13:N17)</f>
        <v>74942349</v>
      </c>
    </row>
    <row r="21" spans="1:14" ht="21.75" customHeight="1">
      <c r="A21" s="2" t="s">
        <v>72</v>
      </c>
      <c r="H21" s="202">
        <v>-2849161</v>
      </c>
      <c r="I21" s="11"/>
      <c r="J21" s="24">
        <v>-2449142</v>
      </c>
      <c r="K21" s="11"/>
      <c r="L21" s="202">
        <v>-2849161</v>
      </c>
      <c r="M21" s="16"/>
      <c r="N21" s="24">
        <v>-1776470</v>
      </c>
    </row>
    <row r="22" spans="1:14" ht="6" customHeight="1">
      <c r="F22" s="45"/>
      <c r="H22" s="53"/>
      <c r="I22" s="11"/>
      <c r="L22" s="53"/>
      <c r="M22" s="11"/>
    </row>
    <row r="23" spans="1:14" s="10" customFormat="1" ht="21.75" customHeight="1">
      <c r="A23" s="10" t="s">
        <v>73</v>
      </c>
      <c r="E23" s="66"/>
      <c r="F23" s="45"/>
      <c r="G23" s="17"/>
      <c r="H23" s="47">
        <f>SUM(H20:H21)</f>
        <v>150233362</v>
      </c>
      <c r="I23" s="11"/>
      <c r="J23" s="4">
        <f>SUM(J20:J21)</f>
        <v>129282215</v>
      </c>
      <c r="K23" s="17"/>
      <c r="L23" s="47">
        <f>SUM(L20:L21)</f>
        <v>101716905</v>
      </c>
      <c r="M23" s="11"/>
      <c r="N23" s="4">
        <f>SUM(N20:N21)</f>
        <v>73165879</v>
      </c>
    </row>
    <row r="24" spans="1:14" ht="21.75" customHeight="1">
      <c r="A24" s="2" t="s">
        <v>71</v>
      </c>
      <c r="F24" s="3">
        <v>17</v>
      </c>
      <c r="H24" s="202">
        <v>-23773199</v>
      </c>
      <c r="I24" s="11"/>
      <c r="J24" s="24">
        <v>-24966532</v>
      </c>
      <c r="K24" s="11"/>
      <c r="L24" s="202">
        <v>-25365029</v>
      </c>
      <c r="M24" s="11"/>
      <c r="N24" s="24">
        <v>-15914019</v>
      </c>
    </row>
    <row r="25" spans="1:14" ht="6" customHeight="1">
      <c r="F25" s="45"/>
      <c r="H25" s="53"/>
      <c r="I25" s="11"/>
      <c r="L25" s="53"/>
      <c r="M25" s="11"/>
    </row>
    <row r="26" spans="1:14" s="10" customFormat="1" ht="21.75" customHeight="1">
      <c r="A26" s="10" t="s">
        <v>157</v>
      </c>
      <c r="E26" s="66"/>
      <c r="F26" s="71"/>
      <c r="G26" s="17"/>
      <c r="H26" s="48">
        <f>SUM(H23:H24)</f>
        <v>126460163</v>
      </c>
      <c r="I26" s="11"/>
      <c r="J26" s="187">
        <f>SUM(J23:J24)</f>
        <v>104315683</v>
      </c>
      <c r="K26" s="17"/>
      <c r="L26" s="48">
        <f>SUM(L23:L24)</f>
        <v>76351876</v>
      </c>
      <c r="M26" s="11"/>
      <c r="N26" s="187">
        <f>SUM(N23:N24)</f>
        <v>57251860</v>
      </c>
    </row>
    <row r="27" spans="1:14" ht="21.75" customHeight="1">
      <c r="F27" s="45"/>
      <c r="H27" s="53"/>
      <c r="L27" s="53"/>
    </row>
    <row r="28" spans="1:14" ht="21.75" customHeight="1">
      <c r="A28" s="10" t="s">
        <v>74</v>
      </c>
      <c r="F28" s="45"/>
      <c r="H28" s="53"/>
      <c r="L28" s="53"/>
    </row>
    <row r="29" spans="1:14" ht="21.75" customHeight="1">
      <c r="A29" s="2" t="s">
        <v>75</v>
      </c>
      <c r="F29" s="45"/>
      <c r="H29" s="53"/>
      <c r="L29" s="53"/>
    </row>
    <row r="30" spans="1:14" s="1" customFormat="1" ht="21.75" customHeight="1">
      <c r="A30" s="2"/>
      <c r="B30" s="2" t="s">
        <v>76</v>
      </c>
      <c r="C30" s="2"/>
      <c r="D30" s="2"/>
      <c r="F30" s="3"/>
      <c r="G30" s="3"/>
      <c r="H30" s="53"/>
      <c r="J30" s="16"/>
      <c r="K30" s="3"/>
      <c r="L30" s="53"/>
      <c r="N30" s="16"/>
    </row>
    <row r="31" spans="1:14" s="1" customFormat="1" ht="21.75" customHeight="1">
      <c r="A31" s="2"/>
      <c r="B31" s="2" t="s">
        <v>77</v>
      </c>
      <c r="C31" s="2"/>
      <c r="D31" s="2"/>
      <c r="F31" s="3"/>
      <c r="G31" s="3"/>
      <c r="H31" s="55"/>
      <c r="L31" s="55"/>
    </row>
    <row r="32" spans="1:14" s="1" customFormat="1" ht="21.75" customHeight="1">
      <c r="A32" s="2"/>
      <c r="B32" s="2" t="s">
        <v>78</v>
      </c>
      <c r="C32" s="2"/>
      <c r="D32" s="2"/>
      <c r="F32" s="3"/>
      <c r="G32" s="3"/>
      <c r="H32" s="54">
        <f>'9 TH Conso'!Q29</f>
        <v>-7733248</v>
      </c>
      <c r="I32" s="11"/>
      <c r="J32" s="24">
        <v>4447640</v>
      </c>
      <c r="K32" s="11"/>
      <c r="L32" s="48">
        <v>0</v>
      </c>
      <c r="M32" s="11"/>
      <c r="N32" s="187">
        <v>0</v>
      </c>
    </row>
    <row r="33" spans="1:14" s="1" customFormat="1" ht="6" customHeight="1">
      <c r="A33" s="45"/>
      <c r="B33" s="45"/>
      <c r="C33" s="45"/>
      <c r="D33" s="45"/>
      <c r="E33" s="45"/>
      <c r="F33" s="45"/>
      <c r="G33" s="45"/>
      <c r="H33" s="56"/>
      <c r="I33" s="45"/>
      <c r="J33" s="45"/>
      <c r="K33" s="45"/>
      <c r="L33" s="56"/>
      <c r="M33" s="45"/>
      <c r="N33" s="45"/>
    </row>
    <row r="34" spans="1:14" s="1" customFormat="1" ht="21.75" customHeight="1">
      <c r="A34" s="45"/>
      <c r="B34" s="230" t="s">
        <v>79</v>
      </c>
      <c r="C34" s="45"/>
      <c r="D34" s="45"/>
      <c r="E34" s="45"/>
      <c r="F34" s="45"/>
      <c r="G34" s="45"/>
      <c r="H34" s="56"/>
      <c r="I34" s="45"/>
      <c r="J34" s="45"/>
      <c r="K34" s="45"/>
      <c r="L34" s="56"/>
      <c r="M34" s="45"/>
      <c r="N34" s="45"/>
    </row>
    <row r="35" spans="1:14" ht="21.75" customHeight="1">
      <c r="C35" s="2" t="s">
        <v>76</v>
      </c>
      <c r="H35" s="48">
        <f>SUM(H32)</f>
        <v>-7733248</v>
      </c>
      <c r="I35" s="11"/>
      <c r="J35" s="187">
        <f>SUM(J32)</f>
        <v>4447640</v>
      </c>
      <c r="L35" s="48">
        <f>SUM(L32)</f>
        <v>0</v>
      </c>
      <c r="M35" s="16"/>
      <c r="N35" s="187">
        <f>SUM(N32)</f>
        <v>0</v>
      </c>
    </row>
    <row r="36" spans="1:14" ht="6" customHeight="1">
      <c r="H36" s="53"/>
      <c r="L36" s="53"/>
    </row>
    <row r="37" spans="1:14" ht="21.75" customHeight="1" thickBot="1">
      <c r="A37" s="10" t="s">
        <v>178</v>
      </c>
      <c r="F37" s="45"/>
      <c r="H37" s="112">
        <f>SUM(H26,H35)</f>
        <v>118726915</v>
      </c>
      <c r="I37" s="11"/>
      <c r="J37" s="193">
        <f>SUM(J26,J35)</f>
        <v>108763323</v>
      </c>
      <c r="K37" s="17"/>
      <c r="L37" s="112">
        <f>SUM(L26,L35)</f>
        <v>76351876</v>
      </c>
      <c r="M37" s="11"/>
      <c r="N37" s="193">
        <f>SUM(N26,N35)</f>
        <v>57251860</v>
      </c>
    </row>
    <row r="38" spans="1:14" ht="22.5" customHeight="1" thickTop="1"/>
    <row r="39" spans="1:14" ht="22.5" customHeight="1"/>
    <row r="40" spans="1:14" ht="22.5" customHeight="1"/>
    <row r="41" spans="1:14" ht="17.25" customHeight="1"/>
    <row r="42" spans="1:14" ht="22.35" hidden="1" customHeight="1"/>
    <row r="43" spans="1:14" ht="21" hidden="1" customHeight="1"/>
    <row r="44" spans="1:14" ht="16.5" hidden="1" customHeight="1">
      <c r="E44" s="2"/>
    </row>
    <row r="45" spans="1:14" ht="22.35" hidden="1" customHeight="1"/>
    <row r="46" spans="1:14" ht="22.15" customHeight="1">
      <c r="A46" s="69" t="s">
        <v>29</v>
      </c>
      <c r="B46" s="69"/>
      <c r="C46" s="69"/>
      <c r="D46" s="69"/>
      <c r="E46" s="13"/>
      <c r="F46" s="25"/>
      <c r="G46" s="25"/>
      <c r="H46" s="24"/>
      <c r="I46" s="13"/>
      <c r="J46" s="24"/>
      <c r="K46" s="25"/>
      <c r="L46" s="24"/>
      <c r="M46" s="13"/>
      <c r="N46" s="24"/>
    </row>
    <row r="47" spans="1:14" ht="21.6" customHeight="1">
      <c r="A47" s="10" t="s">
        <v>0</v>
      </c>
    </row>
    <row r="48" spans="1:14" ht="21.6" customHeight="1">
      <c r="A48" s="191" t="s">
        <v>63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</row>
    <row r="49" spans="1:14" ht="21.6" customHeight="1">
      <c r="A49" s="192" t="str">
        <f>A3</f>
        <v>สำหรับรอบระยะเวลาเก้าเดือนสิ้นสุดวันที่ 30 กันยายน พ.ศ. 2567</v>
      </c>
      <c r="B49" s="192"/>
      <c r="C49" s="192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92"/>
    </row>
    <row r="50" spans="1:14" ht="21.75" customHeight="1">
      <c r="E50" s="22"/>
      <c r="H50" s="3"/>
      <c r="I50" s="22"/>
      <c r="J50" s="3"/>
      <c r="L50" s="3"/>
      <c r="M50" s="22"/>
      <c r="N50" s="3"/>
    </row>
    <row r="51" spans="1:14" ht="21.75" customHeight="1">
      <c r="E51" s="22"/>
      <c r="H51" s="247" t="s">
        <v>2</v>
      </c>
      <c r="I51" s="247"/>
      <c r="J51" s="247"/>
      <c r="L51" s="247" t="s">
        <v>3</v>
      </c>
      <c r="M51" s="247"/>
      <c r="N51" s="247"/>
    </row>
    <row r="52" spans="1:14" ht="21.75" customHeight="1">
      <c r="E52" s="2"/>
      <c r="F52" s="1"/>
      <c r="G52" s="1"/>
      <c r="H52" s="59" t="s">
        <v>4</v>
      </c>
      <c r="J52" s="59" t="s">
        <v>4</v>
      </c>
      <c r="K52" s="1"/>
      <c r="L52" s="59" t="s">
        <v>4</v>
      </c>
      <c r="N52" s="59" t="s">
        <v>4</v>
      </c>
    </row>
    <row r="53" spans="1:14" ht="21.75" customHeight="1">
      <c r="E53" s="2"/>
      <c r="F53" s="1"/>
      <c r="G53" s="1"/>
      <c r="H53" s="59" t="s">
        <v>7</v>
      </c>
      <c r="J53" s="59" t="s">
        <v>8</v>
      </c>
      <c r="K53" s="1"/>
      <c r="L53" s="59" t="s">
        <v>7</v>
      </c>
      <c r="N53" s="59" t="s">
        <v>8</v>
      </c>
    </row>
    <row r="54" spans="1:14" ht="21.75" customHeight="1">
      <c r="F54" s="67" t="s">
        <v>9</v>
      </c>
      <c r="G54" s="1"/>
      <c r="H54" s="23" t="s">
        <v>10</v>
      </c>
      <c r="I54" s="2"/>
      <c r="J54" s="23" t="s">
        <v>10</v>
      </c>
      <c r="K54" s="2"/>
      <c r="L54" s="23" t="s">
        <v>10</v>
      </c>
      <c r="M54" s="2"/>
      <c r="N54" s="23" t="s">
        <v>10</v>
      </c>
    </row>
    <row r="55" spans="1:14" ht="21.75" customHeight="1">
      <c r="A55" s="10"/>
      <c r="F55" s="1"/>
      <c r="G55" s="1"/>
      <c r="H55" s="53"/>
      <c r="L55" s="53"/>
    </row>
    <row r="56" spans="1:14" ht="21.75" customHeight="1">
      <c r="A56" s="10" t="s">
        <v>80</v>
      </c>
      <c r="D56" s="1"/>
      <c r="E56" s="45"/>
      <c r="G56" s="1"/>
      <c r="H56" s="53"/>
      <c r="I56" s="16"/>
      <c r="K56" s="16"/>
      <c r="L56" s="53"/>
      <c r="M56" s="16"/>
    </row>
    <row r="57" spans="1:14" ht="21.75" customHeight="1">
      <c r="A57" s="2" t="s">
        <v>81</v>
      </c>
      <c r="D57" s="1"/>
      <c r="E57" s="45"/>
      <c r="G57" s="1"/>
      <c r="H57" s="221">
        <f>H26-H58</f>
        <v>125325473</v>
      </c>
      <c r="I57" s="16"/>
      <c r="J57" s="4">
        <v>84584649</v>
      </c>
      <c r="K57" s="16"/>
      <c r="L57" s="53">
        <f>L26-L58</f>
        <v>76351876</v>
      </c>
      <c r="M57" s="16"/>
      <c r="N57" s="16">
        <v>57251860</v>
      </c>
    </row>
    <row r="58" spans="1:14" ht="21.75" customHeight="1">
      <c r="A58" s="2" t="s">
        <v>82</v>
      </c>
      <c r="D58" s="1"/>
      <c r="E58" s="45"/>
      <c r="G58" s="1"/>
      <c r="H58" s="48">
        <f>'9 TH Conso'!W29</f>
        <v>1134690</v>
      </c>
      <c r="I58" s="4"/>
      <c r="J58" s="187">
        <v>19731034</v>
      </c>
      <c r="K58" s="4"/>
      <c r="L58" s="51">
        <v>0</v>
      </c>
      <c r="M58" s="4"/>
      <c r="N58" s="21">
        <v>0</v>
      </c>
    </row>
    <row r="59" spans="1:14" ht="6" customHeight="1">
      <c r="D59" s="1"/>
      <c r="E59" s="45"/>
      <c r="G59" s="1"/>
      <c r="H59" s="53"/>
      <c r="I59" s="16"/>
      <c r="K59" s="16"/>
      <c r="L59" s="53"/>
      <c r="M59" s="16"/>
    </row>
    <row r="60" spans="1:14" ht="21.75" customHeight="1" thickBot="1">
      <c r="D60" s="1"/>
      <c r="E60" s="45"/>
      <c r="G60" s="1"/>
      <c r="H60" s="112">
        <f>SUM(H57:H58)</f>
        <v>126460163</v>
      </c>
      <c r="I60" s="11"/>
      <c r="J60" s="193">
        <f>SUM(J57:J58)</f>
        <v>104315683</v>
      </c>
      <c r="K60" s="17"/>
      <c r="L60" s="112">
        <f>SUM(L57:L58)</f>
        <v>76351876</v>
      </c>
      <c r="M60" s="11"/>
      <c r="N60" s="193">
        <f>SUM(N57:N58)</f>
        <v>57251860</v>
      </c>
    </row>
    <row r="61" spans="1:14" ht="21.75" customHeight="1" thickTop="1">
      <c r="D61" s="1"/>
      <c r="E61" s="45"/>
      <c r="G61" s="1"/>
      <c r="H61" s="53"/>
      <c r="I61" s="16"/>
      <c r="K61" s="16"/>
      <c r="L61" s="53"/>
      <c r="M61" s="16"/>
    </row>
    <row r="62" spans="1:14" ht="21.75" customHeight="1">
      <c r="A62" s="10" t="s">
        <v>179</v>
      </c>
      <c r="D62" s="1"/>
      <c r="E62" s="45"/>
      <c r="G62" s="16"/>
      <c r="H62" s="53"/>
      <c r="I62" s="16"/>
      <c r="K62" s="16"/>
      <c r="L62" s="53"/>
      <c r="M62" s="16"/>
    </row>
    <row r="63" spans="1:14" ht="21.75" customHeight="1">
      <c r="A63" s="2" t="s">
        <v>81</v>
      </c>
      <c r="D63" s="1"/>
      <c r="E63" s="45"/>
      <c r="G63" s="16"/>
      <c r="H63" s="47">
        <f>H37-H64</f>
        <v>117592225</v>
      </c>
      <c r="I63" s="16"/>
      <c r="J63" s="4">
        <v>89032289</v>
      </c>
      <c r="K63" s="16"/>
      <c r="L63" s="53">
        <f>L37-L64</f>
        <v>76351876</v>
      </c>
      <c r="M63" s="16"/>
      <c r="N63" s="16">
        <v>57251860</v>
      </c>
    </row>
    <row r="64" spans="1:14" ht="21.75" customHeight="1">
      <c r="A64" s="2" t="s">
        <v>82</v>
      </c>
      <c r="D64" s="1"/>
      <c r="E64" s="45"/>
      <c r="G64" s="4"/>
      <c r="H64" s="48">
        <f>'9 TH Conso'!W29</f>
        <v>1134690</v>
      </c>
      <c r="I64" s="4"/>
      <c r="J64" s="187">
        <v>19731034</v>
      </c>
      <c r="K64" s="4"/>
      <c r="L64" s="51">
        <v>0</v>
      </c>
      <c r="M64" s="4"/>
      <c r="N64" s="21">
        <v>0</v>
      </c>
    </row>
    <row r="65" spans="1:14" ht="6" customHeight="1">
      <c r="D65" s="1"/>
      <c r="E65" s="45"/>
      <c r="G65" s="16"/>
      <c r="H65" s="53"/>
      <c r="I65" s="16"/>
      <c r="K65" s="16"/>
      <c r="L65" s="53"/>
      <c r="M65" s="16"/>
    </row>
    <row r="66" spans="1:14" ht="21.75" customHeight="1" thickBot="1">
      <c r="D66" s="1"/>
      <c r="E66" s="45"/>
      <c r="G66" s="16"/>
      <c r="H66" s="112">
        <f>SUM(H63:H64)</f>
        <v>118726915</v>
      </c>
      <c r="I66" s="16"/>
      <c r="J66" s="193">
        <f>SUM(J63:J64)</f>
        <v>108763323</v>
      </c>
      <c r="K66" s="16"/>
      <c r="L66" s="112">
        <f>SUM(L63:L64)</f>
        <v>76351876</v>
      </c>
      <c r="M66" s="16"/>
      <c r="N66" s="193">
        <f>SUM(N63:N64)</f>
        <v>57251860</v>
      </c>
    </row>
    <row r="67" spans="1:14" ht="21.75" customHeight="1" thickTop="1">
      <c r="H67" s="53"/>
      <c r="L67" s="53"/>
    </row>
    <row r="68" spans="1:14" ht="21.75" customHeight="1">
      <c r="A68" s="10" t="s">
        <v>83</v>
      </c>
      <c r="H68" s="53"/>
      <c r="L68" s="53"/>
    </row>
    <row r="69" spans="1:14" ht="6" customHeight="1">
      <c r="H69" s="53"/>
      <c r="L69" s="53"/>
    </row>
    <row r="70" spans="1:14" ht="21.75" customHeight="1">
      <c r="B70" s="2" t="s">
        <v>84</v>
      </c>
      <c r="F70" s="3">
        <v>18</v>
      </c>
      <c r="H70" s="55">
        <f>H57/600010000</f>
        <v>0.20887230712821453</v>
      </c>
      <c r="J70" s="1">
        <f>J57/600006557</f>
        <v>0.14097287440143758</v>
      </c>
      <c r="K70" s="1"/>
      <c r="L70" s="55">
        <f>L57/600010000</f>
        <v>0.12725100581656973</v>
      </c>
      <c r="N70" s="1">
        <f>N57/600006557</f>
        <v>9.5418723899045654E-2</v>
      </c>
    </row>
    <row r="71" spans="1:14" ht="21.75" customHeight="1">
      <c r="H71" s="1"/>
      <c r="J71" s="1"/>
      <c r="K71" s="1"/>
      <c r="L71" s="1"/>
      <c r="N71" s="1"/>
    </row>
    <row r="72" spans="1:14" ht="21.75" customHeight="1">
      <c r="H72" s="1"/>
      <c r="J72" s="1"/>
      <c r="K72" s="1"/>
      <c r="L72" s="1"/>
      <c r="N72" s="1"/>
    </row>
    <row r="73" spans="1:14" ht="21.75" customHeight="1">
      <c r="H73" s="1"/>
      <c r="J73" s="1"/>
      <c r="K73" s="1"/>
      <c r="L73" s="1"/>
      <c r="N73" s="1"/>
    </row>
    <row r="74" spans="1:14" ht="21.75" customHeight="1">
      <c r="H74" s="1"/>
      <c r="J74" s="1"/>
      <c r="K74" s="1"/>
      <c r="L74" s="1"/>
      <c r="N74" s="1"/>
    </row>
    <row r="75" spans="1:14" ht="21.75" customHeight="1">
      <c r="H75" s="1"/>
      <c r="J75" s="1"/>
      <c r="K75" s="1"/>
      <c r="L75" s="1"/>
      <c r="N75" s="1"/>
    </row>
    <row r="76" spans="1:14" ht="21.75" customHeight="1">
      <c r="H76" s="1"/>
      <c r="J76" s="1"/>
      <c r="K76" s="1"/>
      <c r="L76" s="1"/>
      <c r="N76" s="1"/>
    </row>
    <row r="77" spans="1:14" ht="21.75" customHeight="1">
      <c r="H77" s="1"/>
      <c r="J77" s="1"/>
      <c r="K77" s="1"/>
      <c r="L77" s="1"/>
      <c r="N77" s="1"/>
    </row>
    <row r="78" spans="1:14" ht="21.75" customHeight="1">
      <c r="H78" s="1"/>
      <c r="J78" s="1"/>
      <c r="K78" s="1"/>
      <c r="L78" s="1"/>
      <c r="N78" s="1"/>
    </row>
    <row r="79" spans="1:14" ht="21.75" customHeight="1">
      <c r="H79" s="1"/>
      <c r="J79" s="1"/>
      <c r="K79" s="1"/>
      <c r="L79" s="1"/>
      <c r="N79" s="1"/>
    </row>
    <row r="80" spans="1:14" ht="21.75" customHeight="1">
      <c r="H80" s="1"/>
      <c r="J80" s="1"/>
      <c r="K80" s="1"/>
      <c r="L80" s="1"/>
      <c r="N80" s="1"/>
    </row>
    <row r="81" spans="1:14" ht="21.75" customHeight="1">
      <c r="H81" s="1"/>
      <c r="J81" s="1"/>
      <c r="K81" s="1"/>
      <c r="L81" s="1"/>
      <c r="N81" s="1"/>
    </row>
    <row r="82" spans="1:14" ht="24" customHeight="1">
      <c r="H82" s="1"/>
      <c r="J82" s="1"/>
      <c r="K82" s="1"/>
      <c r="L82" s="1"/>
      <c r="N82" s="1"/>
    </row>
    <row r="83" spans="1:14" ht="24" customHeight="1">
      <c r="H83" s="1"/>
      <c r="J83" s="1"/>
      <c r="K83" s="1"/>
      <c r="L83" s="1"/>
      <c r="N83" s="1"/>
    </row>
    <row r="84" spans="1:14" ht="24" customHeight="1">
      <c r="H84" s="1"/>
      <c r="J84" s="1"/>
      <c r="K84" s="1"/>
      <c r="L84" s="1"/>
      <c r="N84" s="1"/>
    </row>
    <row r="85" spans="1:14" ht="8.25" customHeight="1">
      <c r="H85" s="1"/>
      <c r="J85" s="1"/>
      <c r="K85" s="1"/>
      <c r="L85" s="1"/>
      <c r="N85" s="1"/>
    </row>
    <row r="86" spans="1:14" ht="26.25" hidden="1" customHeight="1">
      <c r="H86" s="1"/>
      <c r="J86" s="1"/>
      <c r="K86" s="1"/>
      <c r="L86" s="1"/>
      <c r="N86" s="1"/>
    </row>
    <row r="87" spans="1:14" ht="12" hidden="1" customHeight="1">
      <c r="H87" s="1"/>
      <c r="J87" s="1"/>
      <c r="K87" s="1"/>
      <c r="L87" s="1"/>
      <c r="N87" s="1"/>
    </row>
    <row r="88" spans="1:14" s="1" customFormat="1" ht="22.35" customHeight="1">
      <c r="A88" s="69" t="s">
        <v>29</v>
      </c>
      <c r="B88" s="69"/>
      <c r="C88" s="69"/>
      <c r="D88" s="69"/>
      <c r="E88" s="13"/>
      <c r="F88" s="25"/>
      <c r="G88" s="25"/>
      <c r="H88" s="13"/>
      <c r="I88" s="13"/>
      <c r="J88" s="13"/>
      <c r="K88" s="25"/>
      <c r="L88" s="13"/>
      <c r="M88" s="13"/>
      <c r="N88" s="13"/>
    </row>
    <row r="95" spans="1:14" ht="13.5" hidden="1" customHeight="1"/>
    <row r="142" ht="21.75" hidden="1" customHeight="1"/>
  </sheetData>
  <mergeCells count="4">
    <mergeCell ref="H5:J5"/>
    <mergeCell ref="L5:N5"/>
    <mergeCell ref="H51:J51"/>
    <mergeCell ref="L51:N5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56A30-A894-42E4-B34D-6FD476BE92AB}">
  <sheetPr>
    <tabColor rgb="FF00B050"/>
    <pageSetUpPr fitToPage="1"/>
  </sheetPr>
  <dimension ref="A1:Y138"/>
  <sheetViews>
    <sheetView zoomScale="85" zoomScaleNormal="85" zoomScaleSheetLayoutView="85" workbookViewId="0">
      <selection activeCell="AB11" sqref="AB11"/>
    </sheetView>
  </sheetViews>
  <sheetFormatPr defaultColWidth="9.42578125" defaultRowHeight="21.75" customHeight="1"/>
  <cols>
    <col min="1" max="1" width="1.42578125" style="117" customWidth="1"/>
    <col min="2" max="2" width="32.7109375" style="117" customWidth="1"/>
    <col min="3" max="3" width="7.5703125" style="116" customWidth="1"/>
    <col min="4" max="4" width="0.5703125" style="117" customWidth="1"/>
    <col min="5" max="5" width="13.28515625" style="118" customWidth="1"/>
    <col min="6" max="6" width="0.5703125" style="118" customWidth="1"/>
    <col min="7" max="7" width="10.7109375" style="118" customWidth="1"/>
    <col min="8" max="8" width="0.5703125" style="118" customWidth="1"/>
    <col min="9" max="9" width="14.28515625" style="118" customWidth="1"/>
    <col min="10" max="10" width="0.5703125" style="118" customWidth="1"/>
    <col min="11" max="11" width="13.7109375" style="118" customWidth="1"/>
    <col min="12" max="12" width="0.5703125" style="118" customWidth="1"/>
    <col min="13" max="13" width="11.28515625" style="118" customWidth="1"/>
    <col min="14" max="14" width="0.5703125" style="118" customWidth="1"/>
    <col min="15" max="15" width="11.7109375" style="118" customWidth="1"/>
    <col min="16" max="16" width="0.5703125" style="118" customWidth="1"/>
    <col min="17" max="17" width="15" style="118" customWidth="1"/>
    <col min="18" max="18" width="0.5703125" style="118" customWidth="1"/>
    <col min="19" max="19" width="13.7109375" style="118" customWidth="1"/>
    <col min="20" max="20" width="0.5703125" style="118" customWidth="1"/>
    <col min="21" max="21" width="12.7109375" style="118" customWidth="1"/>
    <col min="22" max="22" width="0.5703125" style="118" customWidth="1"/>
    <col min="23" max="23" width="11.28515625" style="118" customWidth="1"/>
    <col min="24" max="24" width="0.5703125" style="118" customWidth="1"/>
    <col min="25" max="25" width="12.7109375" style="118" customWidth="1"/>
    <col min="26" max="16384" width="9.42578125" style="117"/>
  </cols>
  <sheetData>
    <row r="1" spans="1:25" ht="21.6" customHeight="1">
      <c r="A1" s="115" t="s">
        <v>0</v>
      </c>
      <c r="B1" s="115"/>
    </row>
    <row r="2" spans="1:25" ht="21.6" customHeight="1">
      <c r="A2" s="119" t="s">
        <v>149</v>
      </c>
      <c r="B2" s="119"/>
      <c r="C2" s="120"/>
      <c r="D2" s="119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ht="21.6" customHeight="1">
      <c r="A3" s="122" t="s">
        <v>188</v>
      </c>
      <c r="B3" s="122"/>
      <c r="C3" s="123"/>
      <c r="D3" s="122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5" spans="1:25" ht="21.75" customHeight="1">
      <c r="E5" s="247" t="s">
        <v>2</v>
      </c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</row>
    <row r="6" spans="1:25" ht="21.75" customHeight="1">
      <c r="Q6" s="125"/>
    </row>
    <row r="7" spans="1:25" ht="21.75" customHeight="1">
      <c r="M7" s="248" t="s">
        <v>54</v>
      </c>
      <c r="N7" s="248"/>
      <c r="O7" s="248"/>
      <c r="Q7" s="248" t="s">
        <v>158</v>
      </c>
      <c r="R7" s="248"/>
      <c r="S7" s="248"/>
    </row>
    <row r="8" spans="1:25" ht="21.75" customHeight="1">
      <c r="I8" s="126"/>
      <c r="K8" s="126" t="s">
        <v>85</v>
      </c>
      <c r="M8" s="127"/>
      <c r="N8" s="127"/>
      <c r="O8" s="127"/>
      <c r="Q8" s="126"/>
      <c r="S8" s="126"/>
      <c r="U8" s="126"/>
      <c r="W8" s="126"/>
    </row>
    <row r="9" spans="1:25" ht="21.75" customHeight="1">
      <c r="I9" s="126" t="s">
        <v>86</v>
      </c>
      <c r="K9" s="126" t="s">
        <v>87</v>
      </c>
      <c r="M9" s="126" t="s">
        <v>88</v>
      </c>
      <c r="Q9" s="126"/>
      <c r="S9" s="126" t="s">
        <v>159</v>
      </c>
      <c r="U9" s="126" t="s">
        <v>89</v>
      </c>
      <c r="W9" s="128" t="s">
        <v>90</v>
      </c>
    </row>
    <row r="10" spans="1:25" ht="21.75" customHeight="1">
      <c r="A10" s="129"/>
      <c r="B10" s="129"/>
      <c r="D10" s="129"/>
      <c r="E10" s="126" t="s">
        <v>91</v>
      </c>
      <c r="F10" s="126"/>
      <c r="G10" s="126" t="s">
        <v>86</v>
      </c>
      <c r="H10" s="126"/>
      <c r="I10" s="126" t="s">
        <v>92</v>
      </c>
      <c r="J10" s="126"/>
      <c r="K10" s="126" t="s">
        <v>148</v>
      </c>
      <c r="L10" s="126"/>
      <c r="M10" s="126" t="s">
        <v>93</v>
      </c>
      <c r="N10" s="126"/>
      <c r="O10" s="126"/>
      <c r="P10" s="126"/>
      <c r="Q10" s="130" t="s">
        <v>94</v>
      </c>
      <c r="R10" s="126"/>
      <c r="S10" s="126" t="s">
        <v>165</v>
      </c>
      <c r="T10" s="126"/>
      <c r="U10" s="126" t="s">
        <v>43</v>
      </c>
      <c r="V10" s="126"/>
      <c r="W10" s="128" t="s">
        <v>95</v>
      </c>
      <c r="X10" s="126"/>
    </row>
    <row r="11" spans="1:25" ht="21.75" customHeight="1">
      <c r="A11" s="131"/>
      <c r="B11" s="131"/>
      <c r="D11" s="131"/>
      <c r="E11" s="126" t="s">
        <v>96</v>
      </c>
      <c r="F11" s="126"/>
      <c r="G11" s="126" t="s">
        <v>97</v>
      </c>
      <c r="H11" s="126"/>
      <c r="I11" s="126" t="s">
        <v>98</v>
      </c>
      <c r="J11" s="126"/>
      <c r="K11" s="126" t="s">
        <v>99</v>
      </c>
      <c r="L11" s="126"/>
      <c r="M11" s="126" t="s">
        <v>100</v>
      </c>
      <c r="N11" s="126"/>
      <c r="O11" s="126" t="s">
        <v>56</v>
      </c>
      <c r="P11" s="126"/>
      <c r="Q11" s="126" t="s">
        <v>101</v>
      </c>
      <c r="R11" s="126"/>
      <c r="S11" s="126" t="s">
        <v>194</v>
      </c>
      <c r="T11" s="126"/>
      <c r="U11" s="197" t="s">
        <v>162</v>
      </c>
      <c r="V11" s="126"/>
      <c r="W11" s="128" t="s">
        <v>102</v>
      </c>
      <c r="X11" s="126"/>
      <c r="Y11" s="126" t="s">
        <v>89</v>
      </c>
    </row>
    <row r="12" spans="1:25" ht="21.75" customHeight="1">
      <c r="A12" s="131"/>
      <c r="B12" s="131"/>
      <c r="C12" s="123" t="s">
        <v>9</v>
      </c>
      <c r="D12" s="131"/>
      <c r="E12" s="185" t="s">
        <v>10</v>
      </c>
      <c r="F12" s="126"/>
      <c r="G12" s="185" t="s">
        <v>10</v>
      </c>
      <c r="H12" s="126"/>
      <c r="I12" s="185" t="s">
        <v>10</v>
      </c>
      <c r="J12" s="126"/>
      <c r="K12" s="185" t="s">
        <v>10</v>
      </c>
      <c r="L12" s="126"/>
      <c r="M12" s="185" t="s">
        <v>10</v>
      </c>
      <c r="N12" s="126"/>
      <c r="O12" s="185" t="s">
        <v>10</v>
      </c>
      <c r="P12" s="126"/>
      <c r="Q12" s="185" t="s">
        <v>10</v>
      </c>
      <c r="R12" s="126"/>
      <c r="S12" s="185" t="s">
        <v>10</v>
      </c>
      <c r="T12" s="126"/>
      <c r="U12" s="185" t="s">
        <v>10</v>
      </c>
      <c r="V12" s="126"/>
      <c r="W12" s="185" t="s">
        <v>10</v>
      </c>
      <c r="X12" s="126"/>
      <c r="Y12" s="185" t="s">
        <v>10</v>
      </c>
    </row>
    <row r="13" spans="1:25" ht="8.1" customHeight="1">
      <c r="A13" s="129"/>
      <c r="B13" s="129"/>
      <c r="D13" s="129"/>
    </row>
    <row r="14" spans="1:25" ht="21.75" customHeight="1">
      <c r="A14" s="132" t="s">
        <v>103</v>
      </c>
      <c r="B14" s="132"/>
      <c r="D14" s="129"/>
      <c r="E14" s="118">
        <v>300000000</v>
      </c>
      <c r="G14" s="118">
        <v>487368348</v>
      </c>
      <c r="I14" s="118">
        <v>13854171</v>
      </c>
      <c r="K14" s="118">
        <v>14486120</v>
      </c>
      <c r="M14" s="118">
        <v>30900000</v>
      </c>
      <c r="O14" s="118">
        <v>114176960</v>
      </c>
      <c r="Q14" s="118">
        <v>3273806</v>
      </c>
      <c r="S14" s="118">
        <v>0</v>
      </c>
      <c r="U14" s="133">
        <f>SUM(E14:Q14)</f>
        <v>964059405</v>
      </c>
      <c r="W14" s="118">
        <v>54474225</v>
      </c>
      <c r="Y14" s="4">
        <f>SUM(U14:W14)</f>
        <v>1018533630</v>
      </c>
    </row>
    <row r="15" spans="1:25" ht="21.75" customHeight="1">
      <c r="A15" s="129" t="s">
        <v>151</v>
      </c>
      <c r="B15" s="132"/>
      <c r="D15" s="129"/>
      <c r="E15" s="133">
        <v>5000</v>
      </c>
      <c r="G15" s="133">
        <v>67000</v>
      </c>
      <c r="I15" s="133">
        <v>0</v>
      </c>
      <c r="K15" s="133">
        <v>0</v>
      </c>
      <c r="M15" s="133">
        <v>0</v>
      </c>
      <c r="O15" s="133">
        <v>0</v>
      </c>
      <c r="Q15" s="133">
        <v>0</v>
      </c>
      <c r="S15" s="118">
        <v>0</v>
      </c>
      <c r="U15" s="133">
        <f>SUM(E15:Q15)</f>
        <v>72000</v>
      </c>
      <c r="W15" s="232" t="s">
        <v>60</v>
      </c>
      <c r="Y15" s="4">
        <f>SUM(U15:W15)</f>
        <v>72000</v>
      </c>
    </row>
    <row r="16" spans="1:25" ht="21.75" customHeight="1">
      <c r="A16" s="129" t="s">
        <v>172</v>
      </c>
      <c r="B16" s="132"/>
      <c r="D16" s="129"/>
      <c r="E16" s="133">
        <v>0</v>
      </c>
      <c r="G16" s="133">
        <v>0</v>
      </c>
      <c r="I16" s="133">
        <v>3685983</v>
      </c>
      <c r="K16" s="133">
        <v>0</v>
      </c>
      <c r="M16" s="133">
        <v>0</v>
      </c>
      <c r="O16" s="133">
        <v>0</v>
      </c>
      <c r="Q16" s="133">
        <v>0</v>
      </c>
      <c r="S16" s="118">
        <v>0</v>
      </c>
      <c r="U16" s="133">
        <f>SUM(E16:Q16)</f>
        <v>3685983</v>
      </c>
      <c r="W16" s="232" t="s">
        <v>60</v>
      </c>
      <c r="Y16" s="4">
        <f>SUM(U16:W16)</f>
        <v>3685983</v>
      </c>
    </row>
    <row r="17" spans="1:25" ht="21.75" customHeight="1">
      <c r="A17" s="129" t="s">
        <v>150</v>
      </c>
      <c r="B17" s="132"/>
      <c r="D17" s="129"/>
      <c r="E17" s="133">
        <v>0</v>
      </c>
      <c r="G17" s="118">
        <v>0</v>
      </c>
      <c r="I17" s="133">
        <v>0</v>
      </c>
      <c r="K17" s="133">
        <v>0</v>
      </c>
      <c r="M17" s="133">
        <v>0</v>
      </c>
      <c r="O17" s="233">
        <v>-84001400</v>
      </c>
      <c r="Q17" s="133">
        <v>0</v>
      </c>
      <c r="S17" s="118">
        <v>0</v>
      </c>
      <c r="U17" s="133">
        <f>SUM(E17:Q17)</f>
        <v>-84001400</v>
      </c>
      <c r="W17" s="232" t="s">
        <v>60</v>
      </c>
      <c r="Y17" s="4">
        <f t="shared" ref="Y17:Y18" si="0">SUM(U17:W17)</f>
        <v>-84001400</v>
      </c>
    </row>
    <row r="18" spans="1:25" ht="21.75" customHeight="1">
      <c r="A18" s="134" t="s">
        <v>180</v>
      </c>
      <c r="B18" s="134"/>
      <c r="C18" s="3"/>
      <c r="D18" s="1"/>
      <c r="E18" s="189">
        <v>0</v>
      </c>
      <c r="F18" s="133"/>
      <c r="G18" s="190">
        <v>0</v>
      </c>
      <c r="H18" s="18"/>
      <c r="I18" s="189">
        <v>0</v>
      </c>
      <c r="J18" s="18"/>
      <c r="K18" s="190">
        <v>0</v>
      </c>
      <c r="L18" s="18"/>
      <c r="M18" s="190">
        <v>0</v>
      </c>
      <c r="N18" s="4"/>
      <c r="O18" s="234">
        <v>84584649</v>
      </c>
      <c r="P18" s="235"/>
      <c r="Q18" s="234">
        <v>4447640</v>
      </c>
      <c r="R18" s="4"/>
      <c r="S18" s="187">
        <v>0</v>
      </c>
      <c r="T18" s="4"/>
      <c r="U18" s="189">
        <f>SUM(E18:Q18)</f>
        <v>89032289</v>
      </c>
      <c r="V18" s="18"/>
      <c r="W18" s="187">
        <v>19731034</v>
      </c>
      <c r="X18" s="18"/>
      <c r="Y18" s="187">
        <f t="shared" si="0"/>
        <v>108763323</v>
      </c>
    </row>
    <row r="19" spans="1:25" ht="8.1" customHeight="1">
      <c r="A19" s="129"/>
      <c r="B19" s="129"/>
      <c r="D19" s="129"/>
      <c r="O19" s="236"/>
      <c r="P19" s="236"/>
      <c r="Q19" s="236"/>
      <c r="Y19" s="39"/>
    </row>
    <row r="20" spans="1:25" ht="19.149999999999999" customHeight="1">
      <c r="A20" s="132" t="s">
        <v>163</v>
      </c>
      <c r="B20" s="129"/>
      <c r="D20" s="129"/>
      <c r="O20" s="236"/>
      <c r="P20" s="236"/>
      <c r="Q20" s="236"/>
      <c r="Y20" s="39"/>
    </row>
    <row r="21" spans="1:25" ht="21.75" customHeight="1" thickBot="1">
      <c r="B21" s="132" t="s">
        <v>186</v>
      </c>
      <c r="C21" s="120"/>
      <c r="D21" s="132"/>
      <c r="E21" s="42">
        <f>SUM(E14:E18)</f>
        <v>300005000</v>
      </c>
      <c r="G21" s="42">
        <f>SUM(G14:G18)</f>
        <v>487435348</v>
      </c>
      <c r="I21" s="42">
        <f>SUM(I14:I18)</f>
        <v>17540154</v>
      </c>
      <c r="K21" s="42">
        <f>SUM(K14:K18)</f>
        <v>14486120</v>
      </c>
      <c r="M21" s="42">
        <f>SUM(M14:M18)</f>
        <v>30900000</v>
      </c>
      <c r="O21" s="237">
        <f>SUM(O14:O18)</f>
        <v>114760209</v>
      </c>
      <c r="P21" s="236"/>
      <c r="Q21" s="237">
        <f>SUM(Q14:Q18)</f>
        <v>7721446</v>
      </c>
      <c r="S21" s="196">
        <f xml:space="preserve"> SUM(S14:S18)</f>
        <v>0</v>
      </c>
      <c r="U21" s="42">
        <f>SUM(U14:U18)</f>
        <v>972848277</v>
      </c>
      <c r="W21" s="42">
        <f>SUM(W14:W18)</f>
        <v>74205259</v>
      </c>
      <c r="Y21" s="42">
        <f>SUM(Y14:Y18)</f>
        <v>1047053536</v>
      </c>
    </row>
    <row r="22" spans="1:25" ht="21.75" customHeight="1" thickTop="1">
      <c r="A22" s="132"/>
      <c r="B22" s="132"/>
      <c r="C22" s="120"/>
      <c r="D22" s="132"/>
      <c r="E22" s="39"/>
      <c r="G22" s="39"/>
      <c r="I22" s="39"/>
      <c r="K22" s="39"/>
      <c r="O22" s="39"/>
      <c r="Q22" s="39"/>
      <c r="U22" s="39"/>
      <c r="W22" s="39"/>
      <c r="Y22" s="41"/>
    </row>
    <row r="23" spans="1:25" ht="21.75" customHeight="1">
      <c r="A23" s="132" t="s">
        <v>104</v>
      </c>
      <c r="B23" s="132"/>
      <c r="D23" s="129"/>
      <c r="E23" s="135">
        <v>300005000</v>
      </c>
      <c r="G23" s="135">
        <v>487435348</v>
      </c>
      <c r="I23" s="135">
        <v>18745893</v>
      </c>
      <c r="K23" s="135">
        <v>14486120</v>
      </c>
      <c r="M23" s="135">
        <v>30900000</v>
      </c>
      <c r="O23" s="135">
        <v>161795094</v>
      </c>
      <c r="Q23" s="135">
        <v>3256871</v>
      </c>
      <c r="S23" s="136">
        <v>0</v>
      </c>
      <c r="U23" s="136">
        <f>SUM(E23:S23)</f>
        <v>1016624326</v>
      </c>
      <c r="W23" s="135">
        <v>76014343</v>
      </c>
      <c r="Y23" s="47">
        <f>SUM(U23:W23)</f>
        <v>1092638669</v>
      </c>
    </row>
    <row r="24" spans="1:25" ht="21.75" customHeight="1">
      <c r="A24" s="129" t="s">
        <v>172</v>
      </c>
      <c r="B24" s="132"/>
      <c r="C24" s="116">
        <v>14</v>
      </c>
      <c r="D24" s="129"/>
      <c r="E24" s="136">
        <v>0</v>
      </c>
      <c r="G24" s="136">
        <v>0</v>
      </c>
      <c r="I24" s="136">
        <v>1971202</v>
      </c>
      <c r="K24" s="136">
        <v>0</v>
      </c>
      <c r="M24" s="136">
        <v>0</v>
      </c>
      <c r="O24" s="136">
        <v>0</v>
      </c>
      <c r="Q24" s="136">
        <v>0</v>
      </c>
      <c r="S24" s="136">
        <v>0</v>
      </c>
      <c r="U24" s="136">
        <f>SUM(E24:S24)</f>
        <v>1971202</v>
      </c>
      <c r="W24" s="136">
        <v>0</v>
      </c>
      <c r="Y24" s="47">
        <f>SUM(U24:W24)</f>
        <v>1971202</v>
      </c>
    </row>
    <row r="25" spans="1:25" ht="21.75" customHeight="1">
      <c r="A25" s="129" t="s">
        <v>160</v>
      </c>
      <c r="B25" s="132"/>
      <c r="C25" s="116">
        <v>10</v>
      </c>
      <c r="D25" s="129"/>
      <c r="E25" s="136">
        <v>0</v>
      </c>
      <c r="G25" s="136">
        <v>0</v>
      </c>
      <c r="I25" s="136">
        <v>0</v>
      </c>
      <c r="K25" s="136">
        <v>0</v>
      </c>
      <c r="M25" s="136">
        <v>0</v>
      </c>
      <c r="O25" s="136">
        <v>0</v>
      </c>
      <c r="Q25" s="136">
        <v>0</v>
      </c>
      <c r="S25" s="136">
        <v>0</v>
      </c>
      <c r="U25" s="136">
        <f xml:space="preserve"> SUM(E25:S25)</f>
        <v>0</v>
      </c>
      <c r="W25" s="136">
        <v>-25270000</v>
      </c>
      <c r="Y25" s="47">
        <f xml:space="preserve"> SUM(U25:W25)</f>
        <v>-25270000</v>
      </c>
    </row>
    <row r="26" spans="1:25" ht="21.75" customHeight="1">
      <c r="A26" s="129" t="s">
        <v>168</v>
      </c>
      <c r="B26" s="132"/>
      <c r="D26" s="129"/>
      <c r="E26" s="136"/>
      <c r="G26" s="136"/>
      <c r="I26" s="136"/>
      <c r="K26" s="136"/>
      <c r="M26" s="136"/>
      <c r="O26" s="136"/>
      <c r="Q26" s="136"/>
      <c r="S26" s="136"/>
      <c r="U26" s="136"/>
      <c r="W26" s="136"/>
      <c r="Y26" s="47"/>
    </row>
    <row r="27" spans="1:25" ht="21.75" customHeight="1">
      <c r="A27" s="129"/>
      <c r="B27" s="129" t="s">
        <v>164</v>
      </c>
      <c r="C27" s="116">
        <v>10</v>
      </c>
      <c r="D27" s="129"/>
      <c r="E27" s="136">
        <v>0</v>
      </c>
      <c r="G27" s="136">
        <v>0</v>
      </c>
      <c r="I27" s="136">
        <v>0</v>
      </c>
      <c r="K27" s="136">
        <v>0</v>
      </c>
      <c r="M27" s="136">
        <v>0</v>
      </c>
      <c r="O27" s="136">
        <v>0</v>
      </c>
      <c r="Q27" s="136">
        <v>0</v>
      </c>
      <c r="S27" s="136">
        <v>46879033</v>
      </c>
      <c r="U27" s="136">
        <f xml:space="preserve"> SUM(E27:S27)</f>
        <v>46879033</v>
      </c>
      <c r="W27" s="136">
        <v>-51879033</v>
      </c>
      <c r="Y27" s="47">
        <f xml:space="preserve"> SUM(U27:W27)</f>
        <v>-5000000</v>
      </c>
    </row>
    <row r="28" spans="1:25" ht="21.75" customHeight="1">
      <c r="A28" s="129" t="s">
        <v>150</v>
      </c>
      <c r="B28" s="132"/>
      <c r="C28" s="116">
        <v>16</v>
      </c>
      <c r="D28" s="129"/>
      <c r="E28" s="136">
        <v>0</v>
      </c>
      <c r="G28" s="135">
        <v>0</v>
      </c>
      <c r="I28" s="136">
        <v>0</v>
      </c>
      <c r="K28" s="136">
        <v>0</v>
      </c>
      <c r="M28" s="136">
        <v>0</v>
      </c>
      <c r="O28" s="136">
        <v>-114001900</v>
      </c>
      <c r="Q28" s="136">
        <v>0</v>
      </c>
      <c r="S28" s="136">
        <v>0</v>
      </c>
      <c r="U28" s="136">
        <f>SUM(E28:S28)</f>
        <v>-114001900</v>
      </c>
      <c r="W28" s="136">
        <v>0</v>
      </c>
      <c r="Y28" s="47">
        <f t="shared" ref="Y28:Y29" si="1">SUM(U28:W28)</f>
        <v>-114001900</v>
      </c>
    </row>
    <row r="29" spans="1:25" ht="21.75" customHeight="1">
      <c r="A29" s="134" t="s">
        <v>180</v>
      </c>
      <c r="B29" s="134"/>
      <c r="C29" s="3"/>
      <c r="D29" s="1"/>
      <c r="E29" s="137">
        <v>0</v>
      </c>
      <c r="F29" s="133"/>
      <c r="G29" s="138">
        <v>0</v>
      </c>
      <c r="H29" s="18"/>
      <c r="I29" s="137">
        <v>0</v>
      </c>
      <c r="J29" s="18"/>
      <c r="K29" s="138">
        <v>0</v>
      </c>
      <c r="L29" s="18"/>
      <c r="M29" s="138">
        <v>0</v>
      </c>
      <c r="N29" s="4"/>
      <c r="O29" s="137">
        <f>'7-8 TH (9M)'!H57</f>
        <v>125325473</v>
      </c>
      <c r="P29" s="4"/>
      <c r="Q29" s="137">
        <v>-7733248</v>
      </c>
      <c r="R29" s="4"/>
      <c r="S29" s="137">
        <v>0</v>
      </c>
      <c r="T29" s="4"/>
      <c r="U29" s="137">
        <f>SUM(E29:S29)</f>
        <v>117592225</v>
      </c>
      <c r="V29" s="18"/>
      <c r="W29" s="139">
        <v>1134690</v>
      </c>
      <c r="X29" s="18"/>
      <c r="Y29" s="48">
        <f t="shared" si="1"/>
        <v>118726915</v>
      </c>
    </row>
    <row r="30" spans="1:25" ht="8.1" customHeight="1">
      <c r="A30" s="129"/>
      <c r="B30" s="129"/>
      <c r="D30" s="129"/>
      <c r="E30" s="135"/>
      <c r="G30" s="135"/>
      <c r="I30" s="135"/>
      <c r="K30" s="135"/>
      <c r="M30" s="135"/>
      <c r="O30" s="135"/>
      <c r="Q30" s="135"/>
      <c r="S30" s="135"/>
      <c r="U30" s="135"/>
      <c r="W30" s="135"/>
      <c r="Y30" s="58"/>
    </row>
    <row r="31" spans="1:25" ht="19.899999999999999" customHeight="1">
      <c r="A31" s="132" t="s">
        <v>163</v>
      </c>
      <c r="B31" s="129"/>
      <c r="D31" s="129"/>
      <c r="E31" s="135"/>
      <c r="G31" s="135"/>
      <c r="I31" s="135"/>
      <c r="K31" s="135"/>
      <c r="M31" s="135"/>
      <c r="O31" s="135"/>
      <c r="Q31" s="135"/>
      <c r="S31" s="135"/>
      <c r="U31" s="135"/>
      <c r="W31" s="135"/>
      <c r="Y31" s="58"/>
    </row>
    <row r="32" spans="1:25" ht="21.75" customHeight="1" thickBot="1">
      <c r="B32" s="132" t="s">
        <v>187</v>
      </c>
      <c r="C32" s="120"/>
      <c r="D32" s="132"/>
      <c r="E32" s="57">
        <f>SUM(E23:E29)</f>
        <v>300005000</v>
      </c>
      <c r="G32" s="57">
        <f>SUM(G23:G29)</f>
        <v>487435348</v>
      </c>
      <c r="I32" s="57">
        <f>SUM(I23:I29)</f>
        <v>20717095</v>
      </c>
      <c r="K32" s="57">
        <f>SUM(K23:K29)</f>
        <v>14486120</v>
      </c>
      <c r="M32" s="57">
        <f>SUM(M23:M29)</f>
        <v>30900000</v>
      </c>
      <c r="O32" s="57">
        <f>SUM(O23:O29)</f>
        <v>173118667</v>
      </c>
      <c r="Q32" s="57">
        <f>SUM(Q23:Q29)</f>
        <v>-4476377</v>
      </c>
      <c r="S32" s="57">
        <f xml:space="preserve"> SUM(S23:S29)</f>
        <v>46879033</v>
      </c>
      <c r="U32" s="57">
        <f>SUM(U23:U29)</f>
        <v>1069064886</v>
      </c>
      <c r="W32" s="57">
        <f>SUM(W23:W29)</f>
        <v>0</v>
      </c>
      <c r="Y32" s="57">
        <f>SUM(Y23:Y29)</f>
        <v>1069064886</v>
      </c>
    </row>
    <row r="33" spans="1:25" ht="21.75" customHeight="1" thickTop="1">
      <c r="B33" s="132"/>
      <c r="C33" s="120"/>
      <c r="D33" s="132"/>
      <c r="E33" s="39"/>
      <c r="G33" s="39"/>
      <c r="I33" s="39"/>
      <c r="K33" s="39"/>
      <c r="M33" s="39"/>
      <c r="O33" s="39"/>
      <c r="Q33" s="39"/>
      <c r="S33" s="39"/>
      <c r="U33" s="39"/>
      <c r="W33" s="39"/>
      <c r="Y33" s="39"/>
    </row>
    <row r="34" spans="1:25" ht="25.5" customHeight="1">
      <c r="A34" s="132"/>
      <c r="B34" s="132"/>
      <c r="C34" s="120"/>
      <c r="D34" s="132"/>
      <c r="E34" s="39"/>
      <c r="G34" s="39"/>
      <c r="I34" s="39"/>
      <c r="K34" s="39"/>
      <c r="M34" s="39"/>
      <c r="O34" s="39"/>
      <c r="Q34" s="39"/>
      <c r="U34" s="39"/>
      <c r="W34" s="39"/>
      <c r="Y34" s="39"/>
    </row>
    <row r="35" spans="1:25" ht="22.15" customHeight="1">
      <c r="A35" s="140" t="s">
        <v>29</v>
      </c>
      <c r="B35" s="140"/>
      <c r="C35" s="141"/>
      <c r="D35" s="140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</row>
    <row r="39" spans="1:25" ht="24" customHeight="1"/>
    <row r="45" spans="1:25" ht="21.75" hidden="1" customHeight="1"/>
    <row r="90" ht="13.5" customHeight="1"/>
    <row r="91" ht="21.75" hidden="1" customHeight="1"/>
    <row r="138" ht="21.75" hidden="1" customHeight="1"/>
  </sheetData>
  <mergeCells count="3">
    <mergeCell ref="E5:Y5"/>
    <mergeCell ref="M7:O7"/>
    <mergeCell ref="Q7:S7"/>
  </mergeCells>
  <conditionalFormatting sqref="A16">
    <cfRule type="duplicateValues" dxfId="25" priority="1" stopIfTrue="1"/>
  </conditionalFormatting>
  <conditionalFormatting sqref="A14:B14 B16">
    <cfRule type="duplicateValues" dxfId="24" priority="7" stopIfTrue="1"/>
  </conditionalFormatting>
  <conditionalFormatting sqref="A15:B15">
    <cfRule type="duplicateValues" dxfId="23" priority="2" stopIfTrue="1"/>
  </conditionalFormatting>
  <conditionalFormatting sqref="A17:B17">
    <cfRule type="duplicateValues" dxfId="22" priority="4" stopIfTrue="1"/>
  </conditionalFormatting>
  <conditionalFormatting sqref="A18:B18">
    <cfRule type="duplicateValues" dxfId="21" priority="6" stopIfTrue="1"/>
  </conditionalFormatting>
  <conditionalFormatting sqref="A23:B27">
    <cfRule type="duplicateValues" dxfId="20" priority="19" stopIfTrue="1"/>
  </conditionalFormatting>
  <conditionalFormatting sqref="A28:B28">
    <cfRule type="duplicateValues" dxfId="19" priority="11" stopIfTrue="1"/>
  </conditionalFormatting>
  <conditionalFormatting sqref="A29:B29">
    <cfRule type="duplicateValues" dxfId="18" priority="16" stopIfTrue="1"/>
  </conditionalFormatting>
  <conditionalFormatting sqref="D14 D16">
    <cfRule type="duplicateValues" dxfId="17" priority="8" stopIfTrue="1"/>
  </conditionalFormatting>
  <conditionalFormatting sqref="D15">
    <cfRule type="duplicateValues" dxfId="16" priority="3" stopIfTrue="1"/>
  </conditionalFormatting>
  <conditionalFormatting sqref="D17">
    <cfRule type="duplicateValues" dxfId="15" priority="5" stopIfTrue="1"/>
  </conditionalFormatting>
  <conditionalFormatting sqref="D23:D27">
    <cfRule type="duplicateValues" dxfId="14" priority="22" stopIfTrue="1"/>
  </conditionalFormatting>
  <conditionalFormatting sqref="D28">
    <cfRule type="duplicateValues" dxfId="13" priority="12" stopIfTrue="1"/>
  </conditionalFormatting>
  <pageMargins left="0.5" right="0.5" top="0.5" bottom="0.6" header="0.49" footer="0.4"/>
  <pageSetup paperSize="9" scale="73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85E3-7866-4E24-BC60-9A6A2390FF2C}">
  <sheetPr>
    <tabColor rgb="FF00B050"/>
  </sheetPr>
  <dimension ref="A1:O141"/>
  <sheetViews>
    <sheetView zoomScale="90" zoomScaleNormal="90" zoomScaleSheetLayoutView="100" workbookViewId="0">
      <selection activeCell="S13" sqref="S13"/>
    </sheetView>
  </sheetViews>
  <sheetFormatPr defaultColWidth="9.42578125" defaultRowHeight="21" customHeight="1"/>
  <cols>
    <col min="1" max="1" width="33.85546875" style="117" customWidth="1"/>
    <col min="2" max="2" width="8.140625" style="117" customWidth="1"/>
    <col min="3" max="3" width="8" style="117" customWidth="1"/>
    <col min="4" max="4" width="0.7109375" style="118" customWidth="1"/>
    <col min="5" max="5" width="14.28515625" style="118" customWidth="1"/>
    <col min="6" max="6" width="0.7109375" style="118" customWidth="1"/>
    <col min="7" max="7" width="12.28515625" style="118" customWidth="1"/>
    <col min="8" max="8" width="0.7109375" style="118" customWidth="1"/>
    <col min="9" max="9" width="15.28515625" style="118" customWidth="1"/>
    <col min="10" max="10" width="0.7109375" style="118" customWidth="1"/>
    <col min="11" max="11" width="12.42578125" style="118" customWidth="1"/>
    <col min="12" max="12" width="0.7109375" style="118" customWidth="1"/>
    <col min="13" max="13" width="12.5703125" style="118" bestFit="1" customWidth="1"/>
    <col min="14" max="14" width="0.7109375" style="118" customWidth="1"/>
    <col min="15" max="15" width="11.28515625" style="118" customWidth="1"/>
    <col min="16" max="16384" width="9.42578125" style="117"/>
  </cols>
  <sheetData>
    <row r="1" spans="1:15" ht="21.6" customHeight="1">
      <c r="A1" s="115" t="s">
        <v>0</v>
      </c>
      <c r="B1" s="115"/>
    </row>
    <row r="2" spans="1:15" ht="21.6" customHeight="1">
      <c r="A2" s="119" t="s">
        <v>149</v>
      </c>
      <c r="B2" s="119"/>
      <c r="C2" s="119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spans="1:15" ht="21.6" customHeight="1">
      <c r="A3" s="122" t="s">
        <v>188</v>
      </c>
      <c r="B3" s="122"/>
      <c r="C3" s="122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</row>
    <row r="4" spans="1:15" ht="15.75" customHeight="1"/>
    <row r="5" spans="1:15" ht="19.149999999999999" customHeight="1">
      <c r="D5" s="117"/>
      <c r="E5" s="248" t="s">
        <v>3</v>
      </c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5" ht="19.149999999999999" customHeight="1">
      <c r="D6" s="127"/>
      <c r="E6" s="127"/>
      <c r="F6" s="127"/>
      <c r="G6" s="127"/>
      <c r="H6" s="127"/>
      <c r="I6" s="127"/>
      <c r="J6" s="127"/>
      <c r="K6" s="249" t="s">
        <v>54</v>
      </c>
      <c r="L6" s="249"/>
      <c r="M6" s="249"/>
      <c r="N6" s="127"/>
      <c r="O6" s="127"/>
    </row>
    <row r="7" spans="1:15" ht="19.149999999999999" customHeight="1">
      <c r="D7" s="127"/>
      <c r="E7" s="127"/>
      <c r="F7" s="127"/>
      <c r="G7" s="127"/>
      <c r="H7" s="127"/>
      <c r="I7" s="126" t="s">
        <v>86</v>
      </c>
      <c r="J7" s="127"/>
      <c r="K7" s="126" t="s">
        <v>88</v>
      </c>
      <c r="L7" s="127"/>
      <c r="M7" s="127"/>
      <c r="N7" s="127"/>
      <c r="O7" s="127"/>
    </row>
    <row r="8" spans="1:15" ht="19.149999999999999" customHeight="1">
      <c r="A8" s="129"/>
      <c r="B8" s="129"/>
      <c r="C8" s="129"/>
      <c r="D8" s="126"/>
      <c r="E8" s="126" t="s">
        <v>91</v>
      </c>
      <c r="F8" s="126"/>
      <c r="G8" s="126" t="s">
        <v>86</v>
      </c>
      <c r="H8" s="126"/>
      <c r="I8" s="126" t="s">
        <v>92</v>
      </c>
      <c r="J8" s="126"/>
      <c r="K8" s="126" t="s">
        <v>93</v>
      </c>
      <c r="L8" s="126"/>
      <c r="M8" s="126"/>
      <c r="N8" s="126"/>
    </row>
    <row r="9" spans="1:15" ht="19.149999999999999" customHeight="1">
      <c r="A9" s="131"/>
      <c r="B9" s="131"/>
      <c r="C9" s="131"/>
      <c r="D9" s="126"/>
      <c r="E9" s="126" t="s">
        <v>96</v>
      </c>
      <c r="F9" s="126"/>
      <c r="G9" s="126" t="s">
        <v>97</v>
      </c>
      <c r="H9" s="126"/>
      <c r="I9" s="126" t="s">
        <v>98</v>
      </c>
      <c r="J9" s="126"/>
      <c r="K9" s="126" t="s">
        <v>100</v>
      </c>
      <c r="L9" s="126"/>
      <c r="M9" s="126" t="s">
        <v>56</v>
      </c>
      <c r="N9" s="126"/>
      <c r="O9" s="126" t="s">
        <v>89</v>
      </c>
    </row>
    <row r="10" spans="1:15" ht="19.149999999999999" customHeight="1">
      <c r="A10" s="131"/>
      <c r="B10" s="131"/>
      <c r="C10" s="123" t="s">
        <v>9</v>
      </c>
      <c r="D10" s="126"/>
      <c r="E10" s="185" t="s">
        <v>10</v>
      </c>
      <c r="F10" s="126"/>
      <c r="G10" s="185" t="s">
        <v>10</v>
      </c>
      <c r="H10" s="126"/>
      <c r="I10" s="185" t="s">
        <v>10</v>
      </c>
      <c r="J10" s="126"/>
      <c r="K10" s="185" t="s">
        <v>10</v>
      </c>
      <c r="L10" s="126"/>
      <c r="M10" s="185" t="s">
        <v>10</v>
      </c>
      <c r="N10" s="126"/>
      <c r="O10" s="185" t="s">
        <v>10</v>
      </c>
    </row>
    <row r="11" spans="1:15" ht="6" customHeight="1">
      <c r="A11" s="129"/>
      <c r="B11" s="129"/>
      <c r="C11" s="129"/>
    </row>
    <row r="12" spans="1:15" ht="19.149999999999999" customHeight="1">
      <c r="A12" s="132" t="s">
        <v>103</v>
      </c>
      <c r="B12" s="132"/>
      <c r="C12" s="132"/>
      <c r="D12" s="129"/>
      <c r="E12" s="118">
        <v>300000000</v>
      </c>
      <c r="G12" s="118">
        <v>487368348</v>
      </c>
      <c r="I12" s="118">
        <v>13854171</v>
      </c>
      <c r="K12" s="118">
        <v>30900000</v>
      </c>
      <c r="M12" s="118">
        <v>70462078</v>
      </c>
      <c r="O12" s="4">
        <f>SUM(E12:M12)</f>
        <v>902584597</v>
      </c>
    </row>
    <row r="13" spans="1:15" ht="19.149999999999999" customHeight="1">
      <c r="A13" s="129" t="s">
        <v>151</v>
      </c>
      <c r="C13" s="143"/>
      <c r="E13" s="118">
        <v>5000</v>
      </c>
      <c r="G13" s="118">
        <v>67000</v>
      </c>
      <c r="I13" s="118">
        <v>0</v>
      </c>
      <c r="K13" s="118">
        <v>0</v>
      </c>
      <c r="M13" s="118">
        <v>0</v>
      </c>
      <c r="O13" s="4">
        <f>SUM(E13:M13)</f>
        <v>72000</v>
      </c>
    </row>
    <row r="14" spans="1:15" ht="19.149999999999999" customHeight="1">
      <c r="A14" s="129" t="s">
        <v>172</v>
      </c>
      <c r="C14" s="143"/>
      <c r="E14" s="133" t="s">
        <v>60</v>
      </c>
      <c r="G14" s="133" t="s">
        <v>60</v>
      </c>
      <c r="I14" s="118">
        <v>3685983</v>
      </c>
      <c r="K14" s="133" t="s">
        <v>60</v>
      </c>
      <c r="M14" s="118">
        <v>0</v>
      </c>
      <c r="O14" s="4">
        <f>SUM(E14:M14)</f>
        <v>3685983</v>
      </c>
    </row>
    <row r="15" spans="1:15" ht="19.149999999999999" customHeight="1">
      <c r="A15" s="129" t="s">
        <v>150</v>
      </c>
      <c r="B15" s="134"/>
      <c r="C15" s="144"/>
      <c r="D15" s="18"/>
      <c r="E15" s="133" t="s">
        <v>60</v>
      </c>
      <c r="F15" s="18"/>
      <c r="G15" s="133" t="s">
        <v>60</v>
      </c>
      <c r="H15" s="18"/>
      <c r="I15" s="133" t="s">
        <v>60</v>
      </c>
      <c r="J15" s="18"/>
      <c r="K15" s="18" t="s">
        <v>60</v>
      </c>
      <c r="L15" s="18"/>
      <c r="M15" s="186">
        <v>-84001400</v>
      </c>
      <c r="N15" s="4"/>
      <c r="O15" s="4">
        <f>SUM(E15:M15)</f>
        <v>-84001400</v>
      </c>
    </row>
    <row r="16" spans="1:15" ht="19.149999999999999" customHeight="1">
      <c r="A16" s="134" t="s">
        <v>180</v>
      </c>
      <c r="B16" s="134"/>
      <c r="C16" s="134"/>
      <c r="D16" s="18"/>
      <c r="E16" s="142">
        <v>0</v>
      </c>
      <c r="F16" s="18"/>
      <c r="G16" s="142">
        <v>0</v>
      </c>
      <c r="H16" s="18"/>
      <c r="I16" s="142">
        <v>0</v>
      </c>
      <c r="J16" s="18"/>
      <c r="K16" s="21">
        <v>0</v>
      </c>
      <c r="L16" s="18"/>
      <c r="M16" s="188">
        <v>57251860</v>
      </c>
      <c r="N16" s="4"/>
      <c r="O16" s="187">
        <f t="shared" ref="O16" si="0">SUM(E16:M16)</f>
        <v>57251860</v>
      </c>
    </row>
    <row r="17" spans="1:15" ht="4.5" customHeight="1">
      <c r="A17" s="129"/>
      <c r="B17" s="129"/>
      <c r="C17" s="129"/>
      <c r="O17" s="39"/>
    </row>
    <row r="18" spans="1:15" ht="19.149999999999999" customHeight="1">
      <c r="A18" s="132" t="s">
        <v>163</v>
      </c>
      <c r="B18" s="129"/>
      <c r="C18" s="129"/>
      <c r="O18" s="39"/>
    </row>
    <row r="19" spans="1:15" ht="19.149999999999999" customHeight="1" thickBot="1">
      <c r="A19" s="132" t="s">
        <v>184</v>
      </c>
      <c r="B19" s="132"/>
      <c r="C19" s="132"/>
      <c r="D19" s="39"/>
      <c r="E19" s="42">
        <f>SUM(E12:E16)</f>
        <v>300005000</v>
      </c>
      <c r="F19" s="39"/>
      <c r="G19" s="42">
        <f>SUM(G12:G16)</f>
        <v>487435348</v>
      </c>
      <c r="H19" s="39"/>
      <c r="I19" s="42">
        <f>SUM(I12:I16)</f>
        <v>17540154</v>
      </c>
      <c r="J19" s="39"/>
      <c r="K19" s="42">
        <f>SUM(K12:K16)</f>
        <v>30900000</v>
      </c>
      <c r="L19" s="39"/>
      <c r="M19" s="42">
        <f>SUM(M12:M16)</f>
        <v>43712538</v>
      </c>
      <c r="O19" s="42">
        <f>SUM(O12:O16)</f>
        <v>879593040</v>
      </c>
    </row>
    <row r="20" spans="1:15" ht="11.65" customHeight="1" thickTop="1">
      <c r="A20" s="132"/>
      <c r="B20" s="132"/>
      <c r="C20" s="132"/>
      <c r="E20" s="39"/>
      <c r="G20" s="39"/>
      <c r="I20" s="39"/>
      <c r="K20" s="39"/>
      <c r="M20" s="39"/>
      <c r="O20" s="41"/>
    </row>
    <row r="21" spans="1:15" ht="19.149999999999999" customHeight="1">
      <c r="A21" s="132" t="s">
        <v>104</v>
      </c>
      <c r="B21" s="132"/>
      <c r="C21" s="132"/>
      <c r="D21" s="129"/>
      <c r="E21" s="213">
        <v>300005000</v>
      </c>
      <c r="F21" s="214"/>
      <c r="G21" s="213">
        <v>487435348</v>
      </c>
      <c r="H21" s="214"/>
      <c r="I21" s="213">
        <v>18745893</v>
      </c>
      <c r="J21" s="214"/>
      <c r="K21" s="213">
        <v>30900000</v>
      </c>
      <c r="L21" s="214"/>
      <c r="M21" s="213">
        <v>78176106</v>
      </c>
      <c r="N21" s="214"/>
      <c r="O21" s="213">
        <f>SUM(E21:M21)</f>
        <v>915262347</v>
      </c>
    </row>
    <row r="22" spans="1:15" ht="19.149999999999999" customHeight="1">
      <c r="A22" s="129" t="s">
        <v>172</v>
      </c>
      <c r="C22" s="143">
        <v>14</v>
      </c>
      <c r="E22" s="213">
        <v>0</v>
      </c>
      <c r="F22" s="214"/>
      <c r="G22" s="213">
        <v>0</v>
      </c>
      <c r="H22" s="214"/>
      <c r="I22" s="213">
        <v>1971202</v>
      </c>
      <c r="J22" s="214"/>
      <c r="K22" s="213">
        <v>0</v>
      </c>
      <c r="L22" s="214"/>
      <c r="M22" s="213">
        <v>0</v>
      </c>
      <c r="N22" s="214"/>
      <c r="O22" s="213">
        <f>SUM(E22:M22)</f>
        <v>1971202</v>
      </c>
    </row>
    <row r="23" spans="1:15" ht="19.149999999999999" customHeight="1">
      <c r="A23" s="129" t="s">
        <v>150</v>
      </c>
      <c r="B23" s="134"/>
      <c r="C23" s="144">
        <v>16</v>
      </c>
      <c r="D23" s="18"/>
      <c r="E23" s="213">
        <v>0</v>
      </c>
      <c r="F23" s="214"/>
      <c r="G23" s="213">
        <v>0</v>
      </c>
      <c r="H23" s="214"/>
      <c r="I23" s="213">
        <v>0</v>
      </c>
      <c r="J23" s="214"/>
      <c r="K23" s="213">
        <v>0</v>
      </c>
      <c r="L23" s="214"/>
      <c r="M23" s="213">
        <v>-114001900</v>
      </c>
      <c r="N23" s="214"/>
      <c r="O23" s="213">
        <f>SUM(E23:M23)</f>
        <v>-114001900</v>
      </c>
    </row>
    <row r="24" spans="1:15" ht="19.149999999999999" customHeight="1">
      <c r="A24" s="134" t="s">
        <v>180</v>
      </c>
      <c r="B24" s="134"/>
      <c r="C24" s="134"/>
      <c r="D24" s="18"/>
      <c r="E24" s="215">
        <v>0</v>
      </c>
      <c r="F24" s="214"/>
      <c r="G24" s="215">
        <v>0</v>
      </c>
      <c r="H24" s="214"/>
      <c r="I24" s="215">
        <v>0</v>
      </c>
      <c r="J24" s="214"/>
      <c r="K24" s="215">
        <v>0</v>
      </c>
      <c r="L24" s="214"/>
      <c r="M24" s="215">
        <f>'7-8 TH (9M)'!L37</f>
        <v>76351876</v>
      </c>
      <c r="N24" s="214"/>
      <c r="O24" s="215">
        <f>SUM(E24:M24)</f>
        <v>76351876</v>
      </c>
    </row>
    <row r="25" spans="1:15" ht="6" customHeight="1">
      <c r="A25" s="129"/>
      <c r="B25" s="129"/>
      <c r="C25" s="129"/>
      <c r="E25" s="135"/>
      <c r="G25" s="135"/>
      <c r="I25" s="135"/>
      <c r="K25" s="135"/>
      <c r="M25" s="135"/>
      <c r="O25" s="58"/>
    </row>
    <row r="26" spans="1:15" ht="19.149999999999999" customHeight="1">
      <c r="A26" s="132" t="s">
        <v>163</v>
      </c>
      <c r="B26" s="129"/>
      <c r="C26" s="129"/>
      <c r="E26" s="135"/>
      <c r="G26" s="135"/>
      <c r="I26" s="135"/>
      <c r="K26" s="135"/>
      <c r="M26" s="135"/>
      <c r="O26" s="58"/>
    </row>
    <row r="27" spans="1:15" ht="19.149999999999999" customHeight="1" thickBot="1">
      <c r="A27" s="132" t="s">
        <v>185</v>
      </c>
      <c r="B27" s="132"/>
      <c r="C27" s="132"/>
      <c r="D27" s="39"/>
      <c r="E27" s="57">
        <f>SUM(E21:E24)</f>
        <v>300005000</v>
      </c>
      <c r="F27" s="39"/>
      <c r="G27" s="57">
        <f>SUM(G21:G24)</f>
        <v>487435348</v>
      </c>
      <c r="H27" s="39"/>
      <c r="I27" s="57">
        <f>SUM(I21:I24)</f>
        <v>20717095</v>
      </c>
      <c r="J27" s="39"/>
      <c r="K27" s="57">
        <f>SUM(K21:K24)</f>
        <v>30900000</v>
      </c>
      <c r="L27" s="39"/>
      <c r="M27" s="57">
        <f>SUM(M21:M24)</f>
        <v>40526082</v>
      </c>
      <c r="O27" s="57">
        <f>SUM(O21:O24)</f>
        <v>879583525</v>
      </c>
    </row>
    <row r="28" spans="1:15" ht="18.75" customHeight="1" thickTop="1">
      <c r="A28" s="132"/>
      <c r="B28" s="132"/>
      <c r="C28" s="132"/>
      <c r="D28" s="39"/>
      <c r="E28" s="39"/>
      <c r="F28" s="39"/>
      <c r="G28" s="39"/>
      <c r="H28" s="39"/>
      <c r="I28" s="39"/>
      <c r="J28" s="39"/>
      <c r="K28" s="39"/>
      <c r="L28" s="39"/>
      <c r="M28" s="39"/>
      <c r="O28" s="39"/>
    </row>
    <row r="29" spans="1:15" ht="13.5" hidden="1" customHeight="1">
      <c r="A29" s="132"/>
      <c r="B29" s="132"/>
      <c r="C29" s="132"/>
      <c r="D29" s="39"/>
      <c r="E29" s="39"/>
      <c r="F29" s="39"/>
      <c r="G29" s="39"/>
      <c r="H29" s="39"/>
      <c r="I29" s="39"/>
      <c r="J29" s="39"/>
      <c r="K29" s="39"/>
      <c r="L29" s="39"/>
      <c r="M29" s="39"/>
      <c r="O29" s="39"/>
    </row>
    <row r="30" spans="1:15" ht="13.5" hidden="1" customHeight="1">
      <c r="A30" s="132"/>
      <c r="B30" s="132"/>
      <c r="C30" s="132"/>
      <c r="D30" s="39"/>
      <c r="E30" s="39"/>
      <c r="F30" s="39"/>
      <c r="G30" s="39"/>
      <c r="H30" s="39"/>
      <c r="I30" s="39"/>
      <c r="J30" s="39"/>
      <c r="K30" s="39"/>
      <c r="L30" s="39"/>
      <c r="M30" s="39"/>
      <c r="O30" s="39"/>
    </row>
    <row r="31" spans="1:15" ht="11.25" customHeight="1">
      <c r="A31" s="132"/>
      <c r="B31" s="132"/>
      <c r="C31" s="132"/>
      <c r="D31" s="39"/>
      <c r="E31" s="39"/>
      <c r="F31" s="39"/>
      <c r="G31" s="39"/>
      <c r="H31" s="39"/>
      <c r="I31" s="39"/>
      <c r="J31" s="39"/>
      <c r="K31" s="39"/>
      <c r="L31" s="39"/>
      <c r="M31" s="39"/>
      <c r="O31" s="39"/>
    </row>
    <row r="32" spans="1:15" ht="22.15" customHeight="1">
      <c r="A32" s="140" t="s">
        <v>29</v>
      </c>
      <c r="B32" s="140"/>
      <c r="C32" s="140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</row>
    <row r="42" ht="24" customHeight="1"/>
    <row r="48" ht="21" hidden="1" customHeight="1"/>
    <row r="93" ht="13.5" customHeight="1"/>
    <row r="94" ht="21" hidden="1" customHeight="1"/>
    <row r="141" ht="21" hidden="1" customHeight="1"/>
  </sheetData>
  <mergeCells count="2">
    <mergeCell ref="E5:O5"/>
    <mergeCell ref="K6:M6"/>
  </mergeCells>
  <conditionalFormatting sqref="A13">
    <cfRule type="duplicateValues" dxfId="12" priority="4" stopIfTrue="1"/>
  </conditionalFormatting>
  <conditionalFormatting sqref="A14">
    <cfRule type="duplicateValues" dxfId="11" priority="2" stopIfTrue="1"/>
  </conditionalFormatting>
  <conditionalFormatting sqref="A15">
    <cfRule type="duplicateValues" dxfId="10" priority="3" stopIfTrue="1"/>
  </conditionalFormatting>
  <conditionalFormatting sqref="A22">
    <cfRule type="duplicateValues" dxfId="9" priority="1" stopIfTrue="1"/>
  </conditionalFormatting>
  <conditionalFormatting sqref="A23">
    <cfRule type="duplicateValues" dxfId="8" priority="9" stopIfTrue="1"/>
  </conditionalFormatting>
  <conditionalFormatting sqref="A12:C12">
    <cfRule type="duplicateValues" dxfId="7" priority="7" stopIfTrue="1"/>
  </conditionalFormatting>
  <conditionalFormatting sqref="A16:C16">
    <cfRule type="duplicateValues" dxfId="6" priority="6" stopIfTrue="1"/>
  </conditionalFormatting>
  <conditionalFormatting sqref="A21:C21">
    <cfRule type="duplicateValues" dxfId="5" priority="16" stopIfTrue="1"/>
  </conditionalFormatting>
  <conditionalFormatting sqref="A24:C24">
    <cfRule type="duplicateValues" dxfId="4" priority="15" stopIfTrue="1"/>
  </conditionalFormatting>
  <conditionalFormatting sqref="B15:C15">
    <cfRule type="duplicateValues" dxfId="3" priority="5" stopIfTrue="1"/>
  </conditionalFormatting>
  <conditionalFormatting sqref="B23:C23">
    <cfRule type="duplicateValues" dxfId="2" priority="11" stopIfTrue="1"/>
  </conditionalFormatting>
  <conditionalFormatting sqref="D12">
    <cfRule type="duplicateValues" dxfId="1" priority="8" stopIfTrue="1"/>
  </conditionalFormatting>
  <conditionalFormatting sqref="D21">
    <cfRule type="duplicateValues" dxfId="0" priority="17" stopIfTrue="1"/>
  </conditionalFormatting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39EC-746A-4F9E-A53F-43BDF15791A6}">
  <sheetPr>
    <tabColor rgb="FF00B050"/>
    <pageSetUpPr fitToPage="1"/>
  </sheetPr>
  <dimension ref="A1:K146"/>
  <sheetViews>
    <sheetView tabSelected="1" topLeftCell="A60" zoomScale="90" zoomScaleNormal="90" zoomScaleSheetLayoutView="90" workbookViewId="0">
      <selection activeCell="CB86" sqref="CB86"/>
    </sheetView>
  </sheetViews>
  <sheetFormatPr defaultColWidth="0.42578125" defaultRowHeight="21.75" customHeight="1"/>
  <cols>
    <col min="1" max="1" width="1.42578125" style="27" customWidth="1"/>
    <col min="2" max="2" width="41.140625" style="27" customWidth="1"/>
    <col min="3" max="3" width="7.7109375" style="27" customWidth="1"/>
    <col min="4" max="4" width="0.7109375" style="27" customWidth="1"/>
    <col min="5" max="5" width="13.42578125" style="145" customWidth="1"/>
    <col min="6" max="6" width="0.7109375" style="27" customWidth="1"/>
    <col min="7" max="7" width="13.42578125" style="145" customWidth="1"/>
    <col min="8" max="8" width="0.7109375" style="28" customWidth="1"/>
    <col min="9" max="9" width="13.42578125" style="145" customWidth="1"/>
    <col min="10" max="10" width="0.7109375" style="28" customWidth="1"/>
    <col min="11" max="11" width="13.42578125" style="145" customWidth="1"/>
    <col min="12" max="16384" width="0.42578125" style="27"/>
  </cols>
  <sheetData>
    <row r="1" spans="1:11" ht="21.6" customHeight="1">
      <c r="A1" s="115" t="s">
        <v>0</v>
      </c>
    </row>
    <row r="2" spans="1:11" ht="21.6" customHeight="1">
      <c r="A2" s="146" t="s">
        <v>105</v>
      </c>
      <c r="B2" s="29"/>
      <c r="C2" s="29"/>
    </row>
    <row r="3" spans="1:11" ht="21.6" customHeight="1">
      <c r="A3" s="198" t="s">
        <v>188</v>
      </c>
      <c r="B3" s="30"/>
      <c r="C3" s="30"/>
      <c r="D3" s="31"/>
      <c r="E3" s="147"/>
      <c r="F3" s="31"/>
      <c r="G3" s="147"/>
      <c r="H3" s="32"/>
      <c r="I3" s="147"/>
      <c r="J3" s="32"/>
      <c r="K3" s="147"/>
    </row>
    <row r="4" spans="1:11" ht="19.5" customHeight="1">
      <c r="A4" s="33"/>
      <c r="B4" s="33"/>
      <c r="C4" s="33"/>
      <c r="E4" s="148"/>
      <c r="G4" s="148"/>
      <c r="I4" s="148"/>
      <c r="K4" s="148"/>
    </row>
    <row r="5" spans="1:11" ht="19.5" customHeight="1">
      <c r="A5" s="26"/>
      <c r="B5" s="26"/>
      <c r="C5" s="26"/>
      <c r="D5" s="149"/>
      <c r="E5" s="243" t="s">
        <v>2</v>
      </c>
      <c r="F5" s="243"/>
      <c r="G5" s="243"/>
      <c r="H5" s="6"/>
      <c r="I5" s="243" t="s">
        <v>3</v>
      </c>
      <c r="J5" s="243"/>
      <c r="K5" s="243"/>
    </row>
    <row r="6" spans="1:11" ht="19.5" customHeight="1">
      <c r="A6" s="26"/>
      <c r="B6" s="26"/>
      <c r="C6" s="26"/>
      <c r="D6" s="149"/>
      <c r="E6" s="5" t="s">
        <v>4</v>
      </c>
      <c r="F6" s="149"/>
      <c r="G6" s="5" t="s">
        <v>4</v>
      </c>
      <c r="H6" s="6"/>
      <c r="I6" s="5" t="s">
        <v>4</v>
      </c>
      <c r="J6" s="149"/>
      <c r="K6" s="5" t="s">
        <v>4</v>
      </c>
    </row>
    <row r="7" spans="1:11" ht="19.5" customHeight="1">
      <c r="A7" s="34"/>
      <c r="B7" s="34"/>
      <c r="D7" s="150"/>
      <c r="E7" s="7" t="s">
        <v>7</v>
      </c>
      <c r="F7" s="1"/>
      <c r="G7" s="7" t="s">
        <v>8</v>
      </c>
      <c r="H7" s="1"/>
      <c r="I7" s="7" t="s">
        <v>7</v>
      </c>
      <c r="J7" s="1"/>
      <c r="K7" s="7" t="s">
        <v>8</v>
      </c>
    </row>
    <row r="8" spans="1:11" ht="19.5" customHeight="1">
      <c r="A8" s="34"/>
      <c r="B8" s="34"/>
      <c r="C8" s="151" t="s">
        <v>9</v>
      </c>
      <c r="D8" s="150"/>
      <c r="E8" s="152" t="s">
        <v>10</v>
      </c>
      <c r="F8" s="150"/>
      <c r="G8" s="152" t="s">
        <v>10</v>
      </c>
      <c r="H8" s="153"/>
      <c r="I8" s="152" t="s">
        <v>10</v>
      </c>
      <c r="J8" s="150"/>
      <c r="K8" s="152" t="s">
        <v>10</v>
      </c>
    </row>
    <row r="9" spans="1:11" ht="19.5" customHeight="1">
      <c r="A9" s="33" t="s">
        <v>106</v>
      </c>
      <c r="B9" s="35"/>
      <c r="C9" s="36"/>
      <c r="E9" s="154"/>
      <c r="H9" s="145"/>
      <c r="I9" s="154"/>
      <c r="J9" s="145"/>
    </row>
    <row r="10" spans="1:11" ht="19.5" customHeight="1">
      <c r="A10" s="35" t="s">
        <v>107</v>
      </c>
      <c r="B10" s="35"/>
      <c r="C10" s="36"/>
      <c r="E10" s="157">
        <f>'7-8 TH (9M)'!H23</f>
        <v>150233362</v>
      </c>
      <c r="F10" s="4"/>
      <c r="G10" s="156">
        <v>129282215</v>
      </c>
      <c r="H10" s="4"/>
      <c r="I10" s="157">
        <f>'7-8 TH (9M)'!L23</f>
        <v>101716905</v>
      </c>
      <c r="J10" s="4"/>
      <c r="K10" s="158">
        <v>73165879</v>
      </c>
    </row>
    <row r="11" spans="1:11" ht="19.5" customHeight="1">
      <c r="A11" s="35" t="s">
        <v>108</v>
      </c>
      <c r="B11" s="35"/>
      <c r="C11" s="36"/>
      <c r="E11" s="157"/>
      <c r="G11" s="158"/>
      <c r="H11" s="145"/>
      <c r="I11" s="157"/>
      <c r="J11" s="145"/>
      <c r="K11" s="158"/>
    </row>
    <row r="12" spans="1:11" ht="19.5" customHeight="1">
      <c r="A12" s="35"/>
      <c r="B12" s="35" t="s">
        <v>109</v>
      </c>
      <c r="C12" s="159">
        <v>11</v>
      </c>
      <c r="E12" s="157">
        <v>4731036</v>
      </c>
      <c r="G12" s="158">
        <v>4715107</v>
      </c>
      <c r="H12" s="27"/>
      <c r="I12" s="157">
        <v>4706029</v>
      </c>
      <c r="J12" s="160"/>
      <c r="K12" s="158">
        <v>4692141</v>
      </c>
    </row>
    <row r="13" spans="1:11" ht="19.5" customHeight="1">
      <c r="B13" s="27" t="s">
        <v>110</v>
      </c>
      <c r="C13" s="159">
        <v>11</v>
      </c>
      <c r="E13" s="161">
        <v>6991083</v>
      </c>
      <c r="G13" s="182">
        <v>5842116</v>
      </c>
      <c r="H13" s="27"/>
      <c r="I13" s="157">
        <v>1358680</v>
      </c>
      <c r="J13" s="160"/>
      <c r="K13" s="158">
        <v>241906</v>
      </c>
    </row>
    <row r="14" spans="1:11" ht="19.5" customHeight="1">
      <c r="B14" s="27" t="s">
        <v>111</v>
      </c>
      <c r="C14" s="159">
        <v>11</v>
      </c>
      <c r="E14" s="157">
        <v>2998228</v>
      </c>
      <c r="G14" s="158">
        <v>2863043</v>
      </c>
      <c r="H14" s="27"/>
      <c r="I14" s="157">
        <v>2998228</v>
      </c>
      <c r="J14" s="160"/>
      <c r="K14" s="158">
        <v>2863043</v>
      </c>
    </row>
    <row r="15" spans="1:11" ht="19.5" customHeight="1">
      <c r="B15" s="27" t="s">
        <v>196</v>
      </c>
      <c r="C15" s="159"/>
      <c r="E15" s="157">
        <v>-5487586</v>
      </c>
      <c r="G15" s="158">
        <v>13433574</v>
      </c>
      <c r="H15" s="27"/>
      <c r="I15" s="157">
        <v>-5487586</v>
      </c>
      <c r="J15" s="160"/>
      <c r="K15" s="158">
        <v>13433574</v>
      </c>
    </row>
    <row r="16" spans="1:11" ht="19.5" customHeight="1">
      <c r="B16" s="162" t="s">
        <v>197</v>
      </c>
      <c r="C16" s="223"/>
      <c r="D16" s="162"/>
      <c r="E16" s="157">
        <v>7761733.3300000019</v>
      </c>
      <c r="F16" s="162"/>
      <c r="G16" s="171">
        <v>-3923045</v>
      </c>
      <c r="H16" s="162"/>
      <c r="I16" s="157">
        <v>7761733.3300000019</v>
      </c>
      <c r="J16" s="224"/>
      <c r="K16" s="171">
        <v>-3923045</v>
      </c>
    </row>
    <row r="17" spans="1:11" ht="19.5" customHeight="1">
      <c r="B17" s="162" t="s">
        <v>198</v>
      </c>
      <c r="C17" s="159"/>
      <c r="E17" s="157">
        <v>3786396</v>
      </c>
      <c r="G17" s="158">
        <v>-5848078</v>
      </c>
      <c r="H17" s="27"/>
      <c r="I17" s="157">
        <v>3786396</v>
      </c>
      <c r="J17" s="160"/>
      <c r="K17" s="158">
        <v>-5848078</v>
      </c>
    </row>
    <row r="18" spans="1:11" ht="19.5" customHeight="1">
      <c r="B18" s="27" t="s">
        <v>112</v>
      </c>
      <c r="C18" s="159">
        <v>14</v>
      </c>
      <c r="E18" s="157">
        <v>1971202</v>
      </c>
      <c r="G18" s="158">
        <v>3685983</v>
      </c>
      <c r="H18" s="27"/>
      <c r="I18" s="157">
        <v>1971202</v>
      </c>
      <c r="J18" s="160"/>
      <c r="K18" s="158">
        <v>3685983</v>
      </c>
    </row>
    <row r="19" spans="1:11" ht="19.5" customHeight="1">
      <c r="B19" s="163" t="s">
        <v>113</v>
      </c>
      <c r="C19" s="107"/>
      <c r="E19" s="154">
        <v>1421949</v>
      </c>
      <c r="G19" s="145">
        <v>567666</v>
      </c>
      <c r="H19" s="27"/>
      <c r="I19" s="154">
        <v>1421949</v>
      </c>
      <c r="J19" s="160"/>
      <c r="K19" s="158">
        <v>567666</v>
      </c>
    </row>
    <row r="20" spans="1:11" ht="19.5" customHeight="1">
      <c r="B20" s="27" t="s">
        <v>191</v>
      </c>
      <c r="C20" s="107"/>
      <c r="E20" s="157">
        <v>1729062</v>
      </c>
      <c r="G20" s="158">
        <v>-343377</v>
      </c>
      <c r="H20" s="27"/>
      <c r="I20" s="157">
        <v>1729062</v>
      </c>
      <c r="J20" s="160"/>
      <c r="K20" s="158">
        <v>-374547</v>
      </c>
    </row>
    <row r="21" spans="1:11" s="2" customFormat="1" ht="19.5" customHeight="1">
      <c r="A21" s="27"/>
      <c r="B21" s="163" t="s">
        <v>192</v>
      </c>
      <c r="C21" s="107"/>
      <c r="D21" s="27"/>
      <c r="E21" s="157"/>
      <c r="F21" s="27"/>
      <c r="G21" s="158"/>
      <c r="H21" s="27"/>
      <c r="I21" s="157"/>
      <c r="J21" s="160"/>
      <c r="K21" s="158"/>
    </row>
    <row r="22" spans="1:11" s="2" customFormat="1" ht="19.5" customHeight="1">
      <c r="A22" s="27"/>
      <c r="B22" s="163" t="s">
        <v>114</v>
      </c>
      <c r="C22" s="107"/>
      <c r="D22" s="27"/>
      <c r="E22" s="157">
        <v>376004</v>
      </c>
      <c r="F22" s="27"/>
      <c r="G22" s="158">
        <v>221267</v>
      </c>
      <c r="H22" s="27"/>
      <c r="I22" s="157">
        <v>376004</v>
      </c>
      <c r="J22" s="160"/>
      <c r="K22" s="158">
        <v>221267</v>
      </c>
    </row>
    <row r="23" spans="1:11" ht="19.5" customHeight="1">
      <c r="B23" s="163" t="s">
        <v>115</v>
      </c>
      <c r="C23" s="159"/>
      <c r="E23" s="157">
        <v>2849161</v>
      </c>
      <c r="G23" s="158">
        <v>2449142</v>
      </c>
      <c r="H23" s="27"/>
      <c r="I23" s="157">
        <v>2849161</v>
      </c>
      <c r="J23" s="160"/>
      <c r="K23" s="158">
        <v>1776470</v>
      </c>
    </row>
    <row r="24" spans="1:11" ht="19.5" customHeight="1">
      <c r="B24" s="163" t="s">
        <v>116</v>
      </c>
      <c r="C24" s="159"/>
      <c r="E24" s="157">
        <v>-3477738</v>
      </c>
      <c r="G24" s="158">
        <v>-2061556</v>
      </c>
      <c r="H24" s="27"/>
      <c r="I24" s="157">
        <v>-3377251</v>
      </c>
      <c r="J24" s="160"/>
      <c r="K24" s="158">
        <v>-2500997</v>
      </c>
    </row>
    <row r="25" spans="1:11" ht="19.5" customHeight="1">
      <c r="B25" s="163" t="s">
        <v>167</v>
      </c>
      <c r="C25" s="159">
        <v>11</v>
      </c>
      <c r="E25" s="157">
        <v>66264</v>
      </c>
      <c r="G25" s="158">
        <v>58233</v>
      </c>
      <c r="H25" s="27"/>
      <c r="I25" s="157">
        <v>66264</v>
      </c>
      <c r="J25" s="160"/>
      <c r="K25" s="158">
        <v>58233</v>
      </c>
    </row>
    <row r="26" spans="1:11" ht="19.5" customHeight="1">
      <c r="B26" s="163" t="s">
        <v>166</v>
      </c>
      <c r="C26" s="159">
        <v>11</v>
      </c>
      <c r="E26" s="157">
        <v>4681915</v>
      </c>
      <c r="G26" s="158">
        <v>0</v>
      </c>
      <c r="H26" s="27"/>
      <c r="I26" s="157">
        <v>4681915</v>
      </c>
      <c r="J26" s="160"/>
      <c r="K26" s="158">
        <v>0</v>
      </c>
    </row>
    <row r="27" spans="1:11" ht="19.5" customHeight="1">
      <c r="B27" s="163" t="s">
        <v>169</v>
      </c>
      <c r="C27" s="159"/>
      <c r="E27" s="157">
        <v>-271500</v>
      </c>
      <c r="G27" s="158">
        <v>0</v>
      </c>
      <c r="H27" s="27"/>
      <c r="I27" s="157">
        <v>-271500</v>
      </c>
      <c r="J27" s="160"/>
      <c r="K27" s="158">
        <v>0</v>
      </c>
    </row>
    <row r="28" spans="1:11" ht="19.5" customHeight="1">
      <c r="A28" s="37" t="s">
        <v>117</v>
      </c>
      <c r="C28" s="36"/>
      <c r="E28" s="157"/>
      <c r="G28" s="158"/>
      <c r="H28" s="145"/>
      <c r="I28" s="157"/>
      <c r="J28" s="145"/>
      <c r="K28" s="158"/>
    </row>
    <row r="29" spans="1:11" ht="19.5" customHeight="1">
      <c r="B29" s="225" t="s">
        <v>118</v>
      </c>
      <c r="C29" s="226"/>
      <c r="D29" s="162"/>
      <c r="E29" s="157">
        <v>43429861.670000002</v>
      </c>
      <c r="F29" s="162"/>
      <c r="G29" s="182">
        <v>38000053</v>
      </c>
      <c r="H29" s="162"/>
      <c r="I29" s="157">
        <v>-6538749.3300000019</v>
      </c>
      <c r="J29" s="222"/>
      <c r="K29" s="171">
        <v>31025004</v>
      </c>
    </row>
    <row r="30" spans="1:11" ht="19.5" customHeight="1">
      <c r="B30" s="35" t="s">
        <v>119</v>
      </c>
      <c r="C30" s="36"/>
      <c r="E30" s="157">
        <v>-15467088</v>
      </c>
      <c r="G30" s="158">
        <v>-29981941</v>
      </c>
      <c r="H30" s="27"/>
      <c r="I30" s="157">
        <v>19275594</v>
      </c>
      <c r="J30" s="160"/>
      <c r="K30" s="158">
        <v>-10596930</v>
      </c>
    </row>
    <row r="31" spans="1:11" ht="19.5" customHeight="1">
      <c r="B31" s="37" t="s">
        <v>120</v>
      </c>
      <c r="C31" s="36"/>
      <c r="E31" s="154">
        <v>-70509715</v>
      </c>
      <c r="G31" s="145">
        <v>-42818721</v>
      </c>
      <c r="H31" s="27"/>
      <c r="I31" s="157">
        <v>-70509715</v>
      </c>
      <c r="J31" s="160"/>
      <c r="K31" s="158">
        <v>-42818721</v>
      </c>
    </row>
    <row r="32" spans="1:11" ht="19.5" customHeight="1">
      <c r="B32" s="35" t="s">
        <v>121</v>
      </c>
      <c r="C32" s="36"/>
      <c r="E32" s="157">
        <v>-1548367</v>
      </c>
      <c r="G32" s="158">
        <v>1782932</v>
      </c>
      <c r="H32" s="27"/>
      <c r="I32" s="157">
        <v>-1863613</v>
      </c>
      <c r="J32" s="160"/>
      <c r="K32" s="158">
        <v>585177</v>
      </c>
    </row>
    <row r="33" spans="1:11" ht="19.5" customHeight="1">
      <c r="B33" s="225" t="s">
        <v>189</v>
      </c>
      <c r="C33" s="36"/>
      <c r="E33" s="157">
        <v>-677397</v>
      </c>
      <c r="G33" s="158">
        <v>-736000</v>
      </c>
      <c r="H33" s="27"/>
      <c r="I33" s="157">
        <v>-677397</v>
      </c>
      <c r="J33" s="160"/>
      <c r="K33" s="158">
        <v>-736000</v>
      </c>
    </row>
    <row r="34" spans="1:11" ht="19.5" customHeight="1">
      <c r="B34" s="216" t="s">
        <v>122</v>
      </c>
      <c r="C34" s="36"/>
      <c r="E34" s="157">
        <v>13554832</v>
      </c>
      <c r="G34" s="158">
        <v>-55820512</v>
      </c>
      <c r="H34" s="27"/>
      <c r="I34" s="157">
        <v>58878095</v>
      </c>
      <c r="J34" s="160"/>
      <c r="K34" s="158">
        <v>-74405894</v>
      </c>
    </row>
    <row r="35" spans="1:11" ht="19.5" customHeight="1">
      <c r="B35" s="37" t="s">
        <v>123</v>
      </c>
      <c r="C35" s="36"/>
      <c r="E35" s="164">
        <v>7821159</v>
      </c>
      <c r="G35" s="165">
        <v>-6449048</v>
      </c>
      <c r="H35" s="27"/>
      <c r="I35" s="164">
        <v>7147522</v>
      </c>
      <c r="J35" s="166"/>
      <c r="K35" s="165">
        <v>-2211652</v>
      </c>
    </row>
    <row r="36" spans="1:11" ht="6" customHeight="1">
      <c r="A36" s="35"/>
      <c r="B36" s="35"/>
      <c r="C36" s="36"/>
      <c r="D36" s="108"/>
      <c r="E36" s="106"/>
      <c r="F36" s="108"/>
      <c r="G36" s="28"/>
      <c r="H36" s="27"/>
      <c r="I36" s="106"/>
      <c r="J36" s="27"/>
      <c r="K36" s="28"/>
    </row>
    <row r="37" spans="1:11" ht="19.5" customHeight="1">
      <c r="A37" s="33" t="s">
        <v>200</v>
      </c>
      <c r="B37" s="35"/>
      <c r="C37" s="36"/>
      <c r="E37" s="157">
        <f>SUM(E10:E35)</f>
        <v>156963857</v>
      </c>
      <c r="G37" s="158">
        <f>SUM(G10:G35)</f>
        <v>54919053</v>
      </c>
      <c r="H37" s="145"/>
      <c r="I37" s="157">
        <f>SUM(I9:I35)</f>
        <v>131998928</v>
      </c>
      <c r="J37" s="145"/>
      <c r="K37" s="158">
        <f>SUM(K9:K35)</f>
        <v>-11099521</v>
      </c>
    </row>
    <row r="38" spans="1:11" ht="19.5" customHeight="1">
      <c r="A38" s="35" t="s">
        <v>124</v>
      </c>
      <c r="C38" s="36"/>
      <c r="E38" s="155">
        <v>3477738</v>
      </c>
      <c r="G38" s="156">
        <v>2061556</v>
      </c>
      <c r="H38" s="27"/>
      <c r="I38" s="157">
        <v>3377251</v>
      </c>
      <c r="J38" s="166"/>
      <c r="K38" s="158">
        <v>2500997</v>
      </c>
    </row>
    <row r="39" spans="1:11" ht="19.5" customHeight="1">
      <c r="A39" s="35" t="s">
        <v>125</v>
      </c>
      <c r="C39" s="36"/>
      <c r="E39" s="157">
        <v>-3365587</v>
      </c>
      <c r="G39" s="158">
        <v>-3670538</v>
      </c>
      <c r="H39" s="27"/>
      <c r="I39" s="157">
        <v>-3365587</v>
      </c>
      <c r="J39" s="166"/>
      <c r="K39" s="158">
        <v>-1554092</v>
      </c>
    </row>
    <row r="40" spans="1:11" ht="19.5" customHeight="1">
      <c r="A40" s="35" t="s">
        <v>152</v>
      </c>
      <c r="C40" s="36"/>
      <c r="E40" s="164">
        <v>-35566874</v>
      </c>
      <c r="G40" s="165">
        <v>-37337003</v>
      </c>
      <c r="H40" s="27"/>
      <c r="I40" s="164">
        <v>-29603861</v>
      </c>
      <c r="J40" s="166"/>
      <c r="K40" s="165">
        <v>-25988095</v>
      </c>
    </row>
    <row r="41" spans="1:11" ht="8.1" customHeight="1">
      <c r="A41" s="35"/>
      <c r="C41" s="36"/>
      <c r="E41" s="157"/>
      <c r="G41" s="158"/>
      <c r="H41" s="27"/>
      <c r="I41" s="157"/>
      <c r="J41" s="166"/>
      <c r="K41" s="158"/>
    </row>
    <row r="42" spans="1:11" ht="19.5" customHeight="1">
      <c r="A42" s="33" t="s">
        <v>199</v>
      </c>
      <c r="B42" s="35"/>
      <c r="C42" s="36"/>
      <c r="D42" s="109"/>
      <c r="E42" s="164">
        <f>SUM(E37:E40)</f>
        <v>121509134</v>
      </c>
      <c r="F42" s="109"/>
      <c r="G42" s="165">
        <f>SUM(G37:G40)</f>
        <v>15973068</v>
      </c>
      <c r="H42" s="158"/>
      <c r="I42" s="164">
        <f>SUM(I37:I40)</f>
        <v>102406731</v>
      </c>
      <c r="J42" s="158"/>
      <c r="K42" s="165">
        <f>SUM(K37:K40)</f>
        <v>-36140711</v>
      </c>
    </row>
    <row r="43" spans="1:11" ht="22.35" customHeight="1">
      <c r="A43" s="33"/>
      <c r="B43" s="35"/>
      <c r="C43" s="36"/>
      <c r="D43" s="109"/>
      <c r="E43" s="158"/>
      <c r="F43" s="109"/>
      <c r="G43" s="158"/>
      <c r="H43" s="158"/>
      <c r="I43" s="158"/>
      <c r="J43" s="158"/>
      <c r="K43" s="158"/>
    </row>
    <row r="44" spans="1:11" ht="22.35" customHeight="1">
      <c r="A44" s="33"/>
      <c r="B44" s="35"/>
      <c r="C44" s="36"/>
      <c r="D44" s="109"/>
      <c r="E44" s="158"/>
      <c r="F44" s="109"/>
      <c r="G44" s="158"/>
      <c r="H44" s="158"/>
      <c r="I44" s="158"/>
      <c r="J44" s="158"/>
      <c r="K44" s="158"/>
    </row>
    <row r="45" spans="1:11" ht="22.35" customHeight="1">
      <c r="A45" s="33"/>
      <c r="B45" s="35"/>
      <c r="C45" s="36"/>
      <c r="D45" s="109"/>
      <c r="E45" s="158"/>
      <c r="F45" s="109"/>
      <c r="G45" s="158"/>
      <c r="H45" s="158"/>
      <c r="I45" s="158"/>
      <c r="J45" s="158"/>
      <c r="K45" s="158"/>
    </row>
    <row r="46" spans="1:11" ht="22.35" customHeight="1">
      <c r="A46" s="33"/>
      <c r="B46" s="35"/>
      <c r="C46" s="36"/>
      <c r="D46" s="109"/>
      <c r="E46" s="158"/>
      <c r="F46" s="109"/>
      <c r="G46" s="158"/>
      <c r="H46" s="158"/>
      <c r="I46" s="158"/>
      <c r="J46" s="158"/>
      <c r="K46" s="158"/>
    </row>
    <row r="47" spans="1:11" ht="9.75" customHeight="1">
      <c r="A47" s="33"/>
      <c r="B47" s="35"/>
      <c r="C47" s="36"/>
      <c r="D47" s="109"/>
      <c r="E47" s="158"/>
      <c r="F47" s="109"/>
      <c r="G47" s="158"/>
      <c r="H47" s="158"/>
      <c r="I47" s="158"/>
      <c r="J47" s="158"/>
      <c r="K47" s="158"/>
    </row>
    <row r="48" spans="1:11" ht="24.75" hidden="1" customHeight="1">
      <c r="A48" s="33"/>
      <c r="B48" s="35"/>
      <c r="C48" s="36"/>
      <c r="D48" s="109"/>
      <c r="E48" s="158"/>
      <c r="F48" s="109"/>
      <c r="G48" s="158"/>
      <c r="H48" s="158"/>
      <c r="I48" s="158"/>
      <c r="J48" s="158"/>
      <c r="K48" s="158"/>
    </row>
    <row r="49" spans="1:11" ht="22.35" hidden="1" customHeight="1">
      <c r="A49" s="33"/>
      <c r="B49" s="35"/>
      <c r="C49" s="36"/>
      <c r="D49" s="109"/>
      <c r="E49" s="158"/>
      <c r="F49" s="109"/>
      <c r="G49" s="158"/>
      <c r="H49" s="158"/>
      <c r="I49" s="158"/>
      <c r="J49" s="158"/>
      <c r="K49" s="158"/>
    </row>
    <row r="50" spans="1:11" ht="22.15" customHeight="1">
      <c r="A50" s="38" t="s">
        <v>29</v>
      </c>
      <c r="B50" s="38"/>
      <c r="C50" s="38"/>
      <c r="D50" s="31"/>
      <c r="E50" s="147"/>
      <c r="F50" s="31"/>
      <c r="G50" s="147"/>
      <c r="H50" s="32"/>
      <c r="I50" s="147"/>
      <c r="J50" s="32"/>
      <c r="K50" s="147"/>
    </row>
    <row r="51" spans="1:11" ht="21.6" customHeight="1">
      <c r="A51" s="115" t="s">
        <v>0</v>
      </c>
      <c r="B51" s="35"/>
      <c r="C51" s="35"/>
      <c r="E51" s="148"/>
      <c r="G51" s="148"/>
      <c r="I51" s="148"/>
      <c r="K51" s="148"/>
    </row>
    <row r="52" spans="1:11" ht="21.6" customHeight="1">
      <c r="A52" s="29" t="s">
        <v>126</v>
      </c>
      <c r="B52" s="35"/>
      <c r="C52" s="35"/>
      <c r="E52" s="148"/>
      <c r="G52" s="148"/>
      <c r="I52" s="148"/>
      <c r="K52" s="148"/>
    </row>
    <row r="53" spans="1:11" ht="21.6" customHeight="1">
      <c r="A53" s="30" t="str">
        <f>A3</f>
        <v>สำหรับรอบระยะเวลาเก้าเดือนสิ้นสุดวันที่ 30 กันยายน พ.ศ. 2567</v>
      </c>
      <c r="B53" s="38"/>
      <c r="C53" s="38"/>
      <c r="D53" s="31"/>
      <c r="E53" s="147"/>
      <c r="F53" s="31"/>
      <c r="G53" s="147"/>
      <c r="H53" s="32"/>
      <c r="I53" s="147"/>
      <c r="J53" s="32"/>
      <c r="K53" s="147"/>
    </row>
    <row r="54" spans="1:11" ht="19.5" customHeight="1">
      <c r="A54" s="35"/>
      <c r="B54" s="35"/>
      <c r="C54" s="35"/>
      <c r="E54" s="148"/>
      <c r="G54" s="148"/>
      <c r="I54" s="148"/>
      <c r="K54" s="148"/>
    </row>
    <row r="55" spans="1:11" ht="19.5" customHeight="1">
      <c r="A55" s="26"/>
      <c r="B55" s="26"/>
      <c r="C55" s="26"/>
      <c r="D55" s="149"/>
      <c r="E55" s="243" t="s">
        <v>2</v>
      </c>
      <c r="F55" s="243"/>
      <c r="G55" s="243"/>
      <c r="H55" s="6"/>
      <c r="I55" s="243" t="s">
        <v>3</v>
      </c>
      <c r="J55" s="243"/>
      <c r="K55" s="243"/>
    </row>
    <row r="56" spans="1:11" ht="19.5" customHeight="1">
      <c r="A56" s="26"/>
      <c r="B56" s="26"/>
      <c r="C56" s="26"/>
      <c r="D56" s="149"/>
      <c r="E56" s="5" t="s">
        <v>4</v>
      </c>
      <c r="F56" s="149"/>
      <c r="G56" s="5" t="s">
        <v>4</v>
      </c>
      <c r="H56" s="6"/>
      <c r="I56" s="5" t="s">
        <v>4</v>
      </c>
      <c r="J56" s="149"/>
      <c r="K56" s="5" t="s">
        <v>4</v>
      </c>
    </row>
    <row r="57" spans="1:11" ht="19.5" customHeight="1">
      <c r="A57" s="35"/>
      <c r="B57" s="35"/>
      <c r="D57" s="150"/>
      <c r="E57" s="7" t="s">
        <v>7</v>
      </c>
      <c r="F57" s="1"/>
      <c r="G57" s="7" t="s">
        <v>8</v>
      </c>
      <c r="H57" s="1"/>
      <c r="I57" s="7" t="s">
        <v>7</v>
      </c>
      <c r="J57" s="1"/>
      <c r="K57" s="7" t="s">
        <v>8</v>
      </c>
    </row>
    <row r="58" spans="1:11" ht="19.5" customHeight="1">
      <c r="A58" s="35"/>
      <c r="B58" s="35"/>
      <c r="C58" s="151" t="s">
        <v>9</v>
      </c>
      <c r="D58" s="150"/>
      <c r="E58" s="152" t="s">
        <v>10</v>
      </c>
      <c r="F58" s="150"/>
      <c r="G58" s="152" t="s">
        <v>10</v>
      </c>
      <c r="H58" s="153"/>
      <c r="I58" s="152" t="s">
        <v>10</v>
      </c>
      <c r="J58" s="150"/>
      <c r="K58" s="152" t="s">
        <v>10</v>
      </c>
    </row>
    <row r="59" spans="1:11" ht="19.5" customHeight="1">
      <c r="A59" s="33" t="s">
        <v>127</v>
      </c>
      <c r="B59" s="33"/>
      <c r="C59" s="217"/>
      <c r="E59" s="157"/>
      <c r="G59" s="158"/>
      <c r="I59" s="157"/>
      <c r="K59" s="158"/>
    </row>
    <row r="60" spans="1:11" s="2" customFormat="1" ht="19.5" customHeight="1">
      <c r="A60" s="27" t="s">
        <v>128</v>
      </c>
      <c r="B60" s="27"/>
      <c r="C60" s="107"/>
      <c r="D60" s="27"/>
      <c r="E60" s="157">
        <v>0</v>
      </c>
      <c r="F60" s="27"/>
      <c r="G60" s="158">
        <v>694000</v>
      </c>
      <c r="H60" s="28"/>
      <c r="I60" s="157">
        <v>0</v>
      </c>
      <c r="J60" s="28"/>
      <c r="K60" s="158">
        <v>694000</v>
      </c>
    </row>
    <row r="61" spans="1:11" s="2" customFormat="1" ht="19.5" customHeight="1">
      <c r="A61" s="27" t="s">
        <v>177</v>
      </c>
      <c r="B61" s="27"/>
      <c r="C61" s="107">
        <v>10</v>
      </c>
      <c r="D61" s="27"/>
      <c r="E61" s="157">
        <v>0</v>
      </c>
      <c r="F61" s="27"/>
      <c r="G61" s="158">
        <v>0</v>
      </c>
      <c r="H61" s="28"/>
      <c r="I61" s="157">
        <v>28750</v>
      </c>
      <c r="J61" s="28"/>
      <c r="K61" s="158">
        <v>0</v>
      </c>
    </row>
    <row r="62" spans="1:11" s="2" customFormat="1" ht="19.5" customHeight="1">
      <c r="A62" s="27" t="s">
        <v>195</v>
      </c>
      <c r="B62" s="27"/>
      <c r="C62" s="107"/>
      <c r="D62" s="27"/>
      <c r="E62" s="157">
        <v>0</v>
      </c>
      <c r="F62" s="27"/>
      <c r="G62" s="158">
        <v>0</v>
      </c>
      <c r="H62" s="28"/>
      <c r="I62" s="157">
        <v>0</v>
      </c>
      <c r="J62" s="28"/>
      <c r="K62" s="158">
        <v>25000000</v>
      </c>
    </row>
    <row r="63" spans="1:11" ht="19.5" customHeight="1">
      <c r="A63" s="75" t="s">
        <v>129</v>
      </c>
      <c r="B63" s="167"/>
      <c r="C63" s="218"/>
      <c r="D63" s="167"/>
      <c r="E63" s="168"/>
      <c r="F63" s="167"/>
      <c r="G63" s="169"/>
      <c r="H63" s="167"/>
      <c r="I63" s="168"/>
      <c r="J63" s="167"/>
      <c r="K63" s="169"/>
    </row>
    <row r="64" spans="1:11" ht="19.5" customHeight="1">
      <c r="A64" s="75"/>
      <c r="B64" s="97" t="s">
        <v>130</v>
      </c>
      <c r="C64" s="219"/>
      <c r="D64" s="162"/>
      <c r="E64" s="170">
        <v>-205000000</v>
      </c>
      <c r="F64" s="167"/>
      <c r="G64" s="171">
        <v>-201000000</v>
      </c>
      <c r="H64" s="162"/>
      <c r="I64" s="170">
        <v>-205000000</v>
      </c>
      <c r="J64" s="162"/>
      <c r="K64" s="171">
        <v>-201000000</v>
      </c>
    </row>
    <row r="65" spans="1:11" ht="19.5" customHeight="1">
      <c r="A65" s="75" t="s">
        <v>131</v>
      </c>
      <c r="B65" s="162"/>
      <c r="C65" s="219"/>
      <c r="D65" s="162"/>
      <c r="E65" s="170"/>
      <c r="F65" s="167"/>
      <c r="G65" s="171"/>
      <c r="H65" s="167"/>
      <c r="I65" s="170"/>
      <c r="J65" s="167"/>
      <c r="K65" s="171"/>
    </row>
    <row r="66" spans="1:11" ht="19.5" customHeight="1">
      <c r="A66" s="75"/>
      <c r="B66" s="97" t="s">
        <v>130</v>
      </c>
      <c r="C66" s="219"/>
      <c r="D66" s="162"/>
      <c r="E66" s="170">
        <v>203000000</v>
      </c>
      <c r="F66" s="167"/>
      <c r="G66" s="171">
        <v>200600435</v>
      </c>
      <c r="H66" s="167"/>
      <c r="I66" s="170">
        <v>203000000</v>
      </c>
      <c r="J66" s="167"/>
      <c r="K66" s="171">
        <v>200600435</v>
      </c>
    </row>
    <row r="67" spans="1:11" ht="19.5" customHeight="1">
      <c r="A67" s="27" t="s">
        <v>132</v>
      </c>
      <c r="C67" s="107"/>
      <c r="E67" s="157">
        <v>-3464269</v>
      </c>
      <c r="G67" s="158">
        <v>-6408489</v>
      </c>
      <c r="H67" s="27"/>
      <c r="I67" s="157">
        <v>-3464269</v>
      </c>
      <c r="J67" s="27"/>
      <c r="K67" s="158">
        <v>-6332446</v>
      </c>
    </row>
    <row r="68" spans="1:11" ht="19.5" customHeight="1">
      <c r="A68" s="27" t="s">
        <v>133</v>
      </c>
      <c r="C68" s="107"/>
      <c r="E68" s="172">
        <v>-12000</v>
      </c>
      <c r="G68" s="183">
        <v>-4808116</v>
      </c>
      <c r="H68" s="27"/>
      <c r="I68" s="172">
        <v>-12000</v>
      </c>
      <c r="J68" s="27"/>
      <c r="K68" s="165">
        <v>-4740616</v>
      </c>
    </row>
    <row r="69" spans="1:11" ht="6" customHeight="1">
      <c r="C69" s="107"/>
      <c r="E69" s="157"/>
      <c r="G69" s="158"/>
      <c r="I69" s="157"/>
      <c r="K69" s="158"/>
    </row>
    <row r="70" spans="1:11" ht="19.5" customHeight="1">
      <c r="A70" s="33" t="s">
        <v>202</v>
      </c>
      <c r="B70" s="35"/>
      <c r="C70" s="36"/>
      <c r="E70" s="164">
        <f>SUM(E60:E68)</f>
        <v>-5476269</v>
      </c>
      <c r="G70" s="165">
        <f>SUM(G60:G68)</f>
        <v>-10922170</v>
      </c>
      <c r="H70" s="158"/>
      <c r="I70" s="164">
        <f>SUM(I60:I68)</f>
        <v>-5447519</v>
      </c>
      <c r="J70" s="158"/>
      <c r="K70" s="165">
        <f>SUM(K60:K68)</f>
        <v>14221373</v>
      </c>
    </row>
    <row r="71" spans="1:11" ht="9.6" customHeight="1">
      <c r="A71" s="220"/>
      <c r="B71" s="220"/>
      <c r="C71" s="107"/>
      <c r="E71" s="157"/>
      <c r="G71" s="158"/>
      <c r="I71" s="110"/>
      <c r="K71" s="109"/>
    </row>
    <row r="72" spans="1:11" ht="19.5" customHeight="1">
      <c r="A72" s="26" t="s">
        <v>134</v>
      </c>
      <c r="B72" s="34"/>
      <c r="C72" s="36"/>
      <c r="E72" s="173"/>
      <c r="G72" s="174"/>
      <c r="H72" s="175"/>
      <c r="I72" s="173"/>
      <c r="J72" s="175"/>
      <c r="K72" s="174"/>
    </row>
    <row r="73" spans="1:11" ht="19.5" customHeight="1">
      <c r="A73" s="34" t="s">
        <v>135</v>
      </c>
      <c r="C73" s="36"/>
      <c r="E73" s="176">
        <v>123862925</v>
      </c>
      <c r="F73" s="177"/>
      <c r="G73" s="178">
        <v>127026714</v>
      </c>
      <c r="H73" s="177"/>
      <c r="I73" s="176">
        <v>123862925</v>
      </c>
      <c r="J73" s="179"/>
      <c r="K73" s="178">
        <v>127026714</v>
      </c>
    </row>
    <row r="74" spans="1:11" ht="19.5" customHeight="1">
      <c r="A74" s="27" t="s">
        <v>136</v>
      </c>
      <c r="C74" s="36"/>
      <c r="E74" s="157">
        <v>-237615380</v>
      </c>
      <c r="G74" s="158">
        <v>-74864780</v>
      </c>
      <c r="H74" s="27"/>
      <c r="I74" s="157">
        <v>-237615380</v>
      </c>
      <c r="J74" s="27"/>
      <c r="K74" s="158">
        <v>-74864780</v>
      </c>
    </row>
    <row r="75" spans="1:11" ht="19.5" customHeight="1">
      <c r="A75" s="27" t="s">
        <v>173</v>
      </c>
      <c r="E75" s="157"/>
      <c r="G75" s="158"/>
      <c r="H75" s="27"/>
      <c r="I75" s="157"/>
      <c r="K75" s="158"/>
    </row>
    <row r="76" spans="1:11" ht="19.5" customHeight="1">
      <c r="A76" s="27" t="s">
        <v>174</v>
      </c>
      <c r="C76" s="107">
        <v>10</v>
      </c>
      <c r="E76" s="157">
        <v>-5000000</v>
      </c>
      <c r="G76" s="158">
        <v>0</v>
      </c>
      <c r="H76" s="27"/>
      <c r="I76" s="157">
        <v>-5000000</v>
      </c>
      <c r="K76" s="158">
        <v>0</v>
      </c>
    </row>
    <row r="77" spans="1:11" ht="19.5" customHeight="1">
      <c r="A77" s="27" t="s">
        <v>175</v>
      </c>
      <c r="C77" s="107"/>
      <c r="E77" s="157"/>
      <c r="G77" s="158"/>
      <c r="H77" s="27"/>
      <c r="I77" s="157"/>
      <c r="K77" s="158"/>
    </row>
    <row r="78" spans="1:11" ht="19.5" customHeight="1">
      <c r="A78" s="27" t="s">
        <v>176</v>
      </c>
      <c r="C78" s="107">
        <v>10</v>
      </c>
      <c r="E78" s="157">
        <v>-25270000</v>
      </c>
      <c r="G78" s="158">
        <v>0</v>
      </c>
      <c r="H78" s="27"/>
      <c r="I78" s="157">
        <v>0</v>
      </c>
      <c r="K78" s="158">
        <v>0</v>
      </c>
    </row>
    <row r="79" spans="1:11" ht="19.5" customHeight="1">
      <c r="A79" s="162" t="s">
        <v>190</v>
      </c>
      <c r="C79" s="107"/>
      <c r="E79" s="157">
        <v>0</v>
      </c>
      <c r="G79" s="158">
        <v>-30500000</v>
      </c>
      <c r="H79" s="27"/>
      <c r="I79" s="157">
        <v>0</v>
      </c>
      <c r="J79" s="27"/>
      <c r="K79" s="158">
        <v>0</v>
      </c>
    </row>
    <row r="80" spans="1:11" ht="19.5" customHeight="1">
      <c r="A80" s="27" t="s">
        <v>137</v>
      </c>
      <c r="C80" s="107">
        <v>13</v>
      </c>
      <c r="E80" s="157">
        <v>-2953531</v>
      </c>
      <c r="G80" s="158">
        <v>-2838198</v>
      </c>
      <c r="H80" s="27"/>
      <c r="I80" s="157">
        <v>-2953531</v>
      </c>
      <c r="J80" s="27"/>
      <c r="K80" s="158">
        <v>-2838198</v>
      </c>
    </row>
    <row r="81" spans="1:11" ht="19.5" customHeight="1">
      <c r="A81" s="27" t="s">
        <v>153</v>
      </c>
      <c r="C81" s="107"/>
      <c r="E81" s="157">
        <v>0</v>
      </c>
      <c r="G81" s="158">
        <v>72000</v>
      </c>
      <c r="H81" s="27"/>
      <c r="I81" s="157">
        <v>0</v>
      </c>
      <c r="J81" s="27"/>
      <c r="K81" s="158">
        <v>72000</v>
      </c>
    </row>
    <row r="82" spans="1:11" ht="19.5" customHeight="1">
      <c r="A82" s="27" t="s">
        <v>150</v>
      </c>
      <c r="C82" s="107">
        <v>16</v>
      </c>
      <c r="E82" s="164">
        <v>-114001900</v>
      </c>
      <c r="G82" s="165">
        <v>-84001400</v>
      </c>
      <c r="H82" s="27"/>
      <c r="I82" s="164">
        <v>-114001900</v>
      </c>
      <c r="J82" s="27"/>
      <c r="K82" s="165">
        <v>-84001400</v>
      </c>
    </row>
    <row r="83" spans="1:11" ht="6" customHeight="1">
      <c r="C83" s="107"/>
      <c r="E83" s="173"/>
      <c r="G83" s="174"/>
      <c r="H83" s="175"/>
      <c r="I83" s="173"/>
      <c r="J83" s="175"/>
      <c r="K83" s="174"/>
    </row>
    <row r="84" spans="1:11" ht="19.5" customHeight="1">
      <c r="A84" s="72" t="s">
        <v>201</v>
      </c>
      <c r="B84" s="35"/>
      <c r="C84" s="36"/>
      <c r="E84" s="164">
        <f>SUM(E73:E82)</f>
        <v>-260977886</v>
      </c>
      <c r="F84" s="158"/>
      <c r="G84" s="165">
        <f>SUM(G73:G82)</f>
        <v>-65105664</v>
      </c>
      <c r="H84" s="158"/>
      <c r="I84" s="164">
        <f>SUM(I73:I82)</f>
        <v>-235707886</v>
      </c>
      <c r="J84" s="158"/>
      <c r="K84" s="165">
        <f>SUM(K73:K82)</f>
        <v>-34605664</v>
      </c>
    </row>
    <row r="85" spans="1:11" ht="9" customHeight="1">
      <c r="C85" s="107"/>
      <c r="E85" s="157"/>
      <c r="G85" s="158"/>
      <c r="I85" s="157"/>
      <c r="K85" s="158"/>
    </row>
    <row r="86" spans="1:11" ht="19.5" customHeight="1">
      <c r="A86" s="33" t="s">
        <v>154</v>
      </c>
      <c r="B86" s="33"/>
      <c r="C86" s="36"/>
      <c r="E86" s="157">
        <f>SUM(E42,E70,E84)</f>
        <v>-144945021</v>
      </c>
      <c r="G86" s="158">
        <f>SUM(G42,G70,G84)</f>
        <v>-60054766</v>
      </c>
      <c r="I86" s="157">
        <f>SUM(I42,I70,I84)</f>
        <v>-138748674</v>
      </c>
      <c r="K86" s="158">
        <f>SUM(K42,K70,K84)</f>
        <v>-56525002</v>
      </c>
    </row>
    <row r="87" spans="1:11" ht="9.6" customHeight="1">
      <c r="A87" s="33"/>
      <c r="B87" s="33"/>
      <c r="C87" s="36"/>
      <c r="E87" s="157"/>
      <c r="G87" s="158"/>
      <c r="I87" s="157"/>
      <c r="K87" s="158"/>
    </row>
    <row r="88" spans="1:11" ht="19.5" customHeight="1">
      <c r="A88" s="35" t="s">
        <v>170</v>
      </c>
      <c r="B88" s="35"/>
      <c r="C88" s="36"/>
      <c r="E88" s="157">
        <f>'2-4TH '!I15</f>
        <v>477534046</v>
      </c>
      <c r="G88" s="158">
        <v>511113750</v>
      </c>
      <c r="H88" s="27"/>
      <c r="I88" s="157">
        <f>'2-4TH '!M15</f>
        <v>431537857</v>
      </c>
      <c r="J88" s="27"/>
      <c r="K88" s="158">
        <v>469753207</v>
      </c>
    </row>
    <row r="89" spans="1:11" ht="19.5" customHeight="1">
      <c r="A89" s="35" t="s">
        <v>193</v>
      </c>
      <c r="B89" s="35"/>
      <c r="C89" s="36"/>
      <c r="E89" s="157"/>
      <c r="G89" s="158"/>
      <c r="H89" s="27"/>
      <c r="I89" s="157"/>
      <c r="J89" s="27"/>
      <c r="K89" s="158"/>
    </row>
    <row r="90" spans="1:11" ht="19.5" customHeight="1">
      <c r="B90" s="35" t="s">
        <v>138</v>
      </c>
      <c r="C90" s="36"/>
      <c r="E90" s="164">
        <v>-643451</v>
      </c>
      <c r="G90" s="184">
        <v>291521</v>
      </c>
      <c r="H90" s="27"/>
      <c r="I90" s="164">
        <v>0</v>
      </c>
      <c r="J90" s="27"/>
      <c r="K90" s="165">
        <v>0</v>
      </c>
    </row>
    <row r="91" spans="1:11" ht="6" customHeight="1">
      <c r="A91" s="35"/>
      <c r="B91" s="35"/>
      <c r="C91" s="36"/>
      <c r="E91" s="157"/>
      <c r="G91" s="158"/>
      <c r="I91" s="110"/>
      <c r="K91" s="109"/>
    </row>
    <row r="92" spans="1:11" ht="19.5" customHeight="1" thickBot="1">
      <c r="A92" s="29" t="s">
        <v>171</v>
      </c>
      <c r="B92" s="37"/>
      <c r="C92" s="40"/>
      <c r="E92" s="180">
        <f>SUM(E86:E90)</f>
        <v>331945574</v>
      </c>
      <c r="G92" s="181">
        <f>SUM(G86:G90)</f>
        <v>451350505</v>
      </c>
      <c r="I92" s="180">
        <f>SUM(I86:I90)</f>
        <v>292789183</v>
      </c>
      <c r="K92" s="181">
        <f>SUM(K86:K90)</f>
        <v>413228205</v>
      </c>
    </row>
    <row r="93" spans="1:11" ht="9.6" customHeight="1" thickTop="1">
      <c r="A93" s="29"/>
      <c r="B93" s="37"/>
      <c r="C93" s="40"/>
      <c r="E93" s="157"/>
      <c r="G93" s="158"/>
      <c r="I93" s="157"/>
      <c r="K93" s="158"/>
    </row>
    <row r="94" spans="1:11" ht="19.5" customHeight="1">
      <c r="A94" s="33" t="s">
        <v>139</v>
      </c>
      <c r="B94" s="37"/>
      <c r="C94" s="40"/>
      <c r="E94" s="239"/>
      <c r="F94" s="240"/>
      <c r="G94" s="241"/>
      <c r="H94" s="242"/>
      <c r="I94" s="239"/>
      <c r="J94" s="242"/>
      <c r="K94" s="241"/>
    </row>
    <row r="95" spans="1:11" ht="18.75">
      <c r="A95" s="37" t="s">
        <v>140</v>
      </c>
      <c r="B95" s="37"/>
      <c r="C95" s="111"/>
      <c r="E95" s="157">
        <v>721802</v>
      </c>
      <c r="G95" s="158">
        <v>279010</v>
      </c>
      <c r="I95" s="157">
        <v>721802</v>
      </c>
      <c r="K95" s="158">
        <v>279010</v>
      </c>
    </row>
    <row r="96" spans="1:11" ht="20.45" customHeight="1">
      <c r="A96" s="37" t="s">
        <v>155</v>
      </c>
      <c r="B96" s="37"/>
      <c r="C96" s="111">
        <v>13</v>
      </c>
      <c r="E96" s="157">
        <v>91737</v>
      </c>
      <c r="G96" s="158">
        <v>8098443</v>
      </c>
      <c r="I96" s="157">
        <v>91737</v>
      </c>
      <c r="K96" s="158">
        <v>8098443</v>
      </c>
    </row>
    <row r="97" spans="1:11" ht="19.5" customHeight="1">
      <c r="A97" s="37" t="s">
        <v>156</v>
      </c>
      <c r="B97" s="37"/>
      <c r="C97" s="111"/>
      <c r="E97" s="157">
        <v>0</v>
      </c>
      <c r="G97" s="158">
        <v>5159126</v>
      </c>
      <c r="I97" s="157">
        <v>0</v>
      </c>
      <c r="K97" s="158">
        <v>5159126</v>
      </c>
    </row>
    <row r="98" spans="1:11" ht="22.5" customHeight="1">
      <c r="A98" s="37"/>
      <c r="B98" s="37"/>
      <c r="C98" s="40"/>
      <c r="E98" s="158"/>
      <c r="G98" s="158"/>
      <c r="I98" s="158"/>
      <c r="K98" s="158"/>
    </row>
    <row r="99" spans="1:11" ht="22.5" hidden="1" customHeight="1">
      <c r="A99" s="37"/>
      <c r="B99" s="37"/>
      <c r="C99" s="40"/>
      <c r="E99" s="158"/>
      <c r="G99" s="158"/>
      <c r="I99" s="158"/>
      <c r="K99" s="158"/>
    </row>
    <row r="100" spans="1:11" ht="22.5" hidden="1" customHeight="1">
      <c r="A100" s="37"/>
      <c r="B100" s="37"/>
      <c r="C100" s="40"/>
      <c r="E100" s="158"/>
      <c r="G100" s="158"/>
      <c r="I100" s="158"/>
      <c r="K100" s="158"/>
    </row>
    <row r="101" spans="1:11" ht="19.5" hidden="1" customHeight="1">
      <c r="A101" s="37"/>
      <c r="B101" s="37"/>
      <c r="C101" s="40"/>
      <c r="E101" s="158"/>
      <c r="G101" s="158"/>
      <c r="I101" s="158"/>
      <c r="K101" s="158"/>
    </row>
    <row r="102" spans="1:11" ht="28.5" hidden="1" customHeight="1">
      <c r="A102" s="37"/>
      <c r="B102" s="37"/>
      <c r="C102" s="40"/>
      <c r="E102" s="158"/>
      <c r="G102" s="158"/>
      <c r="I102" s="158"/>
      <c r="K102" s="158"/>
    </row>
    <row r="103" spans="1:11" ht="28.5" customHeight="1">
      <c r="A103" s="37"/>
      <c r="B103" s="37"/>
      <c r="C103" s="40"/>
      <c r="E103" s="158"/>
      <c r="G103" s="158"/>
      <c r="I103" s="158"/>
      <c r="K103" s="158"/>
    </row>
    <row r="104" spans="1:11" ht="9.75" customHeight="1"/>
    <row r="105" spans="1:11" ht="22.35" customHeight="1">
      <c r="A105" s="38" t="s">
        <v>29</v>
      </c>
      <c r="B105" s="38"/>
      <c r="C105" s="38"/>
      <c r="D105" s="31"/>
      <c r="E105" s="165"/>
      <c r="F105" s="31"/>
      <c r="G105" s="165"/>
      <c r="H105" s="32"/>
      <c r="I105" s="165"/>
      <c r="J105" s="32"/>
      <c r="K105" s="165"/>
    </row>
    <row r="146" ht="21.75" hidden="1" customHeight="1"/>
  </sheetData>
  <dataConsolidate/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84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2-4TH </vt:lpstr>
      <vt:lpstr>5-6 TH (3M)</vt:lpstr>
      <vt:lpstr>7-8 TH (9M)</vt:lpstr>
      <vt:lpstr>9 TH Conso</vt:lpstr>
      <vt:lpstr>10 TH Separate</vt:lpstr>
      <vt:lpstr>11-12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Praphensri Puttaluck (TH)</cp:lastModifiedBy>
  <cp:revision/>
  <cp:lastPrinted>2024-11-08T09:24:03Z</cp:lastPrinted>
  <dcterms:created xsi:type="dcterms:W3CDTF">2017-03-16T17:45:13Z</dcterms:created>
  <dcterms:modified xsi:type="dcterms:W3CDTF">2024-11-08T09:24:19Z</dcterms:modified>
  <cp:category/>
  <cp:contentStatus/>
</cp:coreProperties>
</file>