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3'2024\"/>
    </mc:Choice>
  </mc:AlternateContent>
  <xr:revisionPtr revIDLastSave="0" documentId="13_ncr:1_{CFE421FF-BBB8-4C18-B26C-42C46885171C}" xr6:coauthVersionLast="47" xr6:coauthVersionMax="47" xr10:uidLastSave="{00000000-0000-0000-0000-000000000000}"/>
  <bookViews>
    <workbookView xWindow="-120" yWindow="-120" windowWidth="29040" windowHeight="15720" tabRatio="666" xr2:uid="{00000000-000D-0000-FFFF-FFFF00000000}"/>
  </bookViews>
  <sheets>
    <sheet name="BS" sheetId="1" r:id="rId1"/>
    <sheet name="PL" sheetId="7" r:id="rId2"/>
    <sheet name="CE(Conso)" sheetId="8" r:id="rId3"/>
    <sheet name="CE(Separate)" sheetId="9" r:id="rId4"/>
    <sheet name="CF" sheetId="10" r:id="rId5"/>
  </sheets>
  <definedNames>
    <definedName name="_xlnm._FilterDatabase" localSheetId="0" hidden="1">BS!$D$14:$D$19</definedName>
    <definedName name="_xlnm.Print_Area" localSheetId="0">BS!$A$1:$J$95</definedName>
    <definedName name="_xlnm.Print_Area" localSheetId="2">'CE(Conso)'!$A$1:$M$27</definedName>
    <definedName name="_xlnm.Print_Area" localSheetId="3">'CE(Separate)'!$A$1:$K$20</definedName>
    <definedName name="_xlnm.Print_Area" localSheetId="4">CF!$A$1:$K$85</definedName>
    <definedName name="_xlnm.Print_Area" localSheetId="1">PL!$A$1:$K$69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10" l="1"/>
  <c r="H67" i="10"/>
  <c r="H75" i="10"/>
  <c r="D75" i="10"/>
  <c r="K17" i="9"/>
  <c r="G18" i="9"/>
  <c r="E18" i="9"/>
  <c r="C18" i="9"/>
  <c r="M17" i="8"/>
  <c r="J73" i="10"/>
  <c r="J67" i="10"/>
  <c r="F73" i="10"/>
  <c r="F67" i="10"/>
  <c r="K10" i="9"/>
  <c r="M10" i="8"/>
  <c r="J53" i="7"/>
  <c r="J48" i="7"/>
  <c r="F53" i="7"/>
  <c r="F48" i="7"/>
  <c r="J18" i="7"/>
  <c r="J13" i="7"/>
  <c r="F18" i="7"/>
  <c r="F13" i="7"/>
  <c r="A52" i="10"/>
  <c r="K15" i="9"/>
  <c r="G13" i="9"/>
  <c r="E13" i="9"/>
  <c r="C13" i="9"/>
  <c r="K12" i="9"/>
  <c r="G20" i="8"/>
  <c r="E20" i="8"/>
  <c r="C20" i="8"/>
  <c r="M15" i="8"/>
  <c r="I13" i="8"/>
  <c r="G13" i="8"/>
  <c r="E13" i="8"/>
  <c r="C13" i="8"/>
  <c r="M12" i="8"/>
  <c r="F54" i="7" l="1"/>
  <c r="F57" i="7" s="1"/>
  <c r="F59" i="7" s="1"/>
  <c r="F64" i="7" s="1"/>
  <c r="F67" i="7" s="1"/>
  <c r="D73" i="10"/>
  <c r="J54" i="7"/>
  <c r="J57" i="7" s="1"/>
  <c r="J59" i="7" s="1"/>
  <c r="J64" i="7" s="1"/>
  <c r="J67" i="7" s="1"/>
  <c r="J19" i="7"/>
  <c r="J22" i="7" s="1"/>
  <c r="J24" i="7" s="1"/>
  <c r="J29" i="7" s="1"/>
  <c r="J32" i="7" s="1"/>
  <c r="F19" i="7"/>
  <c r="F22" i="7" s="1"/>
  <c r="F24" i="7" s="1"/>
  <c r="F29" i="7" s="1"/>
  <c r="F32" i="7" s="1"/>
  <c r="F9" i="10" l="1"/>
  <c r="F26" i="10" s="1"/>
  <c r="F44" i="10" s="1"/>
  <c r="F48" i="10" s="1"/>
  <c r="F74" i="10" s="1"/>
  <c r="F76" i="10" s="1"/>
  <c r="K11" i="8"/>
  <c r="K13" i="8" s="1"/>
  <c r="J9" i="10"/>
  <c r="J26" i="10" s="1"/>
  <c r="I11" i="9"/>
  <c r="M11" i="8"/>
  <c r="M13" i="8" s="1"/>
  <c r="J44" i="10" l="1"/>
  <c r="J48" i="10" s="1"/>
  <c r="J74" i="10" s="1"/>
  <c r="J76" i="10" s="1"/>
  <c r="K11" i="9"/>
  <c r="K13" i="9" s="1"/>
  <c r="I13" i="9"/>
  <c r="J86" i="1" l="1"/>
  <c r="F86" i="1"/>
  <c r="J63" i="1"/>
  <c r="J56" i="1"/>
  <c r="F63" i="1"/>
  <c r="F56" i="1"/>
  <c r="J30" i="1"/>
  <c r="J20" i="1"/>
  <c r="F30" i="1"/>
  <c r="F20" i="1"/>
  <c r="J64" i="1" l="1"/>
  <c r="J87" i="1" s="1"/>
  <c r="F64" i="1"/>
  <c r="F87" i="1" s="1"/>
  <c r="J31" i="1"/>
  <c r="F31" i="1"/>
  <c r="J88" i="1" l="1"/>
  <c r="F88" i="1"/>
  <c r="D67" i="10" l="1"/>
  <c r="H63" i="1" l="1"/>
  <c r="H30" i="1"/>
  <c r="H48" i="7"/>
  <c r="I20" i="8" l="1"/>
  <c r="M19" i="8"/>
  <c r="H53" i="7"/>
  <c r="H54" i="7" s="1"/>
  <c r="H57" i="7" s="1"/>
  <c r="H9" i="10" l="1"/>
  <c r="H26" i="10" s="1"/>
  <c r="H44" i="10" s="1"/>
  <c r="H59" i="7"/>
  <c r="I16" i="9" s="1"/>
  <c r="H56" i="1"/>
  <c r="H64" i="1" s="1"/>
  <c r="H64" i="7" l="1"/>
  <c r="H67" i="7" s="1"/>
  <c r="I18" i="9" l="1"/>
  <c r="K16" i="9"/>
  <c r="K18" i="9" s="1"/>
  <c r="D63" i="1" l="1"/>
  <c r="D48" i="7"/>
  <c r="H86" i="1"/>
  <c r="K19" i="9" l="1"/>
  <c r="H87" i="1"/>
  <c r="D13" i="7" l="1"/>
  <c r="D53" i="7" l="1"/>
  <c r="D54" i="7" s="1"/>
  <c r="D57" i="7" s="1"/>
  <c r="D9" i="10" l="1"/>
  <c r="D18" i="7"/>
  <c r="D19" i="7" s="1"/>
  <c r="D22" i="7" s="1"/>
  <c r="D56" i="1" l="1"/>
  <c r="D64" i="1" s="1"/>
  <c r="H20" i="1" l="1"/>
  <c r="H31" i="1" s="1"/>
  <c r="H88" i="1" s="1"/>
  <c r="D20" i="1" l="1"/>
  <c r="H13" i="7" l="1"/>
  <c r="H18" i="7" l="1"/>
  <c r="H19" i="7" s="1"/>
  <c r="H22" i="7" s="1"/>
  <c r="H24" i="7" l="1"/>
  <c r="H29" i="7" s="1"/>
  <c r="H32" i="7" s="1"/>
  <c r="D26" i="10"/>
  <c r="D44" i="10" s="1"/>
  <c r="H48" i="10" l="1"/>
  <c r="H74" i="10" l="1"/>
  <c r="H76" i="10" s="1"/>
  <c r="H77" i="10" s="1"/>
  <c r="D30" i="1" l="1"/>
  <c r="D31" i="1" l="1"/>
  <c r="D59" i="7" l="1"/>
  <c r="D64" i="7" l="1"/>
  <c r="D67" i="7" s="1"/>
  <c r="K16" i="8"/>
  <c r="D24" i="7"/>
  <c r="D29" i="7" s="1"/>
  <c r="D32" i="7" s="1"/>
  <c r="M16" i="8" l="1"/>
  <c r="M20" i="8" s="1"/>
  <c r="K20" i="8"/>
  <c r="D48" i="10" l="1"/>
  <c r="D74" i="10" s="1"/>
  <c r="D76" i="10" s="1"/>
  <c r="D77" i="10" s="1"/>
  <c r="D86" i="1"/>
  <c r="D87" i="1" s="1"/>
  <c r="D88" i="1" s="1"/>
  <c r="M21" i="8" l="1"/>
</calcChain>
</file>

<file path=xl/sharedStrings.xml><?xml version="1.0" encoding="utf-8"?>
<sst xmlns="http://schemas.openxmlformats.org/spreadsheetml/2006/main" count="317" uniqueCount="186">
  <si>
    <t>บริษัท ซีวิลเอนจีเนียริง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</si>
  <si>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</si>
  <si>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</si>
  <si>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</si>
  <si>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</si>
  <si>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</si>
  <si>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</si>
  <si>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</si>
  <si>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</si>
  <si>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</si>
  <si>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</si>
  <si>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</si>
  <si>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</si>
  <si>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</si>
  <si>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</si>
  <si>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</si>
  <si>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</si>
  <si>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</si>
  <si>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</si>
  <si>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</si>
  <si>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</si>
  <si>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</si>
  <si>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</si>
  <si>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</si>
  <si>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</si>
  <si>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</si>
  <si>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</si>
  <si>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</si>
  <si>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</si>
  <si>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</si>
  <si>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</si>
  <si>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</si>
  <si>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</si>
  <si>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</si>
  <si>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</si>
  <si>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</si>
  <si>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</si>
  <si>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</si>
  <si>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</si>
  <si>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</si>
  <si>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</si>
  <si>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</si>
  <si>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</si>
  <si>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</si>
  <si>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</si>
  <si>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</si>
  <si>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</si>
  <si>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</si>
  <si>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</si>
  <si>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</si>
  <si>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</si>
  <si>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</si>
  <si>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</si>
  <si>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</si>
  <si>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</si>
  <si>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</si>
  <si>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</si>
  <si>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</si>
  <si>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</si>
  <si>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</si>
  <si>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</si>
  <si>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</si>
  <si>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</si>
  <si>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</si>
  <si>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</si>
  <si>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</si>
  <si>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</si>
  <si>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</si>
  <si>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</si>
  <si>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</si>
  <si>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</si>
  <si>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</si>
  <si>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</si>
  <si>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</si>
  <si>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</si>
  <si>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</si>
  <si>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</si>
  <si>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</si>
  <si>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</si>
  <si>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</si>
  <si>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</si>
  <si>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</si>
  <si>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</si>
  <si>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</si>
  <si>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</si>
  <si>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</si>
  <si>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</si>
  <si>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</si>
  <si>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</si>
  <si>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</si>
  <si>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 xml:space="preserve"> 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</si>
  <si>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</si>
  <si>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</si>
  <si>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</si>
  <si>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กำไรส่วนที่เป็นของผู้ถือหุ้นของบริษัทฯ</t>
  </si>
  <si>
    <t>รายได้เงินปันผล</t>
  </si>
  <si>
    <t>งบการเปลี่ยนแปลงส่วนของผู้ถือหุ้น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</si>
  <si>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</si>
  <si>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</si>
  <si>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</si>
  <si>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</si>
  <si>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</si>
  <si>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</si>
  <si>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</si>
  <si>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</si>
  <si>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</si>
  <si>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</si>
  <si>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</si>
  <si>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2566</t>
  </si>
  <si>
    <t>เงินปันผลจ่าย (หมายเหตุ 9)</t>
  </si>
  <si>
    <t>ยอดคงเหลือ ณ วันที่ 1 มกราคม 2567</t>
  </si>
  <si>
    <t>โอนกำไรสะสมที่ยังไม่ได้จัดสรรเป็น</t>
  </si>
  <si>
    <t xml:space="preserve">   สำรองตามกฎหมาย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</si>
  <si>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</si>
  <si>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</si>
  <si>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</si>
  <si>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</si>
  <si>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</si>
  <si>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</si>
  <si>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</si>
  <si>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</si>
  <si>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กำไรจากการจำหน่ายสินทรัพย์ทางการเงิน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</si>
  <si>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</si>
  <si>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</si>
  <si>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</si>
  <si>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</si>
  <si>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</si>
  <si>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</si>
  <si>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</si>
  <si>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</si>
  <si>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</si>
  <si>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</si>
  <si>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</si>
  <si>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</si>
  <si>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</si>
  <si>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</si>
  <si>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</si>
  <si>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รายได้ค่าก่อสร้างรับล่วงหน้า</t>
  </si>
  <si>
    <t xml:space="preserve">   หนี้สินหมุนเวียนอื่น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</si>
  <si>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</si>
  <si>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</si>
  <si>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</si>
  <si>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</si>
  <si>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</si>
  <si>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</si>
  <si>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</si>
  <si>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</si>
  <si>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</si>
  <si>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เงินให้กู้ยืมระยะสั้นแก่กิจการที่เกี่ยวข้องกันลดลง</t>
  </si>
  <si>
    <t>เงินสดรับจากการจำหน่ายเงินลงทุนในกองทุนเปิด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</si>
  <si>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</si>
  <si>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</si>
  <si>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</si>
  <si>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</si>
  <si>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</si>
  <si>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</si>
  <si>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</si>
  <si>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</si>
  <si>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จ่ายชำระหนี้สินตามสัญญาเช่า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</si>
  <si>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</si>
  <si>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</si>
  <si>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</si>
  <si>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</si>
  <si>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</si>
  <si>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</si>
  <si>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</si>
  <si>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 xml:space="preserve">   โอนอสังหาริมทรัพย์เพื่อการลงทุนไปเป็นที่ดิน อาคารและอุปกรณ์</t>
  </si>
  <si>
    <t xml:space="preserve">   เจ้าหนี้ค่าซื้อส่วนปรับปรุงอาคารและอุปกรณ์</t>
  </si>
  <si>
    <t xml:space="preserve">   ขาดทุน (กำไร) จากการจำหน่ายเครื่องจักรและอุปกรณ์</t>
  </si>
  <si>
    <t xml:space="preserve">   สำรองเผื่อผลขาดทุนสำหรับโครงการก่อสร้าง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</si>
  <si>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</si>
  <si>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 xml:space="preserve">   ประมาณการหนี้สินจากคดีความ</t>
  </si>
  <si>
    <t xml:space="preserve">   ขาดทุนจากการตัดจำหน่ายภาษีเงินได้หัก ณ ที่จ่าย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</si>
  <si>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</si>
  <si>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</si>
  <si>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</si>
  <si>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</si>
  <si>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</si>
  <si>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</si>
  <si>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</t>
  </si>
  <si>
    <t xml:space="preserve">   ประมาณการหนี้สินจากการรับประกันโครงการก่อสร้าง (โอนกลับ)</t>
  </si>
  <si>
    <t>เงินสดจาก (ใช้ไปใน) กิจกรรมดำเนินงาน</t>
  </si>
  <si>
    <t>เงินสดสุทธิจาก ( ใช้ไปใน) กิจกรรมดำเนินงาน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</si>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</sst>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09">
    <xf numFmtId="0" fontId="0" fillId="0" borderId="0" xfId="0"/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164" fontId="2" fillId="4" borderId="0" xfId="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7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horizontal="right" vertical="top"/>
    </xf>
    <xf numFmtId="164" fontId="2" fillId="4" borderId="0" xfId="2" applyNumberFormat="1" applyFont="1" applyFill="1" applyAlignment="1">
      <alignment horizontal="center" vertical="top"/>
    </xf>
    <xf numFmtId="164" fontId="2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vertical="top"/>
    </xf>
    <xf numFmtId="41" fontId="2" fillId="4" borderId="0" xfId="2" applyNumberFormat="1" applyFont="1" applyFill="1" applyAlignment="1">
      <alignment horizontal="right" vertical="top"/>
    </xf>
    <xf numFmtId="0" fontId="2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horizontal="center" vertical="top"/>
    </xf>
    <xf numFmtId="41" fontId="2" fillId="4" borderId="8" xfId="2" applyNumberFormat="1" applyFont="1" applyFill="1" applyBorder="1" applyAlignment="1">
      <alignment vertical="top"/>
    </xf>
    <xf numFmtId="164" fontId="2" fillId="4" borderId="0" xfId="2" applyNumberFormat="1" applyFont="1" applyFill="1"/>
    <xf numFmtId="37" fontId="1" fillId="4" borderId="0" xfId="0" applyNumberFormat="1" applyFont="1" applyFill="1" applyAlignment="1">
      <alignment horizontal="left"/>
    </xf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right"/>
    </xf>
    <xf numFmtId="164" fontId="2" fillId="4" borderId="0" xfId="2" applyNumberFormat="1" applyFont="1" applyFill="1" applyAlignment="1">
      <alignment horizontal="center" vertical="center"/>
    </xf>
    <xf numFmtId="164" fontId="2" fillId="4" borderId="0" xfId="2" applyNumberFormat="1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41" fontId="2" fillId="4" borderId="0" xfId="2" applyNumberFormat="1" applyFont="1" applyFill="1" applyAlignment="1">
      <alignment horizontal="right"/>
    </xf>
    <xf numFmtId="41" fontId="2" fillId="4" borderId="0" xfId="2" applyNumberFormat="1" applyFont="1" applyFill="1"/>
    <xf numFmtId="41" fontId="2" fillId="4" borderId="0" xfId="0" applyNumberFormat="1" applyFont="1" applyFill="1" applyAlignment="1">
      <alignment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3" fillId="4" borderId="0" xfId="0" applyNumberFormat="1" applyFont="1" applyFill="1" applyAlignment="1">
      <alignment horizontal="center" vertical="top"/>
    </xf>
    <xf numFmtId="38" fontId="1" fillId="4" borderId="3" xfId="0" applyNumberFormat="1" applyFont="1" applyFill="1" applyBorder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37" fontId="1" fillId="4" borderId="0" xfId="0" applyNumberFormat="1" applyFont="1" applyFill="1" applyAlignment="1">
      <alignment vertical="top"/>
    </xf>
    <xf numFmtId="37" fontId="4" fillId="4" borderId="0" xfId="0" applyNumberFormat="1" applyFont="1" applyFill="1" applyAlignment="1">
      <alignment horizontal="center" vertical="top"/>
    </xf>
    <xf numFmtId="41" fontId="2" fillId="4" borderId="0" xfId="12" applyNumberFormat="1" applyFont="1" applyFill="1" applyAlignment="1">
      <alignment vertical="top"/>
    </xf>
    <xf numFmtId="9" fontId="2" fillId="4" borderId="0" xfId="12" applyFont="1" applyFill="1" applyAlignment="1">
      <alignment vertical="top"/>
    </xf>
    <xf numFmtId="167" fontId="2" fillId="4" borderId="0" xfId="12" applyNumberFormat="1" applyFont="1" applyFill="1" applyAlignment="1">
      <alignment vertical="top"/>
    </xf>
    <xf numFmtId="41" fontId="2" fillId="4" borderId="3" xfId="0" applyNumberFormat="1" applyFont="1" applyFill="1" applyBorder="1" applyAlignment="1">
      <alignment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1" xfId="0" applyNumberFormat="1" applyFont="1" applyFill="1" applyBorder="1" applyAlignment="1">
      <alignment vertical="top"/>
    </xf>
    <xf numFmtId="0" fontId="1" fillId="4" borderId="0" xfId="0" applyFont="1" applyFill="1" applyAlignment="1">
      <alignment horizontal="left" vertical="top"/>
    </xf>
    <xf numFmtId="41" fontId="2" fillId="4" borderId="7" xfId="0" applyNumberFormat="1" applyFont="1" applyFill="1" applyBorder="1" applyAlignment="1">
      <alignment vertical="top"/>
    </xf>
    <xf numFmtId="164" fontId="2" fillId="4" borderId="0" xfId="0" applyNumberFormat="1" applyFont="1" applyFill="1" applyAlignment="1">
      <alignment vertical="top"/>
    </xf>
    <xf numFmtId="37" fontId="2" fillId="4" borderId="0" xfId="0" applyNumberFormat="1" applyFont="1" applyFill="1" applyAlignment="1">
      <alignment horizontal="left" vertical="top"/>
    </xf>
    <xf numFmtId="49" fontId="1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horizontal="center" vertical="top"/>
    </xf>
    <xf numFmtId="41" fontId="2" fillId="4" borderId="0" xfId="0" applyNumberFormat="1" applyFont="1" applyFill="1" applyAlignment="1">
      <alignment horizontal="right" vertical="top"/>
    </xf>
    <xf numFmtId="41" fontId="2" fillId="4" borderId="0" xfId="0" applyNumberFormat="1" applyFont="1" applyFill="1" applyAlignment="1">
      <alignment horizontal="center" vertical="top"/>
    </xf>
    <xf numFmtId="41" fontId="4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41" fontId="2" fillId="4" borderId="2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169" fontId="2" fillId="4" borderId="2" xfId="0" applyNumberFormat="1" applyFont="1" applyFill="1" applyBorder="1" applyAlignment="1">
      <alignment vertical="top"/>
    </xf>
    <xf numFmtId="170" fontId="2" fillId="4" borderId="0" xfId="0" applyNumberFormat="1" applyFont="1" applyFill="1" applyAlignment="1">
      <alignment vertical="top"/>
    </xf>
    <xf numFmtId="170" fontId="2" fillId="4" borderId="2" xfId="0" applyNumberFormat="1" applyFont="1" applyFill="1" applyBorder="1" applyAlignment="1">
      <alignment vertical="top"/>
    </xf>
    <xf numFmtId="169" fontId="2" fillId="4" borderId="0" xfId="0" applyNumberFormat="1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9" fontId="2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1" fillId="4" borderId="0" xfId="0" applyFont="1" applyFill="1" applyAlignment="1">
      <alignment vertical="top"/>
    </xf>
    <xf numFmtId="164" fontId="4" fillId="4" borderId="0" xfId="0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lef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8" xfId="0" applyNumberFormat="1" applyFont="1" applyFill="1" applyBorder="1" applyAlignment="1">
      <alignment horizontal="right" vertical="top"/>
    </xf>
    <xf numFmtId="37" fontId="2" fillId="4" borderId="0" xfId="0" applyNumberFormat="1" applyFont="1" applyFill="1"/>
    <xf numFmtId="37" fontId="2" fillId="4" borderId="0" xfId="0" applyNumberFormat="1" applyFont="1" applyFill="1" applyAlignment="1">
      <alignment horizontal="left"/>
    </xf>
    <xf numFmtId="164" fontId="2" fillId="4" borderId="0" xfId="13" applyNumberFormat="1" applyFont="1" applyFill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4" borderId="3" xfId="13" applyNumberFormat="1" applyFont="1" applyFill="1" applyBorder="1" applyAlignment="1">
      <alignment horizontal="center" vertical="top"/>
    </xf>
    <xf numFmtId="43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64" fontId="2" fillId="4" borderId="3" xfId="0" applyNumberFormat="1" applyFont="1" applyFill="1" applyBorder="1" applyAlignment="1">
      <alignment horizontal="right" vertical="top"/>
    </xf>
    <xf numFmtId="43" fontId="2" fillId="4" borderId="0" xfId="1" applyFont="1" applyFill="1" applyAlignment="1">
      <alignment horizontal="right" vertical="top"/>
    </xf>
    <xf numFmtId="37" fontId="2" fillId="4" borderId="4" xfId="0" applyNumberFormat="1" applyFont="1" applyFill="1" applyBorder="1" applyAlignment="1">
      <alignment vertical="top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15" fillId="4" borderId="0" xfId="0" applyNumberFormat="1" applyFont="1" applyFill="1" applyAlignment="1">
      <alignment horizontal="right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41" fontId="2" fillId="0" borderId="3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1" fillId="4" borderId="0" xfId="0" applyNumberFormat="1" applyFont="1" applyFill="1" applyAlignment="1">
      <alignment horizontal="left" vertical="top"/>
    </xf>
    <xf numFmtId="37" fontId="1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/>
    </xf>
    <xf numFmtId="37" fontId="1" fillId="4" borderId="3" xfId="2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00"/>
  <sheetViews>
    <sheetView tabSelected="1" view="pageBreakPreview" topLeftCell="A82" zoomScale="80" zoomScaleNormal="85" zoomScaleSheetLayoutView="80" workbookViewId="0">
      <selection activeCell="F92" sqref="F92"/>
    </sheetView>
  </sheetViews>
  <sheetFormatPr defaultColWidth="10.85546875" defaultRowHeight="24" customHeight="1"/>
  <cols>
    <col min="1" max="1" width="46.140625" style="2" customWidth="1"/>
    <col min="2" max="2" width="8.140625" style="2" customWidth="1"/>
    <col min="3" max="3" width="0.85546875" style="2" customWidth="1"/>
    <col min="4" max="4" width="15.85546875" style="28" customWidth="1"/>
    <col min="5" max="5" width="1.42578125" style="2" customWidth="1"/>
    <col min="6" max="6" width="15.85546875" style="28" customWidth="1"/>
    <col min="7" max="7" width="1.42578125" style="2" customWidth="1"/>
    <col min="8" max="8" width="15.85546875" style="28" customWidth="1"/>
    <col min="9" max="9" width="1.42578125" style="2" customWidth="1"/>
    <col min="10" max="10" width="15.85546875" style="28" customWidth="1"/>
    <col min="11" max="11" width="1.42578125" style="2" customWidth="1"/>
    <col min="12" max="16384" width="10.85546875" style="2"/>
  </cols>
  <sheetData>
    <row r="1" spans="1:21" ht="24" customHeight="1">
      <c r="A1" s="1" t="s">
        <v>0</v>
      </c>
      <c r="B1" s="29"/>
      <c r="C1" s="29"/>
      <c r="D1" s="30"/>
      <c r="E1" s="29"/>
      <c r="F1" s="30"/>
      <c r="G1" s="29"/>
      <c r="H1" s="30"/>
      <c r="I1" s="29"/>
      <c r="J1" s="30"/>
    </row>
    <row r="2" spans="1:21" ht="24" customHeight="1">
      <c r="A2" s="1" t="s">
        <v>1</v>
      </c>
      <c r="B2" s="29"/>
      <c r="C2" s="29"/>
      <c r="D2" s="30"/>
      <c r="E2" s="29"/>
      <c r="F2" s="30"/>
      <c r="G2" s="29"/>
      <c r="H2" s="30"/>
      <c r="I2" s="29"/>
      <c r="J2" s="30"/>
    </row>
    <row r="3" spans="1:21" ht="24" customHeight="1">
      <c r="A3" s="1" t="s">
        <v>173</v>
      </c>
      <c r="B3" s="29"/>
      <c r="C3" s="29"/>
      <c r="D3" s="30"/>
      <c r="E3" s="29"/>
      <c r="F3" s="30"/>
      <c r="G3" s="29"/>
      <c r="H3" s="30"/>
      <c r="I3" s="29"/>
      <c r="J3" s="30"/>
    </row>
    <row r="4" spans="1:21" ht="24" customHeight="1">
      <c r="A4" s="102" t="s">
        <v>2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21" s="37" customFormat="1" ht="24" customHeight="1">
      <c r="B5" s="63"/>
      <c r="C5" s="63"/>
      <c r="D5" s="101" t="s">
        <v>3</v>
      </c>
      <c r="E5" s="101"/>
      <c r="F5" s="101"/>
      <c r="G5" s="34"/>
      <c r="H5" s="101" t="s">
        <v>4</v>
      </c>
      <c r="I5" s="101"/>
      <c r="J5" s="101"/>
    </row>
    <row r="6" spans="1:21" ht="24" customHeight="1">
      <c r="A6" s="29"/>
      <c r="B6" s="31" t="s">
        <v>5</v>
      </c>
      <c r="C6" s="31"/>
      <c r="D6" s="64" t="s">
        <v>174</v>
      </c>
      <c r="E6" s="35"/>
      <c r="F6" s="64" t="s">
        <v>6</v>
      </c>
      <c r="G6" s="36"/>
      <c r="H6" s="64" t="s">
        <v>174</v>
      </c>
      <c r="I6" s="35"/>
      <c r="J6" s="64" t="s">
        <v>6</v>
      </c>
      <c r="U6" s="40"/>
    </row>
    <row r="7" spans="1:21" ht="24" customHeight="1">
      <c r="A7" s="29"/>
      <c r="B7" s="31"/>
      <c r="C7" s="31"/>
      <c r="D7" s="65" t="s">
        <v>7</v>
      </c>
      <c r="E7" s="35"/>
      <c r="F7" s="66" t="s">
        <v>8</v>
      </c>
      <c r="G7" s="36"/>
      <c r="H7" s="65" t="s">
        <v>7</v>
      </c>
      <c r="I7" s="35"/>
      <c r="J7" s="66" t="s">
        <v>8</v>
      </c>
    </row>
    <row r="8" spans="1:21" ht="24" customHeight="1">
      <c r="A8" s="29"/>
      <c r="B8" s="31"/>
      <c r="C8" s="31"/>
      <c r="D8" s="65" t="s">
        <v>9</v>
      </c>
      <c r="E8" s="35"/>
      <c r="F8" s="66"/>
      <c r="G8" s="36"/>
      <c r="H8" s="65" t="s">
        <v>9</v>
      </c>
      <c r="I8" s="35"/>
      <c r="J8" s="66"/>
    </row>
    <row r="9" spans="1:21" s="47" customFormat="1" ht="24" customHeight="1">
      <c r="A9" s="67" t="s">
        <v>10</v>
      </c>
      <c r="B9" s="3"/>
    </row>
    <row r="10" spans="1:21" s="47" customFormat="1" ht="24" customHeight="1">
      <c r="A10" s="67" t="s">
        <v>11</v>
      </c>
      <c r="B10" s="61"/>
      <c r="D10" s="51"/>
    </row>
    <row r="11" spans="1:21" s="47" customFormat="1" ht="24" customHeight="1">
      <c r="A11" s="3" t="s">
        <v>12</v>
      </c>
      <c r="B11" s="61"/>
      <c r="D11" s="51">
        <v>525076</v>
      </c>
      <c r="E11" s="51"/>
      <c r="F11" s="51">
        <v>474814</v>
      </c>
      <c r="G11" s="51"/>
      <c r="H11" s="51">
        <v>174222</v>
      </c>
      <c r="I11" s="51"/>
      <c r="J11" s="51">
        <v>94515</v>
      </c>
    </row>
    <row r="12" spans="1:21" s="47" customFormat="1" ht="24" customHeight="1">
      <c r="A12" s="3" t="s">
        <v>13</v>
      </c>
      <c r="B12" s="61">
        <v>3</v>
      </c>
      <c r="C12" s="68"/>
      <c r="D12" s="51">
        <v>592332</v>
      </c>
      <c r="E12" s="51"/>
      <c r="F12" s="51">
        <v>321835</v>
      </c>
      <c r="G12" s="51"/>
      <c r="H12" s="51">
        <v>247681</v>
      </c>
      <c r="I12" s="51"/>
      <c r="J12" s="51">
        <v>173559</v>
      </c>
    </row>
    <row r="13" spans="1:21" s="47" customFormat="1" ht="24" customHeight="1">
      <c r="A13" s="3" t="s">
        <v>14</v>
      </c>
      <c r="B13" s="61"/>
      <c r="C13" s="68"/>
      <c r="D13" s="51"/>
      <c r="E13" s="51"/>
      <c r="F13" s="51"/>
      <c r="G13" s="51"/>
      <c r="H13" s="51"/>
      <c r="I13" s="51"/>
      <c r="J13" s="51"/>
    </row>
    <row r="14" spans="1:21" s="47" customFormat="1" ht="24" customHeight="1">
      <c r="A14" s="3" t="s">
        <v>15</v>
      </c>
      <c r="B14" s="61">
        <v>4</v>
      </c>
      <c r="C14" s="68"/>
      <c r="D14" s="51">
        <v>4054368</v>
      </c>
      <c r="E14" s="51"/>
      <c r="F14" s="51">
        <v>4023669</v>
      </c>
      <c r="G14" s="51"/>
      <c r="H14" s="51">
        <v>2756786</v>
      </c>
      <c r="I14" s="51"/>
      <c r="J14" s="51">
        <v>2282591</v>
      </c>
    </row>
    <row r="15" spans="1:21" s="47" customFormat="1" ht="24" customHeight="1">
      <c r="A15" s="3" t="s">
        <v>16</v>
      </c>
      <c r="B15" s="61"/>
      <c r="C15" s="68"/>
      <c r="D15" s="51">
        <v>403080</v>
      </c>
      <c r="E15" s="51"/>
      <c r="F15" s="51">
        <v>346368</v>
      </c>
      <c r="G15" s="51"/>
      <c r="H15" s="51">
        <v>110757</v>
      </c>
      <c r="I15" s="51"/>
      <c r="J15" s="51">
        <v>119469</v>
      </c>
    </row>
    <row r="16" spans="1:21" s="47" customFormat="1" ht="24" customHeight="1">
      <c r="A16" s="3" t="s">
        <v>17</v>
      </c>
      <c r="B16" s="61">
        <v>2</v>
      </c>
      <c r="C16" s="68"/>
      <c r="D16" s="51">
        <v>0</v>
      </c>
      <c r="E16" s="51"/>
      <c r="F16" s="51">
        <v>0</v>
      </c>
      <c r="G16" s="51"/>
      <c r="H16" s="51">
        <v>150000</v>
      </c>
      <c r="I16" s="51"/>
      <c r="J16" s="51">
        <v>160000</v>
      </c>
    </row>
    <row r="17" spans="1:14" s="47" customFormat="1" ht="24" customHeight="1">
      <c r="A17" s="69" t="s">
        <v>18</v>
      </c>
      <c r="B17" s="61"/>
      <c r="D17" s="51">
        <v>197519</v>
      </c>
      <c r="E17" s="51"/>
      <c r="F17" s="51">
        <v>230458</v>
      </c>
      <c r="G17" s="51"/>
      <c r="H17" s="51">
        <v>114133</v>
      </c>
      <c r="I17" s="51"/>
      <c r="J17" s="51">
        <v>103849</v>
      </c>
    </row>
    <row r="18" spans="1:14" s="47" customFormat="1" ht="24" customHeight="1">
      <c r="A18" s="69" t="s">
        <v>19</v>
      </c>
      <c r="B18" s="61"/>
      <c r="D18" s="51">
        <v>324063</v>
      </c>
      <c r="E18" s="51"/>
      <c r="F18" s="51">
        <v>350687</v>
      </c>
      <c r="G18" s="51"/>
      <c r="H18" s="51">
        <v>122982</v>
      </c>
      <c r="I18" s="51"/>
      <c r="J18" s="51">
        <v>87954</v>
      </c>
    </row>
    <row r="19" spans="1:14" s="47" customFormat="1" ht="24" customHeight="1">
      <c r="A19" s="3" t="s">
        <v>20</v>
      </c>
      <c r="B19" s="61"/>
      <c r="D19" s="51">
        <v>398042</v>
      </c>
      <c r="E19" s="51"/>
      <c r="F19" s="51">
        <v>295440</v>
      </c>
      <c r="G19" s="51"/>
      <c r="H19" s="51">
        <v>152508</v>
      </c>
      <c r="I19" s="51"/>
      <c r="J19" s="51">
        <v>134396</v>
      </c>
    </row>
    <row r="20" spans="1:14" s="47" customFormat="1" ht="24" customHeight="1">
      <c r="A20" s="67" t="s">
        <v>21</v>
      </c>
      <c r="B20" s="61"/>
      <c r="D20" s="70">
        <f>SUM(D11:D19)</f>
        <v>6494480</v>
      </c>
      <c r="E20" s="51"/>
      <c r="F20" s="70">
        <f>SUM(F11:F19)</f>
        <v>6043271</v>
      </c>
      <c r="G20" s="51"/>
      <c r="H20" s="70">
        <f>SUM(H11:H19)</f>
        <v>3829069</v>
      </c>
      <c r="I20" s="51"/>
      <c r="J20" s="70">
        <f>SUM(J11:J19)</f>
        <v>3156333</v>
      </c>
      <c r="N20" s="47" t="s">
        <v>179</v>
      </c>
    </row>
    <row r="21" spans="1:14" s="47" customFormat="1" ht="24" customHeight="1">
      <c r="A21" s="67" t="s">
        <v>22</v>
      </c>
      <c r="B21" s="61"/>
      <c r="D21" s="51"/>
      <c r="E21" s="51"/>
      <c r="F21" s="51"/>
      <c r="G21" s="51"/>
      <c r="H21" s="51"/>
      <c r="I21" s="51"/>
      <c r="J21" s="51"/>
    </row>
    <row r="22" spans="1:14" s="47" customFormat="1" ht="24" customHeight="1">
      <c r="A22" s="3" t="s">
        <v>23</v>
      </c>
      <c r="B22" s="61"/>
      <c r="D22" s="51">
        <v>465847</v>
      </c>
      <c r="E22" s="51"/>
      <c r="F22" s="51">
        <v>379506</v>
      </c>
      <c r="G22" s="51"/>
      <c r="H22" s="51">
        <v>253680</v>
      </c>
      <c r="I22" s="51"/>
      <c r="J22" s="51">
        <v>182444</v>
      </c>
    </row>
    <row r="23" spans="1:14" s="47" customFormat="1" ht="24" customHeight="1">
      <c r="A23" s="3" t="s">
        <v>24</v>
      </c>
      <c r="B23" s="61"/>
      <c r="D23" s="51">
        <v>0</v>
      </c>
      <c r="E23" s="51"/>
      <c r="F23" s="51">
        <v>0</v>
      </c>
      <c r="G23" s="51"/>
      <c r="H23" s="51">
        <v>700980</v>
      </c>
      <c r="I23" s="51"/>
      <c r="J23" s="51">
        <v>700980</v>
      </c>
    </row>
    <row r="24" spans="1:14" s="47" customFormat="1" ht="24" customHeight="1">
      <c r="A24" s="3" t="s">
        <v>25</v>
      </c>
      <c r="B24" s="61"/>
      <c r="D24" s="51">
        <v>114315</v>
      </c>
      <c r="E24" s="51"/>
      <c r="F24" s="51">
        <v>121563</v>
      </c>
      <c r="G24" s="51"/>
      <c r="H24" s="51">
        <v>0</v>
      </c>
      <c r="I24" s="51"/>
      <c r="J24" s="51">
        <v>0</v>
      </c>
    </row>
    <row r="25" spans="1:14" s="47" customFormat="1" ht="24" customHeight="1">
      <c r="A25" s="69" t="s">
        <v>26</v>
      </c>
      <c r="B25" s="61">
        <v>6</v>
      </c>
      <c r="D25" s="51">
        <v>704696</v>
      </c>
      <c r="E25" s="51"/>
      <c r="F25" s="51">
        <v>760933</v>
      </c>
      <c r="G25" s="51"/>
      <c r="H25" s="51">
        <v>257064</v>
      </c>
      <c r="I25" s="51"/>
      <c r="J25" s="51">
        <v>268555</v>
      </c>
    </row>
    <row r="26" spans="1:14" s="47" customFormat="1" ht="24" customHeight="1">
      <c r="A26" s="69" t="s">
        <v>27</v>
      </c>
      <c r="B26" s="61"/>
      <c r="D26" s="51">
        <v>90043</v>
      </c>
      <c r="E26" s="51"/>
      <c r="F26" s="51">
        <v>123340</v>
      </c>
      <c r="G26" s="51"/>
      <c r="H26" s="51">
        <v>54697</v>
      </c>
      <c r="I26" s="51"/>
      <c r="J26" s="51">
        <v>61273</v>
      </c>
    </row>
    <row r="27" spans="1:14" s="47" customFormat="1" ht="24" customHeight="1">
      <c r="A27" s="71" t="s">
        <v>28</v>
      </c>
      <c r="B27" s="61"/>
      <c r="D27" s="51">
        <v>11851</v>
      </c>
      <c r="E27" s="51"/>
      <c r="F27" s="51">
        <v>12856</v>
      </c>
      <c r="G27" s="51"/>
      <c r="H27" s="51">
        <v>5736</v>
      </c>
      <c r="I27" s="51"/>
      <c r="J27" s="51">
        <v>6365</v>
      </c>
    </row>
    <row r="28" spans="1:14" s="47" customFormat="1" ht="24" customHeight="1">
      <c r="A28" s="71" t="s">
        <v>29</v>
      </c>
      <c r="B28" s="61"/>
      <c r="D28" s="51">
        <v>59397</v>
      </c>
      <c r="E28" s="51"/>
      <c r="F28" s="51">
        <v>56453</v>
      </c>
      <c r="G28" s="51"/>
      <c r="H28" s="51">
        <v>7477</v>
      </c>
      <c r="I28" s="51"/>
      <c r="J28" s="51">
        <v>7804</v>
      </c>
    </row>
    <row r="29" spans="1:14" s="47" customFormat="1" ht="24" customHeight="1">
      <c r="A29" s="3" t="s">
        <v>30</v>
      </c>
      <c r="B29" s="61"/>
      <c r="D29" s="96">
        <v>175625</v>
      </c>
      <c r="E29" s="51"/>
      <c r="F29" s="43">
        <v>165433</v>
      </c>
      <c r="G29" s="51"/>
      <c r="H29" s="43">
        <v>22391</v>
      </c>
      <c r="I29" s="51"/>
      <c r="J29" s="43">
        <v>39070</v>
      </c>
    </row>
    <row r="30" spans="1:14" s="47" customFormat="1" ht="24" customHeight="1">
      <c r="A30" s="67" t="s">
        <v>31</v>
      </c>
      <c r="B30" s="61"/>
      <c r="D30" s="51">
        <f>SUM(D22:D29)</f>
        <v>1621774</v>
      </c>
      <c r="E30" s="51"/>
      <c r="F30" s="51">
        <f>SUM(F22:F29)</f>
        <v>1620084</v>
      </c>
      <c r="G30" s="51"/>
      <c r="H30" s="51">
        <f>SUM(H22:H29)</f>
        <v>1302025</v>
      </c>
      <c r="I30" s="51"/>
      <c r="J30" s="51">
        <f>SUM(J22:J29)</f>
        <v>1266491</v>
      </c>
    </row>
    <row r="31" spans="1:14" s="47" customFormat="1" ht="24" customHeight="1" thickBot="1">
      <c r="A31" s="67" t="s">
        <v>32</v>
      </c>
      <c r="B31" s="3"/>
      <c r="D31" s="72">
        <f>D20+D30</f>
        <v>8116254</v>
      </c>
      <c r="E31" s="51"/>
      <c r="F31" s="72">
        <f>F20+F30</f>
        <v>7663355</v>
      </c>
      <c r="G31" s="51"/>
      <c r="H31" s="72">
        <f>H20+H30</f>
        <v>5131094</v>
      </c>
      <c r="I31" s="51"/>
      <c r="J31" s="72">
        <f>J20+J30</f>
        <v>4422824</v>
      </c>
    </row>
    <row r="32" spans="1:14" s="47" customFormat="1" ht="24" customHeight="1" thickTop="1">
      <c r="A32" s="67"/>
      <c r="B32" s="3"/>
      <c r="D32" s="51"/>
      <c r="E32" s="51"/>
    </row>
    <row r="33" spans="1:14" ht="24" customHeight="1">
      <c r="A33" s="2" t="s">
        <v>33</v>
      </c>
      <c r="C33" s="28"/>
      <c r="D33" s="2"/>
      <c r="E33" s="28"/>
      <c r="F33" s="2"/>
      <c r="G33" s="28"/>
      <c r="H33" s="2"/>
      <c r="I33" s="28"/>
      <c r="J33" s="2"/>
      <c r="L33" s="47"/>
      <c r="M33" s="47"/>
      <c r="N33" s="47"/>
    </row>
    <row r="34" spans="1:14" ht="24" customHeight="1">
      <c r="A34" s="1" t="s">
        <v>0</v>
      </c>
      <c r="B34" s="29"/>
      <c r="C34" s="29"/>
      <c r="D34" s="30"/>
      <c r="E34" s="29"/>
      <c r="F34" s="30"/>
      <c r="G34" s="29"/>
      <c r="H34" s="30"/>
      <c r="I34" s="29"/>
      <c r="J34" s="30"/>
      <c r="L34" s="47"/>
      <c r="M34" s="47"/>
      <c r="N34" s="47"/>
    </row>
    <row r="35" spans="1:14" ht="24" customHeight="1">
      <c r="A35" s="1" t="s">
        <v>34</v>
      </c>
      <c r="B35" s="29"/>
      <c r="C35" s="29"/>
      <c r="D35" s="30"/>
      <c r="E35" s="29"/>
      <c r="F35" s="30"/>
      <c r="G35" s="29"/>
      <c r="H35" s="30"/>
      <c r="I35" s="29"/>
      <c r="J35" s="30"/>
      <c r="L35" s="47"/>
      <c r="M35" s="47"/>
      <c r="N35" s="47"/>
    </row>
    <row r="36" spans="1:14" ht="24" customHeight="1">
      <c r="A36" s="1" t="s">
        <v>173</v>
      </c>
      <c r="B36" s="29"/>
      <c r="C36" s="29"/>
      <c r="D36" s="30"/>
      <c r="E36" s="29"/>
      <c r="F36" s="30"/>
      <c r="G36" s="29"/>
      <c r="H36" s="30"/>
      <c r="I36" s="29"/>
      <c r="J36" s="30"/>
      <c r="L36" s="47"/>
      <c r="M36" s="47"/>
      <c r="N36" s="47"/>
    </row>
    <row r="37" spans="1:14" ht="24" customHeight="1">
      <c r="A37" s="102" t="s">
        <v>2</v>
      </c>
      <c r="B37" s="102"/>
      <c r="C37" s="102"/>
      <c r="D37" s="102"/>
      <c r="E37" s="102"/>
      <c r="F37" s="102"/>
      <c r="G37" s="102"/>
      <c r="H37" s="102"/>
      <c r="I37" s="102"/>
      <c r="J37" s="102"/>
      <c r="L37" s="47"/>
      <c r="M37" s="47"/>
      <c r="N37" s="47"/>
    </row>
    <row r="38" spans="1:14" s="37" customFormat="1" ht="24" customHeight="1">
      <c r="B38" s="63"/>
      <c r="C38" s="63"/>
      <c r="D38" s="101" t="s">
        <v>3</v>
      </c>
      <c r="E38" s="101"/>
      <c r="F38" s="101"/>
      <c r="G38" s="34"/>
      <c r="H38" s="101" t="s">
        <v>4</v>
      </c>
      <c r="I38" s="101"/>
      <c r="J38" s="101"/>
      <c r="L38" s="47"/>
      <c r="M38" s="47"/>
      <c r="N38" s="47"/>
    </row>
    <row r="39" spans="1:14" ht="24" customHeight="1">
      <c r="A39" s="29"/>
      <c r="B39" s="31" t="s">
        <v>5</v>
      </c>
      <c r="C39" s="31"/>
      <c r="D39" s="64" t="s">
        <v>174</v>
      </c>
      <c r="E39" s="35"/>
      <c r="F39" s="64" t="s">
        <v>6</v>
      </c>
      <c r="G39" s="36"/>
      <c r="H39" s="64" t="s">
        <v>174</v>
      </c>
      <c r="I39" s="35"/>
      <c r="J39" s="64" t="s">
        <v>6</v>
      </c>
      <c r="L39" s="47"/>
      <c r="M39" s="47"/>
      <c r="N39" s="47"/>
    </row>
    <row r="40" spans="1:14" ht="24" customHeight="1">
      <c r="A40" s="29"/>
      <c r="B40" s="31"/>
      <c r="C40" s="31"/>
      <c r="D40" s="65" t="s">
        <v>7</v>
      </c>
      <c r="E40" s="35"/>
      <c r="F40" s="66" t="s">
        <v>8</v>
      </c>
      <c r="G40" s="36"/>
      <c r="H40" s="65" t="s">
        <v>7</v>
      </c>
      <c r="I40" s="35"/>
      <c r="J40" s="66" t="s">
        <v>8</v>
      </c>
      <c r="L40" s="47"/>
      <c r="M40" s="47"/>
      <c r="N40" s="47"/>
    </row>
    <row r="41" spans="1:14" ht="24" customHeight="1">
      <c r="A41" s="29"/>
      <c r="B41" s="31"/>
      <c r="C41" s="31"/>
      <c r="D41" s="65" t="s">
        <v>9</v>
      </c>
      <c r="E41" s="35"/>
      <c r="F41" s="66"/>
      <c r="G41" s="36"/>
      <c r="H41" s="65" t="s">
        <v>9</v>
      </c>
      <c r="I41" s="35"/>
      <c r="J41" s="66"/>
      <c r="L41" s="47"/>
      <c r="M41" s="47"/>
      <c r="N41" s="47"/>
    </row>
    <row r="42" spans="1:14" s="47" customFormat="1" ht="24" customHeight="1">
      <c r="A42" s="67" t="s">
        <v>35</v>
      </c>
      <c r="B42" s="3"/>
    </row>
    <row r="43" spans="1:14" s="47" customFormat="1" ht="24" customHeight="1">
      <c r="A43" s="67" t="s">
        <v>36</v>
      </c>
      <c r="B43" s="3"/>
    </row>
    <row r="44" spans="1:14" s="47" customFormat="1" ht="24" customHeight="1">
      <c r="A44" s="69" t="s">
        <v>37</v>
      </c>
      <c r="B44" s="61">
        <v>7</v>
      </c>
      <c r="D44" s="4">
        <v>2199440</v>
      </c>
      <c r="E44" s="4"/>
      <c r="F44" s="4">
        <v>2015824</v>
      </c>
      <c r="G44" s="4"/>
      <c r="H44" s="4">
        <v>1488081</v>
      </c>
      <c r="I44" s="4"/>
      <c r="J44" s="4">
        <v>1195846</v>
      </c>
    </row>
    <row r="45" spans="1:14" s="47" customFormat="1" ht="24" customHeight="1">
      <c r="A45" s="69" t="s">
        <v>38</v>
      </c>
      <c r="B45" s="61"/>
      <c r="D45" s="4">
        <v>1401793</v>
      </c>
      <c r="E45" s="4"/>
      <c r="F45" s="4">
        <v>1178726</v>
      </c>
      <c r="G45" s="4"/>
      <c r="H45" s="4">
        <v>898934</v>
      </c>
      <c r="I45" s="4"/>
      <c r="J45" s="4">
        <v>665437</v>
      </c>
    </row>
    <row r="46" spans="1:14" s="47" customFormat="1" ht="24" customHeight="1">
      <c r="A46" s="73" t="s">
        <v>39</v>
      </c>
      <c r="B46" s="61">
        <v>2</v>
      </c>
      <c r="D46" s="51">
        <v>30000</v>
      </c>
      <c r="E46" s="4"/>
      <c r="F46" s="51">
        <v>0</v>
      </c>
      <c r="G46" s="4"/>
      <c r="H46" s="51">
        <v>10000</v>
      </c>
      <c r="I46" s="4"/>
      <c r="J46" s="51">
        <v>10000</v>
      </c>
    </row>
    <row r="47" spans="1:14" s="47" customFormat="1" ht="24" customHeight="1">
      <c r="A47" s="74" t="s">
        <v>40</v>
      </c>
      <c r="B47" s="61"/>
      <c r="E47" s="4"/>
      <c r="F47" s="4"/>
      <c r="G47" s="4"/>
      <c r="I47" s="4"/>
      <c r="J47" s="4"/>
    </row>
    <row r="48" spans="1:14" s="47" customFormat="1" ht="24" customHeight="1">
      <c r="A48" s="74" t="s">
        <v>41</v>
      </c>
      <c r="B48" s="61"/>
      <c r="D48" s="4">
        <v>38283</v>
      </c>
      <c r="E48" s="4"/>
      <c r="F48" s="75">
        <v>50733</v>
      </c>
      <c r="G48" s="4"/>
      <c r="H48" s="4">
        <v>19563</v>
      </c>
      <c r="I48" s="4"/>
      <c r="J48" s="75">
        <v>22586</v>
      </c>
    </row>
    <row r="49" spans="1:15" s="47" customFormat="1" ht="24" customHeight="1">
      <c r="A49" s="73" t="s">
        <v>42</v>
      </c>
      <c r="B49" s="61"/>
      <c r="D49" s="75">
        <v>371703</v>
      </c>
      <c r="E49" s="4"/>
      <c r="F49" s="75">
        <v>318146</v>
      </c>
      <c r="G49" s="4"/>
      <c r="H49" s="75">
        <v>120223</v>
      </c>
      <c r="I49" s="4"/>
      <c r="J49" s="75">
        <v>101976</v>
      </c>
    </row>
    <row r="50" spans="1:15" s="47" customFormat="1" ht="24" customHeight="1">
      <c r="A50" s="73" t="s">
        <v>43</v>
      </c>
      <c r="B50" s="61"/>
    </row>
    <row r="51" spans="1:15" s="47" customFormat="1" ht="24" customHeight="1">
      <c r="A51" s="73" t="s">
        <v>137</v>
      </c>
      <c r="B51" s="61"/>
      <c r="D51" s="47">
        <v>30364</v>
      </c>
      <c r="F51" s="51">
        <v>0</v>
      </c>
      <c r="H51" s="47">
        <v>29398</v>
      </c>
      <c r="J51" s="51">
        <v>0</v>
      </c>
    </row>
    <row r="52" spans="1:15" s="47" customFormat="1" ht="24" customHeight="1">
      <c r="A52" s="73" t="s">
        <v>44</v>
      </c>
      <c r="B52" s="61"/>
      <c r="D52" s="51">
        <v>1763816</v>
      </c>
      <c r="E52" s="4"/>
      <c r="F52" s="51">
        <v>1944687</v>
      </c>
      <c r="G52" s="4"/>
      <c r="H52" s="51">
        <v>836529</v>
      </c>
      <c r="I52" s="4"/>
      <c r="J52" s="51">
        <v>790933</v>
      </c>
    </row>
    <row r="53" spans="1:15" s="47" customFormat="1" ht="24" customHeight="1">
      <c r="A53" s="74" t="s">
        <v>45</v>
      </c>
      <c r="B53" s="61"/>
      <c r="D53" s="75">
        <v>4912</v>
      </c>
      <c r="E53" s="4"/>
      <c r="F53" s="75">
        <v>7677</v>
      </c>
      <c r="G53" s="4"/>
      <c r="H53" s="51">
        <v>0</v>
      </c>
      <c r="I53" s="4"/>
      <c r="J53" s="51">
        <v>0</v>
      </c>
    </row>
    <row r="54" spans="1:15" s="47" customFormat="1" ht="24" customHeight="1">
      <c r="A54" s="74" t="s">
        <v>46</v>
      </c>
      <c r="B54" s="61">
        <v>8</v>
      </c>
      <c r="D54" s="75">
        <v>46420</v>
      </c>
      <c r="E54" s="4"/>
      <c r="F54" s="75">
        <v>49161</v>
      </c>
      <c r="G54" s="4"/>
      <c r="H54" s="51">
        <v>0</v>
      </c>
      <c r="I54" s="4"/>
      <c r="J54" s="51">
        <v>0</v>
      </c>
    </row>
    <row r="55" spans="1:15" s="47" customFormat="1" ht="24" customHeight="1">
      <c r="A55" s="3" t="s">
        <v>47</v>
      </c>
      <c r="B55" s="61"/>
      <c r="D55" s="75">
        <v>62491</v>
      </c>
      <c r="E55" s="4">
        <v>7259</v>
      </c>
      <c r="F55" s="75">
        <v>36140</v>
      </c>
      <c r="G55" s="4">
        <v>7259</v>
      </c>
      <c r="H55" s="75">
        <v>8606</v>
      </c>
      <c r="I55" s="4">
        <v>7259</v>
      </c>
      <c r="J55" s="75">
        <v>2310</v>
      </c>
    </row>
    <row r="56" spans="1:15" s="47" customFormat="1" ht="24" customHeight="1">
      <c r="A56" s="67" t="s">
        <v>48</v>
      </c>
      <c r="B56" s="61"/>
      <c r="D56" s="76">
        <f>SUM(D44:D55)</f>
        <v>5949222</v>
      </c>
      <c r="E56" s="4"/>
      <c r="F56" s="76">
        <f>SUM(F44:F55)</f>
        <v>5601094</v>
      </c>
      <c r="G56" s="4"/>
      <c r="H56" s="76">
        <f>SUM(H44:H55)</f>
        <v>3411334</v>
      </c>
      <c r="I56" s="4"/>
      <c r="J56" s="76">
        <f>SUM(J44:J55)</f>
        <v>2789088</v>
      </c>
    </row>
    <row r="57" spans="1:15" s="47" customFormat="1" ht="24" customHeight="1">
      <c r="A57" s="67" t="s">
        <v>49</v>
      </c>
      <c r="B57" s="61"/>
      <c r="D57" s="4"/>
      <c r="E57" s="4"/>
      <c r="F57" s="4"/>
      <c r="G57" s="4"/>
      <c r="H57" s="4"/>
      <c r="I57" s="4"/>
      <c r="J57" s="4"/>
    </row>
    <row r="58" spans="1:15" s="47" customFormat="1" ht="24" customHeight="1">
      <c r="A58" s="2" t="s">
        <v>50</v>
      </c>
      <c r="D58" s="4"/>
      <c r="E58" s="4"/>
      <c r="F58" s="4"/>
      <c r="G58" s="4"/>
      <c r="H58" s="4"/>
      <c r="I58" s="4"/>
      <c r="J58" s="4"/>
    </row>
    <row r="59" spans="1:15" s="47" customFormat="1" ht="24" customHeight="1">
      <c r="A59" s="2" t="s">
        <v>41</v>
      </c>
      <c r="B59" s="61"/>
      <c r="D59" s="75">
        <v>81871</v>
      </c>
      <c r="E59" s="4"/>
      <c r="F59" s="75">
        <v>87622</v>
      </c>
      <c r="G59" s="4"/>
      <c r="H59" s="75">
        <v>20593</v>
      </c>
      <c r="I59" s="4"/>
      <c r="J59" s="75">
        <v>21454</v>
      </c>
    </row>
    <row r="60" spans="1:15" s="47" customFormat="1" ht="24" customHeight="1">
      <c r="A60" s="2" t="s">
        <v>51</v>
      </c>
      <c r="B60" s="61"/>
      <c r="D60" s="75">
        <v>18837</v>
      </c>
      <c r="E60" s="4"/>
      <c r="F60" s="75">
        <v>34303</v>
      </c>
      <c r="G60" s="4"/>
      <c r="H60" s="75">
        <v>6893</v>
      </c>
      <c r="I60" s="4"/>
      <c r="J60" s="75">
        <v>10733</v>
      </c>
    </row>
    <row r="61" spans="1:15" s="47" customFormat="1" ht="24" customHeight="1">
      <c r="A61" s="3" t="s">
        <v>52</v>
      </c>
      <c r="B61" s="61"/>
      <c r="D61" s="75">
        <v>83460</v>
      </c>
      <c r="E61" s="4"/>
      <c r="F61" s="75">
        <v>80088</v>
      </c>
      <c r="G61" s="4"/>
      <c r="H61" s="75">
        <v>41630</v>
      </c>
      <c r="I61" s="4"/>
      <c r="J61" s="75">
        <v>40076</v>
      </c>
    </row>
    <row r="62" spans="1:15" s="47" customFormat="1" ht="24" customHeight="1">
      <c r="A62" s="3" t="s">
        <v>53</v>
      </c>
      <c r="B62" s="61"/>
      <c r="D62" s="77">
        <v>103681</v>
      </c>
      <c r="E62" s="4"/>
      <c r="F62" s="77">
        <v>60582</v>
      </c>
      <c r="G62" s="4"/>
      <c r="H62" s="77">
        <v>103184</v>
      </c>
      <c r="I62" s="4"/>
      <c r="J62" s="77">
        <v>60000</v>
      </c>
    </row>
    <row r="63" spans="1:15" s="47" customFormat="1" ht="24" customHeight="1">
      <c r="A63" s="67" t="s">
        <v>54</v>
      </c>
      <c r="B63" s="61"/>
      <c r="D63" s="4">
        <f>SUM(D58:D62)</f>
        <v>287849</v>
      </c>
      <c r="E63" s="4"/>
      <c r="F63" s="4">
        <f>SUM(F58:F62)</f>
        <v>262595</v>
      </c>
      <c r="G63" s="4"/>
      <c r="H63" s="4">
        <f>SUM(H58:H62)</f>
        <v>172300</v>
      </c>
      <c r="I63" s="4"/>
      <c r="J63" s="4">
        <f>SUM(J58:J62)</f>
        <v>132263</v>
      </c>
    </row>
    <row r="64" spans="1:15" s="47" customFormat="1" ht="24" customHeight="1">
      <c r="A64" s="67" t="s">
        <v>55</v>
      </c>
      <c r="B64" s="3"/>
      <c r="D64" s="76">
        <f>D56+D63</f>
        <v>6237071</v>
      </c>
      <c r="E64" s="4"/>
      <c r="F64" s="76">
        <f>F56+F63</f>
        <v>5863689</v>
      </c>
      <c r="G64" s="4"/>
      <c r="H64" s="76">
        <f>H56+H63</f>
        <v>3583634</v>
      </c>
      <c r="I64" s="4"/>
      <c r="J64" s="76">
        <f>J56+J63</f>
        <v>2921351</v>
      </c>
      <c r="K64" s="78"/>
      <c r="O64" s="78"/>
    </row>
    <row r="65" spans="1:14" s="47" customFormat="1" ht="24" customHeight="1">
      <c r="A65" s="67"/>
      <c r="B65" s="3"/>
      <c r="D65" s="51"/>
      <c r="E65" s="51"/>
      <c r="F65" s="51"/>
      <c r="G65" s="51"/>
      <c r="H65" s="51"/>
      <c r="I65" s="51"/>
      <c r="J65" s="51"/>
    </row>
    <row r="66" spans="1:14" ht="24" customHeight="1">
      <c r="A66" s="2" t="s">
        <v>33</v>
      </c>
      <c r="C66" s="28"/>
      <c r="D66" s="2"/>
      <c r="E66" s="28"/>
      <c r="F66" s="2"/>
      <c r="G66" s="28"/>
      <c r="H66" s="2"/>
      <c r="I66" s="28"/>
      <c r="J66" s="2"/>
      <c r="L66" s="47"/>
      <c r="M66" s="47"/>
      <c r="N66" s="47"/>
    </row>
    <row r="67" spans="1:14" ht="24" customHeight="1">
      <c r="A67" s="1" t="s">
        <v>0</v>
      </c>
      <c r="L67" s="47"/>
      <c r="M67" s="47"/>
      <c r="N67" s="47"/>
    </row>
    <row r="68" spans="1:14" ht="24" customHeight="1">
      <c r="A68" s="1" t="s">
        <v>34</v>
      </c>
      <c r="L68" s="47"/>
      <c r="M68" s="47"/>
      <c r="N68" s="47"/>
    </row>
    <row r="69" spans="1:14" ht="24" customHeight="1">
      <c r="A69" s="1" t="s">
        <v>173</v>
      </c>
      <c r="L69" s="47"/>
      <c r="M69" s="47"/>
      <c r="N69" s="47"/>
    </row>
    <row r="70" spans="1:14" ht="24" customHeight="1">
      <c r="A70" s="102" t="s">
        <v>2</v>
      </c>
      <c r="B70" s="102"/>
      <c r="C70" s="102"/>
      <c r="D70" s="102"/>
      <c r="E70" s="102"/>
      <c r="F70" s="102"/>
      <c r="G70" s="102"/>
      <c r="H70" s="102"/>
      <c r="I70" s="102"/>
      <c r="J70" s="102"/>
      <c r="L70" s="47"/>
      <c r="M70" s="47"/>
      <c r="N70" s="47"/>
    </row>
    <row r="71" spans="1:14" s="37" customFormat="1" ht="24" customHeight="1">
      <c r="B71" s="63"/>
      <c r="C71" s="63"/>
      <c r="D71" s="101" t="s">
        <v>3</v>
      </c>
      <c r="E71" s="101"/>
      <c r="F71" s="101"/>
      <c r="G71" s="34"/>
      <c r="H71" s="101" t="s">
        <v>4</v>
      </c>
      <c r="I71" s="101"/>
      <c r="J71" s="101"/>
      <c r="L71" s="47"/>
      <c r="M71" s="47"/>
      <c r="N71" s="47"/>
    </row>
    <row r="72" spans="1:14" ht="24" customHeight="1">
      <c r="A72" s="29"/>
      <c r="B72" s="31"/>
      <c r="C72" s="31"/>
      <c r="D72" s="64" t="s">
        <v>174</v>
      </c>
      <c r="E72" s="35"/>
      <c r="F72" s="64" t="s">
        <v>6</v>
      </c>
      <c r="G72" s="36"/>
      <c r="H72" s="64" t="s">
        <v>174</v>
      </c>
      <c r="I72" s="35"/>
      <c r="J72" s="64" t="s">
        <v>6</v>
      </c>
      <c r="L72" s="47"/>
      <c r="M72" s="47"/>
      <c r="N72" s="47"/>
    </row>
    <row r="73" spans="1:14" ht="24" customHeight="1">
      <c r="A73" s="29"/>
      <c r="B73" s="31"/>
      <c r="C73" s="31"/>
      <c r="D73" s="65" t="s">
        <v>7</v>
      </c>
      <c r="E73" s="35"/>
      <c r="F73" s="66" t="s">
        <v>8</v>
      </c>
      <c r="G73" s="36"/>
      <c r="H73" s="65" t="s">
        <v>7</v>
      </c>
      <c r="I73" s="35"/>
      <c r="J73" s="66" t="s">
        <v>8</v>
      </c>
      <c r="L73" s="47"/>
      <c r="M73" s="47"/>
      <c r="N73" s="47"/>
    </row>
    <row r="74" spans="1:14" ht="24" customHeight="1">
      <c r="A74" s="29"/>
      <c r="B74" s="31"/>
      <c r="C74" s="31"/>
      <c r="D74" s="65" t="s">
        <v>9</v>
      </c>
      <c r="E74" s="35"/>
      <c r="F74" s="66"/>
      <c r="G74" s="36"/>
      <c r="H74" s="65" t="s">
        <v>9</v>
      </c>
      <c r="I74" s="35"/>
      <c r="J74" s="66"/>
      <c r="L74" s="47"/>
      <c r="M74" s="47"/>
      <c r="N74" s="47"/>
    </row>
    <row r="75" spans="1:14" s="47" customFormat="1" ht="24" customHeight="1">
      <c r="A75" s="67" t="s">
        <v>56</v>
      </c>
      <c r="B75" s="3"/>
      <c r="D75" s="79"/>
      <c r="E75" s="79"/>
      <c r="F75" s="79"/>
      <c r="H75" s="79"/>
      <c r="I75" s="79"/>
      <c r="J75" s="79"/>
    </row>
    <row r="76" spans="1:14" s="47" customFormat="1" ht="24" customHeight="1">
      <c r="A76" s="3" t="s">
        <v>57</v>
      </c>
      <c r="B76" s="61"/>
      <c r="D76" s="79"/>
      <c r="E76" s="79"/>
      <c r="F76" s="79"/>
      <c r="H76" s="79"/>
      <c r="I76" s="79"/>
      <c r="J76" s="79"/>
    </row>
    <row r="77" spans="1:14" s="47" customFormat="1" ht="24" customHeight="1">
      <c r="A77" s="71" t="s">
        <v>58</v>
      </c>
      <c r="B77" s="61"/>
      <c r="D77" s="79"/>
      <c r="E77" s="79"/>
      <c r="F77" s="79"/>
      <c r="H77" s="79"/>
      <c r="I77" s="79"/>
      <c r="J77" s="79"/>
    </row>
    <row r="78" spans="1:14" s="47" customFormat="1" ht="24" customHeight="1" thickBot="1">
      <c r="A78" s="71" t="s">
        <v>59</v>
      </c>
      <c r="B78" s="61"/>
      <c r="D78" s="80">
        <v>700000</v>
      </c>
      <c r="E78" s="79"/>
      <c r="F78" s="80">
        <v>700000</v>
      </c>
      <c r="G78" s="79"/>
      <c r="H78" s="80">
        <v>700000</v>
      </c>
      <c r="I78" s="79"/>
      <c r="J78" s="80">
        <v>700000</v>
      </c>
    </row>
    <row r="79" spans="1:14" s="47" customFormat="1" ht="24" customHeight="1" thickTop="1">
      <c r="A79" s="71" t="s">
        <v>60</v>
      </c>
      <c r="B79" s="61"/>
      <c r="D79" s="79"/>
      <c r="E79" s="79"/>
      <c r="F79" s="79"/>
      <c r="G79" s="79"/>
      <c r="H79" s="79"/>
      <c r="I79" s="79"/>
      <c r="J79" s="79"/>
    </row>
    <row r="80" spans="1:14" s="47" customFormat="1" ht="24" customHeight="1">
      <c r="A80" s="71" t="s">
        <v>59</v>
      </c>
      <c r="B80" s="3"/>
      <c r="D80" s="79">
        <v>700000</v>
      </c>
      <c r="E80" s="79"/>
      <c r="F80" s="79">
        <v>700000</v>
      </c>
      <c r="G80" s="79"/>
      <c r="H80" s="47">
        <v>700000</v>
      </c>
      <c r="J80" s="79">
        <v>700000</v>
      </c>
    </row>
    <row r="81" spans="1:10" s="47" customFormat="1" ht="24" customHeight="1">
      <c r="A81" s="71" t="s">
        <v>61</v>
      </c>
      <c r="B81" s="61"/>
      <c r="D81" s="79">
        <v>698535</v>
      </c>
      <c r="E81" s="79"/>
      <c r="F81" s="79">
        <v>698535</v>
      </c>
      <c r="G81" s="79"/>
      <c r="H81" s="51">
        <v>698535</v>
      </c>
      <c r="I81" s="79"/>
      <c r="J81" s="79">
        <v>698535</v>
      </c>
    </row>
    <row r="82" spans="1:10" s="47" customFormat="1" ht="24" customHeight="1">
      <c r="A82" s="71" t="s">
        <v>62</v>
      </c>
      <c r="B82" s="3"/>
      <c r="D82" s="79">
        <v>-77880</v>
      </c>
      <c r="E82" s="79"/>
      <c r="F82" s="79">
        <v>-77880</v>
      </c>
      <c r="G82" s="79"/>
      <c r="H82" s="51">
        <v>0</v>
      </c>
      <c r="I82" s="79"/>
      <c r="J82" s="51">
        <v>0</v>
      </c>
    </row>
    <row r="83" spans="1:10" s="47" customFormat="1" ht="24" customHeight="1">
      <c r="A83" s="71" t="s">
        <v>63</v>
      </c>
      <c r="B83" s="61"/>
      <c r="D83" s="79"/>
      <c r="E83" s="79"/>
      <c r="F83" s="79"/>
      <c r="G83" s="79"/>
      <c r="H83" s="79"/>
      <c r="I83" s="79"/>
      <c r="J83" s="79"/>
    </row>
    <row r="84" spans="1:10" s="47" customFormat="1" ht="24" customHeight="1">
      <c r="A84" s="71" t="s">
        <v>64</v>
      </c>
      <c r="B84" s="61"/>
      <c r="D84" s="79">
        <v>49377</v>
      </c>
      <c r="E84" s="79"/>
      <c r="F84" s="79">
        <v>40910</v>
      </c>
      <c r="G84" s="79"/>
      <c r="H84" s="79">
        <v>38410</v>
      </c>
      <c r="I84" s="79"/>
      <c r="J84" s="79">
        <v>38410</v>
      </c>
    </row>
    <row r="85" spans="1:10" s="47" customFormat="1" ht="24" customHeight="1">
      <c r="A85" s="71" t="s">
        <v>65</v>
      </c>
      <c r="B85" s="3"/>
      <c r="D85" s="81">
        <v>509151</v>
      </c>
      <c r="E85" s="79"/>
      <c r="F85" s="81">
        <v>438101</v>
      </c>
      <c r="G85" s="79"/>
      <c r="H85" s="81">
        <v>110515</v>
      </c>
      <c r="I85" s="79"/>
      <c r="J85" s="81">
        <v>64528</v>
      </c>
    </row>
    <row r="86" spans="1:10" s="47" customFormat="1" ht="24" customHeight="1">
      <c r="A86" s="45" t="s">
        <v>66</v>
      </c>
      <c r="B86" s="3"/>
      <c r="D86" s="97">
        <f>SUM(D80:D85)</f>
        <v>1879183</v>
      </c>
      <c r="E86" s="79"/>
      <c r="F86" s="81">
        <f>SUM(F80:F85)</f>
        <v>1799666</v>
      </c>
      <c r="H86" s="81">
        <f>SUM(H80:H85)</f>
        <v>1547460</v>
      </c>
      <c r="I86" s="79"/>
      <c r="J86" s="81">
        <f>SUM(J80:J85)</f>
        <v>1501473</v>
      </c>
    </row>
    <row r="87" spans="1:10" s="47" customFormat="1" ht="24" customHeight="1" thickBot="1">
      <c r="A87" s="67" t="s">
        <v>67</v>
      </c>
      <c r="B87" s="3"/>
      <c r="D87" s="98">
        <f>SUM(D86,D64)</f>
        <v>8116254</v>
      </c>
      <c r="E87" s="79"/>
      <c r="F87" s="80">
        <f>SUM(F86,F64)</f>
        <v>7663355</v>
      </c>
      <c r="H87" s="80">
        <f>SUM(H86,H64)</f>
        <v>5131094</v>
      </c>
      <c r="I87" s="79"/>
      <c r="J87" s="80">
        <f>SUM(J86,J64)</f>
        <v>4422824</v>
      </c>
    </row>
    <row r="88" spans="1:10" s="47" customFormat="1" ht="24" customHeight="1" thickTop="1">
      <c r="A88" s="3"/>
      <c r="B88" s="66"/>
      <c r="D88" s="82">
        <f>D87-D31</f>
        <v>0</v>
      </c>
      <c r="F88" s="82">
        <f>F87-F31</f>
        <v>0</v>
      </c>
      <c r="H88" s="82">
        <f>H87-H31</f>
        <v>0</v>
      </c>
      <c r="J88" s="82">
        <f>J87-J31</f>
        <v>0</v>
      </c>
    </row>
    <row r="89" spans="1:10" ht="24" customHeight="1">
      <c r="A89" s="2" t="s">
        <v>33</v>
      </c>
      <c r="D89" s="2"/>
      <c r="F89" s="2"/>
      <c r="H89" s="2"/>
      <c r="J89" s="2"/>
    </row>
    <row r="92" spans="1:10" ht="24" customHeight="1">
      <c r="A92" s="83"/>
      <c r="B92" s="83"/>
    </row>
    <row r="94" spans="1:10" ht="24" customHeight="1">
      <c r="D94" s="2" t="s">
        <v>68</v>
      </c>
    </row>
    <row r="95" spans="1:10" ht="24" customHeight="1">
      <c r="A95" s="83"/>
      <c r="B95" s="83"/>
    </row>
    <row r="100" spans="4:10" ht="24" customHeight="1">
      <c r="D100" s="39"/>
      <c r="F100" s="39"/>
      <c r="H100" s="39"/>
      <c r="J100" s="39"/>
    </row>
  </sheetData>
  <mergeCells count="9">
    <mergeCell ref="D71:F71"/>
    <mergeCell ref="H71:J71"/>
    <mergeCell ref="A4:J4"/>
    <mergeCell ref="A37:J37"/>
    <mergeCell ref="A70:J70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5133E-C826-4E9F-822E-939A3BFCF6A6}">
  <dimension ref="A1:R92"/>
  <sheetViews>
    <sheetView view="pageBreakPreview" zoomScale="80" zoomScaleNormal="85" zoomScaleSheetLayoutView="80" workbookViewId="0">
      <selection activeCell="M8" sqref="M8"/>
    </sheetView>
  </sheetViews>
  <sheetFormatPr defaultColWidth="10.5703125" defaultRowHeight="24" customHeight="1"/>
  <cols>
    <col min="1" max="1" width="42.42578125" style="2" customWidth="1"/>
    <col min="2" max="2" width="7.5703125" style="2" customWidth="1"/>
    <col min="3" max="3" width="1.42578125" style="2" customWidth="1"/>
    <col min="4" max="4" width="15.42578125" style="28" customWidth="1"/>
    <col min="5" max="5" width="1.42578125" style="2" customWidth="1"/>
    <col min="6" max="6" width="15.42578125" style="28" customWidth="1"/>
    <col min="7" max="7" width="1.42578125" style="2" customWidth="1"/>
    <col min="8" max="8" width="15.42578125" style="28" customWidth="1"/>
    <col min="9" max="9" width="1.42578125" style="2" customWidth="1"/>
    <col min="10" max="10" width="15.42578125" style="28" customWidth="1"/>
    <col min="11" max="11" width="1.42578125" style="2" customWidth="1"/>
    <col min="12" max="12" width="13.5703125" style="2" bestFit="1" customWidth="1"/>
    <col min="13" max="16384" width="10.5703125" style="2"/>
  </cols>
  <sheetData>
    <row r="1" spans="1:18" ht="24" customHeight="1">
      <c r="J1" s="6" t="s">
        <v>69</v>
      </c>
    </row>
    <row r="2" spans="1:18" ht="24" customHeight="1">
      <c r="A2" s="1" t="s">
        <v>0</v>
      </c>
      <c r="B2" s="29"/>
      <c r="C2" s="29"/>
      <c r="D2" s="30"/>
      <c r="E2" s="29"/>
      <c r="F2" s="30"/>
      <c r="G2" s="29"/>
      <c r="H2" s="30"/>
      <c r="I2" s="29"/>
      <c r="J2" s="30"/>
    </row>
    <row r="3" spans="1:18" ht="24" customHeight="1">
      <c r="A3" s="1" t="s">
        <v>70</v>
      </c>
      <c r="B3" s="29"/>
      <c r="C3" s="29"/>
      <c r="D3" s="30"/>
      <c r="E3" s="29"/>
      <c r="F3" s="30"/>
      <c r="G3" s="29"/>
      <c r="H3" s="30"/>
      <c r="I3" s="29"/>
      <c r="J3" s="30"/>
    </row>
    <row r="4" spans="1:18" ht="24" customHeight="1">
      <c r="A4" s="1" t="s">
        <v>175</v>
      </c>
      <c r="B4" s="29"/>
      <c r="C4" s="29"/>
      <c r="D4" s="30"/>
      <c r="E4" s="29"/>
      <c r="F4" s="30"/>
      <c r="G4" s="29"/>
      <c r="H4" s="30"/>
      <c r="I4" s="29"/>
      <c r="J4" s="30"/>
    </row>
    <row r="5" spans="1:18" ht="24" customHeight="1">
      <c r="A5" s="102" t="s">
        <v>71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8" ht="24" customHeight="1">
      <c r="A6" s="29"/>
      <c r="B6" s="31"/>
      <c r="C6" s="29"/>
      <c r="D6" s="32"/>
      <c r="E6" s="33" t="s">
        <v>3</v>
      </c>
      <c r="F6" s="32"/>
      <c r="G6" s="34"/>
      <c r="H6" s="32"/>
      <c r="I6" s="33" t="s">
        <v>4</v>
      </c>
      <c r="J6" s="32"/>
    </row>
    <row r="7" spans="1:18" ht="24" customHeight="1">
      <c r="A7" s="29"/>
      <c r="B7" s="31"/>
      <c r="C7" s="29"/>
      <c r="D7" s="35">
        <v>2567</v>
      </c>
      <c r="E7" s="35"/>
      <c r="F7" s="35">
        <v>2566</v>
      </c>
      <c r="G7" s="36"/>
      <c r="H7" s="35">
        <v>2567</v>
      </c>
      <c r="I7" s="35"/>
      <c r="J7" s="35">
        <v>2566</v>
      </c>
    </row>
    <row r="8" spans="1:18" ht="24" customHeight="1">
      <c r="A8" s="37" t="s">
        <v>72</v>
      </c>
      <c r="B8" s="31"/>
      <c r="C8" s="29"/>
      <c r="D8" s="35"/>
      <c r="E8" s="35"/>
      <c r="F8" s="35"/>
      <c r="G8" s="36"/>
      <c r="H8" s="35"/>
      <c r="I8" s="35"/>
      <c r="J8" s="35"/>
    </row>
    <row r="9" spans="1:18" ht="24" customHeight="1">
      <c r="A9" s="37" t="s">
        <v>73</v>
      </c>
    </row>
    <row r="10" spans="1:18" ht="24" customHeight="1">
      <c r="A10" s="2" t="s">
        <v>74</v>
      </c>
      <c r="B10" s="38"/>
      <c r="D10" s="28">
        <v>1381087</v>
      </c>
      <c r="E10" s="28"/>
      <c r="F10" s="28">
        <v>1289456</v>
      </c>
      <c r="H10" s="28">
        <v>689033</v>
      </c>
      <c r="I10" s="28"/>
      <c r="J10" s="28">
        <v>643652</v>
      </c>
      <c r="L10" s="39"/>
      <c r="M10" s="39"/>
      <c r="N10" s="39"/>
      <c r="O10" s="39"/>
      <c r="R10" s="40"/>
    </row>
    <row r="11" spans="1:18" ht="24" customHeight="1">
      <c r="A11" s="2" t="s">
        <v>75</v>
      </c>
      <c r="B11" s="38"/>
      <c r="D11" s="28">
        <v>5236</v>
      </c>
      <c r="E11" s="28"/>
      <c r="F11" s="28">
        <v>5983</v>
      </c>
      <c r="H11" s="28">
        <v>10792</v>
      </c>
      <c r="I11" s="28"/>
      <c r="J11" s="28">
        <v>8677</v>
      </c>
      <c r="L11" s="39"/>
      <c r="M11" s="39"/>
      <c r="N11" s="39"/>
      <c r="O11" s="39"/>
    </row>
    <row r="12" spans="1:18" ht="24" customHeight="1">
      <c r="A12" s="2" t="s">
        <v>76</v>
      </c>
      <c r="B12" s="38"/>
      <c r="D12" s="42">
        <v>2225</v>
      </c>
      <c r="E12" s="28"/>
      <c r="F12" s="42">
        <v>16504</v>
      </c>
      <c r="H12" s="42">
        <v>1342</v>
      </c>
      <c r="I12" s="28"/>
      <c r="J12" s="42">
        <v>17009</v>
      </c>
      <c r="L12" s="39"/>
      <c r="M12" s="39"/>
      <c r="N12" s="40"/>
      <c r="O12" s="40"/>
    </row>
    <row r="13" spans="1:18" ht="24" customHeight="1">
      <c r="A13" s="37" t="s">
        <v>77</v>
      </c>
      <c r="D13" s="43">
        <f>SUM(D10:D12)</f>
        <v>1388548</v>
      </c>
      <c r="E13" s="28"/>
      <c r="F13" s="43">
        <f>SUM(F10:F12)</f>
        <v>1311943</v>
      </c>
      <c r="H13" s="43">
        <f>SUM(H10:H12)</f>
        <v>701167</v>
      </c>
      <c r="I13" s="28"/>
      <c r="J13" s="43">
        <f>SUM(J10:J12)</f>
        <v>669338</v>
      </c>
      <c r="L13" s="41"/>
      <c r="M13" s="41"/>
      <c r="N13" s="41"/>
      <c r="O13" s="41"/>
    </row>
    <row r="14" spans="1:18" ht="24" customHeight="1">
      <c r="A14" s="37" t="s">
        <v>78</v>
      </c>
      <c r="E14" s="28"/>
      <c r="I14" s="28"/>
    </row>
    <row r="15" spans="1:18" ht="24" customHeight="1">
      <c r="A15" s="2" t="s">
        <v>79</v>
      </c>
      <c r="D15" s="28">
        <v>1253907</v>
      </c>
      <c r="E15" s="28"/>
      <c r="F15" s="28">
        <v>1223923</v>
      </c>
      <c r="H15" s="28">
        <v>615509</v>
      </c>
      <c r="I15" s="28"/>
      <c r="J15" s="28">
        <v>615923</v>
      </c>
    </row>
    <row r="16" spans="1:18" ht="24" customHeight="1">
      <c r="A16" s="2" t="s">
        <v>80</v>
      </c>
      <c r="D16" s="28">
        <v>3521</v>
      </c>
      <c r="E16" s="28"/>
      <c r="F16" s="28">
        <v>2725</v>
      </c>
      <c r="H16" s="28">
        <v>6326</v>
      </c>
      <c r="I16" s="28"/>
      <c r="J16" s="28">
        <v>3822</v>
      </c>
    </row>
    <row r="17" spans="1:18" ht="24" customHeight="1">
      <c r="A17" s="2" t="s">
        <v>81</v>
      </c>
      <c r="D17" s="28">
        <v>83351</v>
      </c>
      <c r="E17" s="28"/>
      <c r="F17" s="28">
        <v>75726</v>
      </c>
      <c r="H17" s="28">
        <v>46807</v>
      </c>
      <c r="I17" s="28"/>
      <c r="J17" s="28">
        <v>46614</v>
      </c>
    </row>
    <row r="18" spans="1:18" ht="24" customHeight="1">
      <c r="A18" s="37" t="s">
        <v>82</v>
      </c>
      <c r="D18" s="44">
        <f>SUM(D15:D17)</f>
        <v>1340779</v>
      </c>
      <c r="E18" s="28"/>
      <c r="F18" s="44">
        <f>SUM(F15:F17)</f>
        <v>1302374</v>
      </c>
      <c r="H18" s="44">
        <f>SUM(H15:H17)</f>
        <v>668642</v>
      </c>
      <c r="I18" s="28"/>
      <c r="J18" s="44">
        <f>SUM(J15:J17)</f>
        <v>666359</v>
      </c>
    </row>
    <row r="19" spans="1:18" ht="24" customHeight="1">
      <c r="A19" s="45" t="s">
        <v>83</v>
      </c>
      <c r="D19" s="46">
        <f>D13-D18</f>
        <v>47769</v>
      </c>
      <c r="E19" s="28"/>
      <c r="F19" s="46">
        <f>F13-F18</f>
        <v>9569</v>
      </c>
      <c r="H19" s="46">
        <f>H13-H18</f>
        <v>32525</v>
      </c>
      <c r="I19" s="28"/>
      <c r="J19" s="46">
        <f>J13-J18</f>
        <v>2979</v>
      </c>
    </row>
    <row r="20" spans="1:18" ht="24" customHeight="1">
      <c r="A20" s="2" t="s">
        <v>84</v>
      </c>
      <c r="D20" s="28">
        <v>1816</v>
      </c>
      <c r="E20" s="28"/>
      <c r="F20" s="28">
        <v>876</v>
      </c>
      <c r="H20" s="28">
        <v>3171</v>
      </c>
      <c r="I20" s="28"/>
      <c r="J20" s="28">
        <v>2787</v>
      </c>
    </row>
    <row r="21" spans="1:18" ht="24" customHeight="1">
      <c r="A21" s="2" t="s">
        <v>85</v>
      </c>
      <c r="D21" s="42">
        <v>-1628</v>
      </c>
      <c r="E21" s="28"/>
      <c r="F21" s="42">
        <v>-1404</v>
      </c>
      <c r="H21" s="42">
        <v>-1079</v>
      </c>
      <c r="I21" s="28"/>
      <c r="J21" s="42">
        <v>-421</v>
      </c>
    </row>
    <row r="22" spans="1:18" ht="24" customHeight="1">
      <c r="A22" s="45" t="s">
        <v>86</v>
      </c>
      <c r="D22" s="28">
        <f>SUM(D19:D21)</f>
        <v>47957</v>
      </c>
      <c r="E22" s="28"/>
      <c r="F22" s="28">
        <f>SUM(F19:F21)</f>
        <v>9041</v>
      </c>
      <c r="H22" s="28">
        <f>SUM(H19:H21)</f>
        <v>34617</v>
      </c>
      <c r="I22" s="28"/>
      <c r="J22" s="28">
        <f>SUM(J19:J21)</f>
        <v>5345</v>
      </c>
      <c r="L22" s="40"/>
      <c r="M22" s="40"/>
      <c r="N22" s="40"/>
      <c r="O22" s="40"/>
    </row>
    <row r="23" spans="1:18" ht="24" customHeight="1">
      <c r="A23" s="2" t="s">
        <v>87</v>
      </c>
      <c r="B23" s="38"/>
      <c r="C23" s="47"/>
      <c r="D23" s="42">
        <v>-5559</v>
      </c>
      <c r="E23" s="28"/>
      <c r="F23" s="42">
        <v>-3089</v>
      </c>
      <c r="G23" s="47"/>
      <c r="H23" s="42">
        <v>-2961</v>
      </c>
      <c r="I23" s="28"/>
      <c r="J23" s="42">
        <v>-2691</v>
      </c>
      <c r="L23" s="40"/>
      <c r="M23" s="40"/>
      <c r="N23" s="40"/>
      <c r="P23" s="40"/>
      <c r="R23" s="40"/>
    </row>
    <row r="24" spans="1:18" ht="24" customHeight="1">
      <c r="A24" s="1" t="s">
        <v>88</v>
      </c>
      <c r="D24" s="44">
        <f>SUM(D22:D23)</f>
        <v>42398</v>
      </c>
      <c r="E24" s="28"/>
      <c r="F24" s="44">
        <f>SUM(F22:F23)</f>
        <v>5952</v>
      </c>
      <c r="H24" s="44">
        <f>SUM(H22:H23)</f>
        <v>31656</v>
      </c>
      <c r="I24" s="28"/>
      <c r="J24" s="44">
        <f>SUM(J22:J23)</f>
        <v>2654</v>
      </c>
      <c r="L24" s="40"/>
    </row>
    <row r="25" spans="1:18" ht="24" customHeight="1">
      <c r="A25" s="48"/>
      <c r="B25" s="38"/>
    </row>
    <row r="26" spans="1:18" ht="24" customHeight="1">
      <c r="A26" s="49" t="s">
        <v>89</v>
      </c>
      <c r="B26" s="50"/>
      <c r="C26" s="38"/>
      <c r="D26" s="51"/>
      <c r="E26" s="52"/>
      <c r="F26" s="53"/>
      <c r="G26" s="52"/>
      <c r="H26" s="53" t="s">
        <v>90</v>
      </c>
      <c r="I26" s="52"/>
      <c r="J26" s="53"/>
      <c r="L26" s="40"/>
      <c r="P26" s="40"/>
    </row>
    <row r="27" spans="1:18" ht="24" customHeight="1">
      <c r="A27" s="37" t="s">
        <v>91</v>
      </c>
      <c r="B27" s="38"/>
      <c r="C27" s="38"/>
      <c r="D27" s="54">
        <v>0</v>
      </c>
      <c r="E27" s="52"/>
      <c r="F27" s="54">
        <v>0</v>
      </c>
      <c r="G27" s="52"/>
      <c r="H27" s="54">
        <v>0</v>
      </c>
      <c r="I27" s="52"/>
      <c r="J27" s="54">
        <v>0</v>
      </c>
    </row>
    <row r="28" spans="1:18" ht="24" customHeight="1">
      <c r="B28" s="38"/>
      <c r="C28" s="38"/>
      <c r="D28" s="52"/>
      <c r="E28" s="52"/>
      <c r="F28" s="52"/>
      <c r="G28" s="52"/>
      <c r="H28" s="52"/>
      <c r="I28" s="52"/>
      <c r="J28" s="52"/>
    </row>
    <row r="29" spans="1:18" ht="24" customHeight="1" thickBot="1">
      <c r="A29" s="37" t="s">
        <v>92</v>
      </c>
      <c r="B29" s="38"/>
      <c r="C29" s="38"/>
      <c r="D29" s="55">
        <f>D24+D27</f>
        <v>42398</v>
      </c>
      <c r="E29" s="52"/>
      <c r="F29" s="55">
        <f>F24+F27</f>
        <v>5952</v>
      </c>
      <c r="G29" s="52"/>
      <c r="H29" s="55">
        <f>H24+H27</f>
        <v>31656</v>
      </c>
      <c r="I29" s="52"/>
      <c r="J29" s="55">
        <f>J24+J27</f>
        <v>2654</v>
      </c>
    </row>
    <row r="30" spans="1:18" ht="24" customHeight="1" thickTop="1">
      <c r="A30" s="37"/>
      <c r="B30" s="38"/>
      <c r="C30" s="38"/>
      <c r="D30" s="52"/>
      <c r="E30" s="52"/>
      <c r="F30" s="52"/>
      <c r="G30" s="52"/>
      <c r="H30" s="52"/>
      <c r="I30" s="52"/>
      <c r="J30" s="52"/>
    </row>
    <row r="31" spans="1:18" ht="24" customHeight="1">
      <c r="A31" s="37" t="s">
        <v>93</v>
      </c>
      <c r="B31" s="38"/>
      <c r="C31" s="38"/>
      <c r="D31" s="56"/>
      <c r="F31" s="56"/>
      <c r="H31" s="56"/>
      <c r="J31" s="56"/>
    </row>
    <row r="32" spans="1:18" ht="24" customHeight="1" thickBot="1">
      <c r="A32" s="2" t="s">
        <v>94</v>
      </c>
      <c r="B32" s="38"/>
      <c r="C32" s="38"/>
      <c r="D32" s="57">
        <f>D29/700000</f>
        <v>6.056857142857143E-2</v>
      </c>
      <c r="E32" s="58"/>
      <c r="F32" s="57">
        <f>F29/700000</f>
        <v>8.5028571428571436E-3</v>
      </c>
      <c r="G32" s="58"/>
      <c r="H32" s="57">
        <f>H29/700000</f>
        <v>4.5222857142857141E-2</v>
      </c>
      <c r="I32" s="58"/>
      <c r="J32" s="59">
        <f>J29/700000</f>
        <v>3.7914285714285715E-3</v>
      </c>
    </row>
    <row r="33" spans="1:18" ht="24" customHeight="1" thickTop="1">
      <c r="B33" s="38"/>
      <c r="C33" s="38"/>
      <c r="D33" s="60"/>
      <c r="E33" s="58"/>
      <c r="F33" s="60"/>
      <c r="G33" s="58"/>
      <c r="H33" s="60"/>
      <c r="I33" s="58"/>
      <c r="J33" s="60"/>
    </row>
    <row r="34" spans="1:18" ht="24" customHeight="1">
      <c r="A34" s="2" t="s">
        <v>33</v>
      </c>
      <c r="B34" s="38"/>
    </row>
    <row r="35" spans="1:18" ht="24" customHeight="1">
      <c r="J35" s="6" t="s">
        <v>69</v>
      </c>
    </row>
    <row r="36" spans="1:18" ht="24" customHeight="1">
      <c r="A36" s="1" t="s">
        <v>0</v>
      </c>
      <c r="B36" s="29"/>
      <c r="C36" s="29"/>
      <c r="D36" s="30"/>
      <c r="E36" s="29"/>
      <c r="F36" s="30"/>
      <c r="G36" s="29"/>
      <c r="H36" s="30"/>
      <c r="I36" s="29"/>
      <c r="J36" s="30"/>
    </row>
    <row r="37" spans="1:18" ht="24" customHeight="1">
      <c r="A37" s="1" t="s">
        <v>70</v>
      </c>
      <c r="B37" s="29"/>
      <c r="C37" s="29"/>
      <c r="D37" s="30"/>
      <c r="E37" s="29"/>
      <c r="F37" s="30"/>
      <c r="G37" s="29"/>
      <c r="H37" s="30"/>
      <c r="I37" s="29"/>
      <c r="J37" s="30"/>
    </row>
    <row r="38" spans="1:18" ht="24" customHeight="1">
      <c r="A38" s="1" t="s">
        <v>178</v>
      </c>
      <c r="B38" s="29"/>
      <c r="C38" s="29"/>
      <c r="D38" s="30"/>
      <c r="E38" s="29"/>
      <c r="F38" s="30"/>
      <c r="G38" s="29"/>
      <c r="H38" s="30"/>
      <c r="I38" s="29"/>
      <c r="J38" s="30"/>
    </row>
    <row r="39" spans="1:18" ht="24" customHeight="1">
      <c r="A39" s="102" t="s">
        <v>71</v>
      </c>
      <c r="B39" s="102"/>
      <c r="C39" s="102"/>
      <c r="D39" s="102"/>
      <c r="E39" s="102"/>
      <c r="F39" s="102"/>
      <c r="G39" s="102"/>
      <c r="H39" s="102"/>
      <c r="I39" s="102"/>
      <c r="J39" s="102"/>
    </row>
    <row r="40" spans="1:18" ht="24" customHeight="1">
      <c r="A40" s="29"/>
      <c r="C40" s="29"/>
      <c r="D40" s="32"/>
      <c r="E40" s="33" t="s">
        <v>3</v>
      </c>
      <c r="F40" s="32"/>
      <c r="G40" s="34"/>
      <c r="H40" s="32"/>
      <c r="I40" s="33" t="s">
        <v>4</v>
      </c>
      <c r="J40" s="32"/>
    </row>
    <row r="41" spans="1:18" ht="24" customHeight="1">
      <c r="A41" s="29"/>
      <c r="B41" s="31" t="s">
        <v>5</v>
      </c>
      <c r="C41" s="29"/>
      <c r="D41" s="35">
        <v>2567</v>
      </c>
      <c r="E41" s="35"/>
      <c r="F41" s="35">
        <v>2566</v>
      </c>
      <c r="G41" s="36"/>
      <c r="H41" s="35">
        <v>2567</v>
      </c>
      <c r="I41" s="35"/>
      <c r="J41" s="35">
        <v>2566</v>
      </c>
    </row>
    <row r="42" spans="1:18" ht="24" customHeight="1">
      <c r="A42" s="37" t="s">
        <v>72</v>
      </c>
      <c r="B42" s="31"/>
      <c r="C42" s="29"/>
      <c r="D42" s="35"/>
      <c r="E42" s="35"/>
      <c r="F42" s="35"/>
      <c r="G42" s="36"/>
      <c r="H42" s="35"/>
      <c r="I42" s="35"/>
      <c r="J42" s="35"/>
    </row>
    <row r="43" spans="1:18" ht="24" customHeight="1">
      <c r="A43" s="37" t="s">
        <v>73</v>
      </c>
    </row>
    <row r="44" spans="1:18" ht="24" customHeight="1">
      <c r="A44" s="2" t="s">
        <v>74</v>
      </c>
      <c r="B44" s="38"/>
      <c r="D44" s="28">
        <v>3665438</v>
      </c>
      <c r="E44" s="28"/>
      <c r="F44" s="28">
        <v>3881067</v>
      </c>
      <c r="H44" s="28">
        <v>1959913</v>
      </c>
      <c r="I44" s="28"/>
      <c r="J44" s="28">
        <v>1952733</v>
      </c>
      <c r="L44" s="39"/>
      <c r="M44" s="39"/>
      <c r="N44" s="39"/>
      <c r="O44" s="39"/>
      <c r="P44" s="40"/>
      <c r="R44" s="40"/>
    </row>
    <row r="45" spans="1:18" ht="24" customHeight="1">
      <c r="A45" s="2" t="s">
        <v>75</v>
      </c>
      <c r="B45" s="38"/>
      <c r="D45" s="28">
        <v>15904</v>
      </c>
      <c r="E45" s="28"/>
      <c r="F45" s="28">
        <v>15363</v>
      </c>
      <c r="H45" s="28">
        <v>27871</v>
      </c>
      <c r="I45" s="28"/>
      <c r="J45" s="28">
        <v>24864</v>
      </c>
      <c r="L45" s="41"/>
      <c r="M45" s="41"/>
      <c r="N45" s="41"/>
      <c r="O45" s="41"/>
      <c r="P45" s="40"/>
      <c r="R45" s="40"/>
    </row>
    <row r="46" spans="1:18" ht="24" customHeight="1">
      <c r="A46" s="2" t="s">
        <v>95</v>
      </c>
      <c r="B46" s="61">
        <v>2</v>
      </c>
      <c r="D46" s="28">
        <v>0</v>
      </c>
      <c r="F46" s="28">
        <v>0</v>
      </c>
      <c r="H46" s="28">
        <v>30000</v>
      </c>
      <c r="J46" s="28">
        <v>0</v>
      </c>
      <c r="P46" s="40"/>
      <c r="R46" s="40"/>
    </row>
    <row r="47" spans="1:18" ht="24" customHeight="1">
      <c r="A47" s="2" t="s">
        <v>76</v>
      </c>
      <c r="B47" s="38"/>
      <c r="D47" s="42">
        <v>15110</v>
      </c>
      <c r="E47" s="28"/>
      <c r="F47" s="42">
        <v>33062</v>
      </c>
      <c r="H47" s="42">
        <v>14131</v>
      </c>
      <c r="I47" s="28"/>
      <c r="J47" s="42">
        <v>31360</v>
      </c>
      <c r="L47" s="41"/>
      <c r="M47" s="41"/>
      <c r="N47" s="41"/>
      <c r="O47" s="41"/>
    </row>
    <row r="48" spans="1:18" ht="24" customHeight="1">
      <c r="A48" s="37" t="s">
        <v>77</v>
      </c>
      <c r="D48" s="43">
        <f>SUM(D44:D47)</f>
        <v>3696452</v>
      </c>
      <c r="E48" s="28"/>
      <c r="F48" s="43">
        <f>SUM(F44:F47)</f>
        <v>3929492</v>
      </c>
      <c r="H48" s="43">
        <f>SUM(H44:H47)</f>
        <v>2031915</v>
      </c>
      <c r="I48" s="28"/>
      <c r="J48" s="43">
        <f>SUM(J44:J47)</f>
        <v>2008957</v>
      </c>
    </row>
    <row r="49" spans="1:18" ht="24" customHeight="1">
      <c r="A49" s="37" t="s">
        <v>78</v>
      </c>
      <c r="E49" s="28"/>
      <c r="I49" s="28"/>
    </row>
    <row r="50" spans="1:18" ht="24" customHeight="1">
      <c r="A50" s="2" t="s">
        <v>79</v>
      </c>
      <c r="D50" s="28">
        <v>3340206</v>
      </c>
      <c r="E50" s="28"/>
      <c r="F50" s="28">
        <v>3613414</v>
      </c>
      <c r="H50" s="28">
        <v>1807812</v>
      </c>
      <c r="I50" s="28"/>
      <c r="J50" s="28">
        <v>1831340</v>
      </c>
    </row>
    <row r="51" spans="1:18" ht="24" customHeight="1">
      <c r="A51" s="2" t="s">
        <v>80</v>
      </c>
      <c r="D51" s="28">
        <v>10348</v>
      </c>
      <c r="E51" s="28"/>
      <c r="F51" s="28">
        <v>8275</v>
      </c>
      <c r="H51" s="28">
        <v>14755</v>
      </c>
      <c r="I51" s="28"/>
      <c r="J51" s="28">
        <v>10404</v>
      </c>
    </row>
    <row r="52" spans="1:18" ht="24" customHeight="1">
      <c r="A52" s="2" t="s">
        <v>81</v>
      </c>
      <c r="D52" s="28">
        <v>241970</v>
      </c>
      <c r="E52" s="28"/>
      <c r="F52" s="28">
        <v>219239</v>
      </c>
      <c r="H52" s="28">
        <v>156694</v>
      </c>
      <c r="I52" s="28"/>
      <c r="J52" s="28">
        <v>137500</v>
      </c>
    </row>
    <row r="53" spans="1:18" ht="24" customHeight="1">
      <c r="A53" s="37" t="s">
        <v>82</v>
      </c>
      <c r="D53" s="44">
        <f>SUM(D50:D52)</f>
        <v>3592524</v>
      </c>
      <c r="E53" s="28"/>
      <c r="F53" s="44">
        <f>SUM(F50:F52)</f>
        <v>3840928</v>
      </c>
      <c r="H53" s="44">
        <f>SUM(H50:H52)</f>
        <v>1979261</v>
      </c>
      <c r="I53" s="28"/>
      <c r="J53" s="44">
        <f>SUM(J50:J52)</f>
        <v>1979244</v>
      </c>
    </row>
    <row r="54" spans="1:18" ht="24" customHeight="1">
      <c r="A54" s="45" t="s">
        <v>83</v>
      </c>
      <c r="D54" s="46">
        <f>D48-D53</f>
        <v>103928</v>
      </c>
      <c r="E54" s="28"/>
      <c r="F54" s="46">
        <f>F48-F53</f>
        <v>88564</v>
      </c>
      <c r="H54" s="46">
        <f>H48-H53</f>
        <v>52654</v>
      </c>
      <c r="I54" s="28"/>
      <c r="J54" s="46">
        <f>J48-J53</f>
        <v>29713</v>
      </c>
    </row>
    <row r="55" spans="1:18" ht="24" customHeight="1">
      <c r="A55" s="2" t="s">
        <v>84</v>
      </c>
      <c r="D55" s="28">
        <v>4886</v>
      </c>
      <c r="E55" s="28"/>
      <c r="F55" s="28">
        <v>2517</v>
      </c>
      <c r="H55" s="28">
        <v>8822</v>
      </c>
      <c r="I55" s="28"/>
      <c r="J55" s="28">
        <v>8556</v>
      </c>
    </row>
    <row r="56" spans="1:18" ht="24" customHeight="1">
      <c r="A56" s="2" t="s">
        <v>85</v>
      </c>
      <c r="D56" s="42">
        <v>-4611</v>
      </c>
      <c r="E56" s="28"/>
      <c r="F56" s="42">
        <v>-3758</v>
      </c>
      <c r="H56" s="42">
        <v>-2931</v>
      </c>
      <c r="I56" s="28"/>
      <c r="J56" s="42">
        <v>-1266</v>
      </c>
    </row>
    <row r="57" spans="1:18" ht="24" customHeight="1">
      <c r="A57" s="45" t="s">
        <v>86</v>
      </c>
      <c r="D57" s="28">
        <f>SUM(D54:D56)</f>
        <v>104203</v>
      </c>
      <c r="E57" s="28"/>
      <c r="F57" s="28">
        <f>SUM(F54:F56)</f>
        <v>87323</v>
      </c>
      <c r="H57" s="28">
        <f>SUM(H54:H56)</f>
        <v>58545</v>
      </c>
      <c r="I57" s="28"/>
      <c r="J57" s="28">
        <f>SUM(J54:J56)</f>
        <v>37003</v>
      </c>
      <c r="L57" s="40"/>
      <c r="M57" s="40"/>
      <c r="N57" s="40"/>
      <c r="O57" s="40"/>
    </row>
    <row r="58" spans="1:18" ht="24" customHeight="1">
      <c r="A58" s="2" t="s">
        <v>87</v>
      </c>
      <c r="B58" s="38"/>
      <c r="C58" s="47"/>
      <c r="D58" s="42">
        <v>-16286</v>
      </c>
      <c r="E58" s="28"/>
      <c r="F58" s="42">
        <v>-20165</v>
      </c>
      <c r="G58" s="47"/>
      <c r="H58" s="42">
        <v>-4158</v>
      </c>
      <c r="I58" s="28"/>
      <c r="J58" s="42">
        <v>-8292</v>
      </c>
      <c r="L58" s="40"/>
      <c r="M58" s="40"/>
      <c r="N58" s="40"/>
      <c r="O58" s="62"/>
      <c r="Q58" s="62"/>
      <c r="R58" s="40"/>
    </row>
    <row r="59" spans="1:18" ht="24" customHeight="1">
      <c r="A59" s="1" t="s">
        <v>88</v>
      </c>
      <c r="D59" s="44">
        <f>SUM(D57:D58)</f>
        <v>87917</v>
      </c>
      <c r="E59" s="28"/>
      <c r="F59" s="44">
        <f>SUM(F57:F58)</f>
        <v>67158</v>
      </c>
      <c r="H59" s="44">
        <f>SUM(H57:H58)</f>
        <v>54387</v>
      </c>
      <c r="I59" s="28"/>
      <c r="J59" s="44">
        <f>SUM(J57:J58)</f>
        <v>28711</v>
      </c>
      <c r="L59" s="40"/>
      <c r="M59" s="40"/>
      <c r="O59" s="40"/>
      <c r="Q59" s="40"/>
    </row>
    <row r="60" spans="1:18" ht="24" customHeight="1">
      <c r="A60" s="48"/>
      <c r="B60" s="38"/>
    </row>
    <row r="61" spans="1:18" ht="24" customHeight="1">
      <c r="A61" s="49" t="s">
        <v>89</v>
      </c>
      <c r="B61" s="50"/>
      <c r="C61" s="38"/>
      <c r="D61" s="53"/>
      <c r="E61" s="52"/>
      <c r="F61" s="53"/>
      <c r="G61" s="52"/>
      <c r="H61" s="53"/>
      <c r="I61" s="52"/>
      <c r="J61" s="53"/>
    </row>
    <row r="62" spans="1:18" ht="24" customHeight="1">
      <c r="A62" s="37" t="s">
        <v>91</v>
      </c>
      <c r="B62" s="38"/>
      <c r="C62" s="38"/>
      <c r="D62" s="54">
        <v>0</v>
      </c>
      <c r="E62" s="52"/>
      <c r="F62" s="54">
        <v>0</v>
      </c>
      <c r="G62" s="52"/>
      <c r="H62" s="54">
        <v>0</v>
      </c>
      <c r="I62" s="52"/>
      <c r="J62" s="54">
        <v>0</v>
      </c>
    </row>
    <row r="63" spans="1:18" ht="24" customHeight="1">
      <c r="B63" s="38"/>
      <c r="C63" s="38"/>
      <c r="D63" s="52"/>
      <c r="E63" s="52"/>
      <c r="F63" s="52"/>
      <c r="G63" s="52"/>
      <c r="H63" s="52"/>
      <c r="I63" s="52"/>
      <c r="J63" s="52"/>
    </row>
    <row r="64" spans="1:18" ht="24" customHeight="1" thickBot="1">
      <c r="A64" s="37" t="s">
        <v>92</v>
      </c>
      <c r="B64" s="38"/>
      <c r="C64" s="38"/>
      <c r="D64" s="55">
        <f>D59+D62</f>
        <v>87917</v>
      </c>
      <c r="E64" s="52"/>
      <c r="F64" s="55">
        <f>F59+F62</f>
        <v>67158</v>
      </c>
      <c r="G64" s="52"/>
      <c r="H64" s="55">
        <f>H59+H62</f>
        <v>54387</v>
      </c>
      <c r="I64" s="52"/>
      <c r="J64" s="55">
        <f>J59+J62</f>
        <v>28711</v>
      </c>
    </row>
    <row r="65" spans="1:10" ht="24" customHeight="1" thickTop="1">
      <c r="A65" s="37"/>
      <c r="B65" s="38"/>
      <c r="C65" s="38"/>
      <c r="D65" s="52"/>
      <c r="E65" s="52"/>
      <c r="F65" s="52"/>
      <c r="G65" s="52"/>
      <c r="H65" s="52"/>
      <c r="I65" s="52"/>
      <c r="J65" s="52"/>
    </row>
    <row r="66" spans="1:10" ht="24" customHeight="1">
      <c r="A66" s="37" t="s">
        <v>93</v>
      </c>
      <c r="B66" s="38"/>
      <c r="C66" s="38"/>
      <c r="D66" s="56"/>
      <c r="F66" s="56"/>
      <c r="H66" s="56"/>
      <c r="J66" s="56"/>
    </row>
    <row r="67" spans="1:10" ht="24" customHeight="1" thickBot="1">
      <c r="A67" s="2" t="s">
        <v>94</v>
      </c>
      <c r="B67" s="38"/>
      <c r="C67" s="38"/>
      <c r="D67" s="57">
        <f>D64/700000</f>
        <v>0.12559571428571428</v>
      </c>
      <c r="E67" s="58"/>
      <c r="F67" s="57">
        <f>F64/700000</f>
        <v>9.5939999999999998E-2</v>
      </c>
      <c r="G67" s="58"/>
      <c r="H67" s="57">
        <f>H64/700000</f>
        <v>7.7695714285714285E-2</v>
      </c>
      <c r="I67" s="58"/>
      <c r="J67" s="57">
        <f>J64/700000</f>
        <v>4.1015714285714287E-2</v>
      </c>
    </row>
    <row r="68" spans="1:10" ht="24" customHeight="1" thickTop="1">
      <c r="B68" s="38"/>
      <c r="C68" s="38"/>
      <c r="D68" s="60"/>
      <c r="E68" s="58"/>
      <c r="F68" s="60"/>
      <c r="G68" s="58"/>
      <c r="H68" s="60"/>
      <c r="I68" s="58"/>
      <c r="J68" s="60"/>
    </row>
    <row r="69" spans="1:10" ht="24" customHeight="1">
      <c r="A69" s="2" t="s">
        <v>33</v>
      </c>
      <c r="B69" s="38"/>
    </row>
    <row r="70" spans="1:10" ht="24" customHeight="1">
      <c r="A70" s="37"/>
    </row>
    <row r="92" spans="1:1" ht="24" customHeight="1">
      <c r="A92" s="37"/>
    </row>
  </sheetData>
  <mergeCells count="2">
    <mergeCell ref="A5:J5"/>
    <mergeCell ref="A39:J39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1375-CF2C-45FC-A059-4D46E00E0AE6}">
  <dimension ref="A1:M98"/>
  <sheetViews>
    <sheetView view="pageBreakPreview" zoomScale="70" zoomScaleNormal="85" zoomScaleSheetLayoutView="70" workbookViewId="0">
      <selection activeCell="I17" sqref="I17"/>
    </sheetView>
  </sheetViews>
  <sheetFormatPr defaultColWidth="9.42578125" defaultRowHeight="24" customHeight="1"/>
  <cols>
    <col min="1" max="1" width="33" style="5" customWidth="1"/>
    <col min="2" max="2" width="1.5703125" style="5" customWidth="1"/>
    <col min="3" max="3" width="15.42578125" style="5" customWidth="1"/>
    <col min="4" max="4" width="1.5703125" style="5" customWidth="1"/>
    <col min="5" max="5" width="13.42578125" style="5" customWidth="1"/>
    <col min="6" max="6" width="1.5703125" style="5" customWidth="1"/>
    <col min="7" max="7" width="15.42578125" style="5" customWidth="1"/>
    <col min="8" max="8" width="1.5703125" style="5" customWidth="1"/>
    <col min="9" max="9" width="15.5703125" style="5" customWidth="1"/>
    <col min="10" max="10" width="1.5703125" style="5" customWidth="1"/>
    <col min="11" max="11" width="15.5703125" style="5" customWidth="1"/>
    <col min="12" max="12" width="1.5703125" style="5" customWidth="1"/>
    <col min="13" max="13" width="15.5703125" style="5" customWidth="1"/>
    <col min="14" max="14" width="1.5703125" style="5" customWidth="1"/>
    <col min="15" max="16384" width="9.42578125" style="5"/>
  </cols>
  <sheetData>
    <row r="1" spans="1:13" ht="24" customHeight="1">
      <c r="M1" s="6" t="s">
        <v>69</v>
      </c>
    </row>
    <row r="2" spans="1:13" ht="24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4" customHeight="1">
      <c r="A3" s="1" t="s">
        <v>96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>
      <c r="A4" s="1" t="s">
        <v>178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 t="s">
        <v>2</v>
      </c>
    </row>
    <row r="6" spans="1:13" ht="24" customHeight="1">
      <c r="A6" s="7"/>
      <c r="B6" s="7"/>
      <c r="C6" s="104" t="s">
        <v>3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3" s="9" customFormat="1" ht="24" customHeight="1">
      <c r="C7" s="9" t="s">
        <v>97</v>
      </c>
      <c r="G7" s="9" t="s">
        <v>98</v>
      </c>
    </row>
    <row r="8" spans="1:13" s="9" customFormat="1" ht="24" customHeight="1">
      <c r="C8" s="9" t="s">
        <v>99</v>
      </c>
      <c r="D8" s="5"/>
      <c r="E8" s="9" t="s">
        <v>100</v>
      </c>
      <c r="F8" s="5"/>
      <c r="G8" s="9" t="s">
        <v>101</v>
      </c>
      <c r="H8" s="5"/>
      <c r="I8" s="105" t="s">
        <v>63</v>
      </c>
      <c r="J8" s="105"/>
      <c r="K8" s="105"/>
      <c r="M8" s="9" t="s">
        <v>102</v>
      </c>
    </row>
    <row r="9" spans="1:13" s="9" customFormat="1" ht="24" customHeight="1">
      <c r="C9" s="10" t="s">
        <v>103</v>
      </c>
      <c r="E9" s="10" t="s">
        <v>104</v>
      </c>
      <c r="G9" s="11" t="s">
        <v>105</v>
      </c>
      <c r="I9" s="11" t="s">
        <v>106</v>
      </c>
      <c r="J9" s="4"/>
      <c r="K9" s="11" t="s">
        <v>107</v>
      </c>
      <c r="M9" s="10" t="s">
        <v>56</v>
      </c>
    </row>
    <row r="10" spans="1:13" ht="24" customHeight="1">
      <c r="A10" s="12" t="s">
        <v>108</v>
      </c>
      <c r="C10" s="13">
        <v>700000</v>
      </c>
      <c r="D10" s="13"/>
      <c r="E10" s="13">
        <v>698535</v>
      </c>
      <c r="F10" s="13"/>
      <c r="G10" s="13">
        <v>-77880</v>
      </c>
      <c r="H10" s="13"/>
      <c r="I10" s="13">
        <v>39800</v>
      </c>
      <c r="J10" s="13"/>
      <c r="K10" s="13">
        <v>359285</v>
      </c>
      <c r="L10" s="14"/>
      <c r="M10" s="13">
        <f>SUM(C10:K10)</f>
        <v>1719740</v>
      </c>
    </row>
    <row r="11" spans="1:13" ht="24" customHeight="1">
      <c r="A11" s="15" t="s">
        <v>92</v>
      </c>
      <c r="C11" s="14">
        <v>0</v>
      </c>
      <c r="D11" s="13"/>
      <c r="E11" s="14">
        <v>0</v>
      </c>
      <c r="F11" s="13"/>
      <c r="G11" s="14">
        <v>0</v>
      </c>
      <c r="H11" s="13"/>
      <c r="I11" s="13">
        <v>0</v>
      </c>
      <c r="J11" s="13"/>
      <c r="K11" s="13">
        <f>PL!F59</f>
        <v>67158</v>
      </c>
      <c r="L11" s="14"/>
      <c r="M11" s="13">
        <f>SUM(C11:K11)</f>
        <v>67158</v>
      </c>
    </row>
    <row r="12" spans="1:13" ht="24" customHeight="1">
      <c r="A12" s="3" t="s">
        <v>109</v>
      </c>
      <c r="C12" s="14">
        <v>0</v>
      </c>
      <c r="D12" s="14"/>
      <c r="E12" s="14">
        <v>0</v>
      </c>
      <c r="F12" s="14"/>
      <c r="G12" s="14">
        <v>0</v>
      </c>
      <c r="H12" s="14"/>
      <c r="I12" s="14">
        <v>0</v>
      </c>
      <c r="J12" s="13"/>
      <c r="K12" s="16">
        <v>-13993</v>
      </c>
      <c r="L12" s="13"/>
      <c r="M12" s="16">
        <f>SUM(C12:K12)</f>
        <v>-13993</v>
      </c>
    </row>
    <row r="13" spans="1:13" ht="24" customHeight="1" thickBot="1">
      <c r="A13" s="12" t="s">
        <v>176</v>
      </c>
      <c r="C13" s="17">
        <f>SUM(C10:C12)</f>
        <v>700000</v>
      </c>
      <c r="D13" s="13"/>
      <c r="E13" s="17">
        <f>SUM(E10:E12)</f>
        <v>698535</v>
      </c>
      <c r="F13" s="13"/>
      <c r="G13" s="17">
        <f>SUM(G10:G12)</f>
        <v>-77880</v>
      </c>
      <c r="H13" s="13"/>
      <c r="I13" s="17">
        <f>SUM(I10:I12)</f>
        <v>39800</v>
      </c>
      <c r="J13" s="13"/>
      <c r="K13" s="17">
        <f>SUM(K10:K12)</f>
        <v>412450</v>
      </c>
      <c r="L13" s="13"/>
      <c r="M13" s="17">
        <f>SUM(M10:M12)</f>
        <v>1772905</v>
      </c>
    </row>
    <row r="14" spans="1:13" ht="24" customHeight="1" thickTop="1">
      <c r="A14" s="15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3"/>
    </row>
    <row r="15" spans="1:13" ht="24" customHeight="1">
      <c r="A15" s="12" t="s">
        <v>110</v>
      </c>
      <c r="C15" s="13">
        <v>700000</v>
      </c>
      <c r="D15" s="13"/>
      <c r="E15" s="13">
        <v>698535</v>
      </c>
      <c r="F15" s="13"/>
      <c r="G15" s="13">
        <v>-77880</v>
      </c>
      <c r="H15" s="13"/>
      <c r="I15" s="13">
        <v>40910</v>
      </c>
      <c r="J15" s="13"/>
      <c r="K15" s="13">
        <v>438101</v>
      </c>
      <c r="L15" s="14"/>
      <c r="M15" s="13">
        <f>SUM(C15:K15)</f>
        <v>1799666</v>
      </c>
    </row>
    <row r="16" spans="1:13" ht="24" customHeight="1">
      <c r="A16" s="15" t="s">
        <v>92</v>
      </c>
      <c r="C16" s="14">
        <v>0</v>
      </c>
      <c r="D16" s="13"/>
      <c r="E16" s="14">
        <v>0</v>
      </c>
      <c r="F16" s="13"/>
      <c r="G16" s="14">
        <v>0</v>
      </c>
      <c r="H16" s="13"/>
      <c r="I16" s="13">
        <v>0</v>
      </c>
      <c r="J16" s="13"/>
      <c r="K16" s="13">
        <f>PL!D59</f>
        <v>87917</v>
      </c>
      <c r="L16" s="14"/>
      <c r="M16" s="13">
        <f>SUM(C16:K16)</f>
        <v>87917</v>
      </c>
    </row>
    <row r="17" spans="1:13" ht="24" customHeight="1">
      <c r="A17" s="3" t="s">
        <v>109</v>
      </c>
      <c r="C17" s="14">
        <v>0</v>
      </c>
      <c r="D17" s="13"/>
      <c r="E17" s="14">
        <v>0</v>
      </c>
      <c r="F17" s="13"/>
      <c r="G17" s="14">
        <v>0</v>
      </c>
      <c r="H17" s="13"/>
      <c r="I17" s="13">
        <v>0</v>
      </c>
      <c r="J17" s="13"/>
      <c r="K17" s="13">
        <v>-8400</v>
      </c>
      <c r="L17" s="14"/>
      <c r="M17" s="13">
        <f>SUM(C17:K17)</f>
        <v>-8400</v>
      </c>
    </row>
    <row r="18" spans="1:13" ht="24" customHeight="1">
      <c r="A18" s="15" t="s">
        <v>111</v>
      </c>
      <c r="C18" s="14"/>
      <c r="D18" s="13"/>
      <c r="E18" s="14"/>
      <c r="F18" s="13"/>
      <c r="G18" s="14"/>
      <c r="H18" s="13"/>
      <c r="I18" s="13"/>
      <c r="J18" s="13"/>
      <c r="K18" s="13"/>
      <c r="L18" s="14"/>
      <c r="M18" s="13"/>
    </row>
    <row r="19" spans="1:13" ht="24" customHeight="1">
      <c r="A19" s="3" t="s">
        <v>112</v>
      </c>
      <c r="C19" s="14">
        <v>0</v>
      </c>
      <c r="D19" s="14"/>
      <c r="E19" s="14">
        <v>0</v>
      </c>
      <c r="F19" s="14"/>
      <c r="G19" s="14">
        <v>0</v>
      </c>
      <c r="H19" s="14"/>
      <c r="I19" s="14">
        <v>8467</v>
      </c>
      <c r="J19" s="13"/>
      <c r="K19" s="16">
        <v>-8467</v>
      </c>
      <c r="L19" s="13"/>
      <c r="M19" s="16">
        <f>SUM(C19:K19)</f>
        <v>0</v>
      </c>
    </row>
    <row r="20" spans="1:13" ht="24" customHeight="1" thickBot="1">
      <c r="A20" s="12" t="s">
        <v>177</v>
      </c>
      <c r="C20" s="17">
        <f>SUM(C15:C19)</f>
        <v>700000</v>
      </c>
      <c r="D20" s="13"/>
      <c r="E20" s="17">
        <f>SUM(E15:E19)</f>
        <v>698535</v>
      </c>
      <c r="F20" s="13"/>
      <c r="G20" s="17">
        <f>SUM(G15:G19)</f>
        <v>-77880</v>
      </c>
      <c r="H20" s="13"/>
      <c r="I20" s="17">
        <f>SUM(I15:I19)</f>
        <v>49377</v>
      </c>
      <c r="J20" s="13"/>
      <c r="K20" s="17">
        <f>SUM(K15:K19)</f>
        <v>509151</v>
      </c>
      <c r="L20" s="13"/>
      <c r="M20" s="17">
        <f>SUM(M15:M19)</f>
        <v>1879183</v>
      </c>
    </row>
    <row r="21" spans="1:13" ht="24" customHeight="1" thickTop="1">
      <c r="A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>
        <f>M20-BS!D86</f>
        <v>0</v>
      </c>
    </row>
    <row r="22" spans="1:13" ht="24" customHeight="1">
      <c r="A22" s="2" t="s">
        <v>33</v>
      </c>
    </row>
    <row r="23" spans="1:13" ht="24" customHeight="1">
      <c r="A23" s="7"/>
    </row>
    <row r="24" spans="1:13" ht="24" customHeight="1">
      <c r="A24" s="7"/>
    </row>
    <row r="25" spans="1:13" ht="24" customHeight="1">
      <c r="A25" s="7"/>
    </row>
    <row r="26" spans="1:13" ht="24" customHeight="1">
      <c r="A26" s="7"/>
    </row>
    <row r="76" spans="1:1" ht="24" customHeight="1">
      <c r="A76" s="5" t="s">
        <v>33</v>
      </c>
    </row>
    <row r="98" spans="1:1" ht="24" customHeight="1">
      <c r="A98" s="5" t="s">
        <v>33</v>
      </c>
    </row>
  </sheetData>
  <mergeCells count="3">
    <mergeCell ref="A2:M2"/>
    <mergeCell ref="C6:M6"/>
    <mergeCell ref="I8:K8"/>
  </mergeCells>
  <pageMargins left="0.61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7207-AEA4-42EC-8CB9-ABAC25703587}">
  <dimension ref="A1:K96"/>
  <sheetViews>
    <sheetView view="pageBreakPreview" zoomScale="80" zoomScaleNormal="85" zoomScaleSheetLayoutView="80" workbookViewId="0">
      <selection activeCell="I17" sqref="I17"/>
    </sheetView>
  </sheetViews>
  <sheetFormatPr defaultColWidth="9.42578125" defaultRowHeight="24" customHeight="1"/>
  <cols>
    <col min="1" max="1" width="36.42578125" style="18" customWidth="1"/>
    <col min="2" max="2" width="1.5703125" style="18" customWidth="1"/>
    <col min="3" max="3" width="14.5703125" style="18" customWidth="1"/>
    <col min="4" max="4" width="1.5703125" style="18" customWidth="1"/>
    <col min="5" max="5" width="12.5703125" style="18" customWidth="1"/>
    <col min="6" max="6" width="1.5703125" style="18" customWidth="1"/>
    <col min="7" max="7" width="14.5703125" style="18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2" width="1.5703125" style="18" customWidth="1"/>
    <col min="13" max="16384" width="9.42578125" style="18"/>
  </cols>
  <sheetData>
    <row r="1" spans="1:11" ht="24" customHeight="1">
      <c r="K1" s="6" t="s">
        <v>69</v>
      </c>
    </row>
    <row r="2" spans="1:11" ht="24" customHeight="1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4" customHeight="1">
      <c r="A3" s="19" t="s">
        <v>113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" customHeight="1">
      <c r="A4" s="1" t="s">
        <v>178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4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1" t="s">
        <v>2</v>
      </c>
    </row>
    <row r="6" spans="1:11" ht="24" customHeight="1">
      <c r="A6" s="20"/>
      <c r="B6" s="20"/>
      <c r="C6" s="107" t="s">
        <v>4</v>
      </c>
      <c r="D6" s="107"/>
      <c r="E6" s="107"/>
      <c r="F6" s="107"/>
      <c r="G6" s="107"/>
      <c r="H6" s="107"/>
      <c r="I6" s="107"/>
      <c r="J6" s="107"/>
      <c r="K6" s="107"/>
    </row>
    <row r="7" spans="1:11" s="23" customFormat="1" ht="24" customHeight="1">
      <c r="A7" s="22"/>
      <c r="C7" s="9" t="s">
        <v>97</v>
      </c>
    </row>
    <row r="8" spans="1:11" s="23" customFormat="1" ht="24" customHeight="1">
      <c r="A8" s="22"/>
      <c r="C8" s="9" t="s">
        <v>99</v>
      </c>
      <c r="D8" s="5"/>
      <c r="E8" s="9" t="s">
        <v>100</v>
      </c>
      <c r="F8" s="5"/>
      <c r="G8" s="108" t="s">
        <v>63</v>
      </c>
      <c r="H8" s="108"/>
      <c r="I8" s="108"/>
      <c r="K8" s="9" t="s">
        <v>102</v>
      </c>
    </row>
    <row r="9" spans="1:11" s="23" customFormat="1" ht="24" customHeight="1">
      <c r="A9" s="22"/>
      <c r="C9" s="10" t="s">
        <v>103</v>
      </c>
      <c r="D9" s="9"/>
      <c r="E9" s="10" t="s">
        <v>104</v>
      </c>
      <c r="F9" s="9"/>
      <c r="G9" s="24" t="s">
        <v>106</v>
      </c>
      <c r="H9" s="25"/>
      <c r="I9" s="24" t="s">
        <v>107</v>
      </c>
      <c r="K9" s="10" t="s">
        <v>56</v>
      </c>
    </row>
    <row r="10" spans="1:11" ht="24" customHeight="1">
      <c r="A10" s="12" t="s">
        <v>108</v>
      </c>
      <c r="C10" s="13">
        <v>700000</v>
      </c>
      <c r="D10" s="13"/>
      <c r="E10" s="13">
        <v>698535</v>
      </c>
      <c r="F10" s="13"/>
      <c r="G10" s="13">
        <v>37300</v>
      </c>
      <c r="H10" s="13"/>
      <c r="I10" s="13">
        <v>57502</v>
      </c>
      <c r="J10" s="26"/>
      <c r="K10" s="13">
        <f>SUM(C10:I10)</f>
        <v>1493337</v>
      </c>
    </row>
    <row r="11" spans="1:11" ht="24" customHeight="1">
      <c r="A11" s="15" t="s">
        <v>92</v>
      </c>
      <c r="C11" s="13">
        <v>0</v>
      </c>
      <c r="D11" s="13"/>
      <c r="E11" s="13">
        <v>0</v>
      </c>
      <c r="F11" s="13"/>
      <c r="G11" s="13">
        <v>0</v>
      </c>
      <c r="H11" s="13"/>
      <c r="I11" s="13">
        <f>PL!J59</f>
        <v>28711</v>
      </c>
      <c r="J11" s="26"/>
      <c r="K11" s="13">
        <f t="shared" ref="K11" si="0">SUM(C11:I11)</f>
        <v>28711</v>
      </c>
    </row>
    <row r="12" spans="1:11" ht="24" customHeight="1">
      <c r="A12" s="3" t="s">
        <v>109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v>-13993</v>
      </c>
      <c r="J12" s="26"/>
      <c r="K12" s="13">
        <f t="shared" ref="K12" si="1">SUM(C12:I12)</f>
        <v>-13993</v>
      </c>
    </row>
    <row r="13" spans="1:11" ht="24" customHeight="1" thickBot="1">
      <c r="A13" s="12" t="s">
        <v>176</v>
      </c>
      <c r="C13" s="17">
        <f>SUM(C10:C12)</f>
        <v>700000</v>
      </c>
      <c r="D13" s="13"/>
      <c r="E13" s="17">
        <f>SUM(E10:E12)</f>
        <v>698535</v>
      </c>
      <c r="F13" s="13"/>
      <c r="G13" s="17">
        <f>SUM(G10:G12)</f>
        <v>37300</v>
      </c>
      <c r="H13" s="13"/>
      <c r="I13" s="17">
        <f>SUM(I10:I12)</f>
        <v>72220</v>
      </c>
      <c r="J13" s="27"/>
      <c r="K13" s="17">
        <f>SUM(K10:K12)</f>
        <v>1508055</v>
      </c>
    </row>
    <row r="14" spans="1:11" ht="24" customHeight="1" thickTop="1">
      <c r="A14" s="12"/>
      <c r="C14" s="13"/>
      <c r="D14" s="13"/>
      <c r="E14" s="13"/>
      <c r="F14" s="13"/>
      <c r="G14" s="13"/>
      <c r="H14" s="13"/>
      <c r="I14" s="13"/>
      <c r="J14" s="27"/>
      <c r="K14" s="13"/>
    </row>
    <row r="15" spans="1:11" ht="24" customHeight="1">
      <c r="A15" s="12" t="s">
        <v>110</v>
      </c>
      <c r="C15" s="13">
        <v>700000</v>
      </c>
      <c r="D15" s="13"/>
      <c r="E15" s="13">
        <v>698535</v>
      </c>
      <c r="F15" s="13"/>
      <c r="G15" s="13">
        <v>38410</v>
      </c>
      <c r="H15" s="13"/>
      <c r="I15" s="13">
        <v>64528</v>
      </c>
      <c r="J15" s="26"/>
      <c r="K15" s="13">
        <f>SUM(C15:I15)</f>
        <v>1501473</v>
      </c>
    </row>
    <row r="16" spans="1:11" ht="24" customHeight="1">
      <c r="A16" s="15" t="s">
        <v>92</v>
      </c>
      <c r="C16" s="13">
        <v>0</v>
      </c>
      <c r="D16" s="13"/>
      <c r="E16" s="13">
        <v>0</v>
      </c>
      <c r="F16" s="13"/>
      <c r="G16" s="13">
        <v>0</v>
      </c>
      <c r="H16" s="13"/>
      <c r="I16" s="13">
        <f>PL!H59</f>
        <v>54387</v>
      </c>
      <c r="J16" s="26"/>
      <c r="K16" s="13">
        <f t="shared" ref="K16:K17" si="2">SUM(C16:I16)</f>
        <v>54387</v>
      </c>
    </row>
    <row r="17" spans="1:11" ht="24" customHeight="1">
      <c r="A17" s="3" t="s">
        <v>109</v>
      </c>
      <c r="C17" s="13">
        <v>0</v>
      </c>
      <c r="D17" s="13"/>
      <c r="E17" s="13">
        <v>0</v>
      </c>
      <c r="F17" s="13"/>
      <c r="G17" s="13">
        <v>0</v>
      </c>
      <c r="H17" s="13"/>
      <c r="I17" s="13">
        <v>-8400</v>
      </c>
      <c r="J17" s="26"/>
      <c r="K17" s="13">
        <f t="shared" si="2"/>
        <v>-8400</v>
      </c>
    </row>
    <row r="18" spans="1:11" ht="24" customHeight="1" thickBot="1">
      <c r="A18" s="12" t="s">
        <v>177</v>
      </c>
      <c r="C18" s="17">
        <f>SUM(C15:C17)</f>
        <v>700000</v>
      </c>
      <c r="D18" s="13"/>
      <c r="E18" s="17">
        <f>SUM(E15:E17)</f>
        <v>698535</v>
      </c>
      <c r="F18" s="13"/>
      <c r="G18" s="17">
        <f>SUM(G15:G17)</f>
        <v>38410</v>
      </c>
      <c r="H18" s="13"/>
      <c r="I18" s="17">
        <f>SUM(I15:I17)</f>
        <v>110515</v>
      </c>
      <c r="J18" s="27"/>
      <c r="K18" s="17">
        <f>SUM(K15:K17)</f>
        <v>1547460</v>
      </c>
    </row>
    <row r="19" spans="1:11" ht="24" customHeight="1" thickTop="1">
      <c r="A19" s="12"/>
      <c r="C19" s="27"/>
      <c r="D19" s="27"/>
      <c r="E19" s="27"/>
      <c r="F19" s="27"/>
      <c r="G19" s="27"/>
      <c r="H19" s="27"/>
      <c r="I19" s="27"/>
      <c r="J19" s="27"/>
      <c r="K19" s="27">
        <f>K18-BS!H86</f>
        <v>0</v>
      </c>
    </row>
    <row r="20" spans="1:11" ht="24" customHeight="1">
      <c r="A20" s="2" t="s">
        <v>33</v>
      </c>
    </row>
    <row r="21" spans="1:11" ht="24" customHeight="1">
      <c r="A21" s="20"/>
    </row>
    <row r="22" spans="1:11" ht="24" customHeight="1">
      <c r="A22" s="20"/>
    </row>
    <row r="23" spans="1:11" ht="24" customHeight="1">
      <c r="A23" s="20"/>
    </row>
    <row r="24" spans="1:11" ht="24" customHeight="1">
      <c r="A24" s="20"/>
    </row>
    <row r="25" spans="1:11" ht="24" customHeight="1">
      <c r="A25" s="20"/>
    </row>
    <row r="26" spans="1:11" ht="24" customHeight="1">
      <c r="A26" s="20"/>
    </row>
    <row r="27" spans="1:11" ht="24" customHeight="1">
      <c r="A27" s="20"/>
    </row>
    <row r="28" spans="1:11" ht="24" customHeight="1">
      <c r="A28" s="20"/>
    </row>
    <row r="74" spans="1:1" ht="24" customHeight="1">
      <c r="A74" s="18" t="s">
        <v>33</v>
      </c>
    </row>
    <row r="96" spans="1:1" ht="24" customHeight="1">
      <c r="A96" s="18" t="s">
        <v>33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ACEA-606E-4CF4-BE71-DA90442D33BE}">
  <dimension ref="A1:J101"/>
  <sheetViews>
    <sheetView view="pageBreakPreview" zoomScale="70" zoomScaleNormal="85" zoomScaleSheetLayoutView="70" workbookViewId="0">
      <selection activeCell="L13" sqref="L13"/>
    </sheetView>
  </sheetViews>
  <sheetFormatPr defaultColWidth="10.5703125" defaultRowHeight="24" customHeight="1"/>
  <cols>
    <col min="1" max="1" width="49.42578125" style="73" customWidth="1"/>
    <col min="2" max="2" width="12.42578125" style="73" customWidth="1"/>
    <col min="3" max="3" width="6.42578125" style="73" customWidth="1"/>
    <col min="4" max="4" width="15.5703125" style="95" customWidth="1"/>
    <col min="5" max="5" width="1.42578125" style="73" customWidth="1"/>
    <col min="6" max="6" width="15.5703125" style="95" customWidth="1"/>
    <col min="7" max="7" width="1.42578125" style="73" customWidth="1"/>
    <col min="8" max="8" width="15.5703125" style="95" customWidth="1"/>
    <col min="9" max="9" width="1.42578125" style="73" customWidth="1"/>
    <col min="10" max="10" width="15.5703125" style="95" customWidth="1"/>
    <col min="11" max="11" width="1.42578125" style="73" customWidth="1"/>
    <col min="12" max="16384" width="10.5703125" style="73"/>
  </cols>
  <sheetData>
    <row r="1" spans="1:10" s="2" customFormat="1" ht="24" customHeight="1">
      <c r="B1" s="38"/>
      <c r="C1" s="38"/>
      <c r="D1" s="56"/>
      <c r="F1" s="56"/>
      <c r="H1" s="56"/>
      <c r="J1" s="6" t="s">
        <v>69</v>
      </c>
    </row>
    <row r="2" spans="1:10" s="2" customFormat="1" ht="24" customHeight="1">
      <c r="A2" s="19" t="s">
        <v>0</v>
      </c>
      <c r="B2" s="84"/>
      <c r="C2" s="84"/>
      <c r="D2" s="85"/>
      <c r="E2" s="29"/>
      <c r="F2" s="85"/>
      <c r="G2" s="29"/>
      <c r="H2" s="85"/>
      <c r="I2" s="29"/>
      <c r="J2" s="85"/>
    </row>
    <row r="3" spans="1:10" s="2" customFormat="1" ht="24" customHeight="1">
      <c r="A3" s="19" t="s">
        <v>114</v>
      </c>
      <c r="B3" s="84"/>
      <c r="C3" s="84"/>
      <c r="D3" s="85"/>
      <c r="E3" s="29"/>
      <c r="F3" s="85"/>
      <c r="G3" s="29"/>
      <c r="H3" s="85"/>
      <c r="I3" s="86"/>
      <c r="J3" s="85"/>
    </row>
    <row r="4" spans="1:10" s="2" customFormat="1" ht="24" customHeight="1">
      <c r="A4" s="19" t="s">
        <v>178</v>
      </c>
      <c r="B4" s="84"/>
      <c r="C4" s="84"/>
      <c r="D4" s="85"/>
      <c r="E4" s="29"/>
      <c r="F4" s="85"/>
      <c r="G4" s="29"/>
      <c r="H4" s="85"/>
      <c r="I4" s="29"/>
    </row>
    <row r="5" spans="1:10" s="2" customFormat="1" ht="24" customHeight="1">
      <c r="J5" s="87" t="s">
        <v>2</v>
      </c>
    </row>
    <row r="6" spans="1:10" s="37" customFormat="1" ht="24" customHeight="1">
      <c r="B6" s="63"/>
      <c r="C6" s="63"/>
      <c r="D6" s="32"/>
      <c r="E6" s="33" t="s">
        <v>3</v>
      </c>
      <c r="F6" s="32"/>
      <c r="G6" s="34"/>
      <c r="H6" s="32"/>
      <c r="I6" s="33" t="s">
        <v>4</v>
      </c>
      <c r="J6" s="32"/>
    </row>
    <row r="7" spans="1:10" s="2" customFormat="1" ht="24" customHeight="1">
      <c r="B7" s="31"/>
      <c r="C7" s="88"/>
      <c r="D7" s="35">
        <v>2567</v>
      </c>
      <c r="E7" s="35"/>
      <c r="F7" s="35">
        <v>2566</v>
      </c>
      <c r="G7" s="36"/>
      <c r="H7" s="35">
        <v>2567</v>
      </c>
      <c r="I7" s="35"/>
      <c r="J7" s="35">
        <v>2566</v>
      </c>
    </row>
    <row r="8" spans="1:10" s="2" customFormat="1" ht="24" customHeight="1">
      <c r="A8" s="37" t="s">
        <v>115</v>
      </c>
      <c r="B8" s="38"/>
      <c r="C8" s="38"/>
      <c r="D8" s="56"/>
      <c r="F8" s="56"/>
      <c r="G8" s="36"/>
      <c r="H8" s="35"/>
      <c r="I8" s="35"/>
      <c r="J8" s="35"/>
    </row>
    <row r="9" spans="1:10" s="2" customFormat="1" ht="24" customHeight="1">
      <c r="A9" s="2" t="s">
        <v>116</v>
      </c>
      <c r="B9" s="38"/>
      <c r="C9" s="38"/>
      <c r="D9" s="4">
        <f>PL!D57</f>
        <v>104203</v>
      </c>
      <c r="E9" s="4"/>
      <c r="F9" s="4">
        <f>PL!F57</f>
        <v>87323</v>
      </c>
      <c r="G9" s="4"/>
      <c r="H9" s="4">
        <f>PL!H57</f>
        <v>58545</v>
      </c>
      <c r="I9" s="4"/>
      <c r="J9" s="4">
        <f>PL!J57</f>
        <v>37003</v>
      </c>
    </row>
    <row r="10" spans="1:10" s="2" customFormat="1" ht="24" customHeight="1">
      <c r="A10" s="2" t="s">
        <v>117</v>
      </c>
      <c r="B10" s="38"/>
      <c r="C10" s="38"/>
      <c r="D10" s="52"/>
      <c r="E10" s="4"/>
      <c r="F10" s="52"/>
      <c r="G10" s="4"/>
      <c r="H10" s="52"/>
      <c r="I10" s="4"/>
      <c r="J10" s="4"/>
    </row>
    <row r="11" spans="1:10" s="2" customFormat="1" ht="24" customHeight="1">
      <c r="A11" s="2" t="s">
        <v>118</v>
      </c>
      <c r="B11" s="38"/>
      <c r="C11" s="38"/>
      <c r="D11" s="52"/>
      <c r="E11" s="4"/>
      <c r="F11" s="52"/>
      <c r="G11" s="52"/>
      <c r="H11" s="52"/>
      <c r="I11" s="4"/>
      <c r="J11" s="52"/>
    </row>
    <row r="12" spans="1:10" s="2" customFormat="1" ht="24" customHeight="1">
      <c r="A12" s="2" t="s">
        <v>119</v>
      </c>
      <c r="B12" s="38"/>
      <c r="C12" s="38"/>
      <c r="D12" s="52">
        <v>144854</v>
      </c>
      <c r="E12" s="4"/>
      <c r="F12" s="52">
        <v>141072</v>
      </c>
      <c r="G12" s="4"/>
      <c r="H12" s="52">
        <v>52227</v>
      </c>
      <c r="I12" s="4"/>
      <c r="J12" s="52">
        <v>50728</v>
      </c>
    </row>
    <row r="13" spans="1:10" s="2" customFormat="1" ht="24" customHeight="1">
      <c r="A13" s="2" t="s">
        <v>120</v>
      </c>
      <c r="B13" s="38"/>
      <c r="C13" s="38"/>
      <c r="D13" s="99">
        <v>13213</v>
      </c>
      <c r="E13" s="4"/>
      <c r="F13" s="89">
        <v>0</v>
      </c>
      <c r="G13" s="4"/>
      <c r="H13" s="99">
        <v>247</v>
      </c>
      <c r="I13" s="4"/>
      <c r="J13" s="89">
        <v>0</v>
      </c>
    </row>
    <row r="14" spans="1:10" s="2" customFormat="1" ht="24" customHeight="1">
      <c r="A14" s="2" t="s">
        <v>172</v>
      </c>
      <c r="B14" s="38"/>
      <c r="C14" s="38"/>
      <c r="D14" s="4">
        <v>35</v>
      </c>
      <c r="E14" s="4"/>
      <c r="F14" s="89">
        <v>0</v>
      </c>
      <c r="G14" s="4"/>
      <c r="H14" s="89">
        <v>0</v>
      </c>
      <c r="I14" s="4"/>
      <c r="J14" s="89">
        <v>0</v>
      </c>
    </row>
    <row r="15" spans="1:10" s="2" customFormat="1" ht="24" customHeight="1">
      <c r="A15" s="2" t="s">
        <v>168</v>
      </c>
      <c r="B15" s="38"/>
      <c r="C15" s="38"/>
      <c r="D15" s="4">
        <v>-3956</v>
      </c>
      <c r="E15" s="4"/>
      <c r="F15" s="4">
        <v>-3700</v>
      </c>
      <c r="G15" s="4"/>
      <c r="H15" s="4">
        <v>-1476</v>
      </c>
      <c r="I15" s="4"/>
      <c r="J15" s="89">
        <v>111</v>
      </c>
    </row>
    <row r="16" spans="1:10" s="2" customFormat="1" ht="24" customHeight="1">
      <c r="A16" s="2" t="s">
        <v>121</v>
      </c>
      <c r="B16" s="38"/>
      <c r="C16" s="38"/>
      <c r="D16" s="89">
        <v>0</v>
      </c>
      <c r="E16" s="52"/>
      <c r="F16" s="89">
        <v>-1315</v>
      </c>
      <c r="G16" s="52"/>
      <c r="H16" s="89">
        <v>0</v>
      </c>
      <c r="I16" s="52"/>
      <c r="J16" s="89">
        <v>-1315</v>
      </c>
    </row>
    <row r="17" spans="1:10" s="2" customFormat="1" ht="24" customHeight="1">
      <c r="A17" s="2" t="s">
        <v>171</v>
      </c>
      <c r="B17" s="38"/>
      <c r="C17" s="38"/>
      <c r="D17" s="89">
        <v>20</v>
      </c>
      <c r="E17" s="52"/>
      <c r="F17" s="89">
        <v>0</v>
      </c>
      <c r="G17" s="52"/>
      <c r="H17" s="89">
        <v>0</v>
      </c>
      <c r="I17" s="52"/>
      <c r="J17" s="89">
        <v>0</v>
      </c>
    </row>
    <row r="18" spans="1:10" s="2" customFormat="1" ht="24" customHeight="1">
      <c r="A18" s="2" t="s">
        <v>180</v>
      </c>
      <c r="B18" s="38"/>
      <c r="C18" s="38"/>
      <c r="D18" s="89">
        <v>-4879</v>
      </c>
      <c r="E18" s="52"/>
      <c r="F18" s="89">
        <v>22049</v>
      </c>
      <c r="G18" s="52"/>
      <c r="H18" s="89">
        <v>-2171</v>
      </c>
      <c r="I18" s="52"/>
      <c r="J18" s="89">
        <v>2054</v>
      </c>
    </row>
    <row r="19" spans="1:10" s="2" customFormat="1" ht="24" customHeight="1">
      <c r="A19" s="2" t="s">
        <v>122</v>
      </c>
      <c r="B19" s="38"/>
      <c r="C19" s="38"/>
      <c r="D19" s="89">
        <v>4537</v>
      </c>
      <c r="E19" s="52"/>
      <c r="F19" s="89">
        <v>4549</v>
      </c>
      <c r="G19" s="52"/>
      <c r="H19" s="89">
        <v>2719</v>
      </c>
      <c r="I19" s="52"/>
      <c r="J19" s="89">
        <v>2670</v>
      </c>
    </row>
    <row r="20" spans="1:10" s="2" customFormat="1" ht="24" customHeight="1">
      <c r="A20" s="2" t="s">
        <v>169</v>
      </c>
      <c r="B20" s="38"/>
      <c r="C20" s="38"/>
      <c r="D20" s="89">
        <v>934</v>
      </c>
      <c r="E20" s="52"/>
      <c r="F20" s="89">
        <v>-794</v>
      </c>
      <c r="G20" s="52"/>
      <c r="H20" s="89">
        <v>0</v>
      </c>
      <c r="I20" s="52"/>
      <c r="J20" s="89">
        <v>0</v>
      </c>
    </row>
    <row r="21" spans="1:10" s="2" customFormat="1" ht="24" customHeight="1">
      <c r="A21" s="71" t="s">
        <v>170</v>
      </c>
      <c r="B21" s="38"/>
      <c r="C21" s="38"/>
      <c r="D21" s="89">
        <v>-2761</v>
      </c>
      <c r="E21" s="52"/>
      <c r="F21" s="89">
        <v>2843</v>
      </c>
      <c r="G21" s="52"/>
      <c r="H21" s="89">
        <v>0</v>
      </c>
      <c r="I21" s="52"/>
      <c r="J21" s="89">
        <v>0</v>
      </c>
    </row>
    <row r="22" spans="1:10" s="2" customFormat="1" ht="24" customHeight="1">
      <c r="A22" s="71" t="s">
        <v>123</v>
      </c>
      <c r="B22" s="38"/>
      <c r="C22" s="38"/>
      <c r="D22" s="89">
        <v>0</v>
      </c>
      <c r="E22" s="52"/>
      <c r="F22" s="89">
        <v>0</v>
      </c>
      <c r="G22" s="52"/>
      <c r="H22" s="89">
        <v>-30000</v>
      </c>
      <c r="I22" s="52"/>
      <c r="J22" s="89">
        <v>0</v>
      </c>
    </row>
    <row r="23" spans="1:10" s="2" customFormat="1" ht="24.6" customHeight="1">
      <c r="A23" s="71" t="s">
        <v>124</v>
      </c>
      <c r="B23" s="38"/>
      <c r="C23" s="38"/>
      <c r="D23" s="52">
        <v>-4886</v>
      </c>
      <c r="E23" s="52"/>
      <c r="F23" s="52">
        <v>-2517</v>
      </c>
      <c r="G23" s="52"/>
      <c r="H23" s="52">
        <v>-8822</v>
      </c>
      <c r="I23" s="52"/>
      <c r="J23" s="89">
        <v>-8556</v>
      </c>
    </row>
    <row r="24" spans="1:10" s="2" customFormat="1" ht="24" customHeight="1">
      <c r="A24" s="71" t="s">
        <v>125</v>
      </c>
      <c r="B24" s="38"/>
      <c r="C24" s="38"/>
      <c r="D24" s="54">
        <v>4611</v>
      </c>
      <c r="E24" s="52"/>
      <c r="F24" s="54">
        <v>3758</v>
      </c>
      <c r="G24" s="52"/>
      <c r="H24" s="54">
        <v>2931</v>
      </c>
      <c r="I24" s="52"/>
      <c r="J24" s="54">
        <v>1266</v>
      </c>
    </row>
    <row r="25" spans="1:10" s="2" customFormat="1" ht="24" customHeight="1">
      <c r="A25" s="2" t="s">
        <v>126</v>
      </c>
      <c r="B25" s="38"/>
      <c r="C25" s="38"/>
      <c r="D25" s="52"/>
      <c r="E25" s="52"/>
      <c r="F25" s="52"/>
      <c r="G25" s="52"/>
      <c r="H25" s="52"/>
      <c r="I25" s="52"/>
      <c r="J25" s="52"/>
    </row>
    <row r="26" spans="1:10" s="2" customFormat="1" ht="24" customHeight="1">
      <c r="A26" s="2" t="s">
        <v>127</v>
      </c>
      <c r="B26" s="38"/>
      <c r="C26" s="38"/>
      <c r="D26" s="52">
        <f>SUM(D9:D24)</f>
        <v>255925</v>
      </c>
      <c r="E26" s="52"/>
      <c r="F26" s="52">
        <f>SUM(F9:F24)</f>
        <v>253268</v>
      </c>
      <c r="G26" s="52"/>
      <c r="H26" s="52">
        <f>SUM(H9:H24)</f>
        <v>74200</v>
      </c>
      <c r="I26" s="52"/>
      <c r="J26" s="52">
        <f>SUM(J9:J24)</f>
        <v>83961</v>
      </c>
    </row>
    <row r="27" spans="1:10" s="2" customFormat="1" ht="24" customHeight="1">
      <c r="A27" s="2" t="s">
        <v>128</v>
      </c>
      <c r="B27" s="38"/>
      <c r="C27" s="38"/>
      <c r="D27" s="52"/>
      <c r="E27" s="52"/>
      <c r="F27" s="52"/>
      <c r="G27" s="52"/>
      <c r="H27" s="52"/>
      <c r="I27" s="52"/>
      <c r="J27" s="52"/>
    </row>
    <row r="28" spans="1:10" s="2" customFormat="1" ht="24" customHeight="1">
      <c r="A28" s="2" t="s">
        <v>129</v>
      </c>
      <c r="B28" s="38"/>
      <c r="C28" s="38"/>
      <c r="D28" s="52">
        <v>-282421</v>
      </c>
      <c r="E28" s="52"/>
      <c r="F28" s="52">
        <v>259855</v>
      </c>
      <c r="G28" s="52"/>
      <c r="H28" s="52">
        <v>-66846</v>
      </c>
      <c r="I28" s="52"/>
      <c r="J28" s="52">
        <v>210149</v>
      </c>
    </row>
    <row r="29" spans="1:10" s="2" customFormat="1" ht="24" customHeight="1">
      <c r="A29" s="2" t="s">
        <v>15</v>
      </c>
      <c r="B29" s="38"/>
      <c r="C29" s="38"/>
      <c r="D29" s="52">
        <v>-30699</v>
      </c>
      <c r="E29" s="52"/>
      <c r="F29" s="52">
        <v>-235957</v>
      </c>
      <c r="G29" s="52"/>
      <c r="H29" s="52">
        <v>-474195</v>
      </c>
      <c r="I29" s="52"/>
      <c r="J29" s="52">
        <v>-171147</v>
      </c>
    </row>
    <row r="30" spans="1:10" s="2" customFormat="1" ht="24" customHeight="1">
      <c r="A30" s="2" t="s">
        <v>16</v>
      </c>
      <c r="B30" s="38"/>
      <c r="C30" s="38"/>
      <c r="D30" s="52">
        <v>-56712</v>
      </c>
      <c r="E30" s="52"/>
      <c r="F30" s="52">
        <v>28949</v>
      </c>
      <c r="G30" s="52"/>
      <c r="H30" s="52">
        <v>8712</v>
      </c>
      <c r="I30" s="52"/>
      <c r="J30" s="52">
        <v>47396</v>
      </c>
    </row>
    <row r="31" spans="1:10" s="2" customFormat="1" ht="24" customHeight="1">
      <c r="A31" s="2" t="s">
        <v>130</v>
      </c>
      <c r="B31" s="38"/>
      <c r="C31" s="38"/>
      <c r="D31" s="52">
        <v>32939</v>
      </c>
      <c r="E31" s="52"/>
      <c r="F31" s="52">
        <v>-16075</v>
      </c>
      <c r="G31" s="52"/>
      <c r="H31" s="52">
        <v>-10284</v>
      </c>
      <c r="I31" s="52"/>
      <c r="J31" s="52">
        <v>5427</v>
      </c>
    </row>
    <row r="32" spans="1:10" s="2" customFormat="1" ht="24" customHeight="1">
      <c r="A32" s="3" t="s">
        <v>131</v>
      </c>
      <c r="B32" s="38"/>
      <c r="C32" s="38"/>
      <c r="D32" s="52">
        <v>26624</v>
      </c>
      <c r="E32" s="52"/>
      <c r="F32" s="52">
        <v>-89814</v>
      </c>
      <c r="G32" s="52"/>
      <c r="H32" s="52">
        <v>-35028</v>
      </c>
      <c r="I32" s="52"/>
      <c r="J32" s="52">
        <v>22089</v>
      </c>
    </row>
    <row r="33" spans="1:10" s="2" customFormat="1" ht="24" customHeight="1">
      <c r="A33" s="2" t="s">
        <v>132</v>
      </c>
      <c r="B33" s="38"/>
      <c r="C33" s="38"/>
      <c r="D33" s="52">
        <v>-50802</v>
      </c>
      <c r="E33" s="52"/>
      <c r="F33" s="52">
        <v>-37324</v>
      </c>
      <c r="G33" s="52"/>
      <c r="H33" s="52">
        <v>1564</v>
      </c>
      <c r="I33" s="52"/>
      <c r="J33" s="52">
        <v>402</v>
      </c>
    </row>
    <row r="34" spans="1:10" s="2" customFormat="1" ht="24" customHeight="1">
      <c r="A34" s="2" t="s">
        <v>133</v>
      </c>
      <c r="B34" s="38"/>
      <c r="C34" s="38"/>
      <c r="D34" s="52">
        <v>-27309</v>
      </c>
      <c r="E34" s="52"/>
      <c r="F34" s="52">
        <v>3998</v>
      </c>
      <c r="G34" s="52"/>
      <c r="H34" s="52">
        <v>-10</v>
      </c>
      <c r="I34" s="52"/>
      <c r="J34" s="52">
        <v>17</v>
      </c>
    </row>
    <row r="35" spans="1:10" s="2" customFormat="1" ht="24" customHeight="1">
      <c r="A35" s="2" t="s">
        <v>134</v>
      </c>
      <c r="B35" s="38"/>
      <c r="C35" s="38"/>
      <c r="D35" s="52"/>
      <c r="E35" s="52"/>
      <c r="F35" s="52"/>
      <c r="G35" s="52"/>
      <c r="H35" s="52"/>
      <c r="I35" s="52"/>
      <c r="J35" s="52"/>
    </row>
    <row r="36" spans="1:10" s="2" customFormat="1" ht="24" customHeight="1">
      <c r="A36" s="2" t="s">
        <v>135</v>
      </c>
      <c r="B36" s="38"/>
      <c r="C36" s="38"/>
      <c r="D36" s="52">
        <v>213324</v>
      </c>
      <c r="E36" s="52"/>
      <c r="F36" s="52">
        <v>-212917</v>
      </c>
      <c r="G36" s="52"/>
      <c r="H36" s="52">
        <v>222423</v>
      </c>
      <c r="I36" s="52"/>
      <c r="J36" s="52">
        <v>-87785</v>
      </c>
    </row>
    <row r="37" spans="1:10" s="2" customFormat="1" ht="24" customHeight="1">
      <c r="A37" s="71" t="s">
        <v>136</v>
      </c>
      <c r="B37" s="38"/>
      <c r="C37" s="38"/>
      <c r="D37" s="52">
        <v>53557</v>
      </c>
      <c r="E37" s="52"/>
      <c r="F37" s="52">
        <v>30429</v>
      </c>
      <c r="G37" s="52"/>
      <c r="H37" s="52">
        <v>18247</v>
      </c>
      <c r="I37" s="52"/>
      <c r="J37" s="52">
        <v>20064</v>
      </c>
    </row>
    <row r="38" spans="1:10" s="2" customFormat="1" ht="24" customHeight="1">
      <c r="A38" s="2" t="s">
        <v>137</v>
      </c>
      <c r="B38" s="38"/>
      <c r="C38" s="38"/>
      <c r="D38" s="52">
        <v>30364</v>
      </c>
      <c r="E38" s="52"/>
      <c r="F38" s="52">
        <v>-16196</v>
      </c>
      <c r="G38" s="52"/>
      <c r="H38" s="52">
        <v>29398</v>
      </c>
      <c r="I38" s="52"/>
      <c r="J38" s="52">
        <v>0</v>
      </c>
    </row>
    <row r="39" spans="1:10" s="2" customFormat="1" ht="24" customHeight="1">
      <c r="A39" s="2" t="s">
        <v>44</v>
      </c>
      <c r="B39" s="38"/>
      <c r="C39" s="38"/>
      <c r="D39" s="52">
        <v>-180871</v>
      </c>
      <c r="E39" s="52"/>
      <c r="F39" s="52">
        <v>264858</v>
      </c>
      <c r="G39" s="52"/>
      <c r="H39" s="52">
        <v>45596</v>
      </c>
      <c r="I39" s="52"/>
      <c r="J39" s="52">
        <v>-304556</v>
      </c>
    </row>
    <row r="40" spans="1:10" s="2" customFormat="1" ht="24" customHeight="1">
      <c r="A40" s="2" t="s">
        <v>138</v>
      </c>
      <c r="B40" s="38"/>
      <c r="C40" s="38"/>
      <c r="D40" s="52">
        <v>25417</v>
      </c>
      <c r="E40" s="52"/>
      <c r="F40" s="52">
        <v>-31340</v>
      </c>
      <c r="G40" s="52"/>
      <c r="H40" s="52">
        <v>6296</v>
      </c>
      <c r="I40" s="52"/>
      <c r="J40" s="52">
        <v>-7535</v>
      </c>
    </row>
    <row r="41" spans="1:10" s="2" customFormat="1" ht="24" customHeight="1">
      <c r="A41" s="2" t="s">
        <v>139</v>
      </c>
      <c r="B41" s="38"/>
      <c r="C41" s="38"/>
      <c r="D41" s="52">
        <v>-10587</v>
      </c>
      <c r="E41" s="52"/>
      <c r="F41" s="52">
        <v>-904</v>
      </c>
      <c r="G41" s="52"/>
      <c r="H41" s="52">
        <v>-1669</v>
      </c>
      <c r="I41" s="52"/>
      <c r="J41" s="52">
        <v>-201</v>
      </c>
    </row>
    <row r="42" spans="1:10" s="2" customFormat="1" ht="24" customHeight="1">
      <c r="A42" s="2" t="s">
        <v>140</v>
      </c>
      <c r="B42" s="38"/>
      <c r="C42" s="38"/>
      <c r="D42" s="52">
        <v>-1165</v>
      </c>
      <c r="E42" s="52"/>
      <c r="F42" s="52">
        <v>-726</v>
      </c>
      <c r="G42" s="52"/>
      <c r="H42" s="52">
        <v>-1165</v>
      </c>
      <c r="I42" s="52"/>
      <c r="J42" s="52">
        <v>-237</v>
      </c>
    </row>
    <row r="43" spans="1:10" s="2" customFormat="1" ht="24" customHeight="1">
      <c r="A43" s="2" t="s">
        <v>141</v>
      </c>
      <c r="B43" s="38"/>
      <c r="C43" s="38"/>
      <c r="D43" s="52">
        <v>43099</v>
      </c>
      <c r="E43" s="52"/>
      <c r="F43" s="52">
        <v>0</v>
      </c>
      <c r="G43" s="52"/>
      <c r="H43" s="52">
        <v>43184</v>
      </c>
      <c r="I43" s="52"/>
      <c r="J43" s="52">
        <v>0</v>
      </c>
    </row>
    <row r="44" spans="1:10" s="2" customFormat="1" ht="24" customHeight="1">
      <c r="A44" s="2" t="s">
        <v>181</v>
      </c>
      <c r="B44" s="38"/>
      <c r="C44" s="38"/>
      <c r="D44" s="90">
        <f>SUM(D26:D43)</f>
        <v>40683</v>
      </c>
      <c r="E44" s="52"/>
      <c r="F44" s="90">
        <f>SUM(F26:F43)</f>
        <v>200104</v>
      </c>
      <c r="G44" s="52"/>
      <c r="H44" s="90">
        <f>SUM(H26:H43)</f>
        <v>-139577</v>
      </c>
      <c r="I44" s="52"/>
      <c r="J44" s="90">
        <f>SUM(J26:J43)</f>
        <v>-181956</v>
      </c>
    </row>
    <row r="45" spans="1:10" s="2" customFormat="1" ht="24" customHeight="1">
      <c r="A45" s="2" t="s">
        <v>142</v>
      </c>
      <c r="B45" s="38"/>
      <c r="C45" s="38"/>
      <c r="D45" s="52">
        <v>-4532</v>
      </c>
      <c r="E45" s="52"/>
      <c r="F45" s="100">
        <v>-3698</v>
      </c>
      <c r="G45" s="52"/>
      <c r="H45" s="52">
        <v>-1028</v>
      </c>
      <c r="I45" s="52"/>
      <c r="J45" s="100">
        <v>-805</v>
      </c>
    </row>
    <row r="46" spans="1:10" s="2" customFormat="1" ht="24" customHeight="1">
      <c r="A46" s="2" t="s">
        <v>143</v>
      </c>
      <c r="B46" s="38"/>
      <c r="C46" s="38"/>
      <c r="D46" s="52">
        <v>17082</v>
      </c>
      <c r="E46" s="52"/>
      <c r="F46" s="52">
        <v>0</v>
      </c>
      <c r="G46" s="52"/>
      <c r="H46" s="52">
        <v>16689</v>
      </c>
      <c r="I46" s="52"/>
      <c r="J46" s="52">
        <v>0</v>
      </c>
    </row>
    <row r="47" spans="1:10" s="2" customFormat="1" ht="24" customHeight="1">
      <c r="A47" s="2" t="s">
        <v>144</v>
      </c>
      <c r="B47" s="38"/>
      <c r="C47" s="38"/>
      <c r="D47" s="52">
        <v>-73797</v>
      </c>
      <c r="E47" s="52"/>
      <c r="F47" s="52">
        <v>-83544</v>
      </c>
      <c r="G47" s="52"/>
      <c r="H47" s="52">
        <v>-23509</v>
      </c>
      <c r="I47" s="52"/>
      <c r="J47" s="52">
        <v>-19432</v>
      </c>
    </row>
    <row r="48" spans="1:10" s="2" customFormat="1" ht="24" customHeight="1">
      <c r="A48" s="37" t="s">
        <v>182</v>
      </c>
      <c r="B48" s="38"/>
      <c r="C48" s="38"/>
      <c r="D48" s="91">
        <f>SUM(D44:D47)</f>
        <v>-20564</v>
      </c>
      <c r="E48" s="52"/>
      <c r="F48" s="91">
        <f>SUM(F44:F47)</f>
        <v>112862</v>
      </c>
      <c r="G48" s="52"/>
      <c r="H48" s="91">
        <f>SUM(H44:H47)</f>
        <v>-147425</v>
      </c>
      <c r="I48" s="52"/>
      <c r="J48" s="91">
        <f>SUM(J44:J47)</f>
        <v>-202193</v>
      </c>
    </row>
    <row r="49" spans="1:10" s="2" customFormat="1" ht="24" customHeight="1">
      <c r="A49" s="37"/>
      <c r="B49" s="38"/>
      <c r="C49" s="38"/>
      <c r="D49" s="52"/>
      <c r="E49" s="52"/>
      <c r="F49" s="52"/>
      <c r="G49" s="52"/>
      <c r="H49" s="52"/>
      <c r="I49" s="52"/>
      <c r="J49" s="52"/>
    </row>
    <row r="50" spans="1:10" s="2" customFormat="1" ht="24" customHeight="1">
      <c r="A50" s="2" t="s">
        <v>33</v>
      </c>
      <c r="B50" s="38"/>
      <c r="C50" s="38"/>
      <c r="D50" s="56"/>
      <c r="F50" s="56"/>
      <c r="H50" s="56"/>
      <c r="J50" s="56"/>
    </row>
    <row r="51" spans="1:10" s="2" customFormat="1" ht="24" customHeight="1">
      <c r="B51" s="38"/>
      <c r="C51" s="38"/>
      <c r="D51" s="56"/>
      <c r="F51" s="56"/>
      <c r="H51" s="56"/>
      <c r="J51" s="6" t="s">
        <v>69</v>
      </c>
    </row>
    <row r="52" spans="1:10" s="2" customFormat="1" ht="24" customHeight="1">
      <c r="A52" s="19" t="str">
        <f>A2</f>
        <v>บริษัท ซีวิลเอนจีเนียริง จำกัด (มหาชน) และบริษัทย่อย</v>
      </c>
      <c r="B52" s="84"/>
      <c r="C52" s="84"/>
      <c r="D52" s="85"/>
      <c r="E52" s="29"/>
      <c r="F52" s="85"/>
      <c r="G52" s="29"/>
      <c r="H52" s="85"/>
      <c r="I52" s="29"/>
      <c r="J52" s="85"/>
    </row>
    <row r="53" spans="1:10" s="2" customFormat="1" ht="24" customHeight="1">
      <c r="A53" s="19" t="s">
        <v>145</v>
      </c>
      <c r="B53" s="84"/>
      <c r="C53" s="84"/>
      <c r="D53" s="85"/>
      <c r="E53" s="29"/>
      <c r="F53" s="85"/>
      <c r="G53" s="29"/>
      <c r="H53" s="85"/>
      <c r="I53" s="86"/>
      <c r="J53" s="85"/>
    </row>
    <row r="54" spans="1:10" s="2" customFormat="1" ht="24" customHeight="1">
      <c r="A54" s="19" t="s">
        <v>178</v>
      </c>
      <c r="B54" s="84"/>
      <c r="C54" s="84"/>
      <c r="D54" s="85"/>
      <c r="E54" s="29"/>
      <c r="F54" s="85"/>
      <c r="G54" s="29"/>
      <c r="H54" s="85"/>
      <c r="I54" s="29"/>
      <c r="J54" s="85"/>
    </row>
    <row r="55" spans="1:10" s="2" customFormat="1" ht="24" customHeight="1">
      <c r="B55" s="102" t="s">
        <v>2</v>
      </c>
      <c r="C55" s="102"/>
      <c r="D55" s="102"/>
      <c r="E55" s="102"/>
      <c r="F55" s="102"/>
      <c r="G55" s="102"/>
      <c r="H55" s="102"/>
      <c r="I55" s="102"/>
      <c r="J55" s="102"/>
    </row>
    <row r="56" spans="1:10" s="37" customFormat="1" ht="24" customHeight="1">
      <c r="B56" s="63"/>
      <c r="C56" s="63"/>
      <c r="D56" s="32"/>
      <c r="E56" s="33" t="s">
        <v>3</v>
      </c>
      <c r="F56" s="32"/>
      <c r="G56" s="34"/>
      <c r="H56" s="32"/>
      <c r="I56" s="33" t="s">
        <v>4</v>
      </c>
      <c r="J56" s="32"/>
    </row>
    <row r="57" spans="1:10" s="2" customFormat="1" ht="24" customHeight="1">
      <c r="B57" s="31"/>
      <c r="C57" s="88"/>
      <c r="D57" s="35">
        <v>2567</v>
      </c>
      <c r="E57" s="35"/>
      <c r="F57" s="35">
        <v>2566</v>
      </c>
      <c r="G57" s="36"/>
      <c r="H57" s="35">
        <v>2567</v>
      </c>
      <c r="I57" s="35"/>
      <c r="J57" s="35">
        <v>2566</v>
      </c>
    </row>
    <row r="58" spans="1:10" s="2" customFormat="1" ht="24" customHeight="1">
      <c r="A58" s="37" t="s">
        <v>146</v>
      </c>
      <c r="B58" s="38"/>
      <c r="C58" s="38"/>
      <c r="D58" s="87"/>
      <c r="F58" s="87"/>
      <c r="G58" s="36"/>
      <c r="H58" s="35"/>
      <c r="I58" s="35"/>
      <c r="J58" s="35"/>
    </row>
    <row r="59" spans="1:10" s="2" customFormat="1" ht="24" customHeight="1">
      <c r="A59" s="2" t="s">
        <v>147</v>
      </c>
      <c r="B59" s="38"/>
      <c r="C59" s="38"/>
      <c r="D59" s="52">
        <v>-86341</v>
      </c>
      <c r="E59" s="52"/>
      <c r="F59" s="52">
        <v>-31563</v>
      </c>
      <c r="G59" s="52"/>
      <c r="H59" s="52">
        <v>-71236</v>
      </c>
      <c r="I59" s="52"/>
      <c r="J59" s="52">
        <v>-1004</v>
      </c>
    </row>
    <row r="60" spans="1:10" s="2" customFormat="1" ht="24" customHeight="1">
      <c r="A60" s="2" t="s">
        <v>148</v>
      </c>
      <c r="B60" s="38"/>
      <c r="C60" s="38"/>
      <c r="D60" s="52">
        <v>0</v>
      </c>
      <c r="E60" s="52"/>
      <c r="F60" s="52">
        <v>0</v>
      </c>
      <c r="G60" s="52"/>
      <c r="H60" s="52">
        <v>10000</v>
      </c>
      <c r="I60" s="52"/>
      <c r="J60" s="52">
        <v>20000</v>
      </c>
    </row>
    <row r="61" spans="1:10" s="2" customFormat="1" ht="24" customHeight="1">
      <c r="A61" s="2" t="s">
        <v>149</v>
      </c>
      <c r="B61" s="38"/>
      <c r="C61" s="38"/>
      <c r="D61" s="52">
        <v>0</v>
      </c>
      <c r="E61" s="52"/>
      <c r="F61" s="52">
        <v>252776</v>
      </c>
      <c r="G61" s="52"/>
      <c r="H61" s="52">
        <v>0</v>
      </c>
      <c r="I61" s="52"/>
      <c r="J61" s="52">
        <v>252776</v>
      </c>
    </row>
    <row r="62" spans="1:10" s="2" customFormat="1" ht="24" customHeight="1">
      <c r="A62" s="2" t="s">
        <v>150</v>
      </c>
      <c r="B62" s="38"/>
      <c r="C62" s="38"/>
      <c r="D62" s="52">
        <v>-16395</v>
      </c>
      <c r="E62" s="52"/>
      <c r="F62" s="52">
        <v>-70803</v>
      </c>
      <c r="G62" s="52"/>
      <c r="H62" s="52">
        <v>-9903</v>
      </c>
      <c r="I62" s="52"/>
      <c r="J62" s="52">
        <v>-53272</v>
      </c>
    </row>
    <row r="63" spans="1:10" s="2" customFormat="1" ht="24" customHeight="1">
      <c r="A63" s="2" t="s">
        <v>151</v>
      </c>
      <c r="B63" s="38"/>
      <c r="C63" s="38"/>
      <c r="D63" s="52">
        <v>-363</v>
      </c>
      <c r="E63" s="52"/>
      <c r="F63" s="52">
        <v>0</v>
      </c>
      <c r="G63" s="52"/>
      <c r="H63" s="52">
        <v>-363</v>
      </c>
      <c r="I63" s="52"/>
      <c r="J63" s="52">
        <v>0</v>
      </c>
    </row>
    <row r="64" spans="1:10" s="2" customFormat="1" ht="24" customHeight="1">
      <c r="A64" s="2" t="s">
        <v>152</v>
      </c>
      <c r="B64" s="38"/>
      <c r="C64" s="38"/>
      <c r="D64" s="52">
        <v>8672</v>
      </c>
      <c r="E64" s="52"/>
      <c r="F64" s="52">
        <v>11078</v>
      </c>
      <c r="G64" s="52"/>
      <c r="H64" s="52">
        <v>2911</v>
      </c>
      <c r="I64" s="52"/>
      <c r="J64" s="52">
        <v>5265</v>
      </c>
    </row>
    <row r="65" spans="1:10" s="2" customFormat="1" ht="24" customHeight="1">
      <c r="A65" s="2" t="s">
        <v>153</v>
      </c>
      <c r="B65" s="38"/>
      <c r="C65" s="38"/>
      <c r="D65" s="52">
        <v>0</v>
      </c>
      <c r="E65" s="52"/>
      <c r="F65" s="52">
        <v>0</v>
      </c>
      <c r="G65" s="52"/>
      <c r="H65" s="52">
        <v>30000</v>
      </c>
      <c r="I65" s="52"/>
      <c r="J65" s="52">
        <v>0</v>
      </c>
    </row>
    <row r="66" spans="1:10" s="2" customFormat="1" ht="24" customHeight="1">
      <c r="A66" s="2" t="s">
        <v>154</v>
      </c>
      <c r="B66" s="38"/>
      <c r="C66" s="38"/>
      <c r="D66" s="52">
        <v>3598</v>
      </c>
      <c r="E66" s="52"/>
      <c r="F66" s="52">
        <v>1982</v>
      </c>
      <c r="G66" s="52"/>
      <c r="H66" s="52">
        <v>1301</v>
      </c>
      <c r="I66" s="52"/>
      <c r="J66" s="52">
        <v>586</v>
      </c>
    </row>
    <row r="67" spans="1:10" s="2" customFormat="1" ht="24" customHeight="1">
      <c r="A67" s="37" t="s">
        <v>155</v>
      </c>
      <c r="B67" s="92"/>
      <c r="C67" s="92"/>
      <c r="D67" s="91">
        <f>SUM(D59:D66)</f>
        <v>-90829</v>
      </c>
      <c r="E67" s="52"/>
      <c r="F67" s="91">
        <f>SUM(F59:F66)</f>
        <v>163470</v>
      </c>
      <c r="G67" s="52"/>
      <c r="H67" s="91">
        <f>SUM(H59:H66)</f>
        <v>-37290</v>
      </c>
      <c r="I67" s="52"/>
      <c r="J67" s="91">
        <f>SUM(J59:J66)</f>
        <v>224351</v>
      </c>
    </row>
    <row r="68" spans="1:10" s="2" customFormat="1" ht="24" customHeight="1">
      <c r="A68" s="37" t="s">
        <v>156</v>
      </c>
      <c r="B68" s="38"/>
      <c r="C68" s="38"/>
      <c r="D68" s="52"/>
      <c r="E68" s="52"/>
      <c r="F68" s="52"/>
      <c r="G68" s="52"/>
      <c r="H68" s="52"/>
      <c r="I68" s="52"/>
      <c r="J68" s="52"/>
    </row>
    <row r="69" spans="1:10" s="2" customFormat="1" ht="24" customHeight="1">
      <c r="A69" s="2" t="s">
        <v>183</v>
      </c>
      <c r="B69" s="38"/>
      <c r="C69" s="38"/>
      <c r="D69" s="52">
        <v>183616</v>
      </c>
      <c r="E69" s="52"/>
      <c r="F69" s="52">
        <v>-102515</v>
      </c>
      <c r="G69" s="52"/>
      <c r="H69" s="52">
        <v>292235</v>
      </c>
      <c r="I69" s="52"/>
      <c r="J69" s="52">
        <v>35824</v>
      </c>
    </row>
    <row r="70" spans="1:10" s="2" customFormat="1" ht="24" customHeight="1">
      <c r="A70" s="2" t="s">
        <v>157</v>
      </c>
      <c r="B70" s="38"/>
      <c r="C70" s="38"/>
      <c r="D70" s="52">
        <v>30000</v>
      </c>
      <c r="E70" s="52"/>
      <c r="F70" s="52">
        <v>0</v>
      </c>
      <c r="G70" s="52"/>
      <c r="H70" s="52">
        <v>0</v>
      </c>
      <c r="I70" s="52"/>
      <c r="J70" s="52">
        <v>0</v>
      </c>
    </row>
    <row r="71" spans="1:10" s="2" customFormat="1" ht="24" customHeight="1">
      <c r="A71" s="2" t="s">
        <v>158</v>
      </c>
      <c r="B71" s="38"/>
      <c r="C71" s="38"/>
      <c r="D71" s="52">
        <v>-43561</v>
      </c>
      <c r="E71" s="52"/>
      <c r="F71" s="52">
        <v>-65152</v>
      </c>
      <c r="G71" s="52"/>
      <c r="H71" s="52">
        <v>-19413</v>
      </c>
      <c r="I71" s="52"/>
      <c r="J71" s="52">
        <v>-33142</v>
      </c>
    </row>
    <row r="72" spans="1:10" s="2" customFormat="1" ht="24" customHeight="1">
      <c r="A72" s="2" t="s">
        <v>159</v>
      </c>
      <c r="B72" s="38"/>
      <c r="C72" s="38"/>
      <c r="D72" s="52">
        <v>-8400</v>
      </c>
      <c r="E72" s="52"/>
      <c r="F72" s="52">
        <v>-13993</v>
      </c>
      <c r="G72" s="52"/>
      <c r="H72" s="52">
        <v>-8400</v>
      </c>
      <c r="I72" s="52"/>
      <c r="J72" s="52">
        <v>-13993</v>
      </c>
    </row>
    <row r="73" spans="1:10" s="2" customFormat="1" ht="24" customHeight="1">
      <c r="A73" s="37" t="s">
        <v>184</v>
      </c>
      <c r="B73" s="38"/>
      <c r="C73" s="38"/>
      <c r="D73" s="70">
        <f>SUM(D69:D72)</f>
        <v>161655</v>
      </c>
      <c r="E73" s="51"/>
      <c r="F73" s="70">
        <f>SUM(F69:F72)</f>
        <v>-181660</v>
      </c>
      <c r="G73" s="51"/>
      <c r="H73" s="70">
        <f>SUM(H69:H72)</f>
        <v>264422</v>
      </c>
      <c r="I73" s="52"/>
      <c r="J73" s="70">
        <f>SUM(J69:J72)</f>
        <v>-11311</v>
      </c>
    </row>
    <row r="74" spans="1:10" s="2" customFormat="1" ht="24" customHeight="1">
      <c r="A74" s="37" t="s">
        <v>185</v>
      </c>
      <c r="B74" s="38"/>
      <c r="C74" s="38"/>
      <c r="D74" s="46">
        <f>D48+D67+D73</f>
        <v>50262</v>
      </c>
      <c r="E74" s="28"/>
      <c r="F74" s="46">
        <f>F48+F67+F73</f>
        <v>94672</v>
      </c>
      <c r="G74" s="28"/>
      <c r="H74" s="46">
        <f>H48+H67+H73</f>
        <v>79707</v>
      </c>
      <c r="I74" s="28"/>
      <c r="J74" s="46">
        <f>J48+J67+J73</f>
        <v>10847</v>
      </c>
    </row>
    <row r="75" spans="1:10" s="2" customFormat="1" ht="24" customHeight="1">
      <c r="A75" s="2" t="s">
        <v>160</v>
      </c>
      <c r="B75" s="38"/>
      <c r="C75" s="38"/>
      <c r="D75" s="52">
        <f>BS!F11</f>
        <v>474814</v>
      </c>
      <c r="E75" s="28"/>
      <c r="F75" s="52">
        <v>547470</v>
      </c>
      <c r="G75" s="28"/>
      <c r="H75" s="52">
        <f>BS!J11</f>
        <v>94515</v>
      </c>
      <c r="I75" s="28"/>
      <c r="J75" s="56">
        <v>179028</v>
      </c>
    </row>
    <row r="76" spans="1:10" s="2" customFormat="1" ht="24" customHeight="1" thickBot="1">
      <c r="A76" s="37" t="s">
        <v>161</v>
      </c>
      <c r="B76" s="38"/>
      <c r="C76" s="38"/>
      <c r="D76" s="93">
        <f>SUM(D74:D75)</f>
        <v>525076</v>
      </c>
      <c r="E76" s="28"/>
      <c r="F76" s="93">
        <f>SUM(F74:F75)</f>
        <v>642142</v>
      </c>
      <c r="G76" s="28"/>
      <c r="H76" s="93">
        <f>SUM(H74:H75)</f>
        <v>174222</v>
      </c>
      <c r="I76" s="28"/>
      <c r="J76" s="93">
        <f>SUM(J74:J75)</f>
        <v>189875</v>
      </c>
    </row>
    <row r="77" spans="1:10" s="2" customFormat="1" ht="24" customHeight="1" thickTop="1">
      <c r="A77" s="37"/>
      <c r="B77" s="38"/>
      <c r="C77" s="38"/>
      <c r="D77" s="28">
        <f>D76-BS!D11</f>
        <v>0</v>
      </c>
      <c r="E77" s="28"/>
      <c r="F77" s="28"/>
      <c r="G77" s="28"/>
      <c r="H77" s="28">
        <f>H76-BS!H11</f>
        <v>0</v>
      </c>
      <c r="I77" s="28"/>
      <c r="J77" s="28"/>
    </row>
    <row r="78" spans="1:10" s="2" customFormat="1" ht="24" customHeight="1">
      <c r="A78" s="37" t="s">
        <v>162</v>
      </c>
      <c r="B78" s="38"/>
      <c r="C78" s="38"/>
      <c r="D78" s="52"/>
      <c r="E78" s="52"/>
      <c r="F78" s="52"/>
      <c r="G78" s="52"/>
      <c r="H78" s="52"/>
      <c r="I78" s="52"/>
      <c r="J78" s="52"/>
    </row>
    <row r="79" spans="1:10" s="2" customFormat="1" ht="24" customHeight="1">
      <c r="A79" s="2" t="s">
        <v>163</v>
      </c>
      <c r="B79" s="38"/>
      <c r="C79" s="38"/>
      <c r="E79" s="52"/>
      <c r="G79" s="52"/>
      <c r="H79" s="28"/>
      <c r="I79" s="52"/>
      <c r="J79" s="28"/>
    </row>
    <row r="80" spans="1:10" s="2" customFormat="1" ht="24" customHeight="1">
      <c r="A80" s="2" t="s">
        <v>164</v>
      </c>
      <c r="B80" s="38"/>
      <c r="C80" s="38"/>
      <c r="D80" s="2">
        <v>25360</v>
      </c>
      <c r="E80" s="28"/>
      <c r="F80" s="2">
        <v>59332</v>
      </c>
      <c r="G80" s="28"/>
      <c r="H80" s="2">
        <v>15528</v>
      </c>
      <c r="I80" s="28"/>
      <c r="J80" s="2">
        <v>32070</v>
      </c>
    </row>
    <row r="81" spans="1:10" s="2" customFormat="1" ht="24" customHeight="1">
      <c r="A81" s="2" t="s">
        <v>166</v>
      </c>
      <c r="B81" s="38"/>
      <c r="C81" s="38"/>
      <c r="D81" s="28">
        <v>5191</v>
      </c>
      <c r="E81" s="28"/>
      <c r="F81" s="28">
        <v>371</v>
      </c>
      <c r="G81" s="28"/>
      <c r="H81" s="28">
        <v>0</v>
      </c>
      <c r="I81" s="28"/>
      <c r="J81" s="28">
        <v>0</v>
      </c>
    </row>
    <row r="82" spans="1:10" s="2" customFormat="1" ht="24" customHeight="1">
      <c r="A82" s="2" t="s">
        <v>165</v>
      </c>
      <c r="B82" s="38"/>
      <c r="C82" s="38"/>
      <c r="D82" s="94">
        <v>33624</v>
      </c>
      <c r="E82" s="28"/>
      <c r="F82" s="94">
        <v>37959</v>
      </c>
      <c r="G82" s="28"/>
      <c r="H82" s="94">
        <v>10146</v>
      </c>
      <c r="I82" s="28"/>
      <c r="J82" s="94">
        <v>22355</v>
      </c>
    </row>
    <row r="83" spans="1:10" s="2" customFormat="1" ht="24" customHeight="1">
      <c r="A83" s="2" t="s">
        <v>167</v>
      </c>
      <c r="B83" s="38"/>
      <c r="C83" s="38"/>
      <c r="D83" s="56">
        <v>9664.3119999999999</v>
      </c>
      <c r="F83" s="28">
        <v>5386</v>
      </c>
      <c r="H83" s="56">
        <v>9172.2018799999987</v>
      </c>
      <c r="J83" s="28">
        <v>5106</v>
      </c>
    </row>
    <row r="84" spans="1:10" s="2" customFormat="1" ht="24" customHeight="1">
      <c r="B84" s="38"/>
      <c r="C84" s="38"/>
      <c r="D84" s="56"/>
      <c r="F84" s="56"/>
      <c r="H84" s="56"/>
      <c r="J84" s="56"/>
    </row>
    <row r="85" spans="1:10" s="2" customFormat="1" ht="24" customHeight="1">
      <c r="A85" s="71" t="s">
        <v>33</v>
      </c>
      <c r="B85" s="38"/>
      <c r="C85" s="38"/>
      <c r="D85" s="56"/>
      <c r="F85" s="56"/>
      <c r="H85" s="56"/>
      <c r="J85" s="56"/>
    </row>
    <row r="101" spans="1:1" ht="24" customHeight="1">
      <c r="A101" s="71"/>
    </row>
  </sheetData>
  <mergeCells count="1">
    <mergeCell ref="B55:J55"/>
  </mergeCells>
  <pageMargins left="0.78740157480314965" right="0.39370078740157483" top="0.55000000000000004" bottom="0.39370078740157483" header="0.19685039370078741" footer="0.19685039370078741"/>
  <pageSetup paperSize="9" scale="65" fitToHeight="5" orientation="portrait" r:id="rId1"/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8" ma:contentTypeDescription="Create a new document." ma:contentTypeScope="" ma:versionID="5988507b8bbf79d02c928fefea621ebb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590ba752d03e1cee362e609975fccf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faa8e590-93ae-4df1-a31f-7b4aa6ed80c2"/>
    <ds:schemaRef ds:uri="http://purl.org/dc/terms/"/>
    <ds:schemaRef ds:uri="http://www.w3.org/XML/1998/namespace"/>
    <ds:schemaRef ds:uri="http://purl.org/dc/elements/1.1/"/>
    <ds:schemaRef ds:uri="d79e943a-e67b-4c34-af88-ed0d57ceed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7985E0-3D33-4FA7-8E8B-40A71D7F0D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2024-11-05T06:18:36Z</cp:lastPrinted>
  <dcterms:created xsi:type="dcterms:W3CDTF">2013-03-01T03:57:53Z</dcterms:created>
  <dcterms:modified xsi:type="dcterms:W3CDTF">2024-11-05T06:18:37Z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