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'Sep24\"/>
    </mc:Choice>
  </mc:AlternateContent>
  <xr:revisionPtr revIDLastSave="0" documentId="13_ncr:1_{00283F9E-64B0-49D3-AF03-F7E710B2537C}" xr6:coauthVersionLast="47" xr6:coauthVersionMax="47" xr10:uidLastSave="{00000000-0000-0000-0000-000000000000}"/>
  <bookViews>
    <workbookView xWindow="-120" yWindow="-120" windowWidth="21840" windowHeight="13020" tabRatio="703" activeTab="6" xr2:uid="{00000000-000D-0000-FFFF-FFFF00000000}"/>
  </bookViews>
  <sheets>
    <sheet name="2-4 " sheetId="8" r:id="rId1"/>
    <sheet name="5 (3M)" sheetId="11" r:id="rId2"/>
    <sheet name="6 (9M)" sheetId="12" r:id="rId3"/>
    <sheet name="7" sheetId="13" r:id="rId4"/>
    <sheet name="8" sheetId="14" r:id="rId5"/>
    <sheet name="9" sheetId="15" r:id="rId6"/>
    <sheet name="10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2" l="1"/>
  <c r="E28" i="16"/>
  <c r="J45" i="15" l="1"/>
  <c r="G28" i="16"/>
  <c r="E41" i="16"/>
  <c r="K28" i="16"/>
  <c r="I28" i="16"/>
  <c r="F45" i="15"/>
  <c r="F50" i="15" s="1"/>
  <c r="Q21" i="14"/>
  <c r="F47" i="12"/>
  <c r="F15" i="12"/>
  <c r="F22" i="12"/>
  <c r="F54" i="11"/>
  <c r="F47" i="11"/>
  <c r="F22" i="11"/>
  <c r="F15" i="11"/>
  <c r="F24" i="11" l="1"/>
  <c r="F33" i="11" s="1"/>
  <c r="F36" i="11" s="1"/>
  <c r="F40" i="11" s="1"/>
  <c r="E43" i="16"/>
  <c r="E46" i="16" s="1"/>
  <c r="F24" i="12"/>
  <c r="F36" i="12" s="1"/>
  <c r="F40" i="12" s="1"/>
  <c r="F54" i="12" s="1"/>
  <c r="L54" i="11"/>
  <c r="L47" i="11"/>
  <c r="L22" i="11"/>
  <c r="L15" i="11"/>
  <c r="L24" i="11" s="1"/>
  <c r="L33" i="11" s="1"/>
  <c r="L36" i="11" s="1"/>
  <c r="L40" i="11" s="1"/>
  <c r="L22" i="12"/>
  <c r="L15" i="12"/>
  <c r="Q28" i="13"/>
  <c r="O28" i="13"/>
  <c r="E125" i="8" s="1"/>
  <c r="M28" i="13"/>
  <c r="K28" i="13"/>
  <c r="I28" i="13"/>
  <c r="G28" i="13"/>
  <c r="E28" i="13"/>
  <c r="S26" i="13"/>
  <c r="S25" i="13"/>
  <c r="O19" i="14"/>
  <c r="M19" i="14"/>
  <c r="K19" i="14"/>
  <c r="I19" i="14"/>
  <c r="G19" i="14"/>
  <c r="E19" i="14"/>
  <c r="Q17" i="14"/>
  <c r="Q16" i="14"/>
  <c r="Q15" i="14"/>
  <c r="Q14" i="14"/>
  <c r="Q12" i="14"/>
  <c r="L45" i="15"/>
  <c r="L50" i="15" s="1"/>
  <c r="K41" i="16"/>
  <c r="I41" i="16"/>
  <c r="G41" i="16"/>
  <c r="J50" i="15"/>
  <c r="H45" i="15"/>
  <c r="H50" i="15" s="1"/>
  <c r="O25" i="14"/>
  <c r="I125" i="8" s="1"/>
  <c r="M25" i="14"/>
  <c r="K25" i="14"/>
  <c r="I25" i="14"/>
  <c r="G25" i="14"/>
  <c r="E25" i="14"/>
  <c r="Q23" i="14"/>
  <c r="Q21" i="13"/>
  <c r="O21" i="13"/>
  <c r="M21" i="13"/>
  <c r="K21" i="13"/>
  <c r="I21" i="13"/>
  <c r="G21" i="13"/>
  <c r="E21" i="13"/>
  <c r="S19" i="13"/>
  <c r="S18" i="13"/>
  <c r="S17" i="13"/>
  <c r="S16" i="13"/>
  <c r="S15" i="13"/>
  <c r="S14" i="13"/>
  <c r="A3" i="13"/>
  <c r="A61" i="12"/>
  <c r="J22" i="12"/>
  <c r="H22" i="12"/>
  <c r="J15" i="12"/>
  <c r="H15" i="12"/>
  <c r="A61" i="11"/>
  <c r="J54" i="11"/>
  <c r="J22" i="11"/>
  <c r="H22" i="11"/>
  <c r="J15" i="11"/>
  <c r="H15" i="11"/>
  <c r="L24" i="12" l="1"/>
  <c r="L33" i="12" s="1"/>
  <c r="L36" i="12" s="1"/>
  <c r="L40" i="12" s="1"/>
  <c r="H24" i="11"/>
  <c r="H33" i="11" s="1"/>
  <c r="H36" i="11" s="1"/>
  <c r="H40" i="11" s="1"/>
  <c r="H47" i="11" s="1"/>
  <c r="H24" i="12"/>
  <c r="H33" i="12" s="1"/>
  <c r="H36" i="12" s="1"/>
  <c r="H40" i="12" s="1"/>
  <c r="H47" i="12" s="1"/>
  <c r="Q19" i="14"/>
  <c r="I43" i="16"/>
  <c r="J24" i="11"/>
  <c r="J33" i="11" s="1"/>
  <c r="J36" i="11" s="1"/>
  <c r="J24" i="12"/>
  <c r="J33" i="12" s="1"/>
  <c r="J36" i="12" s="1"/>
  <c r="L54" i="12"/>
  <c r="L47" i="12"/>
  <c r="S28" i="13"/>
  <c r="S21" i="13"/>
  <c r="Q25" i="14"/>
  <c r="K43" i="16"/>
  <c r="K46" i="16" s="1"/>
  <c r="G43" i="16"/>
  <c r="G46" i="16" s="1"/>
  <c r="H54" i="11" l="1"/>
  <c r="H54" i="12"/>
  <c r="J40" i="12"/>
  <c r="J54" i="12" s="1"/>
  <c r="J40" i="11"/>
  <c r="J47" i="11"/>
  <c r="I46" i="16"/>
  <c r="E77" i="8"/>
  <c r="J47" i="12" l="1"/>
  <c r="E42" i="8"/>
  <c r="I87" i="8" l="1"/>
  <c r="E87" i="8"/>
  <c r="K87" i="8" l="1"/>
  <c r="G87" i="8"/>
  <c r="E128" i="8" l="1"/>
  <c r="K131" i="8"/>
  <c r="K128" i="8"/>
  <c r="G128" i="8"/>
  <c r="G131" i="8" s="1"/>
  <c r="A101" i="8"/>
  <c r="A98" i="8"/>
  <c r="A145" i="8" s="1"/>
  <c r="A31" i="13" s="1"/>
  <c r="A55" i="16" s="1"/>
  <c r="A53" i="15" s="1"/>
  <c r="K77" i="8"/>
  <c r="I77" i="8"/>
  <c r="G77" i="8"/>
  <c r="A53" i="8"/>
  <c r="K42" i="8"/>
  <c r="I42" i="8"/>
  <c r="G42" i="8"/>
  <c r="K27" i="8"/>
  <c r="I27" i="8"/>
  <c r="G27" i="8"/>
  <c r="E27" i="8"/>
  <c r="E131" i="8" l="1"/>
  <c r="E44" i="8"/>
  <c r="E89" i="8"/>
  <c r="I89" i="8"/>
  <c r="G89" i="8"/>
  <c r="G133" i="8" s="1"/>
  <c r="G44" i="8"/>
  <c r="I44" i="8"/>
  <c r="K44" i="8"/>
  <c r="K89" i="8"/>
  <c r="K133" i="8" s="1"/>
  <c r="E133" i="8" l="1"/>
  <c r="I128" i="8" l="1"/>
  <c r="I131" i="8" s="1"/>
  <c r="I133" i="8" s="1"/>
</calcChain>
</file>

<file path=xl/sharedStrings.xml><?xml version="1.0" encoding="utf-8"?>
<sst xmlns="http://schemas.openxmlformats.org/spreadsheetml/2006/main" count="456" uniqueCount="209">
  <si>
    <t xml:space="preserve">บริษัท เอเอ็มอาร์ เอเซีย จำกัด (มหาชน) 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</si>
  <si>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</si>
  <si>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</si>
  <si>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</si>
  <si>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</si>
  <si>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</si>
  <si>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</si>
  <si>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</si>
  <si>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</si>
  <si>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</si>
  <si>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</si>
  <si>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</si>
  <si>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</si>
  <si>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</si>
  <si>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</si>
  <si>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</si>
  <si>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</si>
  <si>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</si>
  <si>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</si>
  <si>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</si>
  <si>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</si>
  <si>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</si>
  <si>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</si>
  <si>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</si>
  <si>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</si>
  <si>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</si>
  <si>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</si>
  <si>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</si>
  <si>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</si>
  <si>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</si>
  <si>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</si>
  <si>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</si>
  <si>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</si>
  <si>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</si>
  <si>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</si>
  <si>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</si>
  <si>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</si>
  <si>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</si>
  <si>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</si>
  <si>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</si>
  <si>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</si>
  <si>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</si>
  <si>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</si>
  <si>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</si>
  <si>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</si>
  <si>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</si>
  <si>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หนี้สินที่เกิดจากสัญญางานโครงการ - หมุนเวียน</t>
  </si>
  <si>
    <t>หนี้สินที่เกิดจากสัญญาบริการ - หมุนเวียน</t>
  </si>
  <si>
    <t>ประมาณการหนี้สินขาดทุนงานโครงการ</t>
  </si>
  <si>
    <t>ส่วนของเงินกู้ยืมระยะยาว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</si>
  <si>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</si>
  <si>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</si>
  <si>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</si>
  <si>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</si>
  <si>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</si>
  <si>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</si>
  <si>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</si>
  <si>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</si>
  <si>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</si>
  <si>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ประมาณการหนี้สินค่ารื้อถอน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</si>
  <si>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</si>
  <si>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</si>
  <si>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</si>
  <si>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</si>
  <si>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</si>
  <si>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</si>
  <si>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</si>
  <si>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</si>
  <si>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</si>
  <si>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</si>
  <si>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</si>
  <si>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</si>
  <si>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</si>
  <si>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กำไรสะสม (ขาดทุนสะสม)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</si>
  <si>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</si>
  <si>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</si>
  <si>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</si>
  <si>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</si>
  <si>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</si>
  <si>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</si>
  <si>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</si>
  <si>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</si>
  <si>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</si>
  <si>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</si>
  <si>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</si>
  <si>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</si>
  <si>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</si>
  <si>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</si>
  <si>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</si>
  <si>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</si>
  <si>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</si>
  <si>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</si>
  <si>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กำไร(ขาดทุน)ขั้นต้น</t>
  </si>
  <si>
    <t>รายได้อื่น</t>
  </si>
  <si>
    <t>กำไรหรือ(ขาดทุน)อื่น - สุทธิ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</si>
  <si>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</si>
  <si>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</si>
  <si>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</si>
  <si>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ส่วนแบ่งกำไร(ขาดทุน)จากเงินลงทุนในการร่วมค้า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</si>
  <si>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</si>
  <si>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</si>
  <si>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</si>
  <si>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</si>
  <si>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กำไรขาดทุนเบ็ดเสร็จรวมสำหรับรอบระยะเวลา</t>
  </si>
  <si>
    <t>การแบ่งปันขาดทุน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</si>
  <si>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</si>
  <si>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</si>
  <si>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</si>
  <si>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</si>
  <si>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</si>
  <si>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>สำหรับรอบระยะเวลาเก้าเดือนสิ้นสุดวันที่ 30 กันยายน พ.ศ. 2567</t>
  </si>
  <si>
    <t>กำไร(ขาดทุน)สะสม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</si>
  <si>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</si>
  <si>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</si>
  <si>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</si>
  <si>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</si>
  <si>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</si>
  <si>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</si>
  <si>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</si>
  <si>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</si>
  <si>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</si>
  <si>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</si>
  <si>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</si>
  <si>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</si>
  <si>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</si>
  <si>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</si>
  <si>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</si>
  <si>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ยอดคงเหลือต้นรอบระยะเวลา วันที่ 1 มกราคม พ.ศ. 2566</t>
  </si>
  <si>
    <t>การเปลี่ยนแปลงเป็นส่วนของเจ้าของสำหรับรอบระยะเวลา</t>
  </si>
  <si>
    <t>การลงทุนในบริษัทย่อย</t>
  </si>
  <si>
    <t>การขายเงินลงทุนในบริษัทย่อย</t>
  </si>
  <si>
    <t>การจ่ายซื้อหุ้นสามัญซื้อคืน</t>
  </si>
  <si>
    <t>สำรองหุ้นสามัญซื้อคืน</t>
  </si>
  <si>
    <t>เงินปันผลจ่าย</t>
  </si>
  <si>
    <t>ยอดคงเหลือสิ้นรอบระยะเวลาวันที่ 30 กันยายน พ.ศ. 2566</t>
  </si>
  <si>
    <t>ยอดคงเหลือต้นรอบระยะเวลา วันที่ 1 มกราคม พ.ศ. 2567</t>
  </si>
  <si>
    <t>ยอดคงเหลือสิ้นรอบระยะเวลาวันที่ 30 กันยายน พ.ศ. 2567</t>
  </si>
  <si>
    <t>-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</si>
  <si>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</si>
  <si>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</si>
  <si>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</si>
  <si>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</si>
  <si>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</si>
  <si>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กำไรจากการจำหน่ายอุปกรณ์</t>
  </si>
  <si>
    <t>ตัดจำหน่ายสินทรัพย์</t>
  </si>
  <si>
    <t>กลับรายการประมาณการขาดทุนจากงานโครงการ</t>
  </si>
  <si>
    <t>ประมาณการรับประกันโครงการ</t>
  </si>
  <si>
    <t>ค่าใช้จ่ายผลประโยชน์พนักงาน</t>
  </si>
  <si>
    <t>ดอกเบี้ยรับ</t>
  </si>
  <si>
    <t>กำไรจากอัตราแลกเปลี่ยนที่ยังไม่เกิดขึ้นจริง</t>
  </si>
  <si>
    <t>ส่วนแบ่ง(กำไร)ขาดทุนจากเงินลงทุนในการร่วมค้า</t>
  </si>
  <si>
    <t>(กำไร)ขาดทุนจากการขายเงินลงทุนในบริษัทย่อย</t>
  </si>
  <si>
    <t>ขาดทุนจากการตัดจำหน่ายเงินให้กู้ยืมระยะสั้น</t>
  </si>
  <si>
    <t xml:space="preserve">   แก่บริษัทที่เกี่ยวข้องกัน</t>
  </si>
  <si>
    <t>ขาดทุนจากการตัดจำหน่ายลูกหนี้บริษัทที่เกี่ยวข้องกัน</t>
  </si>
  <si>
    <t>ขาดทุนจากการวัดมูลค่าสินทรัพย์ทางการเงินที่วัดมูลค่า</t>
  </si>
  <si>
    <t xml:space="preserve">   ด้วยมูลค่ายุติธรรมผ่านงบกำไรหรือขาดทุน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</si>
  <si>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</si>
  <si>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</si>
  <si>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</si>
  <si>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</si>
  <si>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</si>
  <si>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</si>
  <si>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</si>
  <si>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</si>
  <si>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</si>
  <si>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</si>
  <si>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</si>
  <si>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เงินสดจากการดำเนินงาน</t>
  </si>
  <si>
    <t>จ่ายภาษีเงินได้</t>
  </si>
  <si>
    <t>รับดอกเบี้ย</t>
  </si>
  <si>
    <t>จ่ายดอกเบี้ย</t>
  </si>
  <si>
    <t>เงินสดสุทธิใช้ไปในกิจกรรมดำเนินงาน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</si>
  <si>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</si>
  <si>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</si>
  <si>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</si>
  <si>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</t>
  </si>
  <si>
    <t>ด้วยราคาทุนตัดจำหน่าย</t>
  </si>
  <si>
    <t>เงินสดจ่ายเพื่อซื้อสินทรัพย์ทางการเงินที่วัดมูลค่า</t>
  </si>
  <si>
    <t>เงินลงทุนเพื่อจัดตั้งบริษัทย่อย</t>
  </si>
  <si>
    <t>เงินสดรับสุทธิจากการขายบริษัทย่อย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</si>
  <si>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</si>
  <si>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</si>
  <si>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</si>
  <si>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</si>
  <si>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</si>
  <si>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</si>
  <si>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</si>
  <si>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เงินสดรับจากเงินให้กู้ยืมแก่บุคคลที่เกี่ยวข้อง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</si>
  <si>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</si>
  <si>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</si>
  <si>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เงินสดจ่ายชำระหนี้สินตามสัญญาเช่า</t>
  </si>
  <si>
    <t>จ่ายเงินปันผล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</si>
  <si>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</si>
  <si>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</si>
  <si>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</si>
  <si>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</si>
  <si>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</si>
  <si>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</si>
  <si>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</si>
  <si>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</si>
  <si>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</si>
  <si>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</si>
  <si>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20 (ค)</t>
  </si>
  <si>
    <t>20 (ง)</t>
  </si>
  <si>
    <t>กลับรายการค่าเผื่อด้อยค่าสินค้าคงเหลือ</t>
  </si>
  <si>
    <t>งบการเปลี่ยนแปลงส่วนของเจ้าของ (ยังไม่ได้ตรวจสอบ)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</si>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</sst>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164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164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2" fillId="0" borderId="0" xfId="6" quotePrefix="1" applyNumberFormat="1" applyFont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72" fontId="3" fillId="0" borderId="0" xfId="1" applyNumberFormat="1" applyFont="1" applyAlignment="1">
      <alignment horizontal="center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70" fontId="3" fillId="0" borderId="0" xfId="1" applyNumberFormat="1" applyFont="1" applyAlignment="1">
      <alignment horizontal="righ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73" fontId="3" fillId="0" borderId="0" xfId="5" applyNumberFormat="1" applyFont="1" applyAlignment="1">
      <alignment horizontal="center" vertical="top"/>
    </xf>
    <xf numFmtId="165" fontId="3" fillId="0" borderId="0" xfId="4" quotePrefix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165" fontId="3" fillId="2" borderId="0" xfId="3" applyNumberFormat="1" applyFont="1" applyFill="1" applyAlignment="1">
      <alignment vertical="top"/>
    </xf>
    <xf numFmtId="165" fontId="3" fillId="0" borderId="0" xfId="3" applyNumberFormat="1" applyFont="1" applyAlignment="1">
      <alignment vertical="top"/>
    </xf>
    <xf numFmtId="168" fontId="24" fillId="0" borderId="2" xfId="6" applyNumberFormat="1" applyFont="1" applyBorder="1" applyAlignment="1">
      <alignment horizontal="left" vertical="center"/>
    </xf>
    <xf numFmtId="168" fontId="25" fillId="0" borderId="2" xfId="6" applyNumberFormat="1" applyFont="1" applyBorder="1" applyAlignment="1">
      <alignment horizontal="centerContinuous" vertical="center"/>
    </xf>
    <xf numFmtId="165" fontId="25" fillId="0" borderId="2" xfId="6" applyNumberFormat="1" applyFont="1" applyBorder="1" applyAlignment="1">
      <alignment horizontal="centerContinuous" vertical="center"/>
    </xf>
    <xf numFmtId="165" fontId="25" fillId="0" borderId="2" xfId="7" applyNumberFormat="1" applyFont="1" applyFill="1" applyBorder="1" applyAlignment="1">
      <alignment horizontal="right" vertical="center"/>
    </xf>
    <xf numFmtId="165" fontId="25" fillId="0" borderId="0" xfId="7" applyNumberFormat="1" applyFont="1" applyFill="1" applyBorder="1" applyAlignment="1">
      <alignment horizontal="right" vertical="center"/>
    </xf>
    <xf numFmtId="165" fontId="25" fillId="0" borderId="2" xfId="7" applyNumberFormat="1" applyFont="1" applyFill="1" applyBorder="1" applyAlignment="1">
      <alignment horizontal="centerContinuous" vertical="center"/>
    </xf>
    <xf numFmtId="168" fontId="24" fillId="0" borderId="0" xfId="6" applyNumberFormat="1" applyFont="1" applyAlignment="1">
      <alignment horizontal="left" vertical="center"/>
    </xf>
    <xf numFmtId="168" fontId="25" fillId="0" borderId="0" xfId="6" applyNumberFormat="1" applyFont="1" applyAlignment="1">
      <alignment horizontal="centerContinuous" vertical="center"/>
    </xf>
    <xf numFmtId="168" fontId="24" fillId="0" borderId="0" xfId="6" applyNumberFormat="1" applyFont="1" applyAlignment="1">
      <alignment horizontal="center" vertical="center"/>
    </xf>
    <xf numFmtId="168" fontId="26" fillId="0" borderId="0" xfId="6" applyNumberFormat="1" applyFont="1" applyAlignment="1">
      <alignment horizontal="center" vertical="center"/>
    </xf>
    <xf numFmtId="165" fontId="24" fillId="0" borderId="0" xfId="7" applyNumberFormat="1" applyFont="1" applyFill="1" applyBorder="1" applyAlignment="1">
      <alignment horizontal="right" vertical="center"/>
    </xf>
    <xf numFmtId="165" fontId="24" fillId="0" borderId="0" xfId="7" quotePrefix="1" applyNumberFormat="1" applyFont="1" applyFill="1" applyBorder="1" applyAlignment="1">
      <alignment horizontal="right" vertical="center"/>
    </xf>
    <xf numFmtId="168" fontId="24" fillId="0" borderId="0" xfId="6" applyNumberFormat="1" applyFont="1" applyAlignment="1">
      <alignment horizontal="right" vertical="center"/>
    </xf>
    <xf numFmtId="165" fontId="24" fillId="0" borderId="0" xfId="6" applyNumberFormat="1" applyFont="1" applyAlignment="1">
      <alignment horizontal="right" vertical="center"/>
    </xf>
    <xf numFmtId="165" fontId="24" fillId="0" borderId="0" xfId="6" applyNumberFormat="1" applyFont="1" applyAlignment="1">
      <alignment horizontal="center" vertical="center"/>
    </xf>
    <xf numFmtId="165" fontId="24" fillId="0" borderId="0" xfId="6" quotePrefix="1" applyNumberFormat="1" applyFont="1" applyAlignment="1">
      <alignment horizontal="right" vertical="center"/>
    </xf>
    <xf numFmtId="0" fontId="24" fillId="0" borderId="1" xfId="5" applyFont="1" applyBorder="1" applyAlignment="1">
      <alignment horizontal="center" vertical="center"/>
    </xf>
    <xf numFmtId="165" fontId="24" fillId="0" borderId="1" xfId="7" applyNumberFormat="1" applyFont="1" applyFill="1" applyBorder="1" applyAlignment="1">
      <alignment horizontal="right" vertical="center"/>
    </xf>
    <xf numFmtId="165" fontId="24" fillId="0" borderId="1" xfId="6" applyNumberFormat="1" applyFont="1" applyBorder="1" applyAlignment="1">
      <alignment horizontal="right" vertical="center"/>
    </xf>
    <xf numFmtId="168" fontId="24" fillId="0" borderId="0" xfId="6" quotePrefix="1" applyNumberFormat="1" applyFont="1" applyAlignment="1">
      <alignment horizontal="left" vertical="center"/>
    </xf>
    <xf numFmtId="169" fontId="24" fillId="0" borderId="0" xfId="4" applyNumberFormat="1" applyFont="1" applyFill="1" applyAlignment="1">
      <alignment horizontal="left" vertical="center"/>
    </xf>
    <xf numFmtId="0" fontId="24" fillId="0" borderId="0" xfId="4" applyNumberFormat="1" applyFont="1" applyFill="1" applyBorder="1" applyAlignment="1">
      <alignment horizontal="center" vertical="center"/>
    </xf>
    <xf numFmtId="169" fontId="25" fillId="0" borderId="0" xfId="4" applyNumberFormat="1" applyFont="1" applyFill="1" applyAlignment="1">
      <alignment horizontal="center" vertical="center"/>
    </xf>
    <xf numFmtId="165" fontId="25" fillId="0" borderId="0" xfId="4" applyNumberFormat="1" applyFont="1" applyFill="1" applyBorder="1" applyAlignment="1">
      <alignment horizontal="right" vertical="center"/>
    </xf>
    <xf numFmtId="165" fontId="25" fillId="0" borderId="0" xfId="4" applyNumberFormat="1" applyFont="1" applyFill="1" applyAlignment="1">
      <alignment horizontal="right" vertical="center"/>
    </xf>
    <xf numFmtId="165" fontId="25" fillId="0" borderId="0" xfId="6" applyNumberFormat="1" applyFont="1" applyAlignment="1">
      <alignment horizontal="right" vertical="center"/>
    </xf>
    <xf numFmtId="169" fontId="25" fillId="0" borderId="0" xfId="4" applyNumberFormat="1" applyFont="1" applyFill="1" applyAlignment="1">
      <alignment horizontal="left" vertical="center"/>
    </xf>
    <xf numFmtId="0" fontId="25" fillId="0" borderId="0" xfId="4" applyNumberFormat="1" applyFont="1" applyFill="1" applyAlignment="1">
      <alignment horizontal="center" vertical="center"/>
    </xf>
    <xf numFmtId="168" fontId="25" fillId="0" borderId="0" xfId="6" quotePrefix="1" applyNumberFormat="1" applyFont="1" applyAlignment="1">
      <alignment horizontal="left" vertical="center"/>
    </xf>
    <xf numFmtId="168" fontId="25" fillId="0" borderId="0" xfId="6" applyNumberFormat="1" applyFont="1" applyAlignment="1">
      <alignment vertical="center"/>
    </xf>
    <xf numFmtId="169" fontId="25" fillId="0" borderId="0" xfId="4" applyNumberFormat="1" applyFont="1" applyFill="1" applyAlignment="1">
      <alignment vertical="center"/>
    </xf>
    <xf numFmtId="165" fontId="25" fillId="0" borderId="1" xfId="8" applyNumberFormat="1" applyFont="1" applyBorder="1" applyAlignment="1">
      <alignment horizontal="right" vertical="center"/>
    </xf>
    <xf numFmtId="165" fontId="25" fillId="0" borderId="0" xfId="9" applyNumberFormat="1" applyFont="1" applyFill="1" applyBorder="1" applyAlignment="1">
      <alignment horizontal="right" vertical="center"/>
    </xf>
    <xf numFmtId="165" fontId="25" fillId="0" borderId="1" xfId="4" applyNumberFormat="1" applyFont="1" applyFill="1" applyBorder="1" applyAlignment="1">
      <alignment horizontal="right" vertical="center"/>
    </xf>
    <xf numFmtId="169" fontId="24" fillId="0" borderId="0" xfId="4" quotePrefix="1" applyNumberFormat="1" applyFont="1" applyFill="1" applyAlignment="1">
      <alignment horizontal="left" vertical="center"/>
    </xf>
    <xf numFmtId="0" fontId="24" fillId="0" borderId="0" xfId="4" quotePrefix="1" applyNumberFormat="1" applyFont="1" applyFill="1" applyAlignment="1">
      <alignment horizontal="center" vertical="center"/>
    </xf>
    <xf numFmtId="165" fontId="25" fillId="0" borderId="3" xfId="4" applyNumberFormat="1" applyFont="1" applyFill="1" applyBorder="1" applyAlignment="1">
      <alignment horizontal="right" vertical="center"/>
    </xf>
    <xf numFmtId="165" fontId="25" fillId="2" borderId="0" xfId="4" applyNumberFormat="1" applyFont="1" applyFill="1" applyBorder="1" applyAlignment="1">
      <alignment horizontal="right" vertical="center"/>
    </xf>
    <xf numFmtId="165" fontId="25" fillId="2" borderId="1" xfId="8" applyNumberFormat="1" applyFont="1" applyFill="1" applyBorder="1" applyAlignment="1">
      <alignment horizontal="right" vertical="center"/>
    </xf>
    <xf numFmtId="165" fontId="25" fillId="2" borderId="1" xfId="4" applyNumberFormat="1" applyFont="1" applyFill="1" applyBorder="1" applyAlignment="1">
      <alignment horizontal="right" vertical="center"/>
    </xf>
    <xf numFmtId="165" fontId="25" fillId="2" borderId="3" xfId="4" applyNumberFormat="1" applyFont="1" applyFill="1" applyBorder="1" applyAlignment="1">
      <alignment horizontal="right" vertical="center"/>
    </xf>
    <xf numFmtId="169" fontId="24" fillId="0" borderId="0" xfId="4" quotePrefix="1" applyNumberFormat="1" applyFont="1" applyFill="1" applyBorder="1" applyAlignment="1">
      <alignment horizontal="left" vertical="center"/>
    </xf>
    <xf numFmtId="165" fontId="3" fillId="2" borderId="1" xfId="4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/>
    <xf numFmtId="43" fontId="3" fillId="0" borderId="0" xfId="160" applyFont="1" applyAlignment="1">
      <alignment vertical="center"/>
    </xf>
    <xf numFmtId="165" fontId="3" fillId="0" borderId="5" xfId="2" applyNumberFormat="1" applyFont="1" applyFill="1" applyBorder="1" applyAlignment="1">
      <alignment horizontal="right" vertical="top"/>
    </xf>
    <xf numFmtId="0" fontId="3" fillId="0" borderId="1" xfId="3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4" fillId="0" borderId="1" xfId="6" applyNumberFormat="1" applyFont="1" applyBorder="1" applyAlignment="1">
      <alignment horizontal="center" vertical="center"/>
    </xf>
    <xf numFmtId="165" fontId="2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1" xfId="5" applyFont="1" applyBorder="1" applyAlignment="1">
      <alignment horizontal="justify" vertical="top"/>
    </xf>
  </cellXfs>
  <cellStyles count="161">
    <cellStyle name="Comma" xfId="160" builtinId="3"/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9180\AMR%20_(PAE)%20Q3'66%20T2.xlsx" TargetMode="External"/><Relationship Id="rId1" Type="http://schemas.openxmlformats.org/officeDocument/2006/relationships/externalLinkPath" Target="file:///C:\Users\dpongvitay001\AppData\Local\Temp\wz9180\AMR%20_(PAE)%20Q3'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"/>
      <sheetName val="10"/>
    </sheetNames>
    <sheetDataSet>
      <sheetData sheetId="0">
        <row r="146">
          <cell r="A146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dimension ref="A1:K145"/>
  <sheetViews>
    <sheetView zoomScaleNormal="100" zoomScaleSheetLayoutView="100" workbookViewId="0">
      <selection activeCell="P3" sqref="P3"/>
    </sheetView>
  </sheetViews>
  <sheetFormatPr defaultColWidth="8.140625" defaultRowHeight="19.149999999999999" customHeight="1"/>
  <cols>
    <col min="1" max="1" width="1.7109375" style="2" customWidth="1"/>
    <col min="2" max="2" width="34.28515625" style="2" customWidth="1"/>
    <col min="3" max="3" width="8.7109375" style="153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16384" width="8.140625" style="2"/>
  </cols>
  <sheetData>
    <row r="1" spans="1:11" ht="21.75" customHeight="1">
      <c r="A1" s="1" t="s">
        <v>0</v>
      </c>
    </row>
    <row r="2" spans="1:11" ht="21.75" customHeight="1">
      <c r="A2" s="1" t="s">
        <v>1</v>
      </c>
      <c r="B2" s="1"/>
      <c r="D2" s="153"/>
      <c r="H2" s="153"/>
      <c r="J2" s="153"/>
    </row>
    <row r="3" spans="1:11" ht="21.75" customHeight="1">
      <c r="A3" s="127" t="s">
        <v>2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>
      <c r="A4" s="1"/>
      <c r="B4" s="1"/>
      <c r="D4" s="153"/>
      <c r="E4" s="7"/>
      <c r="F4" s="23"/>
      <c r="G4" s="23"/>
      <c r="H4" s="153"/>
      <c r="I4" s="7"/>
      <c r="J4" s="153"/>
      <c r="K4" s="7"/>
    </row>
    <row r="5" spans="1:11" ht="21.2" customHeight="1">
      <c r="A5" s="1"/>
      <c r="B5" s="1"/>
      <c r="D5" s="153"/>
      <c r="E5" s="210" t="s">
        <v>3</v>
      </c>
      <c r="F5" s="210"/>
      <c r="G5" s="210"/>
      <c r="H5" s="153"/>
      <c r="I5" s="210" t="s">
        <v>4</v>
      </c>
      <c r="J5" s="210"/>
      <c r="K5" s="210"/>
    </row>
    <row r="6" spans="1:11" ht="21.2" customHeight="1">
      <c r="A6" s="1"/>
      <c r="B6" s="1"/>
      <c r="C6" s="140"/>
      <c r="D6" s="140"/>
      <c r="E6" s="8" t="s">
        <v>5</v>
      </c>
      <c r="F6" s="8"/>
      <c r="G6" s="8" t="s">
        <v>6</v>
      </c>
      <c r="H6" s="140"/>
      <c r="I6" s="8" t="s">
        <v>5</v>
      </c>
      <c r="J6" s="140"/>
      <c r="K6" s="8" t="s">
        <v>6</v>
      </c>
    </row>
    <row r="7" spans="1:11" ht="21.2" customHeight="1">
      <c r="A7" s="1"/>
      <c r="B7" s="1"/>
      <c r="C7" s="140"/>
      <c r="D7" s="140"/>
      <c r="E7" s="128" t="s">
        <v>7</v>
      </c>
      <c r="F7" s="128"/>
      <c r="G7" s="128" t="s">
        <v>8</v>
      </c>
      <c r="H7" s="140"/>
      <c r="I7" s="128" t="s">
        <v>7</v>
      </c>
      <c r="J7" s="140"/>
      <c r="K7" s="128" t="s">
        <v>8</v>
      </c>
    </row>
    <row r="8" spans="1:11" s="10" customFormat="1" ht="21.2" customHeight="1">
      <c r="C8" s="27"/>
      <c r="D8" s="27"/>
      <c r="E8" s="128" t="s">
        <v>9</v>
      </c>
      <c r="F8" s="128"/>
      <c r="G8" s="128" t="s">
        <v>10</v>
      </c>
      <c r="H8" s="27"/>
      <c r="I8" s="128" t="s">
        <v>9</v>
      </c>
      <c r="J8" s="27"/>
      <c r="K8" s="128" t="s">
        <v>10</v>
      </c>
    </row>
    <row r="9" spans="1:11" s="10" customFormat="1" ht="21.2" customHeight="1">
      <c r="C9" s="11" t="s">
        <v>11</v>
      </c>
      <c r="D9" s="12"/>
      <c r="E9" s="13" t="s">
        <v>12</v>
      </c>
      <c r="F9" s="8"/>
      <c r="G9" s="13" t="s">
        <v>12</v>
      </c>
      <c r="H9" s="12"/>
      <c r="I9" s="13" t="s">
        <v>12</v>
      </c>
      <c r="J9" s="12"/>
      <c r="K9" s="13" t="s">
        <v>12</v>
      </c>
    </row>
    <row r="10" spans="1:11" ht="6.4" customHeight="1">
      <c r="B10" s="10"/>
      <c r="D10" s="153"/>
      <c r="E10" s="15"/>
      <c r="H10" s="153"/>
      <c r="I10" s="15"/>
      <c r="J10" s="153"/>
    </row>
    <row r="11" spans="1:11" s="10" customFormat="1" ht="21.2" customHeight="1">
      <c r="A11" s="10" t="s">
        <v>13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>
      <c r="B12" s="10"/>
      <c r="D12" s="153"/>
      <c r="E12" s="15"/>
      <c r="H12" s="153"/>
      <c r="I12" s="15"/>
      <c r="J12" s="153"/>
    </row>
    <row r="13" spans="1:11" ht="21.2" customHeight="1">
      <c r="A13" s="10" t="s">
        <v>14</v>
      </c>
      <c r="B13" s="10"/>
      <c r="D13" s="153"/>
      <c r="E13" s="15"/>
      <c r="H13" s="153"/>
      <c r="I13" s="15"/>
      <c r="J13" s="153"/>
    </row>
    <row r="14" spans="1:11" ht="6.4" customHeight="1">
      <c r="A14" s="10"/>
      <c r="B14" s="10"/>
      <c r="D14" s="153"/>
      <c r="E14" s="15"/>
      <c r="H14" s="153"/>
      <c r="I14" s="15"/>
      <c r="J14" s="153"/>
    </row>
    <row r="15" spans="1:11" ht="21.2" customHeight="1">
      <c r="A15" s="16" t="s">
        <v>15</v>
      </c>
      <c r="B15" s="16"/>
      <c r="C15" s="129"/>
      <c r="D15" s="153"/>
      <c r="E15" s="15">
        <v>36767637</v>
      </c>
      <c r="F15" s="86"/>
      <c r="G15" s="3">
        <v>105246386</v>
      </c>
      <c r="H15" s="147"/>
      <c r="I15" s="15">
        <v>34684213</v>
      </c>
      <c r="J15" s="147"/>
      <c r="K15" s="3">
        <v>104577502</v>
      </c>
    </row>
    <row r="16" spans="1:11" ht="21.2" customHeight="1">
      <c r="A16" s="16" t="s">
        <v>16</v>
      </c>
      <c r="B16" s="16"/>
      <c r="C16" s="129"/>
      <c r="D16" s="153"/>
      <c r="E16" s="15"/>
      <c r="F16" s="86"/>
      <c r="H16" s="153"/>
      <c r="I16" s="15"/>
      <c r="J16" s="153"/>
    </row>
    <row r="17" spans="1:11" ht="21.2" customHeight="1">
      <c r="B17" s="2" t="s">
        <v>17</v>
      </c>
      <c r="C17" s="129"/>
      <c r="D17" s="153"/>
      <c r="E17" s="15">
        <v>0</v>
      </c>
      <c r="F17" s="86"/>
      <c r="G17" s="3">
        <v>8947409</v>
      </c>
      <c r="H17" s="147"/>
      <c r="I17" s="15">
        <v>0</v>
      </c>
      <c r="J17" s="147"/>
      <c r="K17" s="3">
        <v>8947409</v>
      </c>
    </row>
    <row r="18" spans="1:11" ht="21.2" customHeight="1">
      <c r="A18" s="16" t="s">
        <v>16</v>
      </c>
      <c r="B18" s="16"/>
      <c r="C18" s="129"/>
      <c r="D18" s="153"/>
      <c r="E18" s="15"/>
      <c r="F18" s="86"/>
      <c r="H18" s="153"/>
      <c r="I18" s="15"/>
      <c r="J18" s="153"/>
    </row>
    <row r="19" spans="1:11" ht="21.2" customHeight="1">
      <c r="B19" s="16" t="s">
        <v>18</v>
      </c>
      <c r="C19" s="129">
        <v>7</v>
      </c>
      <c r="D19" s="153"/>
      <c r="E19" s="15">
        <v>923003</v>
      </c>
      <c r="F19" s="86"/>
      <c r="G19" s="3">
        <v>19934759</v>
      </c>
      <c r="H19" s="147"/>
      <c r="I19" s="15">
        <v>923003</v>
      </c>
      <c r="J19" s="147"/>
      <c r="K19" s="3">
        <v>19934759</v>
      </c>
    </row>
    <row r="20" spans="1:11" ht="21.2" customHeight="1">
      <c r="A20" s="16" t="s">
        <v>19</v>
      </c>
      <c r="B20" s="16"/>
      <c r="C20" s="129">
        <v>9</v>
      </c>
      <c r="D20" s="153"/>
      <c r="E20" s="15">
        <v>635190435</v>
      </c>
      <c r="F20" s="86"/>
      <c r="G20" s="3">
        <v>639961650</v>
      </c>
      <c r="H20" s="147"/>
      <c r="I20" s="15">
        <v>636710606</v>
      </c>
      <c r="J20" s="147"/>
      <c r="K20" s="3">
        <v>639643209</v>
      </c>
    </row>
    <row r="21" spans="1:11" ht="21.2" customHeight="1">
      <c r="A21" s="16" t="s">
        <v>20</v>
      </c>
      <c r="B21" s="16"/>
      <c r="C21" s="129">
        <v>10</v>
      </c>
      <c r="D21" s="153"/>
      <c r="E21" s="15">
        <v>322171571</v>
      </c>
      <c r="F21" s="86"/>
      <c r="G21" s="3">
        <v>345930625</v>
      </c>
      <c r="H21" s="147"/>
      <c r="I21" s="15">
        <v>322171571</v>
      </c>
      <c r="J21" s="147"/>
      <c r="K21" s="3">
        <v>347245425</v>
      </c>
    </row>
    <row r="22" spans="1:11" ht="21.2" customHeight="1">
      <c r="A22" s="16" t="s">
        <v>21</v>
      </c>
      <c r="B22" s="16"/>
      <c r="C22" s="129">
        <v>20</v>
      </c>
      <c r="D22" s="153"/>
      <c r="E22" s="15">
        <v>0</v>
      </c>
      <c r="F22" s="86"/>
      <c r="G22" s="3">
        <v>0</v>
      </c>
      <c r="H22" s="147"/>
      <c r="I22" s="15">
        <v>180000</v>
      </c>
      <c r="J22" s="147"/>
      <c r="K22" s="3">
        <v>0</v>
      </c>
    </row>
    <row r="23" spans="1:11" ht="21.2" customHeight="1">
      <c r="A23" s="16" t="s">
        <v>22</v>
      </c>
      <c r="B23" s="16"/>
      <c r="C23" s="129"/>
      <c r="D23" s="153"/>
      <c r="E23" s="15">
        <v>24950747</v>
      </c>
      <c r="F23" s="86"/>
      <c r="G23" s="3">
        <v>27346555</v>
      </c>
      <c r="H23" s="147"/>
      <c r="I23" s="15">
        <v>24950747</v>
      </c>
      <c r="J23" s="147"/>
      <c r="K23" s="3">
        <v>27346555</v>
      </c>
    </row>
    <row r="24" spans="1:11" ht="21.2" customHeight="1">
      <c r="A24" s="2" t="s">
        <v>23</v>
      </c>
      <c r="C24" s="129"/>
      <c r="D24" s="153"/>
      <c r="E24" s="15">
        <v>8747536</v>
      </c>
      <c r="F24" s="86"/>
      <c r="G24" s="3">
        <v>95648043</v>
      </c>
      <c r="H24" s="147"/>
      <c r="I24" s="15">
        <v>8747536</v>
      </c>
      <c r="J24" s="147"/>
      <c r="K24" s="3">
        <v>95648043</v>
      </c>
    </row>
    <row r="25" spans="1:11" ht="21.2" customHeight="1">
      <c r="A25" s="16" t="s">
        <v>24</v>
      </c>
      <c r="B25" s="16"/>
      <c r="C25" s="129"/>
      <c r="D25" s="153"/>
      <c r="E25" s="20">
        <v>7241823</v>
      </c>
      <c r="F25" s="86"/>
      <c r="G25" s="6">
        <v>41498048</v>
      </c>
      <c r="H25" s="147"/>
      <c r="I25" s="20">
        <v>6718291</v>
      </c>
      <c r="J25" s="147"/>
      <c r="K25" s="6">
        <v>40969020</v>
      </c>
    </row>
    <row r="26" spans="1:11" ht="6.4" customHeight="1">
      <c r="A26" s="16"/>
      <c r="B26" s="16"/>
      <c r="D26" s="153"/>
      <c r="E26" s="15"/>
      <c r="F26" s="23"/>
      <c r="G26" s="23"/>
      <c r="H26" s="153"/>
      <c r="I26" s="15"/>
      <c r="J26" s="153"/>
      <c r="K26" s="23"/>
    </row>
    <row r="27" spans="1:11" ht="21.2" customHeight="1">
      <c r="A27" s="1" t="s">
        <v>25</v>
      </c>
      <c r="D27" s="153"/>
      <c r="E27" s="20">
        <f>SUM(E15:E26)</f>
        <v>1035992752</v>
      </c>
      <c r="F27" s="23"/>
      <c r="G27" s="6">
        <f>SUM(G15:G26)</f>
        <v>1284513475</v>
      </c>
      <c r="H27" s="153"/>
      <c r="I27" s="20">
        <f>SUM(I15:I26)</f>
        <v>1035085967</v>
      </c>
      <c r="J27" s="153"/>
      <c r="K27" s="6">
        <f>SUM(K15:K26)</f>
        <v>1284311922</v>
      </c>
    </row>
    <row r="28" spans="1:11" ht="11.25" customHeight="1">
      <c r="A28" s="16"/>
      <c r="B28" s="16"/>
      <c r="C28" s="129"/>
      <c r="D28" s="153"/>
      <c r="E28" s="17"/>
      <c r="F28" s="86"/>
      <c r="G28" s="86"/>
      <c r="H28" s="153"/>
      <c r="I28" s="17"/>
      <c r="J28" s="153"/>
      <c r="K28" s="86"/>
    </row>
    <row r="29" spans="1:11" ht="21.2" customHeight="1">
      <c r="A29" s="1" t="s">
        <v>26</v>
      </c>
      <c r="B29" s="1"/>
      <c r="D29" s="153"/>
      <c r="E29" s="15"/>
      <c r="F29" s="23"/>
      <c r="G29" s="23"/>
      <c r="H29" s="153"/>
      <c r="I29" s="15"/>
      <c r="J29" s="153"/>
      <c r="K29" s="23"/>
    </row>
    <row r="30" spans="1:11" ht="6.4" customHeight="1">
      <c r="A30" s="1"/>
      <c r="B30" s="1"/>
      <c r="D30" s="153"/>
      <c r="E30" s="15"/>
      <c r="H30" s="153"/>
      <c r="I30" s="15"/>
      <c r="J30" s="153"/>
    </row>
    <row r="31" spans="1:11" ht="21.2" customHeight="1">
      <c r="A31" s="16" t="s">
        <v>27</v>
      </c>
      <c r="B31" s="16"/>
      <c r="C31" s="129">
        <v>8</v>
      </c>
      <c r="D31" s="153"/>
      <c r="E31" s="15">
        <v>85247360</v>
      </c>
      <c r="F31" s="86"/>
      <c r="G31" s="3">
        <v>79400000</v>
      </c>
      <c r="H31" s="147"/>
      <c r="I31" s="15">
        <v>85247360</v>
      </c>
      <c r="J31" s="147"/>
      <c r="K31" s="3">
        <v>79400000</v>
      </c>
    </row>
    <row r="32" spans="1:11" ht="21.2" customHeight="1">
      <c r="A32" s="16" t="s">
        <v>28</v>
      </c>
      <c r="B32" s="16"/>
      <c r="C32" s="152">
        <v>11.1</v>
      </c>
      <c r="D32" s="153"/>
      <c r="E32" s="15">
        <v>0</v>
      </c>
      <c r="F32" s="86"/>
      <c r="G32" s="3">
        <v>0</v>
      </c>
      <c r="H32" s="147"/>
      <c r="I32" s="15">
        <v>7799800</v>
      </c>
      <c r="J32" s="147"/>
      <c r="K32" s="3">
        <v>5999800</v>
      </c>
    </row>
    <row r="33" spans="1:11" ht="21.2" customHeight="1">
      <c r="A33" s="16" t="s">
        <v>29</v>
      </c>
      <c r="B33" s="16"/>
      <c r="C33" s="152">
        <v>11.2</v>
      </c>
      <c r="D33" s="153"/>
      <c r="E33" s="15">
        <v>126935821</v>
      </c>
      <c r="F33" s="86"/>
      <c r="G33" s="3">
        <v>120969675</v>
      </c>
      <c r="H33" s="147"/>
      <c r="I33" s="15">
        <v>121520000</v>
      </c>
      <c r="J33" s="147"/>
      <c r="K33" s="3">
        <v>121520000</v>
      </c>
    </row>
    <row r="34" spans="1:11" ht="21.2" customHeight="1">
      <c r="A34" s="16" t="s">
        <v>30</v>
      </c>
      <c r="B34" s="16"/>
      <c r="C34" s="157">
        <v>10</v>
      </c>
      <c r="D34" s="153"/>
      <c r="E34" s="15">
        <v>93788836</v>
      </c>
      <c r="F34" s="86"/>
      <c r="G34" s="3">
        <v>0</v>
      </c>
      <c r="H34" s="147"/>
      <c r="I34" s="15">
        <v>93788836</v>
      </c>
      <c r="J34" s="147"/>
      <c r="K34" s="3">
        <v>0</v>
      </c>
    </row>
    <row r="35" spans="1:11" ht="21.2" customHeight="1">
      <c r="A35" s="16" t="s">
        <v>31</v>
      </c>
      <c r="B35" s="21"/>
      <c r="C35" s="129"/>
      <c r="D35" s="153"/>
      <c r="E35" s="15">
        <v>36400000</v>
      </c>
      <c r="F35" s="86"/>
      <c r="G35" s="3">
        <v>36400000</v>
      </c>
      <c r="H35" s="147"/>
      <c r="I35" s="15">
        <v>36400000</v>
      </c>
      <c r="J35" s="147"/>
      <c r="K35" s="3">
        <v>36400000</v>
      </c>
    </row>
    <row r="36" spans="1:11" ht="21.2" customHeight="1">
      <c r="A36" s="2" t="s">
        <v>32</v>
      </c>
      <c r="C36" s="129">
        <v>12</v>
      </c>
      <c r="D36" s="153"/>
      <c r="E36" s="15">
        <v>148192536</v>
      </c>
      <c r="F36" s="86"/>
      <c r="G36" s="3">
        <v>143353755</v>
      </c>
      <c r="H36" s="147"/>
      <c r="I36" s="15">
        <v>143468443</v>
      </c>
      <c r="J36" s="147"/>
      <c r="K36" s="3">
        <v>139831478</v>
      </c>
    </row>
    <row r="37" spans="1:11" ht="21.2" customHeight="1">
      <c r="A37" s="2" t="s">
        <v>33</v>
      </c>
      <c r="C37" s="129">
        <v>12</v>
      </c>
      <c r="D37" s="153"/>
      <c r="E37" s="15">
        <v>1585840</v>
      </c>
      <c r="F37" s="86"/>
      <c r="G37" s="3">
        <v>2080964</v>
      </c>
      <c r="H37" s="147"/>
      <c r="I37" s="15">
        <v>833054</v>
      </c>
      <c r="J37" s="147"/>
      <c r="K37" s="3">
        <v>1266416</v>
      </c>
    </row>
    <row r="38" spans="1:11" ht="21.2" customHeight="1">
      <c r="A38" s="2" t="s">
        <v>34</v>
      </c>
      <c r="C38" s="129">
        <v>12</v>
      </c>
      <c r="D38" s="153"/>
      <c r="E38" s="15">
        <v>7856510</v>
      </c>
      <c r="F38" s="86"/>
      <c r="G38" s="3">
        <v>11004048</v>
      </c>
      <c r="H38" s="147"/>
      <c r="I38" s="15">
        <v>7138290</v>
      </c>
      <c r="J38" s="147"/>
      <c r="K38" s="3">
        <v>9978019</v>
      </c>
    </row>
    <row r="39" spans="1:11" ht="21.2" customHeight="1">
      <c r="A39" s="2" t="s">
        <v>35</v>
      </c>
      <c r="C39" s="129"/>
      <c r="D39" s="153"/>
      <c r="E39" s="15">
        <v>86253812</v>
      </c>
      <c r="F39" s="86"/>
      <c r="G39" s="3">
        <v>88724186</v>
      </c>
      <c r="H39" s="147"/>
      <c r="I39" s="15">
        <v>86253812</v>
      </c>
      <c r="J39" s="147"/>
      <c r="K39" s="3">
        <v>88724186</v>
      </c>
    </row>
    <row r="40" spans="1:11" ht="21.2" customHeight="1">
      <c r="A40" s="2" t="s">
        <v>36</v>
      </c>
      <c r="C40" s="129"/>
      <c r="D40" s="153"/>
      <c r="E40" s="20">
        <v>96481162</v>
      </c>
      <c r="F40" s="86"/>
      <c r="G40" s="6">
        <v>71412846</v>
      </c>
      <c r="H40" s="147"/>
      <c r="I40" s="20">
        <v>96390885</v>
      </c>
      <c r="J40" s="147"/>
      <c r="K40" s="6">
        <v>71322681</v>
      </c>
    </row>
    <row r="41" spans="1:11" ht="6.4" customHeight="1">
      <c r="D41" s="153"/>
      <c r="E41" s="15"/>
      <c r="F41" s="23"/>
      <c r="G41" s="23"/>
      <c r="H41" s="153"/>
      <c r="I41" s="15"/>
      <c r="J41" s="153"/>
      <c r="K41" s="23"/>
    </row>
    <row r="42" spans="1:11" ht="21.2" customHeight="1">
      <c r="A42" s="10" t="s">
        <v>37</v>
      </c>
      <c r="D42" s="153"/>
      <c r="E42" s="20">
        <f>SUM(E31:E40)</f>
        <v>682741877</v>
      </c>
      <c r="F42" s="23"/>
      <c r="G42" s="6">
        <f>SUM(G31:G40)</f>
        <v>553345474</v>
      </c>
      <c r="H42" s="153"/>
      <c r="I42" s="20">
        <f>SUM(I31:I40)</f>
        <v>678840480</v>
      </c>
      <c r="J42" s="153"/>
      <c r="K42" s="6">
        <f>SUM(K31:K40)</f>
        <v>554442580</v>
      </c>
    </row>
    <row r="43" spans="1:11" ht="6.4" customHeight="1">
      <c r="D43" s="153"/>
      <c r="E43" s="15"/>
      <c r="F43" s="23"/>
      <c r="G43" s="23"/>
      <c r="H43" s="153"/>
      <c r="I43" s="15"/>
      <c r="J43" s="153"/>
      <c r="K43" s="23"/>
    </row>
    <row r="44" spans="1:11" ht="21.2" customHeight="1" thickBot="1">
      <c r="A44" s="10" t="s">
        <v>38</v>
      </c>
      <c r="B44" s="10"/>
      <c r="D44" s="153"/>
      <c r="E44" s="22">
        <f>SUM(E27+E42)</f>
        <v>1718734629</v>
      </c>
      <c r="F44" s="23"/>
      <c r="G44" s="115">
        <f>SUM(G27+G42)</f>
        <v>1837858949</v>
      </c>
      <c r="H44" s="153"/>
      <c r="I44" s="22">
        <f>SUM(I27+I42)</f>
        <v>1713926447</v>
      </c>
      <c r="J44" s="153"/>
      <c r="K44" s="115">
        <f>SUM(K27+K42)</f>
        <v>1838754502</v>
      </c>
    </row>
    <row r="45" spans="1:11" ht="21.2" customHeight="1" thickTop="1">
      <c r="A45" s="10"/>
      <c r="B45" s="10"/>
      <c r="D45" s="153"/>
      <c r="E45" s="10"/>
      <c r="F45" s="10"/>
      <c r="G45" s="10"/>
      <c r="H45" s="10"/>
      <c r="I45" s="10"/>
      <c r="J45" s="153"/>
      <c r="K45" s="23"/>
    </row>
    <row r="46" spans="1:11" ht="21.2" customHeight="1">
      <c r="A46" s="10"/>
      <c r="B46" s="10"/>
      <c r="D46" s="153"/>
      <c r="E46" s="10"/>
      <c r="F46" s="10"/>
      <c r="G46" s="10"/>
      <c r="H46" s="10"/>
      <c r="I46" s="10"/>
      <c r="J46" s="153"/>
      <c r="K46" s="23"/>
    </row>
    <row r="47" spans="1:11" ht="21.2" customHeight="1">
      <c r="A47" s="211" t="s">
        <v>39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</row>
    <row r="48" spans="1:11" ht="21.2" customHeight="1">
      <c r="A48" s="153"/>
      <c r="B48" s="153"/>
      <c r="D48" s="153"/>
      <c r="E48" s="153"/>
      <c r="F48" s="153"/>
      <c r="G48" s="153"/>
      <c r="H48" s="153"/>
      <c r="I48" s="153"/>
      <c r="J48" s="153"/>
      <c r="K48" s="153"/>
    </row>
    <row r="49" spans="1:11" ht="8.25" customHeight="1">
      <c r="E49" s="2"/>
      <c r="F49" s="2"/>
      <c r="G49" s="2"/>
      <c r="I49" s="2"/>
      <c r="K49" s="2"/>
    </row>
    <row r="50" spans="1:11" ht="21.95" customHeight="1">
      <c r="A50" s="24" t="s">
        <v>40</v>
      </c>
      <c r="B50" s="24"/>
      <c r="C50" s="209"/>
      <c r="D50" s="24"/>
      <c r="E50" s="24"/>
      <c r="F50" s="24"/>
      <c r="G50" s="24"/>
      <c r="H50" s="24"/>
      <c r="I50" s="24"/>
      <c r="J50" s="24"/>
      <c r="K50" s="24"/>
    </row>
    <row r="51" spans="1:11" ht="21.75" customHeight="1">
      <c r="A51" s="1" t="s">
        <v>0</v>
      </c>
    </row>
    <row r="52" spans="1:11" ht="21.75" customHeight="1">
      <c r="A52" s="1" t="s">
        <v>41</v>
      </c>
      <c r="B52" s="1"/>
      <c r="D52" s="153"/>
      <c r="H52" s="153"/>
      <c r="J52" s="153"/>
    </row>
    <row r="53" spans="1:11" ht="21.75" customHeight="1">
      <c r="A53" s="127" t="str">
        <f>A3</f>
        <v>ณ วันที่ 30 กันยายน พ.ศ. 2567</v>
      </c>
      <c r="B53" s="4"/>
      <c r="C53" s="5"/>
      <c r="D53" s="5"/>
      <c r="E53" s="6"/>
      <c r="F53" s="6"/>
      <c r="G53" s="6"/>
      <c r="H53" s="5"/>
      <c r="I53" s="6"/>
      <c r="J53" s="5"/>
      <c r="K53" s="6"/>
    </row>
    <row r="54" spans="1:11" ht="21.75" customHeight="1">
      <c r="A54" s="1"/>
      <c r="B54" s="1"/>
      <c r="D54" s="153"/>
      <c r="E54" s="7"/>
      <c r="F54" s="23"/>
      <c r="G54" s="23"/>
      <c r="H54" s="153"/>
      <c r="I54" s="7"/>
      <c r="J54" s="153"/>
      <c r="K54" s="7"/>
    </row>
    <row r="55" spans="1:11" ht="21.75" customHeight="1">
      <c r="A55" s="1"/>
      <c r="B55" s="1"/>
      <c r="D55" s="153"/>
      <c r="E55" s="210" t="s">
        <v>3</v>
      </c>
      <c r="F55" s="210"/>
      <c r="G55" s="210"/>
      <c r="H55" s="153"/>
      <c r="I55" s="210" t="s">
        <v>4</v>
      </c>
      <c r="J55" s="210"/>
      <c r="K55" s="210"/>
    </row>
    <row r="56" spans="1:11" ht="21.75" customHeight="1">
      <c r="A56" s="1"/>
      <c r="B56" s="1"/>
      <c r="C56" s="140"/>
      <c r="D56" s="140"/>
      <c r="E56" s="8" t="s">
        <v>5</v>
      </c>
      <c r="F56" s="8"/>
      <c r="G56" s="8" t="s">
        <v>6</v>
      </c>
      <c r="H56" s="140"/>
      <c r="I56" s="8" t="s">
        <v>5</v>
      </c>
      <c r="J56" s="140"/>
      <c r="K56" s="8" t="s">
        <v>6</v>
      </c>
    </row>
    <row r="57" spans="1:11" ht="21.75" customHeight="1">
      <c r="A57" s="1"/>
      <c r="B57" s="1"/>
      <c r="C57" s="140"/>
      <c r="D57" s="140"/>
      <c r="E57" s="128" t="s">
        <v>7</v>
      </c>
      <c r="F57" s="128"/>
      <c r="G57" s="128" t="s">
        <v>8</v>
      </c>
      <c r="H57" s="140"/>
      <c r="I57" s="128" t="s">
        <v>7</v>
      </c>
      <c r="J57" s="140"/>
      <c r="K57" s="128" t="s">
        <v>8</v>
      </c>
    </row>
    <row r="58" spans="1:11" s="10" customFormat="1" ht="21.75" customHeight="1">
      <c r="C58" s="27"/>
      <c r="D58" s="27"/>
      <c r="E58" s="128" t="s">
        <v>9</v>
      </c>
      <c r="F58" s="128"/>
      <c r="G58" s="128" t="s">
        <v>10</v>
      </c>
      <c r="H58" s="27"/>
      <c r="I58" s="128" t="s">
        <v>9</v>
      </c>
      <c r="J58" s="27"/>
      <c r="K58" s="128" t="s">
        <v>10</v>
      </c>
    </row>
    <row r="59" spans="1:11" s="10" customFormat="1" ht="21.75" customHeight="1">
      <c r="C59" s="11" t="s">
        <v>11</v>
      </c>
      <c r="D59" s="12"/>
      <c r="E59" s="13" t="s">
        <v>12</v>
      </c>
      <c r="F59" s="8"/>
      <c r="G59" s="13" t="s">
        <v>12</v>
      </c>
      <c r="H59" s="12"/>
      <c r="I59" s="13" t="s">
        <v>12</v>
      </c>
      <c r="J59" s="12"/>
      <c r="K59" s="13" t="s">
        <v>12</v>
      </c>
    </row>
    <row r="60" spans="1:11" s="10" customFormat="1" ht="8.1" customHeight="1">
      <c r="C60" s="27"/>
      <c r="D60" s="12"/>
      <c r="E60" s="28"/>
      <c r="F60" s="8"/>
      <c r="G60" s="8"/>
      <c r="H60" s="12"/>
      <c r="I60" s="28"/>
      <c r="J60" s="12"/>
      <c r="K60" s="8"/>
    </row>
    <row r="61" spans="1:11" ht="21.75" customHeight="1">
      <c r="A61" s="1" t="s">
        <v>42</v>
      </c>
      <c r="B61" s="10"/>
      <c r="C61" s="14"/>
      <c r="D61" s="14"/>
      <c r="E61" s="15"/>
      <c r="H61" s="14"/>
      <c r="I61" s="15"/>
      <c r="J61" s="14"/>
    </row>
    <row r="62" spans="1:11" ht="8.1" customHeight="1">
      <c r="B62" s="1"/>
      <c r="D62" s="153"/>
      <c r="E62" s="15"/>
      <c r="H62" s="153"/>
      <c r="I62" s="15"/>
      <c r="J62" s="153"/>
    </row>
    <row r="63" spans="1:11" ht="21.75" customHeight="1">
      <c r="A63" s="10" t="s">
        <v>43</v>
      </c>
      <c r="B63" s="10"/>
      <c r="C63" s="29"/>
      <c r="D63" s="29"/>
      <c r="E63" s="15"/>
      <c r="H63" s="29"/>
      <c r="I63" s="15"/>
      <c r="J63" s="29"/>
    </row>
    <row r="64" spans="1:11" ht="8.1" customHeight="1">
      <c r="A64" s="10"/>
      <c r="B64" s="10"/>
      <c r="C64" s="29"/>
      <c r="D64" s="29"/>
      <c r="E64" s="15"/>
      <c r="H64" s="29"/>
      <c r="I64" s="15"/>
      <c r="J64" s="29"/>
    </row>
    <row r="65" spans="1:11" ht="21.75" customHeight="1">
      <c r="A65" s="2" t="s">
        <v>44</v>
      </c>
      <c r="B65" s="10"/>
      <c r="C65" s="151"/>
      <c r="D65" s="29"/>
      <c r="E65" s="15">
        <v>114094219</v>
      </c>
      <c r="F65" s="86"/>
      <c r="G65" s="3">
        <v>153815992</v>
      </c>
      <c r="H65" s="148"/>
      <c r="I65" s="15">
        <v>114094219</v>
      </c>
      <c r="J65" s="148"/>
      <c r="K65" s="3">
        <v>153815992</v>
      </c>
    </row>
    <row r="66" spans="1:11" ht="21.75" customHeight="1">
      <c r="A66" s="2" t="s">
        <v>45</v>
      </c>
      <c r="B66" s="16"/>
      <c r="C66" s="29"/>
      <c r="D66" s="29"/>
      <c r="E66" s="15">
        <v>312899932</v>
      </c>
      <c r="F66" s="86"/>
      <c r="G66" s="3">
        <v>283648366</v>
      </c>
      <c r="H66" s="148"/>
      <c r="I66" s="15">
        <v>311418477</v>
      </c>
      <c r="J66" s="148"/>
      <c r="K66" s="3">
        <v>283555859</v>
      </c>
    </row>
    <row r="67" spans="1:11" ht="21.75" customHeight="1">
      <c r="A67" s="2" t="s">
        <v>46</v>
      </c>
      <c r="B67" s="16"/>
      <c r="C67" s="29">
        <v>13</v>
      </c>
      <c r="D67" s="29"/>
      <c r="E67" s="15">
        <v>158618688</v>
      </c>
      <c r="F67" s="86"/>
      <c r="G67" s="3">
        <v>205504897</v>
      </c>
      <c r="H67" s="148"/>
      <c r="I67" s="15">
        <v>158618688</v>
      </c>
      <c r="J67" s="148"/>
      <c r="K67" s="3">
        <v>205504897</v>
      </c>
    </row>
    <row r="68" spans="1:11" ht="21.75" customHeight="1">
      <c r="A68" s="2" t="s">
        <v>47</v>
      </c>
      <c r="B68" s="16"/>
      <c r="C68" s="29">
        <v>13</v>
      </c>
      <c r="D68" s="29"/>
      <c r="E68" s="15">
        <v>3389998</v>
      </c>
      <c r="F68" s="86"/>
      <c r="G68" s="150">
        <v>5597583</v>
      </c>
      <c r="H68" s="148"/>
      <c r="I68" s="15">
        <v>3389998</v>
      </c>
      <c r="J68" s="148"/>
      <c r="K68" s="3">
        <v>5577724</v>
      </c>
    </row>
    <row r="69" spans="1:11" ht="21.75" customHeight="1">
      <c r="A69" s="30" t="s">
        <v>48</v>
      </c>
      <c r="B69" s="16"/>
      <c r="C69" s="29"/>
      <c r="D69" s="29"/>
      <c r="E69" s="15">
        <v>22609904</v>
      </c>
      <c r="F69" s="86"/>
      <c r="G69" s="3">
        <v>31924719</v>
      </c>
      <c r="H69" s="148"/>
      <c r="I69" s="15">
        <v>22609904</v>
      </c>
      <c r="J69" s="148"/>
      <c r="K69" s="3">
        <v>31924719</v>
      </c>
    </row>
    <row r="70" spans="1:11" ht="21.75" customHeight="1">
      <c r="A70" s="142" t="s">
        <v>49</v>
      </c>
      <c r="B70" s="142"/>
      <c r="C70" s="29"/>
      <c r="D70" s="29"/>
      <c r="E70" s="15"/>
      <c r="F70" s="86"/>
      <c r="H70" s="148"/>
      <c r="I70" s="15"/>
      <c r="J70" s="148"/>
    </row>
    <row r="71" spans="1:11" ht="21.75" customHeight="1">
      <c r="A71" s="142"/>
      <c r="B71" s="142" t="s">
        <v>50</v>
      </c>
      <c r="C71" s="151"/>
      <c r="D71" s="29"/>
      <c r="E71" s="15">
        <v>3614805</v>
      </c>
      <c r="F71" s="86"/>
      <c r="G71" s="3">
        <v>3453934</v>
      </c>
      <c r="H71" s="148"/>
      <c r="I71" s="15">
        <v>3614805</v>
      </c>
      <c r="J71" s="148"/>
      <c r="K71" s="3">
        <v>3453934</v>
      </c>
    </row>
    <row r="72" spans="1:11" ht="21.75" customHeight="1">
      <c r="A72" s="31" t="s">
        <v>51</v>
      </c>
      <c r="B72" s="16"/>
      <c r="C72" s="29"/>
      <c r="D72" s="29"/>
      <c r="E72" s="15"/>
      <c r="F72" s="86"/>
      <c r="G72" s="86"/>
      <c r="H72" s="29"/>
      <c r="I72" s="15"/>
      <c r="J72" s="29"/>
    </row>
    <row r="73" spans="1:11" ht="21.75" customHeight="1">
      <c r="B73" s="2" t="s">
        <v>52</v>
      </c>
      <c r="C73" s="29">
        <v>14</v>
      </c>
      <c r="D73" s="29"/>
      <c r="E73" s="15">
        <v>4081455</v>
      </c>
      <c r="F73" s="86"/>
      <c r="G73" s="3">
        <v>4703045</v>
      </c>
      <c r="H73" s="148"/>
      <c r="I73" s="15">
        <v>3658267</v>
      </c>
      <c r="J73" s="148"/>
      <c r="K73" s="3">
        <v>4314005</v>
      </c>
    </row>
    <row r="74" spans="1:11" ht="21.75" customHeight="1">
      <c r="A74" s="32" t="s">
        <v>53</v>
      </c>
      <c r="B74" s="16"/>
      <c r="D74" s="153"/>
      <c r="E74" s="15">
        <v>30302572</v>
      </c>
      <c r="F74" s="86"/>
      <c r="G74" s="3">
        <v>39067488</v>
      </c>
      <c r="H74" s="148"/>
      <c r="I74" s="15">
        <v>30302572</v>
      </c>
      <c r="J74" s="148"/>
      <c r="K74" s="3">
        <v>39067488</v>
      </c>
    </row>
    <row r="75" spans="1:11" ht="21.75" customHeight="1">
      <c r="A75" s="16" t="s">
        <v>54</v>
      </c>
      <c r="B75" s="16"/>
      <c r="C75" s="29"/>
      <c r="D75" s="29"/>
      <c r="E75" s="20">
        <v>27233635</v>
      </c>
      <c r="F75" s="86"/>
      <c r="G75" s="6">
        <v>26269318</v>
      </c>
      <c r="H75" s="148"/>
      <c r="I75" s="20">
        <v>27361621</v>
      </c>
      <c r="J75" s="148"/>
      <c r="K75" s="6">
        <v>26260584</v>
      </c>
    </row>
    <row r="76" spans="1:11" ht="8.1" customHeight="1">
      <c r="A76" s="10"/>
      <c r="B76" s="10"/>
      <c r="C76" s="29"/>
      <c r="D76" s="29"/>
      <c r="E76" s="15"/>
      <c r="H76" s="29"/>
      <c r="I76" s="15"/>
      <c r="J76" s="29"/>
    </row>
    <row r="77" spans="1:11" ht="21.75" customHeight="1">
      <c r="A77" s="10" t="s">
        <v>55</v>
      </c>
      <c r="C77" s="29"/>
      <c r="D77" s="29"/>
      <c r="E77" s="20">
        <f>SUM(E65:E75)</f>
        <v>676845208</v>
      </c>
      <c r="F77" s="23"/>
      <c r="G77" s="6">
        <f>SUM(G65:G75)</f>
        <v>753985342</v>
      </c>
      <c r="H77" s="29"/>
      <c r="I77" s="20">
        <f>SUM(I65:I75)</f>
        <v>675068551</v>
      </c>
      <c r="J77" s="29"/>
      <c r="K77" s="6">
        <f>SUM(K65:K75)</f>
        <v>753475202</v>
      </c>
    </row>
    <row r="78" spans="1:11" ht="21.75" customHeight="1">
      <c r="C78" s="29"/>
      <c r="D78" s="29"/>
      <c r="E78" s="19"/>
      <c r="F78" s="23"/>
      <c r="G78" s="23"/>
      <c r="H78" s="29"/>
      <c r="I78" s="19"/>
      <c r="J78" s="29"/>
      <c r="K78" s="23"/>
    </row>
    <row r="79" spans="1:11" ht="21.75" customHeight="1">
      <c r="A79" s="1" t="s">
        <v>56</v>
      </c>
      <c r="B79" s="1"/>
      <c r="C79" s="29"/>
      <c r="D79" s="29"/>
      <c r="E79" s="19"/>
      <c r="F79" s="23"/>
      <c r="G79" s="23"/>
      <c r="H79" s="29"/>
      <c r="I79" s="19"/>
      <c r="J79" s="29"/>
      <c r="K79" s="23"/>
    </row>
    <row r="80" spans="1:11" ht="8.1" customHeight="1">
      <c r="B80" s="1"/>
      <c r="D80" s="153"/>
      <c r="E80" s="15"/>
      <c r="H80" s="153"/>
      <c r="I80" s="15"/>
      <c r="J80" s="153"/>
    </row>
    <row r="81" spans="1:11" ht="21.75" customHeight="1">
      <c r="A81" s="142" t="s">
        <v>57</v>
      </c>
      <c r="B81" s="1"/>
      <c r="D81" s="153"/>
      <c r="E81" s="15">
        <v>19390238</v>
      </c>
      <c r="G81" s="3">
        <v>22121809</v>
      </c>
      <c r="H81" s="147"/>
      <c r="I81" s="15">
        <v>19390238</v>
      </c>
      <c r="J81" s="147"/>
      <c r="K81" s="3">
        <v>22121809</v>
      </c>
    </row>
    <row r="82" spans="1:11" ht="21.75" customHeight="1">
      <c r="A82" s="16" t="s">
        <v>58</v>
      </c>
      <c r="B82" s="16"/>
      <c r="C82" s="153">
        <v>14</v>
      </c>
      <c r="D82" s="153"/>
      <c r="E82" s="15">
        <v>4202328</v>
      </c>
      <c r="F82" s="86"/>
      <c r="G82" s="3">
        <v>6722981</v>
      </c>
      <c r="H82" s="147"/>
      <c r="I82" s="15">
        <v>3860466</v>
      </c>
      <c r="J82" s="147"/>
      <c r="K82" s="3">
        <v>6060573</v>
      </c>
    </row>
    <row r="83" spans="1:11" ht="21.75" customHeight="1">
      <c r="A83" s="16" t="s">
        <v>59</v>
      </c>
      <c r="B83" s="16"/>
      <c r="D83" s="153"/>
      <c r="E83" s="17">
        <v>0</v>
      </c>
      <c r="F83" s="86"/>
      <c r="G83" s="3">
        <v>305002</v>
      </c>
      <c r="H83" s="147"/>
      <c r="I83" s="17">
        <v>0</v>
      </c>
      <c r="J83" s="147"/>
      <c r="K83" s="3">
        <v>305002</v>
      </c>
    </row>
    <row r="84" spans="1:11" ht="21.75" customHeight="1">
      <c r="A84" s="205" t="s">
        <v>60</v>
      </c>
      <c r="C84" s="29"/>
      <c r="D84" s="29"/>
      <c r="E84" s="15"/>
      <c r="F84" s="86"/>
      <c r="H84" s="148"/>
      <c r="I84" s="15"/>
      <c r="J84" s="148"/>
    </row>
    <row r="85" spans="1:11" ht="21.75" customHeight="1">
      <c r="A85" s="205"/>
      <c r="B85" s="206" t="s">
        <v>61</v>
      </c>
      <c r="D85" s="153"/>
      <c r="E85" s="18">
        <v>60732845</v>
      </c>
      <c r="F85" s="86"/>
      <c r="G85" s="6">
        <v>57489891</v>
      </c>
      <c r="H85" s="148"/>
      <c r="I85" s="18">
        <v>60732845</v>
      </c>
      <c r="J85" s="148"/>
      <c r="K85" s="6">
        <v>57489891</v>
      </c>
    </row>
    <row r="86" spans="1:11" ht="8.1" customHeight="1">
      <c r="A86" s="10"/>
      <c r="B86" s="10"/>
      <c r="C86" s="29"/>
      <c r="D86" s="29"/>
      <c r="E86" s="15"/>
      <c r="H86" s="29"/>
      <c r="I86" s="15"/>
      <c r="J86" s="29"/>
    </row>
    <row r="87" spans="1:11" ht="21.75" customHeight="1">
      <c r="A87" s="10" t="s">
        <v>62</v>
      </c>
      <c r="C87" s="29"/>
      <c r="D87" s="29"/>
      <c r="E87" s="20">
        <f>SUM(E81:E86)</f>
        <v>84325411</v>
      </c>
      <c r="F87" s="23"/>
      <c r="G87" s="6">
        <f>SUM(G81:G85)</f>
        <v>86639683</v>
      </c>
      <c r="H87" s="29"/>
      <c r="I87" s="20">
        <f>SUM(I81:I85)</f>
        <v>83983549</v>
      </c>
      <c r="J87" s="29"/>
      <c r="K87" s="6">
        <f>SUM(K81:K85)</f>
        <v>85977275</v>
      </c>
    </row>
    <row r="88" spans="1:11" ht="8.1" customHeight="1">
      <c r="A88" s="10"/>
      <c r="B88" s="10"/>
      <c r="C88" s="29"/>
      <c r="D88" s="29"/>
      <c r="E88" s="15"/>
      <c r="H88" s="29"/>
      <c r="I88" s="15"/>
      <c r="J88" s="29"/>
    </row>
    <row r="89" spans="1:11" ht="21.75" customHeight="1">
      <c r="A89" s="10" t="s">
        <v>63</v>
      </c>
      <c r="C89" s="33"/>
      <c r="D89" s="33"/>
      <c r="E89" s="20">
        <f>SUM(E77+E87)</f>
        <v>761170619</v>
      </c>
      <c r="F89" s="23"/>
      <c r="G89" s="6">
        <f>SUM(G77+G87)</f>
        <v>840625025</v>
      </c>
      <c r="H89" s="33"/>
      <c r="I89" s="20">
        <f>SUM(I77+I87)</f>
        <v>759052100</v>
      </c>
      <c r="J89" s="33"/>
      <c r="K89" s="6">
        <f>SUM(K77+K87)</f>
        <v>839452477</v>
      </c>
    </row>
    <row r="90" spans="1:11" ht="21.75" customHeight="1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21.75" customHeight="1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1.75" customHeight="1">
      <c r="A93" s="10"/>
      <c r="B93" s="10"/>
      <c r="C93" s="33"/>
      <c r="D93" s="33"/>
      <c r="E93" s="23"/>
      <c r="F93" s="23"/>
      <c r="G93" s="23"/>
      <c r="H93" s="33"/>
      <c r="I93" s="23"/>
      <c r="J93" s="33"/>
      <c r="K93" s="23"/>
    </row>
    <row r="94" spans="1:11" ht="20.25" customHeight="1">
      <c r="A94" s="10"/>
      <c r="B94" s="10"/>
      <c r="C94" s="33"/>
      <c r="D94" s="33"/>
      <c r="E94" s="23"/>
      <c r="F94" s="23"/>
      <c r="G94" s="23"/>
      <c r="H94" s="33"/>
      <c r="I94" s="23"/>
      <c r="J94" s="33"/>
      <c r="K94" s="23"/>
    </row>
    <row r="95" spans="1:11" ht="21.75" customHeight="1">
      <c r="A95" s="211" t="s">
        <v>39</v>
      </c>
      <c r="B95" s="211"/>
      <c r="C95" s="211"/>
      <c r="D95" s="211"/>
      <c r="E95" s="211"/>
      <c r="F95" s="211"/>
      <c r="G95" s="211"/>
      <c r="H95" s="211"/>
      <c r="I95" s="211"/>
      <c r="J95" s="211"/>
      <c r="K95" s="211"/>
    </row>
    <row r="96" spans="1:11" ht="21.75" customHeight="1">
      <c r="A96" s="153"/>
      <c r="B96" s="153"/>
      <c r="D96" s="153"/>
      <c r="E96" s="153"/>
      <c r="F96" s="153"/>
      <c r="G96" s="153"/>
      <c r="H96" s="153"/>
      <c r="I96" s="153"/>
      <c r="J96" s="153"/>
      <c r="K96" s="153"/>
    </row>
    <row r="97" spans="1:11" ht="9" customHeight="1">
      <c r="A97" s="10"/>
      <c r="B97" s="10"/>
      <c r="C97" s="33"/>
      <c r="D97" s="33"/>
      <c r="E97" s="23"/>
      <c r="F97" s="23"/>
      <c r="G97" s="23"/>
      <c r="H97" s="33"/>
      <c r="I97" s="23"/>
      <c r="J97" s="33"/>
      <c r="K97" s="23"/>
    </row>
    <row r="98" spans="1:11" ht="21.95" customHeight="1">
      <c r="A98" s="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4"/>
      <c r="C98" s="209"/>
      <c r="D98" s="24"/>
      <c r="E98" s="24"/>
      <c r="F98" s="24"/>
      <c r="G98" s="24"/>
      <c r="H98" s="24"/>
      <c r="I98" s="24"/>
      <c r="J98" s="24"/>
      <c r="K98" s="24"/>
    </row>
    <row r="99" spans="1:11" ht="21.75" customHeight="1">
      <c r="A99" s="1" t="s">
        <v>0</v>
      </c>
      <c r="B99" s="25"/>
      <c r="D99" s="153"/>
      <c r="E99" s="26"/>
      <c r="F99" s="26"/>
      <c r="G99" s="26"/>
      <c r="H99" s="153"/>
      <c r="I99" s="26"/>
      <c r="J99" s="153"/>
      <c r="K99" s="26"/>
    </row>
    <row r="100" spans="1:11" ht="21.75" customHeight="1">
      <c r="A100" s="1" t="s">
        <v>41</v>
      </c>
      <c r="B100" s="1"/>
      <c r="D100" s="153"/>
      <c r="H100" s="153"/>
      <c r="J100" s="153"/>
    </row>
    <row r="101" spans="1:11" s="10" customFormat="1" ht="21.75" customHeight="1">
      <c r="A101" s="4" t="str">
        <f>A3</f>
        <v>ณ วันที่ 30 กันยายน พ.ศ. 2567</v>
      </c>
      <c r="B101" s="4"/>
      <c r="C101" s="5"/>
      <c r="D101" s="5"/>
      <c r="E101" s="6"/>
      <c r="F101" s="6"/>
      <c r="G101" s="6"/>
      <c r="H101" s="5"/>
      <c r="I101" s="6"/>
      <c r="J101" s="5"/>
      <c r="K101" s="6"/>
    </row>
    <row r="102" spans="1:11" s="10" customFormat="1" ht="21.75" customHeight="1">
      <c r="A102" s="1"/>
      <c r="B102" s="1"/>
      <c r="C102" s="153"/>
      <c r="D102" s="153"/>
      <c r="E102" s="23"/>
      <c r="F102" s="23"/>
      <c r="G102" s="23"/>
      <c r="H102" s="153"/>
      <c r="I102" s="23"/>
      <c r="J102" s="153"/>
      <c r="K102" s="23"/>
    </row>
    <row r="103" spans="1:11" s="10" customFormat="1" ht="21.75" customHeight="1">
      <c r="A103" s="1"/>
      <c r="B103" s="1"/>
      <c r="C103" s="153"/>
      <c r="D103" s="153"/>
      <c r="E103" s="210" t="s">
        <v>3</v>
      </c>
      <c r="F103" s="210"/>
      <c r="G103" s="210"/>
      <c r="H103" s="153"/>
      <c r="I103" s="210" t="s">
        <v>4</v>
      </c>
      <c r="J103" s="210"/>
      <c r="K103" s="210"/>
    </row>
    <row r="104" spans="1:11" ht="21.75" customHeight="1">
      <c r="A104" s="1"/>
      <c r="B104" s="1"/>
      <c r="C104" s="140"/>
      <c r="D104" s="140"/>
      <c r="E104" s="8" t="s">
        <v>5</v>
      </c>
      <c r="F104" s="8"/>
      <c r="G104" s="8" t="s">
        <v>6</v>
      </c>
      <c r="H104" s="140"/>
      <c r="I104" s="8" t="s">
        <v>5</v>
      </c>
      <c r="J104" s="140"/>
      <c r="K104" s="8" t="s">
        <v>6</v>
      </c>
    </row>
    <row r="105" spans="1:11" ht="21.75" customHeight="1">
      <c r="A105" s="1"/>
      <c r="B105" s="1"/>
      <c r="C105" s="140"/>
      <c r="D105" s="140"/>
      <c r="E105" s="128" t="s">
        <v>7</v>
      </c>
      <c r="F105" s="128"/>
      <c r="G105" s="128" t="s">
        <v>8</v>
      </c>
      <c r="H105" s="140"/>
      <c r="I105" s="128" t="s">
        <v>7</v>
      </c>
      <c r="J105" s="140"/>
      <c r="K105" s="128" t="s">
        <v>8</v>
      </c>
    </row>
    <row r="106" spans="1:11" s="10" customFormat="1" ht="21.75" customHeight="1">
      <c r="C106" s="27"/>
      <c r="D106" s="27"/>
      <c r="E106" s="128" t="s">
        <v>9</v>
      </c>
      <c r="F106" s="128"/>
      <c r="G106" s="128" t="s">
        <v>10</v>
      </c>
      <c r="H106" s="27"/>
      <c r="I106" s="128" t="s">
        <v>9</v>
      </c>
      <c r="J106" s="27"/>
      <c r="K106" s="128" t="s">
        <v>10</v>
      </c>
    </row>
    <row r="107" spans="1:11" s="10" customFormat="1" ht="21.75" customHeight="1">
      <c r="C107" s="11" t="s">
        <v>11</v>
      </c>
      <c r="D107" s="12"/>
      <c r="E107" s="13" t="s">
        <v>12</v>
      </c>
      <c r="F107" s="8"/>
      <c r="G107" s="13" t="s">
        <v>12</v>
      </c>
      <c r="H107" s="12"/>
      <c r="I107" s="13" t="s">
        <v>12</v>
      </c>
      <c r="J107" s="12"/>
      <c r="K107" s="13" t="s">
        <v>12</v>
      </c>
    </row>
    <row r="108" spans="1:11" ht="8.1" customHeight="1">
      <c r="C108" s="14"/>
      <c r="D108" s="14"/>
      <c r="E108" s="15"/>
      <c r="H108" s="14"/>
      <c r="I108" s="15"/>
      <c r="J108" s="14"/>
    </row>
    <row r="109" spans="1:11" ht="21.75" customHeight="1">
      <c r="A109" s="1" t="s">
        <v>64</v>
      </c>
      <c r="C109" s="14"/>
      <c r="D109" s="14"/>
      <c r="E109" s="15"/>
      <c r="H109" s="14"/>
      <c r="I109" s="15"/>
      <c r="J109" s="14"/>
    </row>
    <row r="110" spans="1:11" ht="8.1" customHeight="1">
      <c r="C110" s="14"/>
      <c r="D110" s="14"/>
      <c r="E110" s="15"/>
      <c r="H110" s="14"/>
      <c r="I110" s="15"/>
      <c r="J110" s="14"/>
    </row>
    <row r="111" spans="1:11" ht="21.75" customHeight="1">
      <c r="A111" s="10" t="s">
        <v>65</v>
      </c>
      <c r="B111" s="10"/>
      <c r="C111" s="34"/>
      <c r="D111" s="34"/>
      <c r="E111" s="19"/>
      <c r="F111" s="23"/>
      <c r="G111" s="23"/>
      <c r="H111" s="34"/>
      <c r="I111" s="19"/>
      <c r="J111" s="34"/>
      <c r="K111" s="23"/>
    </row>
    <row r="112" spans="1:11" ht="8.1" customHeight="1">
      <c r="A112" s="10"/>
      <c r="B112" s="10"/>
      <c r="C112" s="34"/>
      <c r="D112" s="34"/>
      <c r="E112" s="19"/>
      <c r="F112" s="23"/>
      <c r="G112" s="23"/>
      <c r="H112" s="34"/>
      <c r="I112" s="19"/>
      <c r="J112" s="34"/>
      <c r="K112" s="23"/>
    </row>
    <row r="113" spans="1:11" ht="21.75" customHeight="1">
      <c r="A113" s="2" t="s">
        <v>66</v>
      </c>
      <c r="C113" s="153">
        <v>15</v>
      </c>
      <c r="D113" s="153"/>
      <c r="E113" s="19"/>
      <c r="F113" s="23"/>
      <c r="G113" s="23"/>
      <c r="H113" s="153"/>
      <c r="I113" s="19"/>
      <c r="J113" s="153"/>
      <c r="K113" s="23"/>
    </row>
    <row r="114" spans="1:11" ht="21.75" customHeight="1">
      <c r="B114" s="2" t="s">
        <v>67</v>
      </c>
      <c r="D114" s="153"/>
      <c r="E114" s="35"/>
      <c r="F114" s="2"/>
      <c r="G114" s="2"/>
      <c r="H114" s="153"/>
      <c r="I114" s="35"/>
      <c r="J114" s="153"/>
      <c r="K114" s="2"/>
    </row>
    <row r="115" spans="1:11" ht="21.75" customHeight="1">
      <c r="B115" s="2" t="s">
        <v>68</v>
      </c>
      <c r="D115" s="153"/>
      <c r="E115" s="17"/>
      <c r="F115" s="86"/>
      <c r="G115" s="86"/>
      <c r="H115" s="153"/>
      <c r="I115" s="17"/>
      <c r="J115" s="153"/>
      <c r="K115" s="86"/>
    </row>
    <row r="116" spans="1:11" ht="21.75" customHeight="1" thickBot="1">
      <c r="B116" s="2" t="s">
        <v>69</v>
      </c>
      <c r="D116" s="153"/>
      <c r="E116" s="36">
        <v>300000000</v>
      </c>
      <c r="F116" s="86"/>
      <c r="G116" s="116">
        <v>300000000</v>
      </c>
      <c r="H116" s="153"/>
      <c r="I116" s="36">
        <v>300000000</v>
      </c>
      <c r="J116" s="153"/>
      <c r="K116" s="116">
        <v>300000000</v>
      </c>
    </row>
    <row r="117" spans="1:11" ht="8.1" customHeight="1" thickTop="1">
      <c r="D117" s="153"/>
      <c r="E117" s="19"/>
      <c r="F117" s="23"/>
      <c r="G117" s="23"/>
      <c r="H117" s="153"/>
      <c r="I117" s="19"/>
      <c r="J117" s="153"/>
      <c r="K117" s="23"/>
    </row>
    <row r="118" spans="1:11" ht="21.75" customHeight="1">
      <c r="B118" s="2" t="s">
        <v>70</v>
      </c>
      <c r="D118" s="153"/>
      <c r="E118" s="19"/>
      <c r="F118" s="23"/>
      <c r="G118" s="23"/>
      <c r="H118" s="153"/>
      <c r="I118" s="19"/>
      <c r="J118" s="153"/>
      <c r="K118" s="23"/>
    </row>
    <row r="119" spans="1:11" ht="21.75" customHeight="1">
      <c r="B119" s="2" t="s">
        <v>68</v>
      </c>
      <c r="D119" s="153"/>
      <c r="E119" s="17"/>
      <c r="F119" s="86"/>
      <c r="G119" s="86"/>
      <c r="H119" s="153"/>
      <c r="I119" s="17"/>
      <c r="J119" s="153"/>
      <c r="K119" s="86"/>
    </row>
    <row r="120" spans="1:11" ht="21.75" customHeight="1">
      <c r="B120" s="2" t="s">
        <v>71</v>
      </c>
      <c r="D120" s="153"/>
      <c r="E120" s="17">
        <v>300000000</v>
      </c>
      <c r="F120" s="86"/>
      <c r="G120" s="23">
        <v>300000000</v>
      </c>
      <c r="H120" s="147"/>
      <c r="I120" s="19">
        <v>300000000</v>
      </c>
      <c r="J120" s="147"/>
      <c r="K120" s="23">
        <v>300000000</v>
      </c>
    </row>
    <row r="121" spans="1:11" ht="21.75" customHeight="1">
      <c r="B121" s="2" t="s">
        <v>72</v>
      </c>
      <c r="D121" s="153"/>
      <c r="E121" s="17">
        <v>933808880</v>
      </c>
      <c r="F121" s="86"/>
      <c r="G121" s="3">
        <v>933808880</v>
      </c>
      <c r="H121" s="147"/>
      <c r="I121" s="15">
        <v>933808880</v>
      </c>
      <c r="J121" s="147"/>
      <c r="K121" s="3">
        <v>933808880</v>
      </c>
    </row>
    <row r="122" spans="1:11" ht="21.75" customHeight="1">
      <c r="A122" s="142" t="s">
        <v>73</v>
      </c>
      <c r="B122" s="142"/>
      <c r="E122" s="19"/>
      <c r="F122" s="23"/>
      <c r="G122" s="23"/>
      <c r="I122" s="19"/>
      <c r="K122" s="23"/>
    </row>
    <row r="123" spans="1:11" ht="21.75" customHeight="1">
      <c r="A123" s="142"/>
      <c r="B123" s="142" t="s">
        <v>74</v>
      </c>
      <c r="D123" s="34"/>
      <c r="E123" s="15">
        <v>30000000</v>
      </c>
      <c r="G123" s="3">
        <v>30000000</v>
      </c>
      <c r="H123" s="149"/>
      <c r="I123" s="15">
        <v>30000000</v>
      </c>
      <c r="J123" s="149"/>
      <c r="K123" s="3">
        <v>30000000</v>
      </c>
    </row>
    <row r="124" spans="1:11" ht="21.75" customHeight="1">
      <c r="A124" s="142"/>
      <c r="B124" s="142" t="s">
        <v>75</v>
      </c>
      <c r="D124" s="34"/>
      <c r="E124" s="15">
        <v>37335048</v>
      </c>
      <c r="G124" s="3">
        <v>37335048</v>
      </c>
      <c r="H124" s="149"/>
      <c r="I124" s="15">
        <v>37335048</v>
      </c>
      <c r="J124" s="149"/>
      <c r="K124" s="3">
        <v>37335048</v>
      </c>
    </row>
    <row r="125" spans="1:11" ht="21.75" customHeight="1">
      <c r="A125" s="142"/>
      <c r="B125" s="142" t="s">
        <v>76</v>
      </c>
      <c r="D125" s="153"/>
      <c r="E125" s="15">
        <f>'7'!O28</f>
        <v>-308169033</v>
      </c>
      <c r="G125" s="3">
        <v>-269367407</v>
      </c>
      <c r="H125" s="147"/>
      <c r="I125" s="15">
        <f>'8'!O25</f>
        <v>-308934533</v>
      </c>
      <c r="J125" s="147"/>
      <c r="K125" s="3">
        <v>-264506855</v>
      </c>
    </row>
    <row r="126" spans="1:11" ht="21.75" customHeight="1">
      <c r="A126" s="142" t="s">
        <v>77</v>
      </c>
      <c r="B126" s="142"/>
      <c r="D126" s="153"/>
      <c r="E126" s="20">
        <v>-37335048</v>
      </c>
      <c r="F126" s="23"/>
      <c r="G126" s="6">
        <v>-37335048</v>
      </c>
      <c r="H126" s="147"/>
      <c r="I126" s="20">
        <v>-37335048</v>
      </c>
      <c r="J126" s="147"/>
      <c r="K126" s="6">
        <v>-37335048</v>
      </c>
    </row>
    <row r="127" spans="1:11" ht="7.5" customHeight="1">
      <c r="D127" s="153"/>
      <c r="E127" s="19"/>
      <c r="F127" s="23"/>
      <c r="G127" s="23"/>
      <c r="H127" s="153"/>
      <c r="I127" s="19"/>
      <c r="J127" s="153"/>
      <c r="K127" s="23"/>
    </row>
    <row r="128" spans="1:11" ht="22.5" customHeight="1">
      <c r="A128" s="10" t="s">
        <v>78</v>
      </c>
      <c r="D128" s="153"/>
      <c r="E128" s="19">
        <f>SUM(E120:E126)</f>
        <v>955639847</v>
      </c>
      <c r="F128" s="23"/>
      <c r="G128" s="23">
        <f>SUM(G120:G126)</f>
        <v>994441473</v>
      </c>
      <c r="H128" s="153"/>
      <c r="I128" s="19">
        <f>SUM(I120:I126)</f>
        <v>954874347</v>
      </c>
      <c r="J128" s="23"/>
      <c r="K128" s="23">
        <f>SUM(K120:K126)</f>
        <v>999302025</v>
      </c>
    </row>
    <row r="129" spans="1:11" ht="21.75" customHeight="1">
      <c r="A129" s="2" t="s">
        <v>79</v>
      </c>
      <c r="C129" s="153">
        <v>11.1</v>
      </c>
      <c r="D129" s="153"/>
      <c r="E129" s="20">
        <v>1924163</v>
      </c>
      <c r="F129" s="23"/>
      <c r="G129" s="6">
        <v>2792451</v>
      </c>
      <c r="H129" s="149"/>
      <c r="I129" s="20">
        <v>0</v>
      </c>
      <c r="J129" s="149"/>
      <c r="K129" s="6">
        <v>0</v>
      </c>
    </row>
    <row r="130" spans="1:11" ht="7.5" customHeight="1">
      <c r="D130" s="153"/>
      <c r="E130" s="19"/>
      <c r="F130" s="23"/>
      <c r="G130" s="23"/>
      <c r="H130" s="153"/>
      <c r="I130" s="19"/>
      <c r="J130" s="153"/>
      <c r="K130" s="23"/>
    </row>
    <row r="131" spans="1:11" ht="21.75" customHeight="1">
      <c r="A131" s="1" t="s">
        <v>80</v>
      </c>
      <c r="D131" s="34"/>
      <c r="E131" s="18">
        <f>SUM(E128:E129)</f>
        <v>957564010</v>
      </c>
      <c r="F131" s="86"/>
      <c r="G131" s="114">
        <f>SUM(G128:G129)</f>
        <v>997233924</v>
      </c>
      <c r="H131" s="34"/>
      <c r="I131" s="18">
        <f>SUM(I128:I129)</f>
        <v>954874347</v>
      </c>
      <c r="J131" s="34"/>
      <c r="K131" s="6">
        <f>SUM(K120:K126)</f>
        <v>999302025</v>
      </c>
    </row>
    <row r="132" spans="1:11" ht="8.1" customHeight="1">
      <c r="A132" s="1"/>
      <c r="B132" s="1"/>
      <c r="D132" s="34"/>
      <c r="E132" s="19"/>
      <c r="F132" s="23"/>
      <c r="G132" s="23"/>
      <c r="H132" s="34"/>
      <c r="I132" s="19"/>
      <c r="J132" s="34"/>
      <c r="K132" s="23"/>
    </row>
    <row r="133" spans="1:11" ht="21.75" customHeight="1" thickBot="1">
      <c r="A133" s="1" t="s">
        <v>81</v>
      </c>
      <c r="B133" s="1"/>
      <c r="D133" s="153"/>
      <c r="E133" s="22">
        <f>SUM(E89+E131)</f>
        <v>1718734629</v>
      </c>
      <c r="F133" s="23"/>
      <c r="G133" s="115">
        <f>SUM(G89+G131)</f>
        <v>1837858949</v>
      </c>
      <c r="H133" s="153"/>
      <c r="I133" s="22">
        <f>SUM(I89+I131)</f>
        <v>1713926447</v>
      </c>
      <c r="J133" s="153"/>
      <c r="K133" s="115">
        <f>SUM(K89+K131)</f>
        <v>1838754502</v>
      </c>
    </row>
    <row r="134" spans="1:11" ht="21.75" customHeight="1" thickTop="1">
      <c r="A134" s="1"/>
      <c r="B134" s="1"/>
      <c r="D134" s="153"/>
      <c r="E134" s="23"/>
      <c r="F134" s="23"/>
      <c r="G134" s="23"/>
      <c r="H134" s="23"/>
      <c r="I134" s="23"/>
      <c r="J134" s="23"/>
      <c r="K134" s="23"/>
    </row>
    <row r="135" spans="1:11" ht="21.75" customHeight="1">
      <c r="A135" s="1"/>
      <c r="B135" s="1"/>
      <c r="D135" s="153"/>
      <c r="E135" s="23"/>
      <c r="F135" s="23"/>
      <c r="G135" s="23"/>
      <c r="H135" s="23"/>
      <c r="I135" s="23"/>
      <c r="J135" s="23"/>
      <c r="K135" s="23"/>
    </row>
    <row r="136" spans="1:11" ht="21.75" customHeight="1">
      <c r="A136" s="1"/>
      <c r="B136" s="1"/>
      <c r="D136" s="153"/>
      <c r="E136" s="23"/>
      <c r="F136" s="23"/>
      <c r="G136" s="23"/>
      <c r="H136" s="153"/>
      <c r="I136" s="23"/>
      <c r="J136" s="153"/>
      <c r="K136" s="23"/>
    </row>
    <row r="137" spans="1:11" ht="21.75" customHeight="1">
      <c r="A137" s="1"/>
      <c r="B137" s="1"/>
      <c r="D137" s="153"/>
      <c r="E137" s="23"/>
      <c r="F137" s="23"/>
      <c r="G137" s="23"/>
      <c r="H137" s="153"/>
      <c r="I137" s="23"/>
      <c r="J137" s="153"/>
      <c r="K137" s="23"/>
    </row>
    <row r="138" spans="1:11" ht="21.75" customHeight="1">
      <c r="A138" s="1"/>
      <c r="B138" s="1"/>
      <c r="D138" s="153"/>
      <c r="E138" s="23"/>
      <c r="F138" s="23"/>
      <c r="G138" s="23"/>
      <c r="H138" s="153"/>
      <c r="I138" s="23"/>
      <c r="J138" s="153"/>
      <c r="K138" s="23"/>
    </row>
    <row r="139" spans="1:11" ht="24" customHeight="1">
      <c r="A139" s="1"/>
      <c r="B139" s="1"/>
      <c r="D139" s="153"/>
      <c r="E139" s="23"/>
      <c r="F139" s="23"/>
      <c r="G139" s="23"/>
      <c r="H139" s="153"/>
      <c r="I139" s="23"/>
      <c r="J139" s="153"/>
      <c r="K139" s="23"/>
    </row>
    <row r="140" spans="1:11" ht="27" customHeight="1">
      <c r="A140" s="1"/>
      <c r="B140" s="1"/>
      <c r="D140" s="153"/>
      <c r="E140" s="23"/>
      <c r="F140" s="23"/>
      <c r="G140" s="23"/>
      <c r="H140" s="153"/>
      <c r="I140" s="23"/>
      <c r="J140" s="153"/>
      <c r="K140" s="23"/>
    </row>
    <row r="141" spans="1:11" ht="21.75" customHeight="1">
      <c r="A141" s="1"/>
      <c r="B141" s="1"/>
      <c r="D141" s="153"/>
      <c r="E141" s="37"/>
      <c r="F141" s="37"/>
      <c r="G141" s="37"/>
      <c r="H141" s="153"/>
      <c r="I141" s="37"/>
      <c r="J141" s="153"/>
      <c r="K141" s="37"/>
    </row>
    <row r="142" spans="1:11" ht="21.75" customHeight="1">
      <c r="A142" s="211" t="s">
        <v>39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</row>
    <row r="143" spans="1:11" ht="21.75" customHeight="1">
      <c r="A143" s="153"/>
      <c r="B143" s="153"/>
      <c r="D143" s="153"/>
      <c r="E143" s="153"/>
      <c r="F143" s="153"/>
      <c r="G143" s="153"/>
      <c r="H143" s="153"/>
      <c r="I143" s="153"/>
      <c r="J143" s="153"/>
      <c r="K143" s="153"/>
    </row>
    <row r="144" spans="1:11" ht="21.75" customHeight="1">
      <c r="E144" s="2"/>
      <c r="F144" s="2"/>
      <c r="G144" s="2"/>
      <c r="I144" s="2"/>
      <c r="K144" s="2"/>
    </row>
    <row r="145" spans="1:11" ht="21.95" customHeight="1">
      <c r="A145" s="2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5" s="24"/>
      <c r="C145" s="209"/>
      <c r="D145" s="24"/>
      <c r="E145" s="24"/>
      <c r="F145" s="24"/>
      <c r="G145" s="24"/>
      <c r="H145" s="24"/>
      <c r="I145" s="24"/>
      <c r="J145" s="24"/>
      <c r="K145" s="24"/>
    </row>
  </sheetData>
  <mergeCells count="9">
    <mergeCell ref="E103:G103"/>
    <mergeCell ref="I103:K103"/>
    <mergeCell ref="A142:K142"/>
    <mergeCell ref="E5:G5"/>
    <mergeCell ref="I5:K5"/>
    <mergeCell ref="A47:K47"/>
    <mergeCell ref="E55:G55"/>
    <mergeCell ref="I55:K55"/>
    <mergeCell ref="A95:K95"/>
  </mergeCells>
  <pageMargins left="0.8" right="0.5" top="0.5" bottom="0.6" header="0.49" footer="0.4"/>
  <pageSetup paperSize="9" scale="85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EB07-E504-436B-B1F2-5EC8F1AA44B1}">
  <dimension ref="A1:L61"/>
  <sheetViews>
    <sheetView zoomScaleNormal="100" zoomScaleSheetLayoutView="143" workbookViewId="0">
      <selection activeCell="N6" sqref="N6"/>
    </sheetView>
  </sheetViews>
  <sheetFormatPr defaultColWidth="8.140625" defaultRowHeight="17.649999999999999" customHeight="1"/>
  <cols>
    <col min="1" max="2" width="1.7109375" style="43" customWidth="1"/>
    <col min="3" max="3" width="39.140625" style="43" customWidth="1"/>
    <col min="4" max="4" width="8.7109375" style="43" customWidth="1"/>
    <col min="5" max="5" width="0.85546875" style="43" customWidth="1"/>
    <col min="6" max="6" width="13.7109375" style="43" customWidth="1"/>
    <col min="7" max="7" width="0.85546875" style="43" customWidth="1"/>
    <col min="8" max="8" width="13.7109375" style="60" customWidth="1"/>
    <col min="9" max="9" width="0.85546875" style="43" customWidth="1"/>
    <col min="10" max="10" width="13.7109375" style="60" customWidth="1"/>
    <col min="11" max="11" width="0.7109375" style="43" customWidth="1"/>
    <col min="12" max="12" width="13.7109375" style="60" customWidth="1"/>
    <col min="13" max="16384" width="8.140625" style="43"/>
  </cols>
  <sheetData>
    <row r="1" spans="1:12" ht="21.75" customHeight="1">
      <c r="A1" s="38" t="s">
        <v>0</v>
      </c>
      <c r="B1" s="39"/>
      <c r="C1" s="40"/>
      <c r="D1" s="41"/>
      <c r="E1" s="41"/>
      <c r="F1" s="41"/>
      <c r="G1" s="41"/>
      <c r="H1" s="42"/>
      <c r="I1" s="41"/>
      <c r="J1" s="42"/>
      <c r="K1" s="41"/>
      <c r="L1" s="42"/>
    </row>
    <row r="2" spans="1:12" ht="21.75" customHeight="1">
      <c r="A2" s="38" t="s">
        <v>82</v>
      </c>
      <c r="B2" s="38"/>
      <c r="C2" s="38"/>
      <c r="D2" s="41"/>
      <c r="E2" s="41"/>
      <c r="F2" s="41"/>
      <c r="G2" s="41"/>
      <c r="H2" s="44"/>
      <c r="I2" s="41"/>
      <c r="J2" s="44"/>
      <c r="K2" s="41"/>
      <c r="L2" s="44"/>
    </row>
    <row r="3" spans="1:12" ht="21.75" customHeight="1">
      <c r="A3" s="45" t="s">
        <v>83</v>
      </c>
      <c r="B3" s="45"/>
      <c r="C3" s="45"/>
      <c r="D3" s="46"/>
      <c r="E3" s="46"/>
      <c r="F3" s="46"/>
      <c r="G3" s="46"/>
      <c r="H3" s="47"/>
      <c r="I3" s="46"/>
      <c r="J3" s="47"/>
      <c r="K3" s="46"/>
      <c r="L3" s="47"/>
    </row>
    <row r="4" spans="1:12" ht="18" customHeight="1">
      <c r="A4" s="38"/>
      <c r="B4" s="38"/>
      <c r="C4" s="38"/>
      <c r="D4" s="41"/>
      <c r="E4" s="41"/>
      <c r="F4" s="41"/>
      <c r="G4" s="41"/>
      <c r="H4" s="48"/>
      <c r="I4" s="41"/>
      <c r="J4" s="48"/>
      <c r="K4" s="41"/>
      <c r="L4" s="48"/>
    </row>
    <row r="5" spans="1:12" ht="20.45" customHeight="1">
      <c r="A5" s="38"/>
      <c r="B5" s="38"/>
      <c r="C5" s="38"/>
      <c r="D5" s="41"/>
      <c r="E5" s="41"/>
      <c r="F5" s="210" t="s">
        <v>3</v>
      </c>
      <c r="G5" s="210"/>
      <c r="H5" s="210"/>
      <c r="I5" s="153"/>
      <c r="J5" s="210" t="s">
        <v>4</v>
      </c>
      <c r="K5" s="210"/>
      <c r="L5" s="210"/>
    </row>
    <row r="6" spans="1:12" ht="20.45" customHeight="1">
      <c r="A6" s="38"/>
      <c r="B6" s="38"/>
      <c r="C6" s="38"/>
      <c r="D6" s="41"/>
      <c r="E6" s="41"/>
      <c r="F6" s="128" t="s">
        <v>7</v>
      </c>
      <c r="G6" s="41"/>
      <c r="H6" s="128" t="s">
        <v>7</v>
      </c>
      <c r="I6" s="41"/>
      <c r="J6" s="128" t="s">
        <v>7</v>
      </c>
      <c r="K6" s="41"/>
      <c r="L6" s="128" t="s">
        <v>7</v>
      </c>
    </row>
    <row r="7" spans="1:12" ht="20.45" customHeight="1">
      <c r="A7" s="38"/>
      <c r="B7" s="38"/>
      <c r="C7" s="38"/>
      <c r="D7" s="41"/>
      <c r="E7" s="41"/>
      <c r="F7" s="128" t="s">
        <v>9</v>
      </c>
      <c r="G7" s="41"/>
      <c r="H7" s="128" t="s">
        <v>10</v>
      </c>
      <c r="I7" s="41"/>
      <c r="J7" s="128" t="s">
        <v>9</v>
      </c>
      <c r="K7" s="41"/>
      <c r="L7" s="128" t="s">
        <v>10</v>
      </c>
    </row>
    <row r="8" spans="1:12" ht="20.45" customHeight="1">
      <c r="D8" s="27"/>
      <c r="E8" s="12"/>
      <c r="F8" s="50" t="s">
        <v>12</v>
      </c>
      <c r="G8" s="12"/>
      <c r="H8" s="50" t="s">
        <v>12</v>
      </c>
      <c r="I8" s="12"/>
      <c r="J8" s="50" t="s">
        <v>12</v>
      </c>
      <c r="K8" s="12"/>
      <c r="L8" s="50" t="s">
        <v>12</v>
      </c>
    </row>
    <row r="9" spans="1:12" ht="3.95" customHeight="1">
      <c r="D9" s="27"/>
      <c r="E9" s="12"/>
      <c r="F9" s="51"/>
      <c r="G9" s="12"/>
      <c r="H9" s="49"/>
      <c r="I9" s="12"/>
      <c r="J9" s="51"/>
      <c r="K9" s="12"/>
      <c r="L9" s="49"/>
    </row>
    <row r="10" spans="1:12" ht="20.45" customHeight="1">
      <c r="A10" s="52" t="s">
        <v>84</v>
      </c>
      <c r="B10" s="52"/>
      <c r="C10" s="31"/>
      <c r="D10" s="53"/>
      <c r="E10" s="53"/>
      <c r="F10" s="17"/>
      <c r="G10" s="53"/>
      <c r="H10" s="86"/>
      <c r="I10" s="53"/>
      <c r="J10" s="17"/>
      <c r="K10" s="53"/>
      <c r="L10" s="86"/>
    </row>
    <row r="11" spans="1:12" ht="3.95" customHeight="1">
      <c r="D11" s="27"/>
      <c r="E11" s="12"/>
      <c r="F11" s="51"/>
      <c r="G11" s="12"/>
      <c r="H11" s="49"/>
      <c r="I11" s="12"/>
      <c r="J11" s="51"/>
      <c r="K11" s="12"/>
      <c r="L11" s="49"/>
    </row>
    <row r="12" spans="1:12" ht="20.45" customHeight="1">
      <c r="A12" s="31" t="s">
        <v>85</v>
      </c>
      <c r="B12" s="52"/>
      <c r="C12" s="31"/>
      <c r="D12" s="140"/>
      <c r="E12" s="53"/>
      <c r="F12" s="17">
        <v>10209831.699999988</v>
      </c>
      <c r="G12" s="53"/>
      <c r="H12" s="86">
        <v>11830645</v>
      </c>
      <c r="I12" s="53"/>
      <c r="J12" s="17">
        <v>10209831.699999988</v>
      </c>
      <c r="K12" s="53"/>
      <c r="L12" s="86">
        <v>14460245</v>
      </c>
    </row>
    <row r="13" spans="1:12" ht="20.45" customHeight="1">
      <c r="A13" s="31" t="s">
        <v>86</v>
      </c>
      <c r="B13" s="31"/>
      <c r="C13" s="30"/>
      <c r="D13" s="53"/>
      <c r="E13" s="53"/>
      <c r="F13" s="18">
        <v>155266711.30000001</v>
      </c>
      <c r="G13" s="53"/>
      <c r="H13" s="114">
        <v>144451959</v>
      </c>
      <c r="I13" s="53"/>
      <c r="J13" s="18">
        <v>156525921.30000001</v>
      </c>
      <c r="K13" s="53"/>
      <c r="L13" s="114">
        <v>144442288</v>
      </c>
    </row>
    <row r="14" spans="1:12" ht="3.95" customHeight="1">
      <c r="A14" s="31"/>
      <c r="B14" s="31"/>
      <c r="C14" s="31"/>
      <c r="D14" s="53"/>
      <c r="E14" s="53"/>
      <c r="F14" s="17"/>
      <c r="G14" s="53"/>
      <c r="H14" s="86"/>
      <c r="I14" s="53"/>
      <c r="J14" s="17"/>
      <c r="K14" s="53"/>
      <c r="L14" s="86"/>
    </row>
    <row r="15" spans="1:12" ht="20.45" customHeight="1">
      <c r="A15" s="52" t="s">
        <v>87</v>
      </c>
      <c r="B15" s="52"/>
      <c r="C15" s="30"/>
      <c r="D15" s="53"/>
      <c r="E15" s="53"/>
      <c r="F15" s="18">
        <f>SUM(F12:F13)</f>
        <v>165476543</v>
      </c>
      <c r="G15" s="53"/>
      <c r="H15" s="114">
        <f>SUM(H12:H13)</f>
        <v>156282604</v>
      </c>
      <c r="I15" s="53"/>
      <c r="J15" s="18">
        <f>SUM(J12:J13)</f>
        <v>166735753</v>
      </c>
      <c r="K15" s="53"/>
      <c r="L15" s="114">
        <f>SUM(L12:L13)</f>
        <v>158902533</v>
      </c>
    </row>
    <row r="16" spans="1:12" ht="12" customHeight="1">
      <c r="A16" s="31"/>
      <c r="B16" s="31"/>
      <c r="C16" s="52"/>
      <c r="D16" s="53"/>
      <c r="E16" s="53"/>
      <c r="F16" s="17"/>
      <c r="G16" s="53"/>
      <c r="H16" s="86"/>
      <c r="I16" s="53"/>
      <c r="J16" s="17"/>
      <c r="K16" s="53"/>
      <c r="L16" s="86"/>
    </row>
    <row r="17" spans="1:12" ht="20.45" customHeight="1">
      <c r="A17" s="52" t="s">
        <v>88</v>
      </c>
      <c r="B17" s="52"/>
      <c r="C17" s="52"/>
      <c r="D17" s="53"/>
      <c r="E17" s="53"/>
      <c r="F17" s="17"/>
      <c r="G17" s="53"/>
      <c r="H17" s="86"/>
      <c r="I17" s="53"/>
      <c r="J17" s="17"/>
      <c r="K17" s="53"/>
      <c r="L17" s="86"/>
    </row>
    <row r="18" spans="1:12" ht="3.95" customHeight="1">
      <c r="D18" s="27"/>
      <c r="E18" s="12"/>
      <c r="F18" s="51"/>
      <c r="G18" s="12"/>
      <c r="H18" s="49"/>
      <c r="I18" s="12"/>
      <c r="J18" s="51"/>
      <c r="K18" s="12"/>
      <c r="L18" s="49"/>
    </row>
    <row r="19" spans="1:12" ht="20.45" customHeight="1">
      <c r="A19" s="31" t="s">
        <v>89</v>
      </c>
      <c r="B19" s="52"/>
      <c r="C19" s="52"/>
      <c r="D19" s="53"/>
      <c r="E19" s="53"/>
      <c r="F19" s="17">
        <v>-7971792</v>
      </c>
      <c r="G19" s="53"/>
      <c r="H19" s="86">
        <v>-10746662</v>
      </c>
      <c r="I19" s="53"/>
      <c r="J19" s="17">
        <v>-7971792</v>
      </c>
      <c r="K19" s="53"/>
      <c r="L19" s="86">
        <v>-10746662</v>
      </c>
    </row>
    <row r="20" spans="1:12" ht="20.45" customHeight="1">
      <c r="A20" s="31" t="s">
        <v>90</v>
      </c>
      <c r="B20" s="31"/>
      <c r="C20" s="31"/>
      <c r="D20" s="53"/>
      <c r="E20" s="53"/>
      <c r="F20" s="18">
        <v>-122069011</v>
      </c>
      <c r="G20" s="53"/>
      <c r="H20" s="114">
        <v>-173522703</v>
      </c>
      <c r="I20" s="53"/>
      <c r="J20" s="18">
        <v>-121650677</v>
      </c>
      <c r="K20" s="53"/>
      <c r="L20" s="114">
        <v>-172865691</v>
      </c>
    </row>
    <row r="21" spans="1:12" ht="3.95" customHeight="1">
      <c r="A21" s="30"/>
      <c r="B21" s="30"/>
      <c r="C21" s="31"/>
      <c r="D21" s="53"/>
      <c r="E21" s="53"/>
      <c r="F21" s="17"/>
      <c r="G21" s="53"/>
      <c r="H21" s="86"/>
      <c r="I21" s="53"/>
      <c r="J21" s="17"/>
      <c r="K21" s="53"/>
      <c r="L21" s="86"/>
    </row>
    <row r="22" spans="1:12" s="39" customFormat="1" ht="20.45" customHeight="1">
      <c r="A22" s="52" t="s">
        <v>91</v>
      </c>
      <c r="B22" s="52"/>
      <c r="C22" s="54"/>
      <c r="D22" s="55"/>
      <c r="E22" s="55"/>
      <c r="F22" s="18">
        <f>SUM(F19:F21)</f>
        <v>-130040803</v>
      </c>
      <c r="G22" s="55"/>
      <c r="H22" s="114">
        <f>SUM(H19:H21)</f>
        <v>-184269365</v>
      </c>
      <c r="I22" s="55"/>
      <c r="J22" s="18">
        <f>SUM(J19:J21)</f>
        <v>-129622469</v>
      </c>
      <c r="K22" s="55"/>
      <c r="L22" s="114">
        <f>SUM(L19:L21)</f>
        <v>-183612353</v>
      </c>
    </row>
    <row r="23" spans="1:12" s="39" customFormat="1" ht="12" customHeight="1">
      <c r="A23" s="52"/>
      <c r="B23" s="52"/>
      <c r="C23" s="52"/>
      <c r="D23" s="55"/>
      <c r="E23" s="55"/>
      <c r="F23" s="17"/>
      <c r="G23" s="55"/>
      <c r="H23" s="86"/>
      <c r="I23" s="55"/>
      <c r="J23" s="17"/>
      <c r="K23" s="55"/>
      <c r="L23" s="86"/>
    </row>
    <row r="24" spans="1:12" s="39" customFormat="1" ht="20.45" customHeight="1">
      <c r="A24" s="52" t="s">
        <v>92</v>
      </c>
      <c r="B24" s="52"/>
      <c r="C24" s="52"/>
      <c r="D24" s="55"/>
      <c r="E24" s="55"/>
      <c r="F24" s="17">
        <f>SUM(F15,F22)</f>
        <v>35435740</v>
      </c>
      <c r="G24" s="55"/>
      <c r="H24" s="86">
        <f>SUM(H15,H22)</f>
        <v>-27986761</v>
      </c>
      <c r="I24" s="55"/>
      <c r="J24" s="17">
        <f>SUM(J15,J22)</f>
        <v>37113284</v>
      </c>
      <c r="K24" s="55"/>
      <c r="L24" s="86">
        <f>SUM(L15,L22)</f>
        <v>-24709820</v>
      </c>
    </row>
    <row r="25" spans="1:12" ht="20.45" customHeight="1">
      <c r="A25" s="31" t="s">
        <v>93</v>
      </c>
      <c r="B25" s="31"/>
      <c r="C25" s="31"/>
      <c r="D25" s="53"/>
      <c r="E25" s="53"/>
      <c r="F25" s="17">
        <v>251721</v>
      </c>
      <c r="G25" s="53"/>
      <c r="H25" s="86">
        <v>652075</v>
      </c>
      <c r="I25" s="53"/>
      <c r="J25" s="17">
        <v>250467</v>
      </c>
      <c r="K25" s="53"/>
      <c r="L25" s="86">
        <v>652071</v>
      </c>
    </row>
    <row r="26" spans="1:12" ht="20.45" customHeight="1">
      <c r="A26" s="31" t="s">
        <v>94</v>
      </c>
      <c r="B26" s="31"/>
      <c r="C26" s="31"/>
      <c r="D26" s="53"/>
      <c r="E26" s="53"/>
      <c r="F26" s="17">
        <v>5150958</v>
      </c>
      <c r="G26" s="53"/>
      <c r="H26" s="86">
        <v>4629865</v>
      </c>
      <c r="I26" s="53"/>
      <c r="J26" s="17">
        <v>5150958</v>
      </c>
      <c r="K26" s="53"/>
      <c r="L26" s="86">
        <v>-641984</v>
      </c>
    </row>
    <row r="27" spans="1:12" ht="20.45" customHeight="1">
      <c r="A27" s="31" t="s">
        <v>95</v>
      </c>
      <c r="B27" s="31"/>
      <c r="C27" s="31"/>
      <c r="D27" s="53"/>
      <c r="E27" s="53"/>
      <c r="F27" s="17">
        <v>-11517668</v>
      </c>
      <c r="G27" s="53"/>
      <c r="H27" s="86">
        <v>-13731896</v>
      </c>
      <c r="I27" s="53"/>
      <c r="J27" s="17">
        <v>-11394818</v>
      </c>
      <c r="K27" s="53"/>
      <c r="L27" s="86">
        <v>-13385216</v>
      </c>
    </row>
    <row r="28" spans="1:12" ht="20.45" customHeight="1">
      <c r="A28" s="31" t="s">
        <v>96</v>
      </c>
      <c r="B28" s="31"/>
      <c r="C28" s="31"/>
      <c r="D28" s="53"/>
      <c r="E28" s="53"/>
      <c r="F28" s="17">
        <v>-35769132</v>
      </c>
      <c r="G28" s="53"/>
      <c r="H28" s="86">
        <v>-28901202</v>
      </c>
      <c r="I28" s="53"/>
      <c r="J28" s="17">
        <v>-35591266</v>
      </c>
      <c r="K28" s="53"/>
      <c r="L28" s="86">
        <v>-34101000</v>
      </c>
    </row>
    <row r="29" spans="1:12" ht="20.45" customHeight="1">
      <c r="A29" s="31" t="s">
        <v>141</v>
      </c>
      <c r="B29" s="31"/>
      <c r="C29" s="31"/>
      <c r="D29" s="53"/>
      <c r="E29" s="53"/>
      <c r="F29" s="17">
        <v>-5106270</v>
      </c>
      <c r="G29" s="53"/>
      <c r="H29" s="86">
        <v>-39283124</v>
      </c>
      <c r="I29" s="53"/>
      <c r="J29" s="17">
        <v>-5472697</v>
      </c>
      <c r="K29" s="53"/>
      <c r="L29" s="86">
        <v>-39283124</v>
      </c>
    </row>
    <row r="30" spans="1:12" ht="20.45" customHeight="1">
      <c r="A30" s="31" t="s">
        <v>97</v>
      </c>
      <c r="B30" s="31"/>
      <c r="C30" s="31"/>
      <c r="D30" s="53"/>
      <c r="E30" s="53"/>
      <c r="F30" s="17">
        <v>-2005232</v>
      </c>
      <c r="G30" s="53"/>
      <c r="H30" s="86">
        <v>-3260479</v>
      </c>
      <c r="I30" s="53"/>
      <c r="J30" s="17">
        <v>-1992655</v>
      </c>
      <c r="K30" s="53"/>
      <c r="L30" s="86">
        <v>-3242327</v>
      </c>
    </row>
    <row r="31" spans="1:12" ht="20.45" customHeight="1">
      <c r="A31" s="30" t="s">
        <v>98</v>
      </c>
      <c r="B31" s="30"/>
      <c r="C31" s="31"/>
      <c r="D31" s="53"/>
      <c r="E31" s="53"/>
      <c r="F31" s="18">
        <v>5736446</v>
      </c>
      <c r="G31" s="53"/>
      <c r="H31" s="114">
        <v>-208247</v>
      </c>
      <c r="I31" s="53"/>
      <c r="J31" s="18">
        <v>0</v>
      </c>
      <c r="K31" s="53"/>
      <c r="L31" s="114">
        <v>0</v>
      </c>
    </row>
    <row r="32" spans="1:12" ht="3.95" customHeight="1">
      <c r="A32" s="30"/>
      <c r="B32" s="30"/>
      <c r="C32" s="31"/>
      <c r="D32" s="53"/>
      <c r="E32" s="53"/>
      <c r="F32" s="17"/>
      <c r="G32" s="53"/>
      <c r="H32" s="86"/>
      <c r="I32" s="53"/>
      <c r="J32" s="17"/>
      <c r="K32" s="53"/>
      <c r="L32" s="86"/>
    </row>
    <row r="33" spans="1:12" ht="20.45" customHeight="1">
      <c r="A33" s="54" t="s">
        <v>99</v>
      </c>
      <c r="B33" s="54"/>
      <c r="C33" s="30"/>
      <c r="E33" s="53"/>
      <c r="F33" s="17">
        <f>SUM(F24:F32)</f>
        <v>-7823437</v>
      </c>
      <c r="G33" s="53"/>
      <c r="H33" s="86">
        <f>SUM(H24:H32)</f>
        <v>-108089769</v>
      </c>
      <c r="I33" s="53"/>
      <c r="J33" s="17">
        <f>SUM(J24:J32)</f>
        <v>-11936727</v>
      </c>
      <c r="K33" s="53"/>
      <c r="L33" s="86">
        <f>SUM(L24:L32)</f>
        <v>-114711400</v>
      </c>
    </row>
    <row r="34" spans="1:12" ht="20.45" customHeight="1">
      <c r="A34" s="31" t="s">
        <v>100</v>
      </c>
      <c r="B34" s="31"/>
      <c r="C34" s="31"/>
      <c r="D34" s="53"/>
      <c r="E34" s="53"/>
      <c r="F34" s="18">
        <v>259212</v>
      </c>
      <c r="G34" s="53"/>
      <c r="H34" s="114">
        <v>7291093</v>
      </c>
      <c r="I34" s="53"/>
      <c r="J34" s="18">
        <v>259212</v>
      </c>
      <c r="K34" s="53"/>
      <c r="L34" s="114">
        <v>7291093</v>
      </c>
    </row>
    <row r="35" spans="1:12" ht="3.95" customHeight="1">
      <c r="A35" s="31"/>
      <c r="B35" s="31"/>
      <c r="C35" s="31"/>
      <c r="D35" s="53"/>
      <c r="E35" s="53"/>
      <c r="F35" s="17"/>
      <c r="G35" s="53"/>
      <c r="H35" s="86"/>
      <c r="I35" s="53"/>
      <c r="J35" s="17"/>
      <c r="K35" s="53"/>
      <c r="L35" s="86"/>
    </row>
    <row r="36" spans="1:12" ht="20.45" customHeight="1">
      <c r="A36" s="52" t="s">
        <v>101</v>
      </c>
      <c r="B36" s="52"/>
      <c r="C36" s="54"/>
      <c r="D36" s="53"/>
      <c r="E36" s="30"/>
      <c r="F36" s="17">
        <f>SUM(F33:F34)</f>
        <v>-7564225</v>
      </c>
      <c r="G36" s="30"/>
      <c r="H36" s="86">
        <f>SUM(H33:H34)</f>
        <v>-100798676</v>
      </c>
      <c r="I36" s="30"/>
      <c r="J36" s="17">
        <f>SUM(J33:J34)</f>
        <v>-11677515</v>
      </c>
      <c r="K36" s="30"/>
      <c r="L36" s="86">
        <f>SUM(L33:L34)</f>
        <v>-107420307</v>
      </c>
    </row>
    <row r="37" spans="1:12" s="39" customFormat="1" ht="3.95" customHeight="1">
      <c r="A37" s="52"/>
      <c r="B37" s="52"/>
      <c r="C37" s="52"/>
      <c r="D37" s="55"/>
      <c r="E37" s="55"/>
      <c r="F37" s="17"/>
      <c r="G37" s="55"/>
      <c r="H37" s="86"/>
      <c r="I37" s="55"/>
      <c r="J37" s="17"/>
      <c r="K37" s="55"/>
      <c r="L37" s="86"/>
    </row>
    <row r="38" spans="1:12" ht="20.45" customHeight="1">
      <c r="A38" s="30" t="s">
        <v>102</v>
      </c>
      <c r="B38" s="30"/>
      <c r="C38" s="30"/>
      <c r="D38" s="53"/>
      <c r="E38" s="53"/>
      <c r="F38" s="56">
        <v>0</v>
      </c>
      <c r="G38" s="53"/>
      <c r="H38" s="117">
        <v>0</v>
      </c>
      <c r="I38" s="53"/>
      <c r="J38" s="56">
        <v>0</v>
      </c>
      <c r="K38" s="53"/>
      <c r="L38" s="117">
        <v>0</v>
      </c>
    </row>
    <row r="39" spans="1:12" ht="3.95" customHeight="1">
      <c r="A39" s="54"/>
      <c r="B39" s="30"/>
      <c r="C39" s="30"/>
      <c r="D39" s="53"/>
      <c r="E39" s="53"/>
      <c r="F39" s="121"/>
      <c r="G39" s="53"/>
      <c r="H39" s="122"/>
      <c r="I39" s="53"/>
      <c r="J39" s="121"/>
      <c r="K39" s="53"/>
      <c r="L39" s="122"/>
    </row>
    <row r="40" spans="1:12" ht="20.45" customHeight="1" thickBot="1">
      <c r="A40" s="54" t="s">
        <v>103</v>
      </c>
      <c r="B40" s="30"/>
      <c r="C40" s="30"/>
      <c r="D40" s="53"/>
      <c r="E40" s="53"/>
      <c r="F40" s="123">
        <f>F36</f>
        <v>-7564225</v>
      </c>
      <c r="G40" s="53"/>
      <c r="H40" s="124">
        <f>H36</f>
        <v>-100798676</v>
      </c>
      <c r="I40" s="53"/>
      <c r="J40" s="123">
        <f>J36</f>
        <v>-11677515</v>
      </c>
      <c r="K40" s="53"/>
      <c r="L40" s="124">
        <f>L36</f>
        <v>-107420307</v>
      </c>
    </row>
    <row r="41" spans="1:12" ht="12" customHeight="1" thickTop="1">
      <c r="A41" s="54"/>
      <c r="B41" s="30"/>
      <c r="C41" s="30"/>
      <c r="D41" s="53"/>
      <c r="E41" s="53"/>
      <c r="F41" s="143"/>
      <c r="G41" s="53"/>
      <c r="H41" s="144"/>
      <c r="I41" s="53"/>
      <c r="J41" s="143"/>
      <c r="K41" s="53"/>
      <c r="L41" s="144"/>
    </row>
    <row r="42" spans="1:12" ht="20.45" customHeight="1">
      <c r="A42" s="54" t="s">
        <v>104</v>
      </c>
      <c r="B42" s="30"/>
      <c r="C42" s="30"/>
      <c r="D42" s="53"/>
      <c r="E42" s="53"/>
      <c r="F42" s="143"/>
      <c r="G42" s="53"/>
      <c r="H42" s="144"/>
      <c r="I42" s="53"/>
      <c r="J42" s="143"/>
      <c r="K42" s="53"/>
      <c r="L42" s="144"/>
    </row>
    <row r="43" spans="1:12" ht="3.95" customHeight="1">
      <c r="A43" s="54"/>
      <c r="B43" s="30"/>
      <c r="C43" s="30"/>
      <c r="D43" s="53"/>
      <c r="E43" s="53"/>
      <c r="F43" s="143"/>
      <c r="G43" s="53"/>
      <c r="H43" s="144"/>
      <c r="I43" s="53"/>
      <c r="J43" s="143"/>
      <c r="K43" s="53"/>
      <c r="L43" s="144"/>
    </row>
    <row r="44" spans="1:12" ht="20.45" customHeight="1">
      <c r="A44" s="30" t="s">
        <v>105</v>
      </c>
      <c r="B44" s="30"/>
      <c r="C44" s="30"/>
      <c r="D44" s="53"/>
      <c r="E44" s="53"/>
      <c r="F44" s="143">
        <v>-7295914</v>
      </c>
      <c r="G44" s="53"/>
      <c r="H44" s="144">
        <v>-102763099</v>
      </c>
      <c r="I44" s="53"/>
      <c r="J44" s="143">
        <v>-11677515</v>
      </c>
      <c r="K44" s="53"/>
      <c r="L44" s="144">
        <v>-107420307</v>
      </c>
    </row>
    <row r="45" spans="1:12" ht="20.45" customHeight="1">
      <c r="A45" s="30" t="s">
        <v>106</v>
      </c>
      <c r="B45" s="30"/>
      <c r="C45" s="30"/>
      <c r="D45" s="53"/>
      <c r="E45" s="53"/>
      <c r="F45" s="204">
        <v>-268311</v>
      </c>
      <c r="G45" s="53"/>
      <c r="H45" s="114">
        <v>1964423</v>
      </c>
      <c r="I45" s="53"/>
      <c r="J45" s="56">
        <v>0</v>
      </c>
      <c r="K45" s="53"/>
      <c r="L45" s="117">
        <v>0</v>
      </c>
    </row>
    <row r="46" spans="1:12" ht="3.95" customHeight="1">
      <c r="A46" s="30"/>
      <c r="B46" s="30"/>
      <c r="C46" s="30"/>
      <c r="D46" s="53"/>
      <c r="E46" s="53"/>
      <c r="F46" s="121"/>
      <c r="G46" s="53"/>
      <c r="H46" s="122"/>
      <c r="I46" s="53"/>
      <c r="J46" s="121"/>
      <c r="K46" s="53"/>
      <c r="L46" s="122"/>
    </row>
    <row r="47" spans="1:12" ht="20.45" customHeight="1" thickBot="1">
      <c r="A47" s="30"/>
      <c r="B47" s="30"/>
      <c r="C47" s="30"/>
      <c r="D47" s="53"/>
      <c r="E47" s="53"/>
      <c r="F47" s="123">
        <f>SUM(F44:F45)</f>
        <v>-7564225</v>
      </c>
      <c r="G47" s="53"/>
      <c r="H47" s="124">
        <f>H40</f>
        <v>-100798676</v>
      </c>
      <c r="I47" s="53"/>
      <c r="J47" s="123">
        <f>SUM(J44:J45)</f>
        <v>-11677515</v>
      </c>
      <c r="K47" s="53"/>
      <c r="L47" s="124">
        <f>SUM(L44:L45)</f>
        <v>-107420307</v>
      </c>
    </row>
    <row r="48" spans="1:12" ht="12" customHeight="1" thickTop="1">
      <c r="A48" s="30"/>
      <c r="B48" s="30"/>
      <c r="C48" s="30"/>
      <c r="D48" s="53"/>
      <c r="E48" s="53"/>
      <c r="F48" s="143"/>
      <c r="G48" s="53"/>
      <c r="H48" s="144"/>
      <c r="I48" s="53"/>
      <c r="J48" s="143"/>
      <c r="K48" s="53"/>
      <c r="L48" s="144"/>
    </row>
    <row r="49" spans="1:12" ht="20.45" customHeight="1">
      <c r="A49" s="54" t="s">
        <v>107</v>
      </c>
      <c r="B49" s="30"/>
      <c r="C49" s="30"/>
      <c r="D49" s="53"/>
      <c r="E49" s="53"/>
      <c r="F49" s="143"/>
      <c r="G49" s="53"/>
      <c r="H49" s="144"/>
      <c r="I49" s="53"/>
      <c r="J49" s="143"/>
      <c r="K49" s="53"/>
      <c r="L49" s="144"/>
    </row>
    <row r="50" spans="1:12" ht="3.95" customHeight="1">
      <c r="A50" s="54"/>
      <c r="B50" s="30"/>
      <c r="C50" s="30"/>
      <c r="D50" s="53"/>
      <c r="E50" s="53"/>
      <c r="F50" s="143"/>
      <c r="G50" s="53"/>
      <c r="H50" s="144"/>
      <c r="I50" s="53"/>
      <c r="J50" s="143"/>
      <c r="K50" s="53"/>
      <c r="L50" s="144"/>
    </row>
    <row r="51" spans="1:12" ht="20.45" customHeight="1">
      <c r="A51" s="30" t="s">
        <v>105</v>
      </c>
      <c r="B51" s="30"/>
      <c r="C51" s="30"/>
      <c r="D51" s="53"/>
      <c r="E51" s="53"/>
      <c r="F51" s="143">
        <v>-7295914</v>
      </c>
      <c r="G51" s="53"/>
      <c r="H51" s="144">
        <v>-102763099</v>
      </c>
      <c r="I51" s="53"/>
      <c r="J51" s="143">
        <v>-11677515</v>
      </c>
      <c r="K51" s="53"/>
      <c r="L51" s="144">
        <v>-107420307</v>
      </c>
    </row>
    <row r="52" spans="1:12" ht="20.45" customHeight="1">
      <c r="A52" s="30" t="s">
        <v>106</v>
      </c>
      <c r="B52" s="30"/>
      <c r="C52" s="30"/>
      <c r="D52" s="53"/>
      <c r="E52" s="53"/>
      <c r="F52" s="204">
        <v>-268311</v>
      </c>
      <c r="G52" s="53"/>
      <c r="H52" s="114">
        <v>1964423</v>
      </c>
      <c r="I52" s="53"/>
      <c r="J52" s="56">
        <v>0</v>
      </c>
      <c r="K52" s="53"/>
      <c r="L52" s="117">
        <v>0</v>
      </c>
    </row>
    <row r="53" spans="1:12" ht="3.95" customHeight="1">
      <c r="A53" s="30"/>
      <c r="B53" s="30"/>
      <c r="C53" s="30"/>
      <c r="D53" s="53"/>
      <c r="E53" s="53"/>
      <c r="F53" s="121"/>
      <c r="G53" s="53"/>
      <c r="H53" s="122"/>
      <c r="I53" s="53"/>
      <c r="J53" s="121"/>
      <c r="K53" s="53"/>
      <c r="L53" s="122"/>
    </row>
    <row r="54" spans="1:12" ht="20.45" customHeight="1" thickBot="1">
      <c r="A54" s="30"/>
      <c r="B54" s="30"/>
      <c r="C54" s="30"/>
      <c r="D54" s="53"/>
      <c r="E54" s="53"/>
      <c r="F54" s="123">
        <f>SUM(F51:F52)</f>
        <v>-7564225</v>
      </c>
      <c r="G54" s="53"/>
      <c r="H54" s="124">
        <f>H40</f>
        <v>-100798676</v>
      </c>
      <c r="I54" s="53"/>
      <c r="J54" s="123">
        <f>SUM(J51:J52)</f>
        <v>-11677515</v>
      </c>
      <c r="K54" s="53"/>
      <c r="L54" s="124">
        <f>SUM(L51:L52)</f>
        <v>-107420307</v>
      </c>
    </row>
    <row r="55" spans="1:12" ht="12" customHeight="1" thickTop="1">
      <c r="A55" s="30"/>
      <c r="B55" s="30"/>
      <c r="C55" s="30"/>
      <c r="D55" s="53"/>
      <c r="E55" s="53"/>
      <c r="F55" s="59"/>
      <c r="G55" s="53"/>
      <c r="H55" s="113"/>
      <c r="I55" s="53"/>
      <c r="J55" s="59"/>
      <c r="K55" s="53"/>
      <c r="L55" s="113"/>
    </row>
    <row r="56" spans="1:12" ht="20.45" customHeight="1">
      <c r="A56" s="54" t="s">
        <v>108</v>
      </c>
      <c r="B56" s="30"/>
      <c r="C56" s="30"/>
      <c r="D56" s="53"/>
      <c r="E56" s="53"/>
      <c r="F56" s="58"/>
      <c r="G56" s="53"/>
      <c r="H56" s="57"/>
      <c r="I56" s="53"/>
      <c r="J56" s="58"/>
      <c r="K56" s="53"/>
      <c r="L56" s="57"/>
    </row>
    <row r="57" spans="1:12" ht="3.95" customHeight="1">
      <c r="A57" s="31"/>
      <c r="B57" s="31"/>
      <c r="C57" s="31"/>
      <c r="D57" s="53"/>
      <c r="E57" s="53"/>
      <c r="F57" s="17"/>
      <c r="G57" s="53"/>
      <c r="H57" s="86"/>
      <c r="I57" s="53"/>
      <c r="J57" s="17"/>
      <c r="K57" s="53"/>
      <c r="L57" s="86"/>
    </row>
    <row r="58" spans="1:12" ht="20.45" customHeight="1">
      <c r="A58" s="30" t="s">
        <v>109</v>
      </c>
      <c r="B58" s="30"/>
      <c r="C58" s="30"/>
      <c r="D58" s="53"/>
      <c r="E58" s="53"/>
      <c r="F58" s="125">
        <v>-1.2333232987238428E-2</v>
      </c>
      <c r="G58" s="53"/>
      <c r="H58" s="126">
        <v>-0.17399999999999999</v>
      </c>
      <c r="I58" s="53"/>
      <c r="J58" s="125">
        <v>-1.9740023416801727E-2</v>
      </c>
      <c r="K58" s="53"/>
      <c r="L58" s="126">
        <v>-0.18099999999999999</v>
      </c>
    </row>
    <row r="59" spans="1:12" ht="20.45" customHeight="1">
      <c r="A59" s="30"/>
      <c r="B59" s="30"/>
      <c r="C59" s="30"/>
      <c r="D59" s="53"/>
      <c r="E59" s="53"/>
      <c r="F59" s="53"/>
      <c r="G59" s="53"/>
      <c r="H59" s="126"/>
      <c r="I59" s="53"/>
      <c r="J59" s="126"/>
      <c r="K59" s="53"/>
      <c r="L59" s="126"/>
    </row>
    <row r="60" spans="1:12" ht="10.5" customHeight="1">
      <c r="A60" s="30"/>
      <c r="B60" s="30"/>
      <c r="C60" s="30"/>
      <c r="D60" s="53"/>
      <c r="E60" s="53"/>
      <c r="F60" s="53"/>
      <c r="G60" s="53"/>
      <c r="H60" s="126"/>
      <c r="I60" s="53"/>
      <c r="J60" s="126"/>
      <c r="K60" s="53"/>
      <c r="L60" s="126"/>
    </row>
    <row r="61" spans="1:12" ht="21.95" customHeight="1">
      <c r="A61" s="212" t="str">
        <f>'[8]2-4'!A146</f>
        <v>หมายเหตุประกอบข้อมูลทางการเงินเป็นส่วนหนึ่งของข้อมูลทางการเงินระหว่างกาลนี้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</row>
  </sheetData>
  <mergeCells count="3">
    <mergeCell ref="J5:L5"/>
    <mergeCell ref="A61:L61"/>
    <mergeCell ref="F5:H5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4791-3BBB-44B7-A77F-4576498F8C1B}">
  <dimension ref="A1:L61"/>
  <sheetViews>
    <sheetView topLeftCell="A42" zoomScaleNormal="100" zoomScaleSheetLayoutView="110" workbookViewId="0">
      <selection activeCell="Q56" sqref="Q56"/>
    </sheetView>
  </sheetViews>
  <sheetFormatPr defaultColWidth="8.140625" defaultRowHeight="17.649999999999999" customHeight="1"/>
  <cols>
    <col min="1" max="2" width="1.7109375" style="43" customWidth="1"/>
    <col min="3" max="3" width="43.5703125" style="43" customWidth="1"/>
    <col min="4" max="4" width="8.28515625" style="43" customWidth="1"/>
    <col min="5" max="5" width="0.85546875" style="43" customWidth="1"/>
    <col min="6" max="6" width="12.7109375" style="43" customWidth="1"/>
    <col min="7" max="7" width="0.85546875" style="43" customWidth="1"/>
    <col min="8" max="8" width="12.7109375" style="60" customWidth="1"/>
    <col min="9" max="9" width="0.85546875" style="43" customWidth="1"/>
    <col min="10" max="10" width="12.7109375" style="60" customWidth="1"/>
    <col min="11" max="11" width="0.7109375" style="43" customWidth="1"/>
    <col min="12" max="12" width="12.7109375" style="60" customWidth="1"/>
    <col min="13" max="16384" width="8.140625" style="43"/>
  </cols>
  <sheetData>
    <row r="1" spans="1:12" ht="21.75" customHeight="1">
      <c r="A1" s="38" t="s">
        <v>0</v>
      </c>
      <c r="B1" s="39"/>
      <c r="C1" s="40"/>
      <c r="D1" s="41"/>
      <c r="E1" s="41"/>
      <c r="F1" s="41"/>
      <c r="G1" s="41"/>
      <c r="H1" s="42"/>
      <c r="I1" s="41"/>
      <c r="J1" s="42"/>
      <c r="K1" s="41"/>
      <c r="L1" s="42"/>
    </row>
    <row r="2" spans="1:12" ht="21.75" customHeight="1">
      <c r="A2" s="38" t="s">
        <v>82</v>
      </c>
      <c r="B2" s="38"/>
      <c r="C2" s="38"/>
      <c r="D2" s="41"/>
      <c r="E2" s="41"/>
      <c r="F2" s="41"/>
      <c r="G2" s="41"/>
      <c r="H2" s="44"/>
      <c r="I2" s="41"/>
      <c r="J2" s="44"/>
      <c r="K2" s="41"/>
      <c r="L2" s="44"/>
    </row>
    <row r="3" spans="1:12" ht="21.75" customHeight="1">
      <c r="A3" s="45" t="s">
        <v>110</v>
      </c>
      <c r="B3" s="45"/>
      <c r="C3" s="45"/>
      <c r="D3" s="46"/>
      <c r="E3" s="46"/>
      <c r="F3" s="46"/>
      <c r="G3" s="46"/>
      <c r="H3" s="47"/>
      <c r="I3" s="46"/>
      <c r="J3" s="47"/>
      <c r="K3" s="46"/>
      <c r="L3" s="47"/>
    </row>
    <row r="4" spans="1:12" ht="20.45" customHeight="1">
      <c r="A4" s="38"/>
      <c r="B4" s="38"/>
      <c r="C4" s="38"/>
      <c r="D4" s="41"/>
      <c r="E4" s="41"/>
      <c r="F4" s="41"/>
      <c r="G4" s="41"/>
      <c r="H4" s="48"/>
      <c r="I4" s="41"/>
      <c r="J4" s="48"/>
      <c r="K4" s="41"/>
      <c r="L4" s="48"/>
    </row>
    <row r="5" spans="1:12" ht="20.45" customHeight="1">
      <c r="A5" s="38"/>
      <c r="B5" s="38"/>
      <c r="C5" s="38"/>
      <c r="D5" s="41"/>
      <c r="E5" s="41"/>
      <c r="F5" s="210" t="s">
        <v>3</v>
      </c>
      <c r="G5" s="210"/>
      <c r="H5" s="210"/>
      <c r="I5" s="153"/>
      <c r="J5" s="210" t="s">
        <v>4</v>
      </c>
      <c r="K5" s="210"/>
      <c r="L5" s="210"/>
    </row>
    <row r="6" spans="1:12" ht="20.45" customHeight="1">
      <c r="A6" s="38"/>
      <c r="B6" s="38"/>
      <c r="C6" s="38"/>
      <c r="D6" s="41"/>
      <c r="E6" s="41"/>
      <c r="F6" s="128" t="s">
        <v>7</v>
      </c>
      <c r="G6" s="41"/>
      <c r="H6" s="128" t="s">
        <v>7</v>
      </c>
      <c r="I6" s="41"/>
      <c r="J6" s="128" t="s">
        <v>7</v>
      </c>
      <c r="K6" s="41"/>
      <c r="L6" s="128" t="s">
        <v>7</v>
      </c>
    </row>
    <row r="7" spans="1:12" ht="20.45" customHeight="1">
      <c r="A7" s="38"/>
      <c r="B7" s="38"/>
      <c r="C7" s="38"/>
      <c r="D7" s="41"/>
      <c r="E7" s="41"/>
      <c r="F7" s="128" t="s">
        <v>9</v>
      </c>
      <c r="G7" s="41"/>
      <c r="H7" s="128" t="s">
        <v>10</v>
      </c>
      <c r="I7" s="41"/>
      <c r="J7" s="128" t="s">
        <v>9</v>
      </c>
      <c r="K7" s="41"/>
      <c r="L7" s="128" t="s">
        <v>10</v>
      </c>
    </row>
    <row r="8" spans="1:12" ht="20.45" customHeight="1">
      <c r="D8" s="11" t="s">
        <v>11</v>
      </c>
      <c r="E8" s="12"/>
      <c r="F8" s="50" t="s">
        <v>12</v>
      </c>
      <c r="G8" s="12"/>
      <c r="H8" s="50" t="s">
        <v>12</v>
      </c>
      <c r="I8" s="12"/>
      <c r="J8" s="50" t="s">
        <v>12</v>
      </c>
      <c r="K8" s="12"/>
      <c r="L8" s="50" t="s">
        <v>12</v>
      </c>
    </row>
    <row r="9" spans="1:12" ht="3.95" customHeight="1">
      <c r="D9" s="27"/>
      <c r="E9" s="12"/>
      <c r="F9" s="51"/>
      <c r="G9" s="12"/>
      <c r="H9" s="49"/>
      <c r="I9" s="12"/>
      <c r="J9" s="51"/>
      <c r="K9" s="12"/>
      <c r="L9" s="49"/>
    </row>
    <row r="10" spans="1:12" ht="20.45" customHeight="1">
      <c r="A10" s="52" t="s">
        <v>84</v>
      </c>
      <c r="B10" s="52"/>
      <c r="C10" s="31"/>
      <c r="D10" s="53">
        <v>17</v>
      </c>
      <c r="E10" s="53"/>
      <c r="F10" s="17"/>
      <c r="G10" s="53"/>
      <c r="H10" s="86"/>
      <c r="I10" s="53"/>
      <c r="J10" s="17"/>
      <c r="K10" s="53"/>
      <c r="L10" s="86"/>
    </row>
    <row r="11" spans="1:12" ht="3.95" customHeight="1">
      <c r="D11" s="27"/>
      <c r="E11" s="12"/>
      <c r="F11" s="51"/>
      <c r="G11" s="12"/>
      <c r="H11" s="49"/>
      <c r="I11" s="12"/>
      <c r="J11" s="51"/>
      <c r="K11" s="12"/>
      <c r="L11" s="49"/>
    </row>
    <row r="12" spans="1:12" ht="20.45" customHeight="1">
      <c r="A12" s="31" t="s">
        <v>85</v>
      </c>
      <c r="B12" s="52"/>
      <c r="C12" s="31"/>
      <c r="D12" s="140"/>
      <c r="E12" s="53"/>
      <c r="F12" s="17">
        <v>172165949</v>
      </c>
      <c r="G12" s="53"/>
      <c r="H12" s="86">
        <v>28397424</v>
      </c>
      <c r="I12" s="53"/>
      <c r="J12" s="17">
        <v>172165949</v>
      </c>
      <c r="K12" s="53"/>
      <c r="L12" s="86">
        <v>31027024</v>
      </c>
    </row>
    <row r="13" spans="1:12" ht="20.45" customHeight="1">
      <c r="A13" s="31" t="s">
        <v>86</v>
      </c>
      <c r="B13" s="31"/>
      <c r="C13" s="30"/>
      <c r="D13" s="53"/>
      <c r="E13" s="53"/>
      <c r="F13" s="18">
        <v>446570894</v>
      </c>
      <c r="G13" s="53"/>
      <c r="H13" s="114">
        <v>613831606</v>
      </c>
      <c r="I13" s="53"/>
      <c r="J13" s="18">
        <v>448005792</v>
      </c>
      <c r="K13" s="53"/>
      <c r="L13" s="114">
        <v>613821935</v>
      </c>
    </row>
    <row r="14" spans="1:12" ht="3.95" customHeight="1">
      <c r="A14" s="31"/>
      <c r="B14" s="31"/>
      <c r="C14" s="31"/>
      <c r="D14" s="53"/>
      <c r="E14" s="53"/>
      <c r="F14" s="17"/>
      <c r="G14" s="53"/>
      <c r="H14" s="86"/>
      <c r="I14" s="53"/>
      <c r="J14" s="17"/>
      <c r="K14" s="53"/>
      <c r="L14" s="86"/>
    </row>
    <row r="15" spans="1:12" ht="20.45" customHeight="1">
      <c r="A15" s="52" t="s">
        <v>87</v>
      </c>
      <c r="B15" s="52"/>
      <c r="C15" s="30"/>
      <c r="D15" s="53"/>
      <c r="E15" s="53"/>
      <c r="F15" s="18">
        <f>SUM(F12:F13)</f>
        <v>618736843</v>
      </c>
      <c r="G15" s="53"/>
      <c r="H15" s="114">
        <f>SUM(H12:H13)</f>
        <v>642229030</v>
      </c>
      <c r="I15" s="53"/>
      <c r="J15" s="18">
        <f>SUM(J12:J13)</f>
        <v>620171741</v>
      </c>
      <c r="K15" s="53"/>
      <c r="L15" s="114">
        <f>SUM(L12:L13)</f>
        <v>644848959</v>
      </c>
    </row>
    <row r="16" spans="1:12" ht="12" customHeight="1">
      <c r="A16" s="31"/>
      <c r="B16" s="31"/>
      <c r="C16" s="52"/>
      <c r="D16" s="53"/>
      <c r="E16" s="53"/>
      <c r="F16" s="17"/>
      <c r="G16" s="53"/>
      <c r="H16" s="86"/>
      <c r="I16" s="53"/>
      <c r="J16" s="17"/>
      <c r="K16" s="53"/>
      <c r="L16" s="86"/>
    </row>
    <row r="17" spans="1:12" ht="20.45" customHeight="1">
      <c r="A17" s="52" t="s">
        <v>88</v>
      </c>
      <c r="B17" s="52"/>
      <c r="C17" s="52"/>
      <c r="D17" s="53"/>
      <c r="E17" s="53"/>
      <c r="F17" s="17"/>
      <c r="G17" s="53"/>
      <c r="H17" s="86"/>
      <c r="I17" s="53"/>
      <c r="J17" s="17"/>
      <c r="K17" s="53"/>
      <c r="L17" s="86"/>
    </row>
    <row r="18" spans="1:12" ht="3.95" customHeight="1">
      <c r="D18" s="27"/>
      <c r="E18" s="12"/>
      <c r="F18" s="51"/>
      <c r="G18" s="12"/>
      <c r="H18" s="49"/>
      <c r="I18" s="12"/>
      <c r="J18" s="51"/>
      <c r="K18" s="12"/>
      <c r="L18" s="49"/>
    </row>
    <row r="19" spans="1:12" ht="20.45" customHeight="1">
      <c r="A19" s="31" t="s">
        <v>89</v>
      </c>
      <c r="B19" s="52"/>
      <c r="C19" s="52"/>
      <c r="D19" s="53"/>
      <c r="E19" s="53"/>
      <c r="F19" s="17">
        <v>-142462233</v>
      </c>
      <c r="G19" s="53"/>
      <c r="H19" s="86">
        <v>-22773829</v>
      </c>
      <c r="I19" s="53"/>
      <c r="J19" s="17">
        <v>-142462233</v>
      </c>
      <c r="K19" s="53"/>
      <c r="L19" s="86">
        <v>-22773829</v>
      </c>
    </row>
    <row r="20" spans="1:12" ht="20.45" customHeight="1">
      <c r="A20" s="31" t="s">
        <v>90</v>
      </c>
      <c r="B20" s="31"/>
      <c r="C20" s="31"/>
      <c r="D20" s="53"/>
      <c r="E20" s="53"/>
      <c r="F20" s="18">
        <v>-385471763</v>
      </c>
      <c r="G20" s="53"/>
      <c r="H20" s="114">
        <v>-679298418</v>
      </c>
      <c r="I20" s="53"/>
      <c r="J20" s="18">
        <v>-386131366</v>
      </c>
      <c r="K20" s="53"/>
      <c r="L20" s="114">
        <v>-678641406</v>
      </c>
    </row>
    <row r="21" spans="1:12" ht="3.95" customHeight="1">
      <c r="A21" s="30"/>
      <c r="B21" s="30"/>
      <c r="C21" s="31"/>
      <c r="D21" s="53"/>
      <c r="E21" s="53"/>
      <c r="F21" s="17"/>
      <c r="G21" s="53"/>
      <c r="H21" s="86"/>
      <c r="I21" s="53"/>
      <c r="J21" s="17"/>
      <c r="K21" s="53"/>
      <c r="L21" s="86"/>
    </row>
    <row r="22" spans="1:12" s="39" customFormat="1" ht="20.45" customHeight="1">
      <c r="A22" s="52" t="s">
        <v>91</v>
      </c>
      <c r="B22" s="52"/>
      <c r="C22" s="54"/>
      <c r="D22" s="55"/>
      <c r="E22" s="55"/>
      <c r="F22" s="18">
        <f>SUM(F19:F21)</f>
        <v>-527933996</v>
      </c>
      <c r="G22" s="55"/>
      <c r="H22" s="114">
        <f>SUM(H19:H21)</f>
        <v>-702072247</v>
      </c>
      <c r="I22" s="55"/>
      <c r="J22" s="18">
        <f>SUM(J19:J21)</f>
        <v>-528593599</v>
      </c>
      <c r="K22" s="55"/>
      <c r="L22" s="114">
        <f>SUM(L19:L21)</f>
        <v>-701415235</v>
      </c>
    </row>
    <row r="23" spans="1:12" s="39" customFormat="1" ht="12" customHeight="1">
      <c r="A23" s="52"/>
      <c r="B23" s="52"/>
      <c r="C23" s="52"/>
      <c r="D23" s="55"/>
      <c r="E23" s="55"/>
      <c r="F23" s="17"/>
      <c r="G23" s="55"/>
      <c r="H23" s="86"/>
      <c r="I23" s="55"/>
      <c r="J23" s="17"/>
      <c r="K23" s="55"/>
      <c r="L23" s="86"/>
    </row>
    <row r="24" spans="1:12" s="39" customFormat="1" ht="20.45" customHeight="1">
      <c r="A24" s="52" t="s">
        <v>92</v>
      </c>
      <c r="B24" s="52"/>
      <c r="C24" s="52"/>
      <c r="D24" s="55"/>
      <c r="E24" s="55"/>
      <c r="F24" s="17">
        <f>SUM(F15,F22)</f>
        <v>90802847</v>
      </c>
      <c r="G24" s="55"/>
      <c r="H24" s="86">
        <f>SUM(H15,H22)</f>
        <v>-59843217</v>
      </c>
      <c r="I24" s="55"/>
      <c r="J24" s="17">
        <f>SUM(J15,J22)</f>
        <v>91578142</v>
      </c>
      <c r="K24" s="55"/>
      <c r="L24" s="86">
        <f>SUM(L15,L22)</f>
        <v>-56566276</v>
      </c>
    </row>
    <row r="25" spans="1:12" ht="20.45" customHeight="1">
      <c r="A25" s="31" t="s">
        <v>93</v>
      </c>
      <c r="B25" s="31"/>
      <c r="C25" s="31"/>
      <c r="D25" s="53"/>
      <c r="E25" s="53"/>
      <c r="F25" s="17">
        <v>1747845</v>
      </c>
      <c r="G25" s="53"/>
      <c r="H25" s="86">
        <v>1945106</v>
      </c>
      <c r="I25" s="53"/>
      <c r="J25" s="17">
        <v>1724228</v>
      </c>
      <c r="K25" s="53"/>
      <c r="L25" s="86">
        <v>1944330</v>
      </c>
    </row>
    <row r="26" spans="1:12" ht="20.45" customHeight="1">
      <c r="A26" s="31" t="s">
        <v>94</v>
      </c>
      <c r="B26" s="31"/>
      <c r="C26" s="31"/>
      <c r="D26" s="53"/>
      <c r="E26" s="53"/>
      <c r="F26" s="17">
        <v>4575874</v>
      </c>
      <c r="G26" s="53"/>
      <c r="H26" s="86">
        <v>7099114</v>
      </c>
      <c r="I26" s="53"/>
      <c r="J26" s="17">
        <v>4575874</v>
      </c>
      <c r="K26" s="53"/>
      <c r="L26" s="86">
        <v>1827265</v>
      </c>
    </row>
    <row r="27" spans="1:12" ht="20.45" customHeight="1">
      <c r="A27" s="31" t="s">
        <v>95</v>
      </c>
      <c r="B27" s="31"/>
      <c r="C27" s="31"/>
      <c r="D27" s="53"/>
      <c r="E27" s="53"/>
      <c r="F27" s="17">
        <v>-27747197</v>
      </c>
      <c r="G27" s="53"/>
      <c r="H27" s="86">
        <v>-47000730</v>
      </c>
      <c r="I27" s="53"/>
      <c r="J27" s="17">
        <v>-27305837</v>
      </c>
      <c r="K27" s="53"/>
      <c r="L27" s="86">
        <v>-46439647</v>
      </c>
    </row>
    <row r="28" spans="1:12" ht="20.45" customHeight="1">
      <c r="A28" s="31" t="s">
        <v>96</v>
      </c>
      <c r="B28" s="31"/>
      <c r="C28" s="31"/>
      <c r="D28" s="53"/>
      <c r="E28" s="53"/>
      <c r="F28" s="17">
        <v>-105791117</v>
      </c>
      <c r="G28" s="53"/>
      <c r="H28" s="86">
        <v>-122552446</v>
      </c>
      <c r="I28" s="53"/>
      <c r="J28" s="17">
        <v>-105251371</v>
      </c>
      <c r="K28" s="53"/>
      <c r="L28" s="86">
        <v>-117592007</v>
      </c>
    </row>
    <row r="29" spans="1:12" ht="20.45" customHeight="1">
      <c r="A29" s="31" t="s">
        <v>141</v>
      </c>
      <c r="B29" s="31"/>
      <c r="C29" s="31"/>
      <c r="D29" s="53"/>
      <c r="E29" s="53"/>
      <c r="F29" s="17">
        <v>-914994</v>
      </c>
      <c r="G29" s="53"/>
      <c r="H29" s="86">
        <v>-62983703</v>
      </c>
      <c r="I29" s="53"/>
      <c r="J29" s="17">
        <v>-1281421</v>
      </c>
      <c r="K29" s="53"/>
      <c r="L29" s="86">
        <v>-62983703</v>
      </c>
    </row>
    <row r="30" spans="1:12" ht="20.45" customHeight="1">
      <c r="A30" s="31" t="s">
        <v>97</v>
      </c>
      <c r="B30" s="31"/>
      <c r="C30" s="31"/>
      <c r="D30" s="53"/>
      <c r="E30" s="53"/>
      <c r="F30" s="17">
        <v>-6038944</v>
      </c>
      <c r="G30" s="53"/>
      <c r="H30" s="86">
        <v>-8010736</v>
      </c>
      <c r="I30" s="53"/>
      <c r="J30" s="17">
        <v>-5996919</v>
      </c>
      <c r="K30" s="53"/>
      <c r="L30" s="86">
        <v>-7992584</v>
      </c>
    </row>
    <row r="31" spans="1:12" ht="20.45" customHeight="1">
      <c r="A31" s="30" t="s">
        <v>98</v>
      </c>
      <c r="B31" s="30"/>
      <c r="C31" s="31"/>
      <c r="D31" s="53">
        <v>11.2</v>
      </c>
      <c r="E31" s="53"/>
      <c r="F31" s="18">
        <v>5966146</v>
      </c>
      <c r="G31" s="53"/>
      <c r="H31" s="114">
        <v>-269873</v>
      </c>
      <c r="I31" s="53"/>
      <c r="J31" s="18">
        <v>0</v>
      </c>
      <c r="K31" s="53"/>
      <c r="L31" s="114">
        <v>0</v>
      </c>
    </row>
    <row r="32" spans="1:12" ht="3.95" customHeight="1">
      <c r="A32" s="30"/>
      <c r="B32" s="30"/>
      <c r="C32" s="31"/>
      <c r="D32" s="53"/>
      <c r="E32" s="53"/>
      <c r="F32" s="17"/>
      <c r="G32" s="53"/>
      <c r="H32" s="86"/>
      <c r="I32" s="53"/>
      <c r="J32" s="17"/>
      <c r="K32" s="53"/>
      <c r="L32" s="86"/>
    </row>
    <row r="33" spans="1:12" ht="20.45" customHeight="1">
      <c r="A33" s="54" t="s">
        <v>99</v>
      </c>
      <c r="B33" s="54"/>
      <c r="C33" s="30"/>
      <c r="E33" s="53"/>
      <c r="F33" s="17">
        <f>SUM(F24:F32)</f>
        <v>-37399540</v>
      </c>
      <c r="G33" s="53"/>
      <c r="H33" s="86">
        <f>SUM(H24:H32)</f>
        <v>-291616485</v>
      </c>
      <c r="I33" s="53"/>
      <c r="J33" s="17">
        <f>SUM(J24:J32)</f>
        <v>-41957304</v>
      </c>
      <c r="K33" s="53"/>
      <c r="L33" s="86">
        <f>SUM(L24:L32)</f>
        <v>-287802622</v>
      </c>
    </row>
    <row r="34" spans="1:12" ht="20.45" customHeight="1">
      <c r="A34" s="31" t="s">
        <v>100</v>
      </c>
      <c r="B34" s="31"/>
      <c r="C34" s="31"/>
      <c r="D34" s="53">
        <v>16</v>
      </c>
      <c r="E34" s="53"/>
      <c r="F34" s="18">
        <v>-2470374</v>
      </c>
      <c r="G34" s="53"/>
      <c r="H34" s="114">
        <v>41664301</v>
      </c>
      <c r="I34" s="53"/>
      <c r="J34" s="18">
        <v>-2470374</v>
      </c>
      <c r="K34" s="53"/>
      <c r="L34" s="114">
        <v>41664301</v>
      </c>
    </row>
    <row r="35" spans="1:12" ht="3.95" customHeight="1">
      <c r="A35" s="31"/>
      <c r="B35" s="31"/>
      <c r="C35" s="31"/>
      <c r="D35" s="53"/>
      <c r="E35" s="53"/>
      <c r="F35" s="17"/>
      <c r="G35" s="53"/>
      <c r="H35" s="86"/>
      <c r="I35" s="53"/>
      <c r="J35" s="17"/>
      <c r="K35" s="53"/>
      <c r="L35" s="86"/>
    </row>
    <row r="36" spans="1:12" ht="20.45" customHeight="1">
      <c r="A36" s="52" t="s">
        <v>101</v>
      </c>
      <c r="B36" s="52"/>
      <c r="C36" s="54"/>
      <c r="D36" s="53"/>
      <c r="E36" s="30"/>
      <c r="F36" s="17">
        <f>SUM(F33:F34)</f>
        <v>-39869914</v>
      </c>
      <c r="G36" s="30"/>
      <c r="H36" s="86">
        <f>SUM(H33:H34)</f>
        <v>-249952184</v>
      </c>
      <c r="I36" s="30"/>
      <c r="J36" s="17">
        <f>SUM(J33:J34)</f>
        <v>-44427678</v>
      </c>
      <c r="K36" s="30"/>
      <c r="L36" s="86">
        <f>SUM(L33:L34)</f>
        <v>-246138321</v>
      </c>
    </row>
    <row r="37" spans="1:12" s="39" customFormat="1" ht="3.95" customHeight="1">
      <c r="A37" s="52"/>
      <c r="B37" s="52"/>
      <c r="C37" s="52"/>
      <c r="D37" s="55"/>
      <c r="E37" s="55"/>
      <c r="F37" s="17"/>
      <c r="G37" s="55"/>
      <c r="H37" s="86"/>
      <c r="I37" s="55"/>
      <c r="J37" s="17"/>
      <c r="K37" s="55"/>
      <c r="L37" s="86"/>
    </row>
    <row r="38" spans="1:12" ht="20.45" customHeight="1">
      <c r="A38" s="30" t="s">
        <v>102</v>
      </c>
      <c r="B38" s="30"/>
      <c r="C38" s="30"/>
      <c r="D38" s="53"/>
      <c r="E38" s="53"/>
      <c r="F38" s="56">
        <v>0</v>
      </c>
      <c r="G38" s="53"/>
      <c r="H38" s="117">
        <v>0</v>
      </c>
      <c r="I38" s="53"/>
      <c r="J38" s="56">
        <v>0</v>
      </c>
      <c r="K38" s="53"/>
      <c r="L38" s="117">
        <v>0</v>
      </c>
    </row>
    <row r="39" spans="1:12" ht="3.95" customHeight="1">
      <c r="A39" s="54"/>
      <c r="B39" s="30"/>
      <c r="C39" s="30"/>
      <c r="D39" s="53"/>
      <c r="E39" s="53"/>
      <c r="F39" s="121"/>
      <c r="G39" s="53"/>
      <c r="H39" s="122"/>
      <c r="I39" s="53"/>
      <c r="J39" s="121"/>
      <c r="K39" s="53"/>
      <c r="L39" s="122"/>
    </row>
    <row r="40" spans="1:12" ht="20.45" customHeight="1" thickBot="1">
      <c r="A40" s="54" t="s">
        <v>103</v>
      </c>
      <c r="B40" s="30"/>
      <c r="C40" s="30"/>
      <c r="D40" s="53"/>
      <c r="E40" s="53"/>
      <c r="F40" s="123">
        <f>F36</f>
        <v>-39869914</v>
      </c>
      <c r="G40" s="53"/>
      <c r="H40" s="124">
        <f>H36</f>
        <v>-249952184</v>
      </c>
      <c r="I40" s="53"/>
      <c r="J40" s="123">
        <f>J36</f>
        <v>-44427678</v>
      </c>
      <c r="K40" s="53"/>
      <c r="L40" s="124">
        <f>L36</f>
        <v>-246138321</v>
      </c>
    </row>
    <row r="41" spans="1:12" ht="12" customHeight="1" thickTop="1">
      <c r="A41" s="54"/>
      <c r="B41" s="30"/>
      <c r="C41" s="30"/>
      <c r="D41" s="53"/>
      <c r="E41" s="53"/>
      <c r="F41" s="143"/>
      <c r="G41" s="53"/>
      <c r="H41" s="144"/>
      <c r="I41" s="53"/>
      <c r="J41" s="143"/>
      <c r="K41" s="53"/>
      <c r="L41" s="144"/>
    </row>
    <row r="42" spans="1:12" ht="20.45" customHeight="1">
      <c r="A42" s="54" t="s">
        <v>104</v>
      </c>
      <c r="B42" s="30"/>
      <c r="C42" s="30"/>
      <c r="D42" s="53"/>
      <c r="E42" s="53"/>
      <c r="F42" s="143"/>
      <c r="G42" s="53"/>
      <c r="H42" s="144"/>
      <c r="I42" s="53"/>
      <c r="J42" s="143"/>
      <c r="K42" s="53"/>
      <c r="L42" s="144"/>
    </row>
    <row r="43" spans="1:12" ht="3.95" customHeight="1">
      <c r="A43" s="54"/>
      <c r="B43" s="30"/>
      <c r="C43" s="30"/>
      <c r="D43" s="53"/>
      <c r="E43" s="53"/>
      <c r="F43" s="143"/>
      <c r="G43" s="53"/>
      <c r="H43" s="144"/>
      <c r="I43" s="53"/>
      <c r="J43" s="143"/>
      <c r="K43" s="53"/>
      <c r="L43" s="144"/>
    </row>
    <row r="44" spans="1:12" ht="20.45" customHeight="1">
      <c r="A44" s="30" t="s">
        <v>105</v>
      </c>
      <c r="B44" s="30"/>
      <c r="C44" s="30"/>
      <c r="D44" s="53"/>
      <c r="E44" s="53"/>
      <c r="F44" s="143">
        <v>-38801626</v>
      </c>
      <c r="G44" s="53"/>
      <c r="H44" s="144">
        <v>-249267858</v>
      </c>
      <c r="I44" s="53"/>
      <c r="J44" s="143">
        <v>-44427678</v>
      </c>
      <c r="K44" s="53"/>
      <c r="L44" s="144">
        <v>-246138321</v>
      </c>
    </row>
    <row r="45" spans="1:12" ht="20.45" customHeight="1">
      <c r="A45" s="30" t="s">
        <v>106</v>
      </c>
      <c r="B45" s="30"/>
      <c r="C45" s="30"/>
      <c r="D45" s="53"/>
      <c r="E45" s="53"/>
      <c r="F45" s="204">
        <v>-1068288</v>
      </c>
      <c r="G45" s="53"/>
      <c r="H45" s="114">
        <v>-684326</v>
      </c>
      <c r="I45" s="53"/>
      <c r="J45" s="56">
        <v>0</v>
      </c>
      <c r="K45" s="53"/>
      <c r="L45" s="117">
        <v>0</v>
      </c>
    </row>
    <row r="46" spans="1:12" ht="3.95" customHeight="1">
      <c r="A46" s="30"/>
      <c r="B46" s="30"/>
      <c r="C46" s="30"/>
      <c r="D46" s="53"/>
      <c r="E46" s="53"/>
      <c r="F46" s="121"/>
      <c r="G46" s="53"/>
      <c r="H46" s="122"/>
      <c r="I46" s="53"/>
      <c r="J46" s="121"/>
      <c r="K46" s="53"/>
      <c r="L46" s="122"/>
    </row>
    <row r="47" spans="1:12" ht="20.45" customHeight="1" thickBot="1">
      <c r="A47" s="30"/>
      <c r="B47" s="30"/>
      <c r="C47" s="30"/>
      <c r="D47" s="53"/>
      <c r="E47" s="53"/>
      <c r="F47" s="123">
        <f>SUM(F44:F46)</f>
        <v>-39869914</v>
      </c>
      <c r="G47" s="53"/>
      <c r="H47" s="124">
        <f>H40</f>
        <v>-249952184</v>
      </c>
      <c r="I47" s="53"/>
      <c r="J47" s="123">
        <f>J40</f>
        <v>-44427678</v>
      </c>
      <c r="K47" s="53"/>
      <c r="L47" s="124">
        <f>L40</f>
        <v>-246138321</v>
      </c>
    </row>
    <row r="48" spans="1:12" ht="12" customHeight="1" thickTop="1">
      <c r="A48" s="30"/>
      <c r="B48" s="30"/>
      <c r="C48" s="30"/>
      <c r="D48" s="53"/>
      <c r="E48" s="53"/>
      <c r="F48" s="143"/>
      <c r="G48" s="53"/>
      <c r="H48" s="144"/>
      <c r="I48" s="53"/>
      <c r="J48" s="143"/>
      <c r="K48" s="53"/>
      <c r="L48" s="144"/>
    </row>
    <row r="49" spans="1:12" ht="20.45" customHeight="1">
      <c r="A49" s="54" t="s">
        <v>107</v>
      </c>
      <c r="B49" s="30"/>
      <c r="C49" s="30"/>
      <c r="D49" s="53"/>
      <c r="E49" s="53"/>
      <c r="F49" s="143"/>
      <c r="G49" s="53"/>
      <c r="H49" s="144"/>
      <c r="I49" s="53"/>
      <c r="J49" s="143"/>
      <c r="K49" s="53"/>
      <c r="L49" s="144"/>
    </row>
    <row r="50" spans="1:12" ht="3.95" customHeight="1">
      <c r="A50" s="54"/>
      <c r="B50" s="30"/>
      <c r="C50" s="30"/>
      <c r="D50" s="53"/>
      <c r="E50" s="53"/>
      <c r="F50" s="143"/>
      <c r="G50" s="53"/>
      <c r="H50" s="144"/>
      <c r="I50" s="53"/>
      <c r="J50" s="143"/>
      <c r="K50" s="53"/>
      <c r="L50" s="144"/>
    </row>
    <row r="51" spans="1:12" ht="20.45" customHeight="1">
      <c r="A51" s="30" t="s">
        <v>105</v>
      </c>
      <c r="B51" s="30"/>
      <c r="C51" s="30"/>
      <c r="D51" s="53"/>
      <c r="E51" s="53"/>
      <c r="F51" s="143">
        <v>-38801626</v>
      </c>
      <c r="G51" s="53"/>
      <c r="H51" s="144">
        <v>-249267858</v>
      </c>
      <c r="I51" s="53"/>
      <c r="J51" s="143">
        <v>-44427678</v>
      </c>
      <c r="K51" s="53"/>
      <c r="L51" s="144">
        <v>-246138321</v>
      </c>
    </row>
    <row r="52" spans="1:12" ht="20.45" customHeight="1">
      <c r="A52" s="30" t="s">
        <v>106</v>
      </c>
      <c r="B52" s="30"/>
      <c r="C52" s="30"/>
      <c r="D52" s="53"/>
      <c r="E52" s="53"/>
      <c r="F52" s="18">
        <v>-1068288</v>
      </c>
      <c r="G52" s="53"/>
      <c r="H52" s="114">
        <v>-684326</v>
      </c>
      <c r="I52" s="53"/>
      <c r="J52" s="56">
        <v>0</v>
      </c>
      <c r="K52" s="53"/>
      <c r="L52" s="117">
        <v>0</v>
      </c>
    </row>
    <row r="53" spans="1:12" ht="3.95" customHeight="1">
      <c r="A53" s="30"/>
      <c r="B53" s="30"/>
      <c r="C53" s="30"/>
      <c r="D53" s="53"/>
      <c r="E53" s="53"/>
      <c r="F53" s="121"/>
      <c r="G53" s="53"/>
      <c r="H53" s="122"/>
      <c r="I53" s="53"/>
      <c r="J53" s="121"/>
      <c r="K53" s="53"/>
      <c r="L53" s="122"/>
    </row>
    <row r="54" spans="1:12" ht="20.45" customHeight="1" thickBot="1">
      <c r="A54" s="30"/>
      <c r="B54" s="30"/>
      <c r="C54" s="30"/>
      <c r="D54" s="53"/>
      <c r="E54" s="53"/>
      <c r="F54" s="123">
        <f>F40</f>
        <v>-39869914</v>
      </c>
      <c r="G54" s="53"/>
      <c r="H54" s="124">
        <f>H40</f>
        <v>-249952184</v>
      </c>
      <c r="I54" s="53"/>
      <c r="J54" s="123">
        <f>J40</f>
        <v>-44427678</v>
      </c>
      <c r="K54" s="53"/>
      <c r="L54" s="124">
        <f>L40</f>
        <v>-246138321</v>
      </c>
    </row>
    <row r="55" spans="1:12" ht="12" customHeight="1" thickTop="1">
      <c r="A55" s="30"/>
      <c r="B55" s="30"/>
      <c r="C55" s="30"/>
      <c r="D55" s="53"/>
      <c r="E55" s="53"/>
      <c r="F55" s="59"/>
      <c r="G55" s="53"/>
      <c r="H55" s="113"/>
      <c r="I55" s="53"/>
      <c r="J55" s="59"/>
      <c r="K55" s="53"/>
      <c r="L55" s="113"/>
    </row>
    <row r="56" spans="1:12" ht="20.45" customHeight="1">
      <c r="A56" s="54" t="s">
        <v>108</v>
      </c>
      <c r="B56" s="30"/>
      <c r="C56" s="30"/>
      <c r="D56" s="53"/>
      <c r="E56" s="53"/>
      <c r="F56" s="58"/>
      <c r="G56" s="53"/>
      <c r="H56" s="57"/>
      <c r="I56" s="53"/>
      <c r="J56" s="58"/>
      <c r="K56" s="53"/>
      <c r="L56" s="57"/>
    </row>
    <row r="57" spans="1:12" ht="3.95" customHeight="1">
      <c r="A57" s="31"/>
      <c r="B57" s="31"/>
      <c r="C57" s="31"/>
      <c r="D57" s="53"/>
      <c r="E57" s="53"/>
      <c r="F57" s="17"/>
      <c r="G57" s="53"/>
      <c r="H57" s="86"/>
      <c r="I57" s="53"/>
      <c r="J57" s="17"/>
      <c r="K57" s="53"/>
      <c r="L57" s="86"/>
    </row>
    <row r="58" spans="1:12" ht="20.45" customHeight="1">
      <c r="A58" s="30" t="s">
        <v>109</v>
      </c>
      <c r="B58" s="30"/>
      <c r="C58" s="30"/>
      <c r="D58" s="53"/>
      <c r="E58" s="53"/>
      <c r="F58" s="125">
        <v>-6.6591438405344178E-2</v>
      </c>
      <c r="G58" s="53"/>
      <c r="H58" s="126">
        <v>-0.42099999999999999</v>
      </c>
      <c r="I58" s="53"/>
      <c r="J58" s="125">
        <v>-7.510188632377067E-2</v>
      </c>
      <c r="K58" s="53"/>
      <c r="L58" s="126">
        <v>-0.41599999999999998</v>
      </c>
    </row>
    <row r="59" spans="1:12" ht="20.45" customHeight="1">
      <c r="A59" s="30"/>
      <c r="B59" s="30"/>
      <c r="C59" s="30"/>
      <c r="D59" s="53"/>
      <c r="E59" s="53"/>
      <c r="F59" s="53"/>
      <c r="G59" s="53"/>
      <c r="H59" s="126"/>
      <c r="I59" s="53"/>
      <c r="J59" s="126"/>
      <c r="K59" s="53"/>
      <c r="L59" s="126"/>
    </row>
    <row r="60" spans="1:12" ht="9" customHeight="1">
      <c r="A60" s="30"/>
      <c r="B60" s="30"/>
      <c r="C60" s="30"/>
      <c r="D60" s="53"/>
      <c r="E60" s="53"/>
      <c r="F60" s="53"/>
      <c r="G60" s="53"/>
      <c r="H60" s="126"/>
      <c r="I60" s="53"/>
      <c r="J60" s="126"/>
      <c r="K60" s="53"/>
      <c r="L60" s="126"/>
    </row>
    <row r="61" spans="1:12" ht="21.95" customHeight="1">
      <c r="A61" s="212" t="str">
        <f>'[8]2-4'!A146</f>
        <v>หมายเหตุประกอบข้อมูลทางการเงินเป็นส่วนหนึ่งของข้อมูลทางการเงินระหว่างกาลนี้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</row>
  </sheetData>
  <mergeCells count="3">
    <mergeCell ref="J5:L5"/>
    <mergeCell ref="A61:L61"/>
    <mergeCell ref="F5:H5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dimension ref="A1:S31"/>
  <sheetViews>
    <sheetView topLeftCell="A17" zoomScaleNormal="100" zoomScaleSheetLayoutView="100" workbookViewId="0">
      <selection activeCell="U33" sqref="U33"/>
    </sheetView>
  </sheetViews>
  <sheetFormatPr defaultColWidth="8.140625" defaultRowHeight="21.75" customHeight="1"/>
  <cols>
    <col min="1" max="1" width="1.42578125" style="61" customWidth="1"/>
    <col min="2" max="2" width="44.7109375" style="61" customWidth="1"/>
    <col min="3" max="3" width="7.7109375" style="61" customWidth="1"/>
    <col min="4" max="4" width="0.7109375" style="61" customWidth="1"/>
    <col min="5" max="5" width="11.28515625" style="62" customWidth="1"/>
    <col min="6" max="6" width="0.7109375" style="62" customWidth="1"/>
    <col min="7" max="7" width="10.7109375" style="63" customWidth="1"/>
    <col min="8" max="8" width="0.7109375" style="62" customWidth="1"/>
    <col min="9" max="9" width="10.7109375" style="63" customWidth="1"/>
    <col min="10" max="10" width="0.7109375" style="62" customWidth="1"/>
    <col min="11" max="11" width="11.7109375" style="63" customWidth="1"/>
    <col min="12" max="12" width="0.7109375" style="63" customWidth="1"/>
    <col min="13" max="13" width="12.7109375" style="63" customWidth="1"/>
    <col min="14" max="14" width="0.7109375" style="63" customWidth="1"/>
    <col min="15" max="15" width="12.28515625" style="64" customWidth="1"/>
    <col min="16" max="16" width="0.7109375" style="65" customWidth="1"/>
    <col min="17" max="17" width="11.7109375" style="65" customWidth="1"/>
    <col min="18" max="18" width="0.7109375" style="65" customWidth="1"/>
    <col min="19" max="19" width="12.28515625" style="62" customWidth="1"/>
    <col min="20" max="20" width="8.140625" style="61"/>
    <col min="21" max="21" width="17.42578125" style="61" customWidth="1"/>
    <col min="22" max="22" width="9.7109375" style="61" customWidth="1"/>
    <col min="23" max="23" width="9.140625" style="61" customWidth="1"/>
    <col min="24" max="264" width="8.140625" style="61"/>
    <col min="265" max="265" width="1.42578125" style="61" customWidth="1"/>
    <col min="266" max="266" width="48.85546875" style="61" customWidth="1"/>
    <col min="267" max="267" width="8.140625" style="6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1" style="61" customWidth="1"/>
    <col min="275" max="275" width="12.42578125" style="61" customWidth="1"/>
    <col min="276" max="276" width="8.140625" style="61"/>
    <col min="277" max="277" width="11.28515625" style="61" bestFit="1" customWidth="1"/>
    <col min="278" max="278" width="9.7109375" style="61" customWidth="1"/>
    <col min="279" max="279" width="9.140625" style="61" customWidth="1"/>
    <col min="280" max="520" width="8.140625" style="61"/>
    <col min="521" max="521" width="1.42578125" style="61" customWidth="1"/>
    <col min="522" max="522" width="48.85546875" style="61" customWidth="1"/>
    <col min="523" max="523" width="8.140625" style="6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1" style="61" customWidth="1"/>
    <col min="531" max="531" width="12.42578125" style="61" customWidth="1"/>
    <col min="532" max="532" width="8.140625" style="61"/>
    <col min="533" max="533" width="11.28515625" style="61" bestFit="1" customWidth="1"/>
    <col min="534" max="534" width="9.7109375" style="61" customWidth="1"/>
    <col min="535" max="535" width="9.140625" style="61" customWidth="1"/>
    <col min="536" max="776" width="8.140625" style="61"/>
    <col min="777" max="777" width="1.42578125" style="61" customWidth="1"/>
    <col min="778" max="778" width="48.85546875" style="61" customWidth="1"/>
    <col min="779" max="779" width="8.140625" style="6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1" style="61" customWidth="1"/>
    <col min="787" max="787" width="12.42578125" style="61" customWidth="1"/>
    <col min="788" max="788" width="8.140625" style="61"/>
    <col min="789" max="789" width="11.28515625" style="61" bestFit="1" customWidth="1"/>
    <col min="790" max="790" width="9.7109375" style="61" customWidth="1"/>
    <col min="791" max="791" width="9.140625" style="61" customWidth="1"/>
    <col min="792" max="1032" width="8.140625" style="61"/>
    <col min="1033" max="1033" width="1.42578125" style="61" customWidth="1"/>
    <col min="1034" max="1034" width="48.85546875" style="61" customWidth="1"/>
    <col min="1035" max="1035" width="8.140625" style="6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1" style="61" customWidth="1"/>
    <col min="1043" max="1043" width="12.42578125" style="61" customWidth="1"/>
    <col min="1044" max="1044" width="8.140625" style="61"/>
    <col min="1045" max="1045" width="11.28515625" style="61" bestFit="1" customWidth="1"/>
    <col min="1046" max="1046" width="9.7109375" style="61" customWidth="1"/>
    <col min="1047" max="1047" width="9.140625" style="61" customWidth="1"/>
    <col min="1048" max="1288" width="8.140625" style="61"/>
    <col min="1289" max="1289" width="1.42578125" style="61" customWidth="1"/>
    <col min="1290" max="1290" width="48.85546875" style="61" customWidth="1"/>
    <col min="1291" max="1291" width="8.140625" style="6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1" style="61" customWidth="1"/>
    <col min="1299" max="1299" width="12.42578125" style="61" customWidth="1"/>
    <col min="1300" max="1300" width="8.140625" style="61"/>
    <col min="1301" max="1301" width="11.28515625" style="61" bestFit="1" customWidth="1"/>
    <col min="1302" max="1302" width="9.7109375" style="61" customWidth="1"/>
    <col min="1303" max="1303" width="9.140625" style="61" customWidth="1"/>
    <col min="1304" max="1544" width="8.140625" style="61"/>
    <col min="1545" max="1545" width="1.42578125" style="61" customWidth="1"/>
    <col min="1546" max="1546" width="48.85546875" style="61" customWidth="1"/>
    <col min="1547" max="1547" width="8.140625" style="6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1" style="61" customWidth="1"/>
    <col min="1555" max="1555" width="12.42578125" style="61" customWidth="1"/>
    <col min="1556" max="1556" width="8.140625" style="61"/>
    <col min="1557" max="1557" width="11.28515625" style="61" bestFit="1" customWidth="1"/>
    <col min="1558" max="1558" width="9.7109375" style="61" customWidth="1"/>
    <col min="1559" max="1559" width="9.140625" style="61" customWidth="1"/>
    <col min="1560" max="1800" width="8.140625" style="61"/>
    <col min="1801" max="1801" width="1.42578125" style="61" customWidth="1"/>
    <col min="1802" max="1802" width="48.85546875" style="61" customWidth="1"/>
    <col min="1803" max="1803" width="8.140625" style="6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1" style="61" customWidth="1"/>
    <col min="1811" max="1811" width="12.42578125" style="61" customWidth="1"/>
    <col min="1812" max="1812" width="8.140625" style="61"/>
    <col min="1813" max="1813" width="11.28515625" style="61" bestFit="1" customWidth="1"/>
    <col min="1814" max="1814" width="9.7109375" style="61" customWidth="1"/>
    <col min="1815" max="1815" width="9.140625" style="61" customWidth="1"/>
    <col min="1816" max="2056" width="8.140625" style="61"/>
    <col min="2057" max="2057" width="1.42578125" style="61" customWidth="1"/>
    <col min="2058" max="2058" width="48.85546875" style="61" customWidth="1"/>
    <col min="2059" max="2059" width="8.140625" style="6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1" style="61" customWidth="1"/>
    <col min="2067" max="2067" width="12.42578125" style="61" customWidth="1"/>
    <col min="2068" max="2068" width="8.140625" style="61"/>
    <col min="2069" max="2069" width="11.28515625" style="61" bestFit="1" customWidth="1"/>
    <col min="2070" max="2070" width="9.7109375" style="61" customWidth="1"/>
    <col min="2071" max="2071" width="9.140625" style="61" customWidth="1"/>
    <col min="2072" max="2312" width="8.140625" style="61"/>
    <col min="2313" max="2313" width="1.42578125" style="61" customWidth="1"/>
    <col min="2314" max="2314" width="48.85546875" style="61" customWidth="1"/>
    <col min="2315" max="2315" width="8.140625" style="6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1" style="61" customWidth="1"/>
    <col min="2323" max="2323" width="12.42578125" style="61" customWidth="1"/>
    <col min="2324" max="2324" width="8.140625" style="61"/>
    <col min="2325" max="2325" width="11.28515625" style="61" bestFit="1" customWidth="1"/>
    <col min="2326" max="2326" width="9.7109375" style="61" customWidth="1"/>
    <col min="2327" max="2327" width="9.140625" style="61" customWidth="1"/>
    <col min="2328" max="2568" width="8.140625" style="61"/>
    <col min="2569" max="2569" width="1.42578125" style="61" customWidth="1"/>
    <col min="2570" max="2570" width="48.85546875" style="61" customWidth="1"/>
    <col min="2571" max="2571" width="8.140625" style="6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1" style="61" customWidth="1"/>
    <col min="2579" max="2579" width="12.42578125" style="61" customWidth="1"/>
    <col min="2580" max="2580" width="8.140625" style="61"/>
    <col min="2581" max="2581" width="11.28515625" style="61" bestFit="1" customWidth="1"/>
    <col min="2582" max="2582" width="9.7109375" style="61" customWidth="1"/>
    <col min="2583" max="2583" width="9.140625" style="61" customWidth="1"/>
    <col min="2584" max="2824" width="8.140625" style="61"/>
    <col min="2825" max="2825" width="1.42578125" style="61" customWidth="1"/>
    <col min="2826" max="2826" width="48.85546875" style="61" customWidth="1"/>
    <col min="2827" max="2827" width="8.140625" style="6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1" style="61" customWidth="1"/>
    <col min="2835" max="2835" width="12.42578125" style="61" customWidth="1"/>
    <col min="2836" max="2836" width="8.140625" style="61"/>
    <col min="2837" max="2837" width="11.28515625" style="61" bestFit="1" customWidth="1"/>
    <col min="2838" max="2838" width="9.7109375" style="61" customWidth="1"/>
    <col min="2839" max="2839" width="9.140625" style="61" customWidth="1"/>
    <col min="2840" max="3080" width="8.140625" style="61"/>
    <col min="3081" max="3081" width="1.42578125" style="61" customWidth="1"/>
    <col min="3082" max="3082" width="48.85546875" style="61" customWidth="1"/>
    <col min="3083" max="3083" width="8.140625" style="6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1" style="61" customWidth="1"/>
    <col min="3091" max="3091" width="12.42578125" style="61" customWidth="1"/>
    <col min="3092" max="3092" width="8.140625" style="61"/>
    <col min="3093" max="3093" width="11.28515625" style="61" bestFit="1" customWidth="1"/>
    <col min="3094" max="3094" width="9.7109375" style="61" customWidth="1"/>
    <col min="3095" max="3095" width="9.140625" style="61" customWidth="1"/>
    <col min="3096" max="3336" width="8.140625" style="61"/>
    <col min="3337" max="3337" width="1.42578125" style="61" customWidth="1"/>
    <col min="3338" max="3338" width="48.85546875" style="61" customWidth="1"/>
    <col min="3339" max="3339" width="8.140625" style="6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1" style="61" customWidth="1"/>
    <col min="3347" max="3347" width="12.42578125" style="61" customWidth="1"/>
    <col min="3348" max="3348" width="8.140625" style="61"/>
    <col min="3349" max="3349" width="11.28515625" style="61" bestFit="1" customWidth="1"/>
    <col min="3350" max="3350" width="9.7109375" style="61" customWidth="1"/>
    <col min="3351" max="3351" width="9.140625" style="61" customWidth="1"/>
    <col min="3352" max="3592" width="8.140625" style="61"/>
    <col min="3593" max="3593" width="1.42578125" style="61" customWidth="1"/>
    <col min="3594" max="3594" width="48.85546875" style="61" customWidth="1"/>
    <col min="3595" max="3595" width="8.140625" style="6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1" style="61" customWidth="1"/>
    <col min="3603" max="3603" width="12.42578125" style="61" customWidth="1"/>
    <col min="3604" max="3604" width="8.140625" style="61"/>
    <col min="3605" max="3605" width="11.28515625" style="61" bestFit="1" customWidth="1"/>
    <col min="3606" max="3606" width="9.7109375" style="61" customWidth="1"/>
    <col min="3607" max="3607" width="9.140625" style="61" customWidth="1"/>
    <col min="3608" max="3848" width="8.140625" style="61"/>
    <col min="3849" max="3849" width="1.42578125" style="61" customWidth="1"/>
    <col min="3850" max="3850" width="48.85546875" style="61" customWidth="1"/>
    <col min="3851" max="3851" width="8.140625" style="6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1" style="61" customWidth="1"/>
    <col min="3859" max="3859" width="12.42578125" style="61" customWidth="1"/>
    <col min="3860" max="3860" width="8.140625" style="61"/>
    <col min="3861" max="3861" width="11.28515625" style="61" bestFit="1" customWidth="1"/>
    <col min="3862" max="3862" width="9.7109375" style="61" customWidth="1"/>
    <col min="3863" max="3863" width="9.140625" style="61" customWidth="1"/>
    <col min="3864" max="4104" width="8.140625" style="61"/>
    <col min="4105" max="4105" width="1.42578125" style="61" customWidth="1"/>
    <col min="4106" max="4106" width="48.85546875" style="61" customWidth="1"/>
    <col min="4107" max="4107" width="8.140625" style="6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1" style="61" customWidth="1"/>
    <col min="4115" max="4115" width="12.42578125" style="61" customWidth="1"/>
    <col min="4116" max="4116" width="8.140625" style="61"/>
    <col min="4117" max="4117" width="11.28515625" style="61" bestFit="1" customWidth="1"/>
    <col min="4118" max="4118" width="9.7109375" style="61" customWidth="1"/>
    <col min="4119" max="4119" width="9.140625" style="61" customWidth="1"/>
    <col min="4120" max="4360" width="8.140625" style="61"/>
    <col min="4361" max="4361" width="1.42578125" style="61" customWidth="1"/>
    <col min="4362" max="4362" width="48.85546875" style="61" customWidth="1"/>
    <col min="4363" max="4363" width="8.140625" style="6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1" style="61" customWidth="1"/>
    <col min="4371" max="4371" width="12.42578125" style="61" customWidth="1"/>
    <col min="4372" max="4372" width="8.140625" style="61"/>
    <col min="4373" max="4373" width="11.28515625" style="61" bestFit="1" customWidth="1"/>
    <col min="4374" max="4374" width="9.7109375" style="61" customWidth="1"/>
    <col min="4375" max="4375" width="9.140625" style="61" customWidth="1"/>
    <col min="4376" max="4616" width="8.140625" style="61"/>
    <col min="4617" max="4617" width="1.42578125" style="61" customWidth="1"/>
    <col min="4618" max="4618" width="48.85546875" style="61" customWidth="1"/>
    <col min="4619" max="4619" width="8.140625" style="6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1" style="61" customWidth="1"/>
    <col min="4627" max="4627" width="12.42578125" style="61" customWidth="1"/>
    <col min="4628" max="4628" width="8.140625" style="61"/>
    <col min="4629" max="4629" width="11.28515625" style="61" bestFit="1" customWidth="1"/>
    <col min="4630" max="4630" width="9.7109375" style="61" customWidth="1"/>
    <col min="4631" max="4631" width="9.140625" style="61" customWidth="1"/>
    <col min="4632" max="4872" width="8.140625" style="61"/>
    <col min="4873" max="4873" width="1.42578125" style="61" customWidth="1"/>
    <col min="4874" max="4874" width="48.85546875" style="61" customWidth="1"/>
    <col min="4875" max="4875" width="8.140625" style="6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1" style="61" customWidth="1"/>
    <col min="4883" max="4883" width="12.42578125" style="61" customWidth="1"/>
    <col min="4884" max="4884" width="8.140625" style="61"/>
    <col min="4885" max="4885" width="11.28515625" style="61" bestFit="1" customWidth="1"/>
    <col min="4886" max="4886" width="9.7109375" style="61" customWidth="1"/>
    <col min="4887" max="4887" width="9.140625" style="61" customWidth="1"/>
    <col min="4888" max="5128" width="8.140625" style="61"/>
    <col min="5129" max="5129" width="1.42578125" style="61" customWidth="1"/>
    <col min="5130" max="5130" width="48.85546875" style="61" customWidth="1"/>
    <col min="5131" max="5131" width="8.140625" style="6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1" style="61" customWidth="1"/>
    <col min="5139" max="5139" width="12.42578125" style="61" customWidth="1"/>
    <col min="5140" max="5140" width="8.140625" style="61"/>
    <col min="5141" max="5141" width="11.28515625" style="61" bestFit="1" customWidth="1"/>
    <col min="5142" max="5142" width="9.7109375" style="61" customWidth="1"/>
    <col min="5143" max="5143" width="9.140625" style="61" customWidth="1"/>
    <col min="5144" max="5384" width="8.140625" style="61"/>
    <col min="5385" max="5385" width="1.42578125" style="61" customWidth="1"/>
    <col min="5386" max="5386" width="48.85546875" style="61" customWidth="1"/>
    <col min="5387" max="5387" width="8.140625" style="6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1" style="61" customWidth="1"/>
    <col min="5395" max="5395" width="12.42578125" style="61" customWidth="1"/>
    <col min="5396" max="5396" width="8.140625" style="61"/>
    <col min="5397" max="5397" width="11.28515625" style="61" bestFit="1" customWidth="1"/>
    <col min="5398" max="5398" width="9.7109375" style="61" customWidth="1"/>
    <col min="5399" max="5399" width="9.140625" style="61" customWidth="1"/>
    <col min="5400" max="5640" width="8.140625" style="61"/>
    <col min="5641" max="5641" width="1.42578125" style="61" customWidth="1"/>
    <col min="5642" max="5642" width="48.85546875" style="61" customWidth="1"/>
    <col min="5643" max="5643" width="8.140625" style="6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1" style="61" customWidth="1"/>
    <col min="5651" max="5651" width="12.42578125" style="61" customWidth="1"/>
    <col min="5652" max="5652" width="8.140625" style="61"/>
    <col min="5653" max="5653" width="11.28515625" style="61" bestFit="1" customWidth="1"/>
    <col min="5654" max="5654" width="9.7109375" style="61" customWidth="1"/>
    <col min="5655" max="5655" width="9.140625" style="61" customWidth="1"/>
    <col min="5656" max="5896" width="8.140625" style="61"/>
    <col min="5897" max="5897" width="1.42578125" style="61" customWidth="1"/>
    <col min="5898" max="5898" width="48.85546875" style="61" customWidth="1"/>
    <col min="5899" max="5899" width="8.140625" style="6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1" style="61" customWidth="1"/>
    <col min="5907" max="5907" width="12.42578125" style="61" customWidth="1"/>
    <col min="5908" max="5908" width="8.140625" style="61"/>
    <col min="5909" max="5909" width="11.28515625" style="61" bestFit="1" customWidth="1"/>
    <col min="5910" max="5910" width="9.7109375" style="61" customWidth="1"/>
    <col min="5911" max="5911" width="9.140625" style="61" customWidth="1"/>
    <col min="5912" max="6152" width="8.140625" style="61"/>
    <col min="6153" max="6153" width="1.42578125" style="61" customWidth="1"/>
    <col min="6154" max="6154" width="48.85546875" style="61" customWidth="1"/>
    <col min="6155" max="6155" width="8.140625" style="6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1" style="61" customWidth="1"/>
    <col min="6163" max="6163" width="12.42578125" style="61" customWidth="1"/>
    <col min="6164" max="6164" width="8.140625" style="61"/>
    <col min="6165" max="6165" width="11.28515625" style="61" bestFit="1" customWidth="1"/>
    <col min="6166" max="6166" width="9.7109375" style="61" customWidth="1"/>
    <col min="6167" max="6167" width="9.140625" style="61" customWidth="1"/>
    <col min="6168" max="6408" width="8.140625" style="61"/>
    <col min="6409" max="6409" width="1.42578125" style="61" customWidth="1"/>
    <col min="6410" max="6410" width="48.85546875" style="61" customWidth="1"/>
    <col min="6411" max="6411" width="8.140625" style="6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1" style="61" customWidth="1"/>
    <col min="6419" max="6419" width="12.42578125" style="61" customWidth="1"/>
    <col min="6420" max="6420" width="8.140625" style="61"/>
    <col min="6421" max="6421" width="11.28515625" style="61" bestFit="1" customWidth="1"/>
    <col min="6422" max="6422" width="9.7109375" style="61" customWidth="1"/>
    <col min="6423" max="6423" width="9.140625" style="61" customWidth="1"/>
    <col min="6424" max="6664" width="8.140625" style="61"/>
    <col min="6665" max="6665" width="1.42578125" style="61" customWidth="1"/>
    <col min="6666" max="6666" width="48.85546875" style="61" customWidth="1"/>
    <col min="6667" max="6667" width="8.140625" style="6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1" style="61" customWidth="1"/>
    <col min="6675" max="6675" width="12.42578125" style="61" customWidth="1"/>
    <col min="6676" max="6676" width="8.140625" style="61"/>
    <col min="6677" max="6677" width="11.28515625" style="61" bestFit="1" customWidth="1"/>
    <col min="6678" max="6678" width="9.7109375" style="61" customWidth="1"/>
    <col min="6679" max="6679" width="9.140625" style="61" customWidth="1"/>
    <col min="6680" max="6920" width="8.140625" style="61"/>
    <col min="6921" max="6921" width="1.42578125" style="61" customWidth="1"/>
    <col min="6922" max="6922" width="48.85546875" style="61" customWidth="1"/>
    <col min="6923" max="6923" width="8.140625" style="6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1" style="61" customWidth="1"/>
    <col min="6931" max="6931" width="12.42578125" style="61" customWidth="1"/>
    <col min="6932" max="6932" width="8.140625" style="61"/>
    <col min="6933" max="6933" width="11.28515625" style="61" bestFit="1" customWidth="1"/>
    <col min="6934" max="6934" width="9.7109375" style="61" customWidth="1"/>
    <col min="6935" max="6935" width="9.140625" style="61" customWidth="1"/>
    <col min="6936" max="7176" width="8.140625" style="61"/>
    <col min="7177" max="7177" width="1.42578125" style="61" customWidth="1"/>
    <col min="7178" max="7178" width="48.85546875" style="61" customWidth="1"/>
    <col min="7179" max="7179" width="8.140625" style="6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1" style="61" customWidth="1"/>
    <col min="7187" max="7187" width="12.42578125" style="61" customWidth="1"/>
    <col min="7188" max="7188" width="8.140625" style="61"/>
    <col min="7189" max="7189" width="11.28515625" style="61" bestFit="1" customWidth="1"/>
    <col min="7190" max="7190" width="9.7109375" style="61" customWidth="1"/>
    <col min="7191" max="7191" width="9.140625" style="61" customWidth="1"/>
    <col min="7192" max="7432" width="8.140625" style="61"/>
    <col min="7433" max="7433" width="1.42578125" style="61" customWidth="1"/>
    <col min="7434" max="7434" width="48.85546875" style="61" customWidth="1"/>
    <col min="7435" max="7435" width="8.140625" style="6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1" style="61" customWidth="1"/>
    <col min="7443" max="7443" width="12.42578125" style="61" customWidth="1"/>
    <col min="7444" max="7444" width="8.140625" style="61"/>
    <col min="7445" max="7445" width="11.28515625" style="61" bestFit="1" customWidth="1"/>
    <col min="7446" max="7446" width="9.7109375" style="61" customWidth="1"/>
    <col min="7447" max="7447" width="9.140625" style="61" customWidth="1"/>
    <col min="7448" max="7688" width="8.140625" style="61"/>
    <col min="7689" max="7689" width="1.42578125" style="61" customWidth="1"/>
    <col min="7690" max="7690" width="48.85546875" style="61" customWidth="1"/>
    <col min="7691" max="7691" width="8.140625" style="6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1" style="61" customWidth="1"/>
    <col min="7699" max="7699" width="12.42578125" style="61" customWidth="1"/>
    <col min="7700" max="7700" width="8.140625" style="61"/>
    <col min="7701" max="7701" width="11.28515625" style="61" bestFit="1" customWidth="1"/>
    <col min="7702" max="7702" width="9.7109375" style="61" customWidth="1"/>
    <col min="7703" max="7703" width="9.140625" style="61" customWidth="1"/>
    <col min="7704" max="7944" width="8.140625" style="61"/>
    <col min="7945" max="7945" width="1.42578125" style="61" customWidth="1"/>
    <col min="7946" max="7946" width="48.85546875" style="61" customWidth="1"/>
    <col min="7947" max="7947" width="8.140625" style="6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1" style="61" customWidth="1"/>
    <col min="7955" max="7955" width="12.42578125" style="61" customWidth="1"/>
    <col min="7956" max="7956" width="8.140625" style="61"/>
    <col min="7957" max="7957" width="11.28515625" style="61" bestFit="1" customWidth="1"/>
    <col min="7958" max="7958" width="9.7109375" style="61" customWidth="1"/>
    <col min="7959" max="7959" width="9.140625" style="61" customWidth="1"/>
    <col min="7960" max="8200" width="8.140625" style="61"/>
    <col min="8201" max="8201" width="1.42578125" style="61" customWidth="1"/>
    <col min="8202" max="8202" width="48.85546875" style="61" customWidth="1"/>
    <col min="8203" max="8203" width="8.140625" style="6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1" style="61" customWidth="1"/>
    <col min="8211" max="8211" width="12.42578125" style="61" customWidth="1"/>
    <col min="8212" max="8212" width="8.140625" style="61"/>
    <col min="8213" max="8213" width="11.28515625" style="61" bestFit="1" customWidth="1"/>
    <col min="8214" max="8214" width="9.7109375" style="61" customWidth="1"/>
    <col min="8215" max="8215" width="9.140625" style="61" customWidth="1"/>
    <col min="8216" max="8456" width="8.140625" style="61"/>
    <col min="8457" max="8457" width="1.42578125" style="61" customWidth="1"/>
    <col min="8458" max="8458" width="48.85546875" style="61" customWidth="1"/>
    <col min="8459" max="8459" width="8.140625" style="6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1" style="61" customWidth="1"/>
    <col min="8467" max="8467" width="12.42578125" style="61" customWidth="1"/>
    <col min="8468" max="8468" width="8.140625" style="61"/>
    <col min="8469" max="8469" width="11.28515625" style="61" bestFit="1" customWidth="1"/>
    <col min="8470" max="8470" width="9.7109375" style="61" customWidth="1"/>
    <col min="8471" max="8471" width="9.140625" style="61" customWidth="1"/>
    <col min="8472" max="8712" width="8.140625" style="61"/>
    <col min="8713" max="8713" width="1.42578125" style="61" customWidth="1"/>
    <col min="8714" max="8714" width="48.85546875" style="61" customWidth="1"/>
    <col min="8715" max="8715" width="8.140625" style="6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1" style="61" customWidth="1"/>
    <col min="8723" max="8723" width="12.42578125" style="61" customWidth="1"/>
    <col min="8724" max="8724" width="8.140625" style="61"/>
    <col min="8725" max="8725" width="11.28515625" style="61" bestFit="1" customWidth="1"/>
    <col min="8726" max="8726" width="9.7109375" style="61" customWidth="1"/>
    <col min="8727" max="8727" width="9.140625" style="61" customWidth="1"/>
    <col min="8728" max="8968" width="8.140625" style="61"/>
    <col min="8969" max="8969" width="1.42578125" style="61" customWidth="1"/>
    <col min="8970" max="8970" width="48.85546875" style="61" customWidth="1"/>
    <col min="8971" max="8971" width="8.140625" style="6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1" style="61" customWidth="1"/>
    <col min="8979" max="8979" width="12.42578125" style="61" customWidth="1"/>
    <col min="8980" max="8980" width="8.140625" style="61"/>
    <col min="8981" max="8981" width="11.28515625" style="61" bestFit="1" customWidth="1"/>
    <col min="8982" max="8982" width="9.7109375" style="61" customWidth="1"/>
    <col min="8983" max="8983" width="9.140625" style="61" customWidth="1"/>
    <col min="8984" max="9224" width="8.140625" style="61"/>
    <col min="9225" max="9225" width="1.42578125" style="61" customWidth="1"/>
    <col min="9226" max="9226" width="48.85546875" style="61" customWidth="1"/>
    <col min="9227" max="9227" width="8.140625" style="6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1" style="61" customWidth="1"/>
    <col min="9235" max="9235" width="12.42578125" style="61" customWidth="1"/>
    <col min="9236" max="9236" width="8.140625" style="61"/>
    <col min="9237" max="9237" width="11.28515625" style="61" bestFit="1" customWidth="1"/>
    <col min="9238" max="9238" width="9.7109375" style="61" customWidth="1"/>
    <col min="9239" max="9239" width="9.140625" style="61" customWidth="1"/>
    <col min="9240" max="9480" width="8.140625" style="61"/>
    <col min="9481" max="9481" width="1.42578125" style="61" customWidth="1"/>
    <col min="9482" max="9482" width="48.85546875" style="61" customWidth="1"/>
    <col min="9483" max="9483" width="8.140625" style="6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1" style="61" customWidth="1"/>
    <col min="9491" max="9491" width="12.42578125" style="61" customWidth="1"/>
    <col min="9492" max="9492" width="8.140625" style="61"/>
    <col min="9493" max="9493" width="11.28515625" style="61" bestFit="1" customWidth="1"/>
    <col min="9494" max="9494" width="9.7109375" style="61" customWidth="1"/>
    <col min="9495" max="9495" width="9.140625" style="61" customWidth="1"/>
    <col min="9496" max="9736" width="8.140625" style="61"/>
    <col min="9737" max="9737" width="1.42578125" style="61" customWidth="1"/>
    <col min="9738" max="9738" width="48.85546875" style="61" customWidth="1"/>
    <col min="9739" max="9739" width="8.140625" style="6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1" style="61" customWidth="1"/>
    <col min="9747" max="9747" width="12.42578125" style="61" customWidth="1"/>
    <col min="9748" max="9748" width="8.140625" style="61"/>
    <col min="9749" max="9749" width="11.28515625" style="61" bestFit="1" customWidth="1"/>
    <col min="9750" max="9750" width="9.7109375" style="61" customWidth="1"/>
    <col min="9751" max="9751" width="9.140625" style="61" customWidth="1"/>
    <col min="9752" max="9992" width="8.140625" style="61"/>
    <col min="9993" max="9993" width="1.42578125" style="61" customWidth="1"/>
    <col min="9994" max="9994" width="48.85546875" style="61" customWidth="1"/>
    <col min="9995" max="9995" width="8.140625" style="6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1" style="61" customWidth="1"/>
    <col min="10003" max="10003" width="12.42578125" style="61" customWidth="1"/>
    <col min="10004" max="10004" width="8.140625" style="61"/>
    <col min="10005" max="10005" width="11.28515625" style="61" bestFit="1" customWidth="1"/>
    <col min="10006" max="10006" width="9.7109375" style="61" customWidth="1"/>
    <col min="10007" max="10007" width="9.140625" style="61" customWidth="1"/>
    <col min="10008" max="10248" width="8.140625" style="61"/>
    <col min="10249" max="10249" width="1.42578125" style="61" customWidth="1"/>
    <col min="10250" max="10250" width="48.85546875" style="61" customWidth="1"/>
    <col min="10251" max="10251" width="8.140625" style="6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1" style="61" customWidth="1"/>
    <col min="10259" max="10259" width="12.42578125" style="61" customWidth="1"/>
    <col min="10260" max="10260" width="8.140625" style="61"/>
    <col min="10261" max="10261" width="11.28515625" style="61" bestFit="1" customWidth="1"/>
    <col min="10262" max="10262" width="9.7109375" style="61" customWidth="1"/>
    <col min="10263" max="10263" width="9.140625" style="61" customWidth="1"/>
    <col min="10264" max="10504" width="8.140625" style="61"/>
    <col min="10505" max="10505" width="1.42578125" style="61" customWidth="1"/>
    <col min="10506" max="10506" width="48.85546875" style="61" customWidth="1"/>
    <col min="10507" max="10507" width="8.140625" style="6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1" style="61" customWidth="1"/>
    <col min="10515" max="10515" width="12.42578125" style="61" customWidth="1"/>
    <col min="10516" max="10516" width="8.140625" style="61"/>
    <col min="10517" max="10517" width="11.28515625" style="61" bestFit="1" customWidth="1"/>
    <col min="10518" max="10518" width="9.7109375" style="61" customWidth="1"/>
    <col min="10519" max="10519" width="9.140625" style="61" customWidth="1"/>
    <col min="10520" max="10760" width="8.140625" style="61"/>
    <col min="10761" max="10761" width="1.42578125" style="61" customWidth="1"/>
    <col min="10762" max="10762" width="48.85546875" style="61" customWidth="1"/>
    <col min="10763" max="10763" width="8.140625" style="6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1" style="61" customWidth="1"/>
    <col min="10771" max="10771" width="12.42578125" style="61" customWidth="1"/>
    <col min="10772" max="10772" width="8.140625" style="61"/>
    <col min="10773" max="10773" width="11.28515625" style="61" bestFit="1" customWidth="1"/>
    <col min="10774" max="10774" width="9.7109375" style="61" customWidth="1"/>
    <col min="10775" max="10775" width="9.140625" style="61" customWidth="1"/>
    <col min="10776" max="11016" width="8.140625" style="61"/>
    <col min="11017" max="11017" width="1.42578125" style="61" customWidth="1"/>
    <col min="11018" max="11018" width="48.85546875" style="61" customWidth="1"/>
    <col min="11019" max="11019" width="8.140625" style="6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1" style="61" customWidth="1"/>
    <col min="11027" max="11027" width="12.42578125" style="61" customWidth="1"/>
    <col min="11028" max="11028" width="8.140625" style="61"/>
    <col min="11029" max="11029" width="11.28515625" style="61" bestFit="1" customWidth="1"/>
    <col min="11030" max="11030" width="9.7109375" style="61" customWidth="1"/>
    <col min="11031" max="11031" width="9.140625" style="61" customWidth="1"/>
    <col min="11032" max="11272" width="8.140625" style="61"/>
    <col min="11273" max="11273" width="1.42578125" style="61" customWidth="1"/>
    <col min="11274" max="11274" width="48.85546875" style="61" customWidth="1"/>
    <col min="11275" max="11275" width="8.140625" style="6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1" style="61" customWidth="1"/>
    <col min="11283" max="11283" width="12.42578125" style="61" customWidth="1"/>
    <col min="11284" max="11284" width="8.140625" style="61"/>
    <col min="11285" max="11285" width="11.28515625" style="61" bestFit="1" customWidth="1"/>
    <col min="11286" max="11286" width="9.7109375" style="61" customWidth="1"/>
    <col min="11287" max="11287" width="9.140625" style="61" customWidth="1"/>
    <col min="11288" max="11528" width="8.140625" style="61"/>
    <col min="11529" max="11529" width="1.42578125" style="61" customWidth="1"/>
    <col min="11530" max="11530" width="48.85546875" style="61" customWidth="1"/>
    <col min="11531" max="11531" width="8.140625" style="6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1" style="61" customWidth="1"/>
    <col min="11539" max="11539" width="12.42578125" style="61" customWidth="1"/>
    <col min="11540" max="11540" width="8.140625" style="61"/>
    <col min="11541" max="11541" width="11.28515625" style="61" bestFit="1" customWidth="1"/>
    <col min="11542" max="11542" width="9.7109375" style="61" customWidth="1"/>
    <col min="11543" max="11543" width="9.140625" style="61" customWidth="1"/>
    <col min="11544" max="11784" width="8.140625" style="61"/>
    <col min="11785" max="11785" width="1.42578125" style="61" customWidth="1"/>
    <col min="11786" max="11786" width="48.85546875" style="61" customWidth="1"/>
    <col min="11787" max="11787" width="8.140625" style="6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1" style="61" customWidth="1"/>
    <col min="11795" max="11795" width="12.42578125" style="61" customWidth="1"/>
    <col min="11796" max="11796" width="8.140625" style="61"/>
    <col min="11797" max="11797" width="11.28515625" style="61" bestFit="1" customWidth="1"/>
    <col min="11798" max="11798" width="9.7109375" style="61" customWidth="1"/>
    <col min="11799" max="11799" width="9.140625" style="61" customWidth="1"/>
    <col min="11800" max="12040" width="8.140625" style="61"/>
    <col min="12041" max="12041" width="1.42578125" style="61" customWidth="1"/>
    <col min="12042" max="12042" width="48.85546875" style="61" customWidth="1"/>
    <col min="12043" max="12043" width="8.140625" style="6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1" style="61" customWidth="1"/>
    <col min="12051" max="12051" width="12.42578125" style="61" customWidth="1"/>
    <col min="12052" max="12052" width="8.140625" style="61"/>
    <col min="12053" max="12053" width="11.28515625" style="61" bestFit="1" customWidth="1"/>
    <col min="12054" max="12054" width="9.7109375" style="61" customWidth="1"/>
    <col min="12055" max="12055" width="9.140625" style="61" customWidth="1"/>
    <col min="12056" max="12296" width="8.140625" style="61"/>
    <col min="12297" max="12297" width="1.42578125" style="61" customWidth="1"/>
    <col min="12298" max="12298" width="48.85546875" style="61" customWidth="1"/>
    <col min="12299" max="12299" width="8.140625" style="6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1" style="61" customWidth="1"/>
    <col min="12307" max="12307" width="12.42578125" style="61" customWidth="1"/>
    <col min="12308" max="12308" width="8.140625" style="61"/>
    <col min="12309" max="12309" width="11.28515625" style="61" bestFit="1" customWidth="1"/>
    <col min="12310" max="12310" width="9.7109375" style="61" customWidth="1"/>
    <col min="12311" max="12311" width="9.140625" style="61" customWidth="1"/>
    <col min="12312" max="12552" width="8.140625" style="61"/>
    <col min="12553" max="12553" width="1.42578125" style="61" customWidth="1"/>
    <col min="12554" max="12554" width="48.85546875" style="61" customWidth="1"/>
    <col min="12555" max="12555" width="8.140625" style="6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1" style="61" customWidth="1"/>
    <col min="12563" max="12563" width="12.42578125" style="61" customWidth="1"/>
    <col min="12564" max="12564" width="8.140625" style="61"/>
    <col min="12565" max="12565" width="11.28515625" style="61" bestFit="1" customWidth="1"/>
    <col min="12566" max="12566" width="9.7109375" style="61" customWidth="1"/>
    <col min="12567" max="12567" width="9.140625" style="61" customWidth="1"/>
    <col min="12568" max="12808" width="8.140625" style="61"/>
    <col min="12809" max="12809" width="1.42578125" style="61" customWidth="1"/>
    <col min="12810" max="12810" width="48.85546875" style="61" customWidth="1"/>
    <col min="12811" max="12811" width="8.140625" style="6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1" style="61" customWidth="1"/>
    <col min="12819" max="12819" width="12.42578125" style="61" customWidth="1"/>
    <col min="12820" max="12820" width="8.140625" style="61"/>
    <col min="12821" max="12821" width="11.28515625" style="61" bestFit="1" customWidth="1"/>
    <col min="12822" max="12822" width="9.7109375" style="61" customWidth="1"/>
    <col min="12823" max="12823" width="9.140625" style="61" customWidth="1"/>
    <col min="12824" max="13064" width="8.140625" style="61"/>
    <col min="13065" max="13065" width="1.42578125" style="61" customWidth="1"/>
    <col min="13066" max="13066" width="48.85546875" style="61" customWidth="1"/>
    <col min="13067" max="13067" width="8.140625" style="6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1" style="61" customWidth="1"/>
    <col min="13075" max="13075" width="12.42578125" style="61" customWidth="1"/>
    <col min="13076" max="13076" width="8.140625" style="61"/>
    <col min="13077" max="13077" width="11.28515625" style="61" bestFit="1" customWidth="1"/>
    <col min="13078" max="13078" width="9.7109375" style="61" customWidth="1"/>
    <col min="13079" max="13079" width="9.140625" style="61" customWidth="1"/>
    <col min="13080" max="13320" width="8.140625" style="61"/>
    <col min="13321" max="13321" width="1.42578125" style="61" customWidth="1"/>
    <col min="13322" max="13322" width="48.85546875" style="61" customWidth="1"/>
    <col min="13323" max="13323" width="8.140625" style="6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1" style="61" customWidth="1"/>
    <col min="13331" max="13331" width="12.42578125" style="61" customWidth="1"/>
    <col min="13332" max="13332" width="8.140625" style="61"/>
    <col min="13333" max="13333" width="11.28515625" style="61" bestFit="1" customWidth="1"/>
    <col min="13334" max="13334" width="9.7109375" style="61" customWidth="1"/>
    <col min="13335" max="13335" width="9.140625" style="61" customWidth="1"/>
    <col min="13336" max="13576" width="8.140625" style="61"/>
    <col min="13577" max="13577" width="1.42578125" style="61" customWidth="1"/>
    <col min="13578" max="13578" width="48.85546875" style="61" customWidth="1"/>
    <col min="13579" max="13579" width="8.140625" style="6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1" style="61" customWidth="1"/>
    <col min="13587" max="13587" width="12.42578125" style="61" customWidth="1"/>
    <col min="13588" max="13588" width="8.140625" style="61"/>
    <col min="13589" max="13589" width="11.28515625" style="61" bestFit="1" customWidth="1"/>
    <col min="13590" max="13590" width="9.7109375" style="61" customWidth="1"/>
    <col min="13591" max="13591" width="9.140625" style="61" customWidth="1"/>
    <col min="13592" max="13832" width="8.140625" style="61"/>
    <col min="13833" max="13833" width="1.42578125" style="61" customWidth="1"/>
    <col min="13834" max="13834" width="48.85546875" style="61" customWidth="1"/>
    <col min="13835" max="13835" width="8.140625" style="6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1" style="61" customWidth="1"/>
    <col min="13843" max="13843" width="12.42578125" style="61" customWidth="1"/>
    <col min="13844" max="13844" width="8.140625" style="61"/>
    <col min="13845" max="13845" width="11.28515625" style="61" bestFit="1" customWidth="1"/>
    <col min="13846" max="13846" width="9.7109375" style="61" customWidth="1"/>
    <col min="13847" max="13847" width="9.140625" style="61" customWidth="1"/>
    <col min="13848" max="14088" width="8.140625" style="61"/>
    <col min="14089" max="14089" width="1.42578125" style="61" customWidth="1"/>
    <col min="14090" max="14090" width="48.85546875" style="61" customWidth="1"/>
    <col min="14091" max="14091" width="8.140625" style="6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1" style="61" customWidth="1"/>
    <col min="14099" max="14099" width="12.42578125" style="61" customWidth="1"/>
    <col min="14100" max="14100" width="8.140625" style="61"/>
    <col min="14101" max="14101" width="11.28515625" style="61" bestFit="1" customWidth="1"/>
    <col min="14102" max="14102" width="9.7109375" style="61" customWidth="1"/>
    <col min="14103" max="14103" width="9.140625" style="61" customWidth="1"/>
    <col min="14104" max="14344" width="8.140625" style="61"/>
    <col min="14345" max="14345" width="1.42578125" style="61" customWidth="1"/>
    <col min="14346" max="14346" width="48.85546875" style="61" customWidth="1"/>
    <col min="14347" max="14347" width="8.140625" style="6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1" style="61" customWidth="1"/>
    <col min="14355" max="14355" width="12.42578125" style="61" customWidth="1"/>
    <col min="14356" max="14356" width="8.140625" style="61"/>
    <col min="14357" max="14357" width="11.28515625" style="61" bestFit="1" customWidth="1"/>
    <col min="14358" max="14358" width="9.7109375" style="61" customWidth="1"/>
    <col min="14359" max="14359" width="9.140625" style="61" customWidth="1"/>
    <col min="14360" max="14600" width="8.140625" style="61"/>
    <col min="14601" max="14601" width="1.42578125" style="61" customWidth="1"/>
    <col min="14602" max="14602" width="48.85546875" style="61" customWidth="1"/>
    <col min="14603" max="14603" width="8.140625" style="6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1" style="61" customWidth="1"/>
    <col min="14611" max="14611" width="12.42578125" style="61" customWidth="1"/>
    <col min="14612" max="14612" width="8.140625" style="61"/>
    <col min="14613" max="14613" width="11.28515625" style="61" bestFit="1" customWidth="1"/>
    <col min="14614" max="14614" width="9.7109375" style="61" customWidth="1"/>
    <col min="14615" max="14615" width="9.140625" style="61" customWidth="1"/>
    <col min="14616" max="14856" width="8.140625" style="61"/>
    <col min="14857" max="14857" width="1.42578125" style="61" customWidth="1"/>
    <col min="14858" max="14858" width="48.85546875" style="61" customWidth="1"/>
    <col min="14859" max="14859" width="8.140625" style="6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1" style="61" customWidth="1"/>
    <col min="14867" max="14867" width="12.42578125" style="61" customWidth="1"/>
    <col min="14868" max="14868" width="8.140625" style="61"/>
    <col min="14869" max="14869" width="11.28515625" style="61" bestFit="1" customWidth="1"/>
    <col min="14870" max="14870" width="9.7109375" style="61" customWidth="1"/>
    <col min="14871" max="14871" width="9.140625" style="61" customWidth="1"/>
    <col min="14872" max="15112" width="8.140625" style="61"/>
    <col min="15113" max="15113" width="1.42578125" style="61" customWidth="1"/>
    <col min="15114" max="15114" width="48.85546875" style="61" customWidth="1"/>
    <col min="15115" max="15115" width="8.140625" style="6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1" style="61" customWidth="1"/>
    <col min="15123" max="15123" width="12.42578125" style="61" customWidth="1"/>
    <col min="15124" max="15124" width="8.140625" style="61"/>
    <col min="15125" max="15125" width="11.28515625" style="61" bestFit="1" customWidth="1"/>
    <col min="15126" max="15126" width="9.7109375" style="61" customWidth="1"/>
    <col min="15127" max="15127" width="9.140625" style="61" customWidth="1"/>
    <col min="15128" max="15368" width="8.140625" style="61"/>
    <col min="15369" max="15369" width="1.42578125" style="61" customWidth="1"/>
    <col min="15370" max="15370" width="48.85546875" style="61" customWidth="1"/>
    <col min="15371" max="15371" width="8.140625" style="6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1" style="61" customWidth="1"/>
    <col min="15379" max="15379" width="12.42578125" style="61" customWidth="1"/>
    <col min="15380" max="15380" width="8.140625" style="61"/>
    <col min="15381" max="15381" width="11.28515625" style="61" bestFit="1" customWidth="1"/>
    <col min="15382" max="15382" width="9.7109375" style="61" customWidth="1"/>
    <col min="15383" max="15383" width="9.140625" style="61" customWidth="1"/>
    <col min="15384" max="15624" width="8.140625" style="61"/>
    <col min="15625" max="15625" width="1.42578125" style="61" customWidth="1"/>
    <col min="15626" max="15626" width="48.85546875" style="61" customWidth="1"/>
    <col min="15627" max="15627" width="8.140625" style="6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1" style="61" customWidth="1"/>
    <col min="15635" max="15635" width="12.42578125" style="61" customWidth="1"/>
    <col min="15636" max="15636" width="8.140625" style="61"/>
    <col min="15637" max="15637" width="11.28515625" style="61" bestFit="1" customWidth="1"/>
    <col min="15638" max="15638" width="9.7109375" style="61" customWidth="1"/>
    <col min="15639" max="15639" width="9.140625" style="61" customWidth="1"/>
    <col min="15640" max="15880" width="8.140625" style="61"/>
    <col min="15881" max="15881" width="1.42578125" style="61" customWidth="1"/>
    <col min="15882" max="15882" width="48.85546875" style="61" customWidth="1"/>
    <col min="15883" max="15883" width="8.140625" style="6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1" style="61" customWidth="1"/>
    <col min="15891" max="15891" width="12.42578125" style="61" customWidth="1"/>
    <col min="15892" max="15892" width="8.140625" style="61"/>
    <col min="15893" max="15893" width="11.28515625" style="61" bestFit="1" customWidth="1"/>
    <col min="15894" max="15894" width="9.7109375" style="61" customWidth="1"/>
    <col min="15895" max="15895" width="9.140625" style="61" customWidth="1"/>
    <col min="15896" max="16136" width="8.140625" style="61"/>
    <col min="16137" max="16137" width="1.42578125" style="61" customWidth="1"/>
    <col min="16138" max="16138" width="48.85546875" style="61" customWidth="1"/>
    <col min="16139" max="16139" width="8.140625" style="6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1" style="61" customWidth="1"/>
    <col min="16147" max="16147" width="12.42578125" style="61" customWidth="1"/>
    <col min="16148" max="16148" width="8.140625" style="61"/>
    <col min="16149" max="16149" width="11.28515625" style="61" bestFit="1" customWidth="1"/>
    <col min="16150" max="16150" width="9.7109375" style="61" customWidth="1"/>
    <col min="16151" max="16151" width="9.140625" style="61" customWidth="1"/>
    <col min="16152" max="16384" width="8.140625" style="61"/>
  </cols>
  <sheetData>
    <row r="1" spans="1:19" ht="21.75" customHeight="1">
      <c r="A1" s="1" t="s">
        <v>0</v>
      </c>
      <c r="S1" s="66"/>
    </row>
    <row r="2" spans="1:19" ht="21.75" customHeight="1">
      <c r="A2" s="67" t="s">
        <v>206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>
      <c r="A3" s="72" t="str">
        <f>'6 (9M)'!A3</f>
        <v>สำหรับรอบระยะเวลาเก้าเดือนสิ้นสุดวันที่ 30 กันยายน พ.ศ. 2567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0.4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0.45" customHeight="1">
      <c r="A5" s="168"/>
      <c r="B5" s="168"/>
      <c r="C5" s="168"/>
      <c r="D5" s="169"/>
      <c r="E5" s="213" t="s">
        <v>3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1:19" s="83" customFormat="1" ht="20.45" customHeight="1">
      <c r="A6" s="170"/>
      <c r="B6" s="170"/>
      <c r="C6" s="170"/>
      <c r="D6" s="171"/>
      <c r="E6" s="172"/>
      <c r="F6" s="173"/>
      <c r="G6" s="172"/>
      <c r="H6" s="173"/>
      <c r="I6" s="172"/>
      <c r="J6" s="173"/>
      <c r="K6" s="214" t="s">
        <v>111</v>
      </c>
      <c r="L6" s="214"/>
      <c r="M6" s="214"/>
      <c r="N6" s="214"/>
      <c r="O6" s="214"/>
      <c r="P6" s="174"/>
      <c r="Q6" s="174"/>
      <c r="R6" s="174"/>
      <c r="S6" s="175"/>
    </row>
    <row r="7" spans="1:19" s="83" customFormat="1" ht="20.45" customHeight="1">
      <c r="A7" s="170"/>
      <c r="B7" s="170"/>
      <c r="C7" s="170"/>
      <c r="D7" s="171"/>
      <c r="E7" s="172"/>
      <c r="F7" s="173"/>
      <c r="G7" s="175"/>
      <c r="H7" s="173"/>
      <c r="I7" s="175"/>
      <c r="J7" s="173"/>
      <c r="K7" s="175" t="s">
        <v>112</v>
      </c>
      <c r="L7" s="176"/>
      <c r="M7" s="175" t="s">
        <v>112</v>
      </c>
      <c r="N7" s="176"/>
      <c r="O7" s="175"/>
      <c r="P7" s="174"/>
      <c r="Q7" s="177" t="s">
        <v>113</v>
      </c>
      <c r="R7" s="174"/>
      <c r="S7" s="175"/>
    </row>
    <row r="8" spans="1:19" s="83" customFormat="1" ht="20.45" customHeight="1">
      <c r="A8" s="170"/>
      <c r="B8" s="170"/>
      <c r="C8" s="170"/>
      <c r="D8" s="171"/>
      <c r="E8" s="172" t="s">
        <v>114</v>
      </c>
      <c r="F8" s="173"/>
      <c r="G8" s="177" t="s">
        <v>115</v>
      </c>
      <c r="H8" s="173"/>
      <c r="I8" s="177"/>
      <c r="J8" s="173"/>
      <c r="K8" s="177" t="s">
        <v>116</v>
      </c>
      <c r="L8" s="175"/>
      <c r="M8" s="177" t="s">
        <v>116</v>
      </c>
      <c r="N8" s="175"/>
      <c r="O8" s="175"/>
      <c r="P8" s="175"/>
      <c r="Q8" s="175" t="s">
        <v>117</v>
      </c>
      <c r="R8" s="175"/>
      <c r="S8" s="175" t="s">
        <v>118</v>
      </c>
    </row>
    <row r="9" spans="1:19" s="83" customFormat="1" ht="20.45" customHeight="1">
      <c r="A9" s="170"/>
      <c r="B9" s="170"/>
      <c r="C9" s="170"/>
      <c r="D9" s="171"/>
      <c r="E9" s="172" t="s">
        <v>119</v>
      </c>
      <c r="F9" s="173"/>
      <c r="G9" s="177" t="s">
        <v>120</v>
      </c>
      <c r="H9" s="173"/>
      <c r="I9" s="175" t="s">
        <v>121</v>
      </c>
      <c r="J9" s="173"/>
      <c r="K9" s="177" t="s">
        <v>122</v>
      </c>
      <c r="L9" s="175"/>
      <c r="M9" s="177" t="s">
        <v>123</v>
      </c>
      <c r="N9" s="175"/>
      <c r="O9" s="175" t="s">
        <v>124</v>
      </c>
      <c r="P9" s="175"/>
      <c r="Q9" s="175" t="s">
        <v>125</v>
      </c>
      <c r="R9" s="175"/>
      <c r="S9" s="175" t="s">
        <v>126</v>
      </c>
    </row>
    <row r="10" spans="1:19" s="83" customFormat="1" ht="20.45" customHeight="1">
      <c r="A10" s="170"/>
      <c r="B10" s="170"/>
      <c r="C10" s="178" t="s">
        <v>11</v>
      </c>
      <c r="D10" s="171"/>
      <c r="E10" s="179" t="s">
        <v>12</v>
      </c>
      <c r="F10" s="173"/>
      <c r="G10" s="180" t="s">
        <v>12</v>
      </c>
      <c r="H10" s="173"/>
      <c r="I10" s="180" t="s">
        <v>12</v>
      </c>
      <c r="J10" s="173"/>
      <c r="K10" s="180" t="s">
        <v>12</v>
      </c>
      <c r="L10" s="175"/>
      <c r="M10" s="180" t="s">
        <v>12</v>
      </c>
      <c r="N10" s="175"/>
      <c r="O10" s="180" t="s">
        <v>12</v>
      </c>
      <c r="P10" s="175"/>
      <c r="Q10" s="180" t="s">
        <v>12</v>
      </c>
      <c r="R10" s="175"/>
      <c r="S10" s="180" t="s">
        <v>12</v>
      </c>
    </row>
    <row r="11" spans="1:19" s="87" customFormat="1" ht="6" customHeight="1">
      <c r="A11" s="181"/>
      <c r="B11" s="182"/>
      <c r="C11" s="183"/>
      <c r="D11" s="184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6"/>
      <c r="Q11" s="186"/>
      <c r="R11" s="186"/>
      <c r="S11" s="187"/>
    </row>
    <row r="12" spans="1:19" s="87" customFormat="1" ht="20.45" customHeight="1">
      <c r="A12" s="181" t="s">
        <v>127</v>
      </c>
      <c r="B12" s="188"/>
      <c r="C12" s="189"/>
      <c r="D12" s="184"/>
      <c r="E12" s="185">
        <v>300000000</v>
      </c>
      <c r="F12" s="185"/>
      <c r="G12" s="185">
        <v>933808880</v>
      </c>
      <c r="H12" s="185"/>
      <c r="I12" s="185">
        <v>-20278438</v>
      </c>
      <c r="J12" s="185"/>
      <c r="K12" s="185">
        <v>30000000</v>
      </c>
      <c r="L12" s="185"/>
      <c r="M12" s="185">
        <v>20278438</v>
      </c>
      <c r="N12" s="185"/>
      <c r="O12" s="185">
        <v>115062868</v>
      </c>
      <c r="P12" s="186"/>
      <c r="Q12" s="185">
        <v>17081824</v>
      </c>
      <c r="R12" s="186"/>
      <c r="S12" s="185">
        <v>1395953572</v>
      </c>
    </row>
    <row r="13" spans="1:19" s="87" customFormat="1" ht="20.45" customHeight="1">
      <c r="A13" s="181" t="s">
        <v>128</v>
      </c>
      <c r="B13" s="188"/>
      <c r="C13" s="189"/>
      <c r="D13" s="184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6"/>
      <c r="Q13" s="185"/>
      <c r="R13" s="186"/>
      <c r="S13" s="185"/>
    </row>
    <row r="14" spans="1:19" s="87" customFormat="1" ht="20.45" customHeight="1">
      <c r="A14" s="190" t="s">
        <v>129</v>
      </c>
      <c r="B14" s="188"/>
      <c r="C14" s="189"/>
      <c r="D14" s="184"/>
      <c r="E14" s="185">
        <v>0</v>
      </c>
      <c r="F14" s="185"/>
      <c r="G14" s="185">
        <v>0</v>
      </c>
      <c r="H14" s="185"/>
      <c r="I14" s="185">
        <v>0</v>
      </c>
      <c r="J14" s="185"/>
      <c r="K14" s="185">
        <v>0</v>
      </c>
      <c r="L14" s="185"/>
      <c r="M14" s="185">
        <v>0</v>
      </c>
      <c r="N14" s="185"/>
      <c r="O14" s="185"/>
      <c r="P14" s="186"/>
      <c r="Q14" s="185">
        <v>4000200</v>
      </c>
      <c r="R14" s="186"/>
      <c r="S14" s="185">
        <f t="shared" ref="S14:S19" si="0">SUM(E14:Q14)</f>
        <v>4000200</v>
      </c>
    </row>
    <row r="15" spans="1:19" s="87" customFormat="1" ht="20.45" customHeight="1">
      <c r="A15" s="190" t="s">
        <v>130</v>
      </c>
      <c r="B15" s="188"/>
      <c r="C15" s="189"/>
      <c r="D15" s="184"/>
      <c r="E15" s="185">
        <v>0</v>
      </c>
      <c r="F15" s="185"/>
      <c r="G15" s="185"/>
      <c r="H15" s="185"/>
      <c r="I15" s="185"/>
      <c r="J15" s="185"/>
      <c r="K15" s="185"/>
      <c r="L15" s="185"/>
      <c r="M15" s="185"/>
      <c r="N15" s="185"/>
      <c r="O15" s="185">
        <v>1151606</v>
      </c>
      <c r="P15" s="186"/>
      <c r="Q15" s="185">
        <v>-17081824</v>
      </c>
      <c r="R15" s="186"/>
      <c r="S15" s="185">
        <f t="shared" si="0"/>
        <v>-15930218</v>
      </c>
    </row>
    <row r="16" spans="1:19" s="87" customFormat="1" ht="20.45" customHeight="1">
      <c r="A16" s="190" t="s">
        <v>131</v>
      </c>
      <c r="B16" s="188"/>
      <c r="C16" s="189">
        <v>15</v>
      </c>
      <c r="D16" s="184"/>
      <c r="E16" s="185">
        <v>0</v>
      </c>
      <c r="F16" s="185"/>
      <c r="G16" s="185">
        <v>0</v>
      </c>
      <c r="H16" s="185"/>
      <c r="I16" s="185">
        <v>-17056610</v>
      </c>
      <c r="J16" s="185"/>
      <c r="K16" s="185">
        <v>0</v>
      </c>
      <c r="L16" s="185"/>
      <c r="M16" s="185">
        <v>0</v>
      </c>
      <c r="N16" s="185"/>
      <c r="O16" s="185"/>
      <c r="P16" s="186"/>
      <c r="Q16" s="185">
        <v>0</v>
      </c>
      <c r="R16" s="186"/>
      <c r="S16" s="185">
        <f t="shared" si="0"/>
        <v>-17056610</v>
      </c>
    </row>
    <row r="17" spans="1:19" s="87" customFormat="1" ht="20.45" customHeight="1">
      <c r="A17" s="190" t="s">
        <v>132</v>
      </c>
      <c r="B17" s="188"/>
      <c r="C17" s="189">
        <v>15</v>
      </c>
      <c r="D17" s="184"/>
      <c r="E17" s="185">
        <v>0</v>
      </c>
      <c r="F17" s="185"/>
      <c r="G17" s="185">
        <v>0</v>
      </c>
      <c r="H17" s="185"/>
      <c r="I17" s="185">
        <v>0</v>
      </c>
      <c r="J17" s="185"/>
      <c r="K17" s="185">
        <v>0</v>
      </c>
      <c r="L17" s="185"/>
      <c r="M17" s="185">
        <v>17056610</v>
      </c>
      <c r="N17" s="185"/>
      <c r="O17" s="185">
        <v>-17056610</v>
      </c>
      <c r="P17" s="186"/>
      <c r="Q17" s="185">
        <v>0</v>
      </c>
      <c r="R17" s="186"/>
      <c r="S17" s="185">
        <f t="shared" si="0"/>
        <v>0</v>
      </c>
    </row>
    <row r="18" spans="1:19" s="87" customFormat="1" ht="20.45" customHeight="1">
      <c r="A18" s="190" t="s">
        <v>133</v>
      </c>
      <c r="B18" s="188"/>
      <c r="C18" s="189">
        <v>18</v>
      </c>
      <c r="D18" s="184"/>
      <c r="E18" s="185">
        <v>0</v>
      </c>
      <c r="F18" s="185"/>
      <c r="G18" s="185">
        <v>0</v>
      </c>
      <c r="H18" s="185"/>
      <c r="I18" s="185">
        <v>0</v>
      </c>
      <c r="J18" s="185"/>
      <c r="K18" s="185">
        <v>0</v>
      </c>
      <c r="L18" s="185"/>
      <c r="M18" s="185">
        <v>0</v>
      </c>
      <c r="N18" s="185"/>
      <c r="O18" s="185">
        <v>-29535450</v>
      </c>
      <c r="P18" s="186"/>
      <c r="Q18" s="185">
        <v>0</v>
      </c>
      <c r="R18" s="186"/>
      <c r="S18" s="185">
        <f t="shared" si="0"/>
        <v>-29535450</v>
      </c>
    </row>
    <row r="19" spans="1:19" s="87" customFormat="1" ht="20.45" customHeight="1">
      <c r="A19" s="191" t="s">
        <v>103</v>
      </c>
      <c r="B19" s="192"/>
      <c r="C19" s="189"/>
      <c r="D19" s="184"/>
      <c r="E19" s="193">
        <v>0</v>
      </c>
      <c r="F19" s="194"/>
      <c r="G19" s="193">
        <v>0</v>
      </c>
      <c r="H19" s="194"/>
      <c r="I19" s="193">
        <v>0</v>
      </c>
      <c r="J19" s="194"/>
      <c r="K19" s="193">
        <v>0</v>
      </c>
      <c r="L19" s="166"/>
      <c r="M19" s="193">
        <v>0</v>
      </c>
      <c r="N19" s="166"/>
      <c r="O19" s="195">
        <v>-249267858</v>
      </c>
      <c r="P19" s="175"/>
      <c r="Q19" s="193">
        <v>-684326</v>
      </c>
      <c r="R19" s="175"/>
      <c r="S19" s="195">
        <f t="shared" si="0"/>
        <v>-249952184</v>
      </c>
    </row>
    <row r="20" spans="1:19" s="87" customFormat="1" ht="6" customHeight="1">
      <c r="A20" s="192"/>
      <c r="B20" s="192"/>
      <c r="C20" s="189"/>
      <c r="D20" s="184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6"/>
      <c r="Q20" s="185"/>
      <c r="R20" s="186"/>
      <c r="S20" s="185"/>
    </row>
    <row r="21" spans="1:19" s="87" customFormat="1" ht="20.45" customHeight="1" thickBot="1">
      <c r="A21" s="181" t="s">
        <v>134</v>
      </c>
      <c r="B21" s="203"/>
      <c r="C21" s="197"/>
      <c r="D21" s="184"/>
      <c r="E21" s="198">
        <f>SUM(E12:E19)</f>
        <v>300000000</v>
      </c>
      <c r="F21" s="185"/>
      <c r="G21" s="198">
        <f>SUM(G12:G19)</f>
        <v>933808880</v>
      </c>
      <c r="H21" s="185"/>
      <c r="I21" s="198">
        <f>SUM(I12:I19)</f>
        <v>-37335048</v>
      </c>
      <c r="J21" s="185"/>
      <c r="K21" s="198">
        <f>SUM(K12:K19)</f>
        <v>30000000</v>
      </c>
      <c r="L21" s="185"/>
      <c r="M21" s="198">
        <f>SUM(M12:M19)</f>
        <v>37335048</v>
      </c>
      <c r="N21" s="185"/>
      <c r="O21" s="198">
        <f>SUM(O12:O19)</f>
        <v>-179645444</v>
      </c>
      <c r="P21" s="185"/>
      <c r="Q21" s="198">
        <f>SUM(Q12:Q19)</f>
        <v>3315874</v>
      </c>
      <c r="R21" s="185"/>
      <c r="S21" s="198">
        <f>SUM(S12:S19)</f>
        <v>1087479310</v>
      </c>
    </row>
    <row r="22" spans="1:19" s="87" customFormat="1" ht="20.45" customHeight="1" thickTop="1">
      <c r="A22" s="181"/>
      <c r="B22" s="203"/>
      <c r="C22" s="197"/>
      <c r="D22" s="184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</row>
    <row r="23" spans="1:19" s="87" customFormat="1" ht="20.45" customHeight="1">
      <c r="A23" s="181" t="s">
        <v>135</v>
      </c>
      <c r="B23" s="188"/>
      <c r="C23" s="189"/>
      <c r="D23" s="184"/>
      <c r="E23" s="199">
        <v>300000000</v>
      </c>
      <c r="F23" s="185"/>
      <c r="G23" s="199">
        <v>933808880</v>
      </c>
      <c r="H23" s="185"/>
      <c r="I23" s="199">
        <v>-37335048</v>
      </c>
      <c r="J23" s="185"/>
      <c r="K23" s="199">
        <v>30000000</v>
      </c>
      <c r="L23" s="185"/>
      <c r="M23" s="199">
        <v>37335048</v>
      </c>
      <c r="N23" s="185"/>
      <c r="O23" s="199">
        <v>-269367407</v>
      </c>
      <c r="P23" s="186"/>
      <c r="Q23" s="199">
        <v>2792451</v>
      </c>
      <c r="R23" s="186"/>
      <c r="S23" s="199">
        <v>997233924</v>
      </c>
    </row>
    <row r="24" spans="1:19" ht="20.45" customHeight="1">
      <c r="A24" s="181" t="s">
        <v>128</v>
      </c>
      <c r="B24" s="188"/>
      <c r="C24" s="189"/>
      <c r="D24" s="184"/>
      <c r="E24" s="199"/>
      <c r="F24" s="185"/>
      <c r="G24" s="199"/>
      <c r="H24" s="185"/>
      <c r="I24" s="199"/>
      <c r="J24" s="185"/>
      <c r="K24" s="199"/>
      <c r="L24" s="185"/>
      <c r="M24" s="199"/>
      <c r="N24" s="185"/>
      <c r="O24" s="199"/>
      <c r="P24" s="186"/>
      <c r="Q24" s="199"/>
      <c r="R24" s="186"/>
      <c r="S24" s="199"/>
    </row>
    <row r="25" spans="1:19" ht="20.45" customHeight="1">
      <c r="A25" s="190" t="s">
        <v>129</v>
      </c>
      <c r="B25" s="188"/>
      <c r="C25" s="189">
        <v>11.1</v>
      </c>
      <c r="D25" s="184"/>
      <c r="E25" s="199">
        <v>0</v>
      </c>
      <c r="F25" s="185"/>
      <c r="G25" s="199">
        <v>0</v>
      </c>
      <c r="H25" s="185"/>
      <c r="I25" s="199">
        <v>0</v>
      </c>
      <c r="J25" s="185"/>
      <c r="K25" s="199">
        <v>0</v>
      </c>
      <c r="L25" s="185"/>
      <c r="M25" s="199">
        <v>0</v>
      </c>
      <c r="N25" s="185"/>
      <c r="O25" s="199">
        <v>0</v>
      </c>
      <c r="P25" s="186"/>
      <c r="Q25" s="199">
        <v>200000</v>
      </c>
      <c r="R25" s="186"/>
      <c r="S25" s="199">
        <f t="shared" ref="S25:S26" si="1">SUM(E25:Q25)</f>
        <v>200000</v>
      </c>
    </row>
    <row r="26" spans="1:19" s="87" customFormat="1" ht="20.45" customHeight="1">
      <c r="A26" s="191" t="s">
        <v>103</v>
      </c>
      <c r="B26" s="192"/>
      <c r="C26" s="189"/>
      <c r="D26" s="184"/>
      <c r="E26" s="200">
        <v>0</v>
      </c>
      <c r="F26" s="194"/>
      <c r="G26" s="200">
        <v>0</v>
      </c>
      <c r="H26" s="194"/>
      <c r="I26" s="200">
        <v>0</v>
      </c>
      <c r="J26" s="194"/>
      <c r="K26" s="200">
        <v>0</v>
      </c>
      <c r="L26" s="166"/>
      <c r="M26" s="200">
        <v>0</v>
      </c>
      <c r="N26" s="166"/>
      <c r="O26" s="201">
        <v>-38801626</v>
      </c>
      <c r="P26" s="175"/>
      <c r="Q26" s="200">
        <v>-1068288</v>
      </c>
      <c r="R26" s="175"/>
      <c r="S26" s="201">
        <f t="shared" si="1"/>
        <v>-39869914</v>
      </c>
    </row>
    <row r="27" spans="1:19" s="87" customFormat="1" ht="6" customHeight="1">
      <c r="A27" s="192"/>
      <c r="B27" s="192"/>
      <c r="C27" s="189"/>
      <c r="D27" s="184"/>
      <c r="E27" s="199"/>
      <c r="F27" s="185"/>
      <c r="G27" s="199"/>
      <c r="H27" s="185"/>
      <c r="I27" s="199"/>
      <c r="J27" s="185"/>
      <c r="K27" s="199"/>
      <c r="L27" s="185"/>
      <c r="M27" s="199"/>
      <c r="N27" s="185"/>
      <c r="O27" s="199"/>
      <c r="P27" s="186"/>
      <c r="Q27" s="199"/>
      <c r="R27" s="186"/>
      <c r="S27" s="199"/>
    </row>
    <row r="28" spans="1:19" s="87" customFormat="1" ht="20.45" customHeight="1" thickBot="1">
      <c r="A28" s="181" t="s">
        <v>136</v>
      </c>
      <c r="B28" s="203"/>
      <c r="C28" s="197"/>
      <c r="D28" s="184"/>
      <c r="E28" s="202">
        <f>SUM(E23:E26)</f>
        <v>300000000</v>
      </c>
      <c r="F28" s="185"/>
      <c r="G28" s="202">
        <f>SUM(G23:G26)</f>
        <v>933808880</v>
      </c>
      <c r="H28" s="185"/>
      <c r="I28" s="202">
        <f>SUM(I23:I26)</f>
        <v>-37335048</v>
      </c>
      <c r="J28" s="185"/>
      <c r="K28" s="202">
        <f>SUM(K23:K26)</f>
        <v>30000000</v>
      </c>
      <c r="L28" s="185"/>
      <c r="M28" s="202">
        <f>SUM(M23:M26)</f>
        <v>37335048</v>
      </c>
      <c r="N28" s="185"/>
      <c r="O28" s="202">
        <f>SUM(O23:O26)</f>
        <v>-308169033</v>
      </c>
      <c r="P28" s="185"/>
      <c r="Q28" s="202">
        <f>SUM(Q23:Q26)</f>
        <v>1924163</v>
      </c>
      <c r="R28" s="185"/>
      <c r="S28" s="202">
        <f>SUM(S23:S26)</f>
        <v>957564010</v>
      </c>
    </row>
    <row r="29" spans="1:19" s="87" customFormat="1" ht="20.45" customHeight="1" thickTop="1">
      <c r="A29" s="181"/>
      <c r="B29" s="203"/>
      <c r="C29" s="197"/>
      <c r="D29" s="184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</row>
    <row r="30" spans="1:19" s="87" customFormat="1" ht="19.5" customHeight="1">
      <c r="A30" s="181"/>
      <c r="B30" s="203"/>
      <c r="C30" s="197"/>
      <c r="D30" s="184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</row>
    <row r="31" spans="1:19" ht="21.95" customHeight="1">
      <c r="A31" s="215" t="str">
        <f>+'2-4 '!A145</f>
        <v>หมายเหตุประกอบข้อมูลทางการเงินเป็นส่วนหนึ่งของข้อมูลทางการเงินระหว่างกาลนี้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</row>
  </sheetData>
  <mergeCells count="3">
    <mergeCell ref="E5:S5"/>
    <mergeCell ref="K6:O6"/>
    <mergeCell ref="A31:S31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dimension ref="A1:Q29"/>
  <sheetViews>
    <sheetView zoomScaleNormal="100" zoomScaleSheetLayoutView="85" workbookViewId="0">
      <selection activeCell="S13" sqref="S13"/>
    </sheetView>
  </sheetViews>
  <sheetFormatPr defaultColWidth="8.140625" defaultRowHeight="20.25"/>
  <cols>
    <col min="1" max="1" width="1.42578125" style="61" customWidth="1"/>
    <col min="2" max="2" width="42.42578125" style="61" customWidth="1"/>
    <col min="3" max="3" width="7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1.85546875" style="63" customWidth="1"/>
    <col min="8" max="8" width="0.85546875" style="62" customWidth="1"/>
    <col min="9" max="9" width="12.2851562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7109375" style="62" customWidth="1"/>
    <col min="18" max="18" width="8.140625" style="61"/>
    <col min="19" max="19" width="17.42578125" style="61" customWidth="1"/>
    <col min="20" max="20" width="9.7109375" style="61" customWidth="1"/>
    <col min="21" max="21" width="9.140625" style="61" customWidth="1"/>
    <col min="22" max="262" width="8.140625" style="61"/>
    <col min="263" max="263" width="1.42578125" style="61" customWidth="1"/>
    <col min="264" max="264" width="48.85546875" style="61" customWidth="1"/>
    <col min="265" max="265" width="8.140625" style="6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8.140625" style="61"/>
    <col min="275" max="275" width="11.28515625" style="61" bestFit="1" customWidth="1"/>
    <col min="276" max="276" width="9.7109375" style="61" customWidth="1"/>
    <col min="277" max="277" width="9.140625" style="61" customWidth="1"/>
    <col min="278" max="518" width="8.140625" style="61"/>
    <col min="519" max="519" width="1.42578125" style="61" customWidth="1"/>
    <col min="520" max="520" width="48.85546875" style="61" customWidth="1"/>
    <col min="521" max="521" width="8.140625" style="6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8.140625" style="61"/>
    <col min="531" max="531" width="11.28515625" style="61" bestFit="1" customWidth="1"/>
    <col min="532" max="532" width="9.7109375" style="61" customWidth="1"/>
    <col min="533" max="533" width="9.140625" style="61" customWidth="1"/>
    <col min="534" max="774" width="8.140625" style="61"/>
    <col min="775" max="775" width="1.42578125" style="61" customWidth="1"/>
    <col min="776" max="776" width="48.85546875" style="61" customWidth="1"/>
    <col min="777" max="777" width="8.140625" style="6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8.140625" style="61"/>
    <col min="787" max="787" width="11.28515625" style="61" bestFit="1" customWidth="1"/>
    <col min="788" max="788" width="9.7109375" style="61" customWidth="1"/>
    <col min="789" max="789" width="9.140625" style="61" customWidth="1"/>
    <col min="790" max="1030" width="8.140625" style="61"/>
    <col min="1031" max="1031" width="1.42578125" style="61" customWidth="1"/>
    <col min="1032" max="1032" width="48.85546875" style="61" customWidth="1"/>
    <col min="1033" max="1033" width="8.140625" style="6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8.140625" style="61"/>
    <col min="1043" max="1043" width="11.28515625" style="61" bestFit="1" customWidth="1"/>
    <col min="1044" max="1044" width="9.7109375" style="61" customWidth="1"/>
    <col min="1045" max="1045" width="9.140625" style="61" customWidth="1"/>
    <col min="1046" max="1286" width="8.140625" style="61"/>
    <col min="1287" max="1287" width="1.42578125" style="61" customWidth="1"/>
    <col min="1288" max="1288" width="48.85546875" style="61" customWidth="1"/>
    <col min="1289" max="1289" width="8.140625" style="6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8.140625" style="61"/>
    <col min="1299" max="1299" width="11.28515625" style="61" bestFit="1" customWidth="1"/>
    <col min="1300" max="1300" width="9.7109375" style="61" customWidth="1"/>
    <col min="1301" max="1301" width="9.140625" style="61" customWidth="1"/>
    <col min="1302" max="1542" width="8.140625" style="61"/>
    <col min="1543" max="1543" width="1.42578125" style="61" customWidth="1"/>
    <col min="1544" max="1544" width="48.85546875" style="61" customWidth="1"/>
    <col min="1545" max="1545" width="8.140625" style="6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8.140625" style="61"/>
    <col min="1555" max="1555" width="11.28515625" style="61" bestFit="1" customWidth="1"/>
    <col min="1556" max="1556" width="9.7109375" style="61" customWidth="1"/>
    <col min="1557" max="1557" width="9.140625" style="61" customWidth="1"/>
    <col min="1558" max="1798" width="8.140625" style="61"/>
    <col min="1799" max="1799" width="1.42578125" style="61" customWidth="1"/>
    <col min="1800" max="1800" width="48.85546875" style="61" customWidth="1"/>
    <col min="1801" max="1801" width="8.140625" style="6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8.140625" style="61"/>
    <col min="1811" max="1811" width="11.28515625" style="61" bestFit="1" customWidth="1"/>
    <col min="1812" max="1812" width="9.7109375" style="61" customWidth="1"/>
    <col min="1813" max="1813" width="9.140625" style="61" customWidth="1"/>
    <col min="1814" max="2054" width="8.140625" style="61"/>
    <col min="2055" max="2055" width="1.42578125" style="61" customWidth="1"/>
    <col min="2056" max="2056" width="48.85546875" style="61" customWidth="1"/>
    <col min="2057" max="2057" width="8.140625" style="6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8.140625" style="61"/>
    <col min="2067" max="2067" width="11.28515625" style="61" bestFit="1" customWidth="1"/>
    <col min="2068" max="2068" width="9.7109375" style="61" customWidth="1"/>
    <col min="2069" max="2069" width="9.140625" style="61" customWidth="1"/>
    <col min="2070" max="2310" width="8.140625" style="61"/>
    <col min="2311" max="2311" width="1.42578125" style="61" customWidth="1"/>
    <col min="2312" max="2312" width="48.85546875" style="61" customWidth="1"/>
    <col min="2313" max="2313" width="8.140625" style="6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8.140625" style="61"/>
    <col min="2323" max="2323" width="11.28515625" style="61" bestFit="1" customWidth="1"/>
    <col min="2324" max="2324" width="9.7109375" style="61" customWidth="1"/>
    <col min="2325" max="2325" width="9.140625" style="61" customWidth="1"/>
    <col min="2326" max="2566" width="8.140625" style="61"/>
    <col min="2567" max="2567" width="1.42578125" style="61" customWidth="1"/>
    <col min="2568" max="2568" width="48.85546875" style="61" customWidth="1"/>
    <col min="2569" max="2569" width="8.140625" style="6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8.140625" style="61"/>
    <col min="2579" max="2579" width="11.28515625" style="61" bestFit="1" customWidth="1"/>
    <col min="2580" max="2580" width="9.7109375" style="61" customWidth="1"/>
    <col min="2581" max="2581" width="9.140625" style="61" customWidth="1"/>
    <col min="2582" max="2822" width="8.140625" style="61"/>
    <col min="2823" max="2823" width="1.42578125" style="61" customWidth="1"/>
    <col min="2824" max="2824" width="48.85546875" style="61" customWidth="1"/>
    <col min="2825" max="2825" width="8.140625" style="6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8.140625" style="61"/>
    <col min="2835" max="2835" width="11.28515625" style="61" bestFit="1" customWidth="1"/>
    <col min="2836" max="2836" width="9.7109375" style="61" customWidth="1"/>
    <col min="2837" max="2837" width="9.140625" style="61" customWidth="1"/>
    <col min="2838" max="3078" width="8.140625" style="61"/>
    <col min="3079" max="3079" width="1.42578125" style="61" customWidth="1"/>
    <col min="3080" max="3080" width="48.85546875" style="61" customWidth="1"/>
    <col min="3081" max="3081" width="8.140625" style="6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8.140625" style="61"/>
    <col min="3091" max="3091" width="11.28515625" style="61" bestFit="1" customWidth="1"/>
    <col min="3092" max="3092" width="9.7109375" style="61" customWidth="1"/>
    <col min="3093" max="3093" width="9.140625" style="61" customWidth="1"/>
    <col min="3094" max="3334" width="8.140625" style="61"/>
    <col min="3335" max="3335" width="1.42578125" style="61" customWidth="1"/>
    <col min="3336" max="3336" width="48.85546875" style="61" customWidth="1"/>
    <col min="3337" max="3337" width="8.140625" style="6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8.140625" style="61"/>
    <col min="3347" max="3347" width="11.28515625" style="61" bestFit="1" customWidth="1"/>
    <col min="3348" max="3348" width="9.7109375" style="61" customWidth="1"/>
    <col min="3349" max="3349" width="9.140625" style="61" customWidth="1"/>
    <col min="3350" max="3590" width="8.140625" style="61"/>
    <col min="3591" max="3591" width="1.42578125" style="61" customWidth="1"/>
    <col min="3592" max="3592" width="48.85546875" style="61" customWidth="1"/>
    <col min="3593" max="3593" width="8.140625" style="6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8.140625" style="61"/>
    <col min="3603" max="3603" width="11.28515625" style="61" bestFit="1" customWidth="1"/>
    <col min="3604" max="3604" width="9.7109375" style="61" customWidth="1"/>
    <col min="3605" max="3605" width="9.140625" style="61" customWidth="1"/>
    <col min="3606" max="3846" width="8.140625" style="61"/>
    <col min="3847" max="3847" width="1.42578125" style="61" customWidth="1"/>
    <col min="3848" max="3848" width="48.85546875" style="61" customWidth="1"/>
    <col min="3849" max="3849" width="8.140625" style="6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8.140625" style="61"/>
    <col min="3859" max="3859" width="11.28515625" style="61" bestFit="1" customWidth="1"/>
    <col min="3860" max="3860" width="9.7109375" style="61" customWidth="1"/>
    <col min="3861" max="3861" width="9.140625" style="61" customWidth="1"/>
    <col min="3862" max="4102" width="8.140625" style="61"/>
    <col min="4103" max="4103" width="1.42578125" style="61" customWidth="1"/>
    <col min="4104" max="4104" width="48.85546875" style="61" customWidth="1"/>
    <col min="4105" max="4105" width="8.140625" style="6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8.140625" style="61"/>
    <col min="4115" max="4115" width="11.28515625" style="61" bestFit="1" customWidth="1"/>
    <col min="4116" max="4116" width="9.7109375" style="61" customWidth="1"/>
    <col min="4117" max="4117" width="9.140625" style="61" customWidth="1"/>
    <col min="4118" max="4358" width="8.140625" style="61"/>
    <col min="4359" max="4359" width="1.42578125" style="61" customWidth="1"/>
    <col min="4360" max="4360" width="48.85546875" style="61" customWidth="1"/>
    <col min="4361" max="4361" width="8.140625" style="6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8.140625" style="61"/>
    <col min="4371" max="4371" width="11.28515625" style="61" bestFit="1" customWidth="1"/>
    <col min="4372" max="4372" width="9.7109375" style="61" customWidth="1"/>
    <col min="4373" max="4373" width="9.140625" style="61" customWidth="1"/>
    <col min="4374" max="4614" width="8.140625" style="61"/>
    <col min="4615" max="4615" width="1.42578125" style="61" customWidth="1"/>
    <col min="4616" max="4616" width="48.85546875" style="61" customWidth="1"/>
    <col min="4617" max="4617" width="8.140625" style="6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8.140625" style="61"/>
    <col min="4627" max="4627" width="11.28515625" style="61" bestFit="1" customWidth="1"/>
    <col min="4628" max="4628" width="9.7109375" style="61" customWidth="1"/>
    <col min="4629" max="4629" width="9.140625" style="61" customWidth="1"/>
    <col min="4630" max="4870" width="8.140625" style="61"/>
    <col min="4871" max="4871" width="1.42578125" style="61" customWidth="1"/>
    <col min="4872" max="4872" width="48.85546875" style="61" customWidth="1"/>
    <col min="4873" max="4873" width="8.140625" style="6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8.140625" style="61"/>
    <col min="4883" max="4883" width="11.28515625" style="61" bestFit="1" customWidth="1"/>
    <col min="4884" max="4884" width="9.7109375" style="61" customWidth="1"/>
    <col min="4885" max="4885" width="9.140625" style="61" customWidth="1"/>
    <col min="4886" max="5126" width="8.140625" style="61"/>
    <col min="5127" max="5127" width="1.42578125" style="61" customWidth="1"/>
    <col min="5128" max="5128" width="48.85546875" style="61" customWidth="1"/>
    <col min="5129" max="5129" width="8.140625" style="6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8.140625" style="61"/>
    <col min="5139" max="5139" width="11.28515625" style="61" bestFit="1" customWidth="1"/>
    <col min="5140" max="5140" width="9.7109375" style="61" customWidth="1"/>
    <col min="5141" max="5141" width="9.140625" style="61" customWidth="1"/>
    <col min="5142" max="5382" width="8.140625" style="61"/>
    <col min="5383" max="5383" width="1.42578125" style="61" customWidth="1"/>
    <col min="5384" max="5384" width="48.85546875" style="61" customWidth="1"/>
    <col min="5385" max="5385" width="8.140625" style="6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8.140625" style="61"/>
    <col min="5395" max="5395" width="11.28515625" style="61" bestFit="1" customWidth="1"/>
    <col min="5396" max="5396" width="9.7109375" style="61" customWidth="1"/>
    <col min="5397" max="5397" width="9.140625" style="61" customWidth="1"/>
    <col min="5398" max="5638" width="8.140625" style="61"/>
    <col min="5639" max="5639" width="1.42578125" style="61" customWidth="1"/>
    <col min="5640" max="5640" width="48.85546875" style="61" customWidth="1"/>
    <col min="5641" max="5641" width="8.140625" style="6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8.140625" style="61"/>
    <col min="5651" max="5651" width="11.28515625" style="61" bestFit="1" customWidth="1"/>
    <col min="5652" max="5652" width="9.7109375" style="61" customWidth="1"/>
    <col min="5653" max="5653" width="9.140625" style="61" customWidth="1"/>
    <col min="5654" max="5894" width="8.140625" style="61"/>
    <col min="5895" max="5895" width="1.42578125" style="61" customWidth="1"/>
    <col min="5896" max="5896" width="48.85546875" style="61" customWidth="1"/>
    <col min="5897" max="5897" width="8.140625" style="6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8.140625" style="61"/>
    <col min="5907" max="5907" width="11.28515625" style="61" bestFit="1" customWidth="1"/>
    <col min="5908" max="5908" width="9.7109375" style="61" customWidth="1"/>
    <col min="5909" max="5909" width="9.140625" style="61" customWidth="1"/>
    <col min="5910" max="6150" width="8.140625" style="61"/>
    <col min="6151" max="6151" width="1.42578125" style="61" customWidth="1"/>
    <col min="6152" max="6152" width="48.85546875" style="61" customWidth="1"/>
    <col min="6153" max="6153" width="8.140625" style="6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8.140625" style="61"/>
    <col min="6163" max="6163" width="11.28515625" style="61" bestFit="1" customWidth="1"/>
    <col min="6164" max="6164" width="9.7109375" style="61" customWidth="1"/>
    <col min="6165" max="6165" width="9.140625" style="61" customWidth="1"/>
    <col min="6166" max="6406" width="8.140625" style="61"/>
    <col min="6407" max="6407" width="1.42578125" style="61" customWidth="1"/>
    <col min="6408" max="6408" width="48.85546875" style="61" customWidth="1"/>
    <col min="6409" max="6409" width="8.140625" style="6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8.140625" style="61"/>
    <col min="6419" max="6419" width="11.28515625" style="61" bestFit="1" customWidth="1"/>
    <col min="6420" max="6420" width="9.7109375" style="61" customWidth="1"/>
    <col min="6421" max="6421" width="9.140625" style="61" customWidth="1"/>
    <col min="6422" max="6662" width="8.140625" style="61"/>
    <col min="6663" max="6663" width="1.42578125" style="61" customWidth="1"/>
    <col min="6664" max="6664" width="48.85546875" style="61" customWidth="1"/>
    <col min="6665" max="6665" width="8.140625" style="6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8.140625" style="61"/>
    <col min="6675" max="6675" width="11.28515625" style="61" bestFit="1" customWidth="1"/>
    <col min="6676" max="6676" width="9.7109375" style="61" customWidth="1"/>
    <col min="6677" max="6677" width="9.140625" style="61" customWidth="1"/>
    <col min="6678" max="6918" width="8.140625" style="61"/>
    <col min="6919" max="6919" width="1.42578125" style="61" customWidth="1"/>
    <col min="6920" max="6920" width="48.85546875" style="61" customWidth="1"/>
    <col min="6921" max="6921" width="8.140625" style="6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8.140625" style="61"/>
    <col min="6931" max="6931" width="11.28515625" style="61" bestFit="1" customWidth="1"/>
    <col min="6932" max="6932" width="9.7109375" style="61" customWidth="1"/>
    <col min="6933" max="6933" width="9.140625" style="61" customWidth="1"/>
    <col min="6934" max="7174" width="8.140625" style="61"/>
    <col min="7175" max="7175" width="1.42578125" style="61" customWidth="1"/>
    <col min="7176" max="7176" width="48.85546875" style="61" customWidth="1"/>
    <col min="7177" max="7177" width="8.140625" style="6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8.140625" style="61"/>
    <col min="7187" max="7187" width="11.28515625" style="61" bestFit="1" customWidth="1"/>
    <col min="7188" max="7188" width="9.7109375" style="61" customWidth="1"/>
    <col min="7189" max="7189" width="9.140625" style="61" customWidth="1"/>
    <col min="7190" max="7430" width="8.140625" style="61"/>
    <col min="7431" max="7431" width="1.42578125" style="61" customWidth="1"/>
    <col min="7432" max="7432" width="48.85546875" style="61" customWidth="1"/>
    <col min="7433" max="7433" width="8.140625" style="6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8.140625" style="61"/>
    <col min="7443" max="7443" width="11.28515625" style="61" bestFit="1" customWidth="1"/>
    <col min="7444" max="7444" width="9.7109375" style="61" customWidth="1"/>
    <col min="7445" max="7445" width="9.140625" style="61" customWidth="1"/>
    <col min="7446" max="7686" width="8.140625" style="61"/>
    <col min="7687" max="7687" width="1.42578125" style="61" customWidth="1"/>
    <col min="7688" max="7688" width="48.85546875" style="61" customWidth="1"/>
    <col min="7689" max="7689" width="8.140625" style="6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8.140625" style="61"/>
    <col min="7699" max="7699" width="11.28515625" style="61" bestFit="1" customWidth="1"/>
    <col min="7700" max="7700" width="9.7109375" style="61" customWidth="1"/>
    <col min="7701" max="7701" width="9.140625" style="61" customWidth="1"/>
    <col min="7702" max="7942" width="8.140625" style="61"/>
    <col min="7943" max="7943" width="1.42578125" style="61" customWidth="1"/>
    <col min="7944" max="7944" width="48.85546875" style="61" customWidth="1"/>
    <col min="7945" max="7945" width="8.140625" style="6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8.140625" style="61"/>
    <col min="7955" max="7955" width="11.28515625" style="61" bestFit="1" customWidth="1"/>
    <col min="7956" max="7956" width="9.7109375" style="61" customWidth="1"/>
    <col min="7957" max="7957" width="9.140625" style="61" customWidth="1"/>
    <col min="7958" max="8198" width="8.140625" style="61"/>
    <col min="8199" max="8199" width="1.42578125" style="61" customWidth="1"/>
    <col min="8200" max="8200" width="48.85546875" style="61" customWidth="1"/>
    <col min="8201" max="8201" width="8.140625" style="6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8.140625" style="61"/>
    <col min="8211" max="8211" width="11.28515625" style="61" bestFit="1" customWidth="1"/>
    <col min="8212" max="8212" width="9.7109375" style="61" customWidth="1"/>
    <col min="8213" max="8213" width="9.140625" style="61" customWidth="1"/>
    <col min="8214" max="8454" width="8.140625" style="61"/>
    <col min="8455" max="8455" width="1.42578125" style="61" customWidth="1"/>
    <col min="8456" max="8456" width="48.85546875" style="61" customWidth="1"/>
    <col min="8457" max="8457" width="8.140625" style="6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8.140625" style="61"/>
    <col min="8467" max="8467" width="11.28515625" style="61" bestFit="1" customWidth="1"/>
    <col min="8468" max="8468" width="9.7109375" style="61" customWidth="1"/>
    <col min="8469" max="8469" width="9.140625" style="61" customWidth="1"/>
    <col min="8470" max="8710" width="8.140625" style="61"/>
    <col min="8711" max="8711" width="1.42578125" style="61" customWidth="1"/>
    <col min="8712" max="8712" width="48.85546875" style="61" customWidth="1"/>
    <col min="8713" max="8713" width="8.140625" style="6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8.140625" style="61"/>
    <col min="8723" max="8723" width="11.28515625" style="61" bestFit="1" customWidth="1"/>
    <col min="8724" max="8724" width="9.7109375" style="61" customWidth="1"/>
    <col min="8725" max="8725" width="9.140625" style="61" customWidth="1"/>
    <col min="8726" max="8966" width="8.140625" style="61"/>
    <col min="8967" max="8967" width="1.42578125" style="61" customWidth="1"/>
    <col min="8968" max="8968" width="48.85546875" style="61" customWidth="1"/>
    <col min="8969" max="8969" width="8.140625" style="6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8.140625" style="61"/>
    <col min="8979" max="8979" width="11.28515625" style="61" bestFit="1" customWidth="1"/>
    <col min="8980" max="8980" width="9.7109375" style="61" customWidth="1"/>
    <col min="8981" max="8981" width="9.140625" style="61" customWidth="1"/>
    <col min="8982" max="9222" width="8.140625" style="61"/>
    <col min="9223" max="9223" width="1.42578125" style="61" customWidth="1"/>
    <col min="9224" max="9224" width="48.85546875" style="61" customWidth="1"/>
    <col min="9225" max="9225" width="8.140625" style="6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8.140625" style="61"/>
    <col min="9235" max="9235" width="11.28515625" style="61" bestFit="1" customWidth="1"/>
    <col min="9236" max="9236" width="9.7109375" style="61" customWidth="1"/>
    <col min="9237" max="9237" width="9.140625" style="61" customWidth="1"/>
    <col min="9238" max="9478" width="8.140625" style="61"/>
    <col min="9479" max="9479" width="1.42578125" style="61" customWidth="1"/>
    <col min="9480" max="9480" width="48.85546875" style="61" customWidth="1"/>
    <col min="9481" max="9481" width="8.140625" style="6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8.140625" style="61"/>
    <col min="9491" max="9491" width="11.28515625" style="61" bestFit="1" customWidth="1"/>
    <col min="9492" max="9492" width="9.7109375" style="61" customWidth="1"/>
    <col min="9493" max="9493" width="9.140625" style="61" customWidth="1"/>
    <col min="9494" max="9734" width="8.140625" style="61"/>
    <col min="9735" max="9735" width="1.42578125" style="61" customWidth="1"/>
    <col min="9736" max="9736" width="48.85546875" style="61" customWidth="1"/>
    <col min="9737" max="9737" width="8.140625" style="6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8.140625" style="61"/>
    <col min="9747" max="9747" width="11.28515625" style="61" bestFit="1" customWidth="1"/>
    <col min="9748" max="9748" width="9.7109375" style="61" customWidth="1"/>
    <col min="9749" max="9749" width="9.140625" style="61" customWidth="1"/>
    <col min="9750" max="9990" width="8.140625" style="61"/>
    <col min="9991" max="9991" width="1.42578125" style="61" customWidth="1"/>
    <col min="9992" max="9992" width="48.85546875" style="61" customWidth="1"/>
    <col min="9993" max="9993" width="8.140625" style="6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8.140625" style="61"/>
    <col min="10003" max="10003" width="11.28515625" style="61" bestFit="1" customWidth="1"/>
    <col min="10004" max="10004" width="9.7109375" style="61" customWidth="1"/>
    <col min="10005" max="10005" width="9.140625" style="61" customWidth="1"/>
    <col min="10006" max="10246" width="8.140625" style="61"/>
    <col min="10247" max="10247" width="1.42578125" style="61" customWidth="1"/>
    <col min="10248" max="10248" width="48.85546875" style="61" customWidth="1"/>
    <col min="10249" max="10249" width="8.140625" style="6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8.140625" style="61"/>
    <col min="10259" max="10259" width="11.28515625" style="61" bestFit="1" customWidth="1"/>
    <col min="10260" max="10260" width="9.7109375" style="61" customWidth="1"/>
    <col min="10261" max="10261" width="9.140625" style="61" customWidth="1"/>
    <col min="10262" max="10502" width="8.140625" style="61"/>
    <col min="10503" max="10503" width="1.42578125" style="61" customWidth="1"/>
    <col min="10504" max="10504" width="48.85546875" style="61" customWidth="1"/>
    <col min="10505" max="10505" width="8.140625" style="6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8.140625" style="61"/>
    <col min="10515" max="10515" width="11.28515625" style="61" bestFit="1" customWidth="1"/>
    <col min="10516" max="10516" width="9.7109375" style="61" customWidth="1"/>
    <col min="10517" max="10517" width="9.140625" style="61" customWidth="1"/>
    <col min="10518" max="10758" width="8.140625" style="61"/>
    <col min="10759" max="10759" width="1.42578125" style="61" customWidth="1"/>
    <col min="10760" max="10760" width="48.85546875" style="61" customWidth="1"/>
    <col min="10761" max="10761" width="8.140625" style="6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8.140625" style="61"/>
    <col min="10771" max="10771" width="11.28515625" style="61" bestFit="1" customWidth="1"/>
    <col min="10772" max="10772" width="9.7109375" style="61" customWidth="1"/>
    <col min="10773" max="10773" width="9.140625" style="61" customWidth="1"/>
    <col min="10774" max="11014" width="8.140625" style="61"/>
    <col min="11015" max="11015" width="1.42578125" style="61" customWidth="1"/>
    <col min="11016" max="11016" width="48.85546875" style="61" customWidth="1"/>
    <col min="11017" max="11017" width="8.140625" style="6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8.140625" style="61"/>
    <col min="11027" max="11027" width="11.28515625" style="61" bestFit="1" customWidth="1"/>
    <col min="11028" max="11028" width="9.7109375" style="61" customWidth="1"/>
    <col min="11029" max="11029" width="9.140625" style="61" customWidth="1"/>
    <col min="11030" max="11270" width="8.140625" style="61"/>
    <col min="11271" max="11271" width="1.42578125" style="61" customWidth="1"/>
    <col min="11272" max="11272" width="48.85546875" style="61" customWidth="1"/>
    <col min="11273" max="11273" width="8.140625" style="6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8.140625" style="61"/>
    <col min="11283" max="11283" width="11.28515625" style="61" bestFit="1" customWidth="1"/>
    <col min="11284" max="11284" width="9.7109375" style="61" customWidth="1"/>
    <col min="11285" max="11285" width="9.140625" style="61" customWidth="1"/>
    <col min="11286" max="11526" width="8.140625" style="61"/>
    <col min="11527" max="11527" width="1.42578125" style="61" customWidth="1"/>
    <col min="11528" max="11528" width="48.85546875" style="61" customWidth="1"/>
    <col min="11529" max="11529" width="8.140625" style="6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8.140625" style="61"/>
    <col min="11539" max="11539" width="11.28515625" style="61" bestFit="1" customWidth="1"/>
    <col min="11540" max="11540" width="9.7109375" style="61" customWidth="1"/>
    <col min="11541" max="11541" width="9.140625" style="61" customWidth="1"/>
    <col min="11542" max="11782" width="8.140625" style="61"/>
    <col min="11783" max="11783" width="1.42578125" style="61" customWidth="1"/>
    <col min="11784" max="11784" width="48.85546875" style="61" customWidth="1"/>
    <col min="11785" max="11785" width="8.140625" style="6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8.140625" style="61"/>
    <col min="11795" max="11795" width="11.28515625" style="61" bestFit="1" customWidth="1"/>
    <col min="11796" max="11796" width="9.7109375" style="61" customWidth="1"/>
    <col min="11797" max="11797" width="9.140625" style="61" customWidth="1"/>
    <col min="11798" max="12038" width="8.140625" style="61"/>
    <col min="12039" max="12039" width="1.42578125" style="61" customWidth="1"/>
    <col min="12040" max="12040" width="48.85546875" style="61" customWidth="1"/>
    <col min="12041" max="12041" width="8.140625" style="6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8.140625" style="61"/>
    <col min="12051" max="12051" width="11.28515625" style="61" bestFit="1" customWidth="1"/>
    <col min="12052" max="12052" width="9.7109375" style="61" customWidth="1"/>
    <col min="12053" max="12053" width="9.140625" style="61" customWidth="1"/>
    <col min="12054" max="12294" width="8.140625" style="61"/>
    <col min="12295" max="12295" width="1.42578125" style="61" customWidth="1"/>
    <col min="12296" max="12296" width="48.85546875" style="61" customWidth="1"/>
    <col min="12297" max="12297" width="8.140625" style="6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8.140625" style="61"/>
    <col min="12307" max="12307" width="11.28515625" style="61" bestFit="1" customWidth="1"/>
    <col min="12308" max="12308" width="9.7109375" style="61" customWidth="1"/>
    <col min="12309" max="12309" width="9.140625" style="61" customWidth="1"/>
    <col min="12310" max="12550" width="8.140625" style="61"/>
    <col min="12551" max="12551" width="1.42578125" style="61" customWidth="1"/>
    <col min="12552" max="12552" width="48.85546875" style="61" customWidth="1"/>
    <col min="12553" max="12553" width="8.140625" style="6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8.140625" style="61"/>
    <col min="12563" max="12563" width="11.28515625" style="61" bestFit="1" customWidth="1"/>
    <col min="12564" max="12564" width="9.7109375" style="61" customWidth="1"/>
    <col min="12565" max="12565" width="9.140625" style="61" customWidth="1"/>
    <col min="12566" max="12806" width="8.140625" style="61"/>
    <col min="12807" max="12807" width="1.42578125" style="61" customWidth="1"/>
    <col min="12808" max="12808" width="48.85546875" style="61" customWidth="1"/>
    <col min="12809" max="12809" width="8.140625" style="6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8.140625" style="61"/>
    <col min="12819" max="12819" width="11.28515625" style="61" bestFit="1" customWidth="1"/>
    <col min="12820" max="12820" width="9.7109375" style="61" customWidth="1"/>
    <col min="12821" max="12821" width="9.140625" style="61" customWidth="1"/>
    <col min="12822" max="13062" width="8.140625" style="61"/>
    <col min="13063" max="13063" width="1.42578125" style="61" customWidth="1"/>
    <col min="13064" max="13064" width="48.85546875" style="61" customWidth="1"/>
    <col min="13065" max="13065" width="8.140625" style="6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8.140625" style="61"/>
    <col min="13075" max="13075" width="11.28515625" style="61" bestFit="1" customWidth="1"/>
    <col min="13076" max="13076" width="9.7109375" style="61" customWidth="1"/>
    <col min="13077" max="13077" width="9.140625" style="61" customWidth="1"/>
    <col min="13078" max="13318" width="8.140625" style="61"/>
    <col min="13319" max="13319" width="1.42578125" style="61" customWidth="1"/>
    <col min="13320" max="13320" width="48.85546875" style="61" customWidth="1"/>
    <col min="13321" max="13321" width="8.140625" style="6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8.140625" style="61"/>
    <col min="13331" max="13331" width="11.28515625" style="61" bestFit="1" customWidth="1"/>
    <col min="13332" max="13332" width="9.7109375" style="61" customWidth="1"/>
    <col min="13333" max="13333" width="9.140625" style="61" customWidth="1"/>
    <col min="13334" max="13574" width="8.140625" style="61"/>
    <col min="13575" max="13575" width="1.42578125" style="61" customWidth="1"/>
    <col min="13576" max="13576" width="48.85546875" style="61" customWidth="1"/>
    <col min="13577" max="13577" width="8.140625" style="6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8.140625" style="61"/>
    <col min="13587" max="13587" width="11.28515625" style="61" bestFit="1" customWidth="1"/>
    <col min="13588" max="13588" width="9.7109375" style="61" customWidth="1"/>
    <col min="13589" max="13589" width="9.140625" style="61" customWidth="1"/>
    <col min="13590" max="13830" width="8.140625" style="61"/>
    <col min="13831" max="13831" width="1.42578125" style="61" customWidth="1"/>
    <col min="13832" max="13832" width="48.85546875" style="61" customWidth="1"/>
    <col min="13833" max="13833" width="8.140625" style="6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8.140625" style="61"/>
    <col min="13843" max="13843" width="11.28515625" style="61" bestFit="1" customWidth="1"/>
    <col min="13844" max="13844" width="9.7109375" style="61" customWidth="1"/>
    <col min="13845" max="13845" width="9.140625" style="61" customWidth="1"/>
    <col min="13846" max="14086" width="8.140625" style="61"/>
    <col min="14087" max="14087" width="1.42578125" style="61" customWidth="1"/>
    <col min="14088" max="14088" width="48.85546875" style="61" customWidth="1"/>
    <col min="14089" max="14089" width="8.140625" style="6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8.140625" style="61"/>
    <col min="14099" max="14099" width="11.28515625" style="61" bestFit="1" customWidth="1"/>
    <col min="14100" max="14100" width="9.7109375" style="61" customWidth="1"/>
    <col min="14101" max="14101" width="9.140625" style="61" customWidth="1"/>
    <col min="14102" max="14342" width="8.140625" style="61"/>
    <col min="14343" max="14343" width="1.42578125" style="61" customWidth="1"/>
    <col min="14344" max="14344" width="48.85546875" style="61" customWidth="1"/>
    <col min="14345" max="14345" width="8.140625" style="6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8.140625" style="61"/>
    <col min="14355" max="14355" width="11.28515625" style="61" bestFit="1" customWidth="1"/>
    <col min="14356" max="14356" width="9.7109375" style="61" customWidth="1"/>
    <col min="14357" max="14357" width="9.140625" style="61" customWidth="1"/>
    <col min="14358" max="14598" width="8.140625" style="61"/>
    <col min="14599" max="14599" width="1.42578125" style="61" customWidth="1"/>
    <col min="14600" max="14600" width="48.85546875" style="61" customWidth="1"/>
    <col min="14601" max="14601" width="8.140625" style="6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8.140625" style="61"/>
    <col min="14611" max="14611" width="11.28515625" style="61" bestFit="1" customWidth="1"/>
    <col min="14612" max="14612" width="9.7109375" style="61" customWidth="1"/>
    <col min="14613" max="14613" width="9.140625" style="61" customWidth="1"/>
    <col min="14614" max="14854" width="8.140625" style="61"/>
    <col min="14855" max="14855" width="1.42578125" style="61" customWidth="1"/>
    <col min="14856" max="14856" width="48.85546875" style="61" customWidth="1"/>
    <col min="14857" max="14857" width="8.140625" style="6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8.140625" style="61"/>
    <col min="14867" max="14867" width="11.28515625" style="61" bestFit="1" customWidth="1"/>
    <col min="14868" max="14868" width="9.7109375" style="61" customWidth="1"/>
    <col min="14869" max="14869" width="9.140625" style="61" customWidth="1"/>
    <col min="14870" max="15110" width="8.140625" style="61"/>
    <col min="15111" max="15111" width="1.42578125" style="61" customWidth="1"/>
    <col min="15112" max="15112" width="48.85546875" style="61" customWidth="1"/>
    <col min="15113" max="15113" width="8.140625" style="6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8.140625" style="61"/>
    <col min="15123" max="15123" width="11.28515625" style="61" bestFit="1" customWidth="1"/>
    <col min="15124" max="15124" width="9.7109375" style="61" customWidth="1"/>
    <col min="15125" max="15125" width="9.140625" style="61" customWidth="1"/>
    <col min="15126" max="15366" width="8.140625" style="61"/>
    <col min="15367" max="15367" width="1.42578125" style="61" customWidth="1"/>
    <col min="15368" max="15368" width="48.85546875" style="61" customWidth="1"/>
    <col min="15369" max="15369" width="8.140625" style="6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8.140625" style="61"/>
    <col min="15379" max="15379" width="11.28515625" style="61" bestFit="1" customWidth="1"/>
    <col min="15380" max="15380" width="9.7109375" style="61" customWidth="1"/>
    <col min="15381" max="15381" width="9.140625" style="61" customWidth="1"/>
    <col min="15382" max="15622" width="8.140625" style="61"/>
    <col min="15623" max="15623" width="1.42578125" style="61" customWidth="1"/>
    <col min="15624" max="15624" width="48.85546875" style="61" customWidth="1"/>
    <col min="15625" max="15625" width="8.140625" style="6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8.140625" style="61"/>
    <col min="15635" max="15635" width="11.28515625" style="61" bestFit="1" customWidth="1"/>
    <col min="15636" max="15636" width="9.7109375" style="61" customWidth="1"/>
    <col min="15637" max="15637" width="9.140625" style="61" customWidth="1"/>
    <col min="15638" max="15878" width="8.140625" style="61"/>
    <col min="15879" max="15879" width="1.42578125" style="61" customWidth="1"/>
    <col min="15880" max="15880" width="48.85546875" style="61" customWidth="1"/>
    <col min="15881" max="15881" width="8.140625" style="6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8.140625" style="61"/>
    <col min="15891" max="15891" width="11.28515625" style="61" bestFit="1" customWidth="1"/>
    <col min="15892" max="15892" width="9.7109375" style="61" customWidth="1"/>
    <col min="15893" max="15893" width="9.140625" style="61" customWidth="1"/>
    <col min="15894" max="16134" width="8.140625" style="61"/>
    <col min="16135" max="16135" width="1.42578125" style="61" customWidth="1"/>
    <col min="16136" max="16136" width="48.85546875" style="61" customWidth="1"/>
    <col min="16137" max="16137" width="8.140625" style="6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8.140625" style="61"/>
    <col min="16147" max="16147" width="11.28515625" style="61" bestFit="1" customWidth="1"/>
    <col min="16148" max="16148" width="9.7109375" style="61" customWidth="1"/>
    <col min="16149" max="16149" width="9.140625" style="61" customWidth="1"/>
    <col min="16150" max="16384" width="8.140625" style="61"/>
  </cols>
  <sheetData>
    <row r="1" spans="1:17" ht="21.75" customHeight="1">
      <c r="A1" s="1" t="s">
        <v>0</v>
      </c>
      <c r="Q1" s="66"/>
    </row>
    <row r="2" spans="1:17" ht="21.75" customHeight="1">
      <c r="A2" s="67" t="s">
        <v>206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>
      <c r="A3" s="72" t="s">
        <v>110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20.45" customHeight="1">
      <c r="A4" s="162"/>
      <c r="B4" s="162"/>
      <c r="C4" s="162"/>
      <c r="D4" s="163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5"/>
      <c r="P4" s="166"/>
      <c r="Q4" s="167"/>
    </row>
    <row r="5" spans="1:17" ht="20.45" customHeight="1">
      <c r="A5" s="168"/>
      <c r="B5" s="168"/>
      <c r="C5" s="168"/>
      <c r="D5" s="169"/>
      <c r="E5" s="213" t="s">
        <v>4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</row>
    <row r="6" spans="1:17" s="83" customFormat="1" ht="20.45" customHeight="1">
      <c r="A6" s="170"/>
      <c r="B6" s="170"/>
      <c r="C6" s="170"/>
      <c r="D6" s="171"/>
      <c r="E6" s="172"/>
      <c r="F6" s="173"/>
      <c r="G6" s="172"/>
      <c r="H6" s="173"/>
      <c r="I6" s="172"/>
      <c r="J6" s="173"/>
      <c r="K6" s="214" t="s">
        <v>111</v>
      </c>
      <c r="L6" s="214"/>
      <c r="M6" s="214"/>
      <c r="N6" s="214"/>
      <c r="O6" s="214"/>
      <c r="P6" s="174"/>
      <c r="Q6" s="175"/>
    </row>
    <row r="7" spans="1:17" s="83" customFormat="1" ht="20.45" customHeight="1">
      <c r="A7" s="170"/>
      <c r="B7" s="170"/>
      <c r="C7" s="170"/>
      <c r="D7" s="171"/>
      <c r="E7" s="172"/>
      <c r="F7" s="173"/>
      <c r="G7" s="175"/>
      <c r="H7" s="173"/>
      <c r="I7" s="175"/>
      <c r="J7" s="173"/>
      <c r="K7" s="175" t="s">
        <v>112</v>
      </c>
      <c r="L7" s="176"/>
      <c r="M7" s="175" t="s">
        <v>112</v>
      </c>
      <c r="N7" s="176"/>
      <c r="O7" s="175"/>
      <c r="P7" s="174"/>
      <c r="Q7" s="175"/>
    </row>
    <row r="8" spans="1:17" s="83" customFormat="1" ht="20.45" customHeight="1">
      <c r="A8" s="170"/>
      <c r="B8" s="170"/>
      <c r="C8" s="170"/>
      <c r="D8" s="171"/>
      <c r="E8" s="172" t="s">
        <v>114</v>
      </c>
      <c r="F8" s="173"/>
      <c r="G8" s="177" t="s">
        <v>115</v>
      </c>
      <c r="H8" s="173"/>
      <c r="I8" s="177"/>
      <c r="J8" s="173"/>
      <c r="K8" s="177" t="s">
        <v>116</v>
      </c>
      <c r="L8" s="175"/>
      <c r="M8" s="177" t="s">
        <v>116</v>
      </c>
      <c r="N8" s="175"/>
      <c r="O8" s="175"/>
      <c r="P8" s="175"/>
      <c r="Q8" s="175" t="s">
        <v>118</v>
      </c>
    </row>
    <row r="9" spans="1:17" s="83" customFormat="1" ht="20.45" customHeight="1">
      <c r="A9" s="170"/>
      <c r="B9" s="170"/>
      <c r="C9" s="170"/>
      <c r="D9" s="171"/>
      <c r="E9" s="172" t="s">
        <v>119</v>
      </c>
      <c r="F9" s="173"/>
      <c r="G9" s="177" t="s">
        <v>120</v>
      </c>
      <c r="H9" s="173"/>
      <c r="I9" s="175" t="s">
        <v>121</v>
      </c>
      <c r="J9" s="173"/>
      <c r="K9" s="177" t="s">
        <v>122</v>
      </c>
      <c r="L9" s="175"/>
      <c r="M9" s="177" t="s">
        <v>123</v>
      </c>
      <c r="N9" s="175"/>
      <c r="O9" s="175" t="s">
        <v>124</v>
      </c>
      <c r="P9" s="175"/>
      <c r="Q9" s="175" t="s">
        <v>126</v>
      </c>
    </row>
    <row r="10" spans="1:17" s="83" customFormat="1" ht="20.45" customHeight="1">
      <c r="A10" s="170"/>
      <c r="B10" s="170"/>
      <c r="C10" s="178" t="s">
        <v>11</v>
      </c>
      <c r="D10" s="171"/>
      <c r="E10" s="179" t="s">
        <v>12</v>
      </c>
      <c r="F10" s="173"/>
      <c r="G10" s="180" t="s">
        <v>12</v>
      </c>
      <c r="H10" s="173"/>
      <c r="I10" s="180" t="s">
        <v>12</v>
      </c>
      <c r="J10" s="173"/>
      <c r="K10" s="180" t="s">
        <v>12</v>
      </c>
      <c r="L10" s="175"/>
      <c r="M10" s="180" t="s">
        <v>12</v>
      </c>
      <c r="N10" s="175"/>
      <c r="O10" s="180" t="s">
        <v>12</v>
      </c>
      <c r="P10" s="175"/>
      <c r="Q10" s="180" t="s">
        <v>12</v>
      </c>
    </row>
    <row r="11" spans="1:17" s="87" customFormat="1" ht="8.1" customHeight="1">
      <c r="A11" s="181"/>
      <c r="B11" s="182"/>
      <c r="C11" s="183"/>
      <c r="D11" s="184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6"/>
      <c r="Q11" s="187"/>
    </row>
    <row r="12" spans="1:17" s="87" customFormat="1" ht="20.45" customHeight="1">
      <c r="A12" s="181" t="s">
        <v>127</v>
      </c>
      <c r="B12" s="188"/>
      <c r="C12" s="189"/>
      <c r="D12" s="184"/>
      <c r="E12" s="185">
        <v>300000000</v>
      </c>
      <c r="F12" s="185"/>
      <c r="G12" s="185">
        <v>933808880</v>
      </c>
      <c r="H12" s="185"/>
      <c r="I12" s="185">
        <v>-20278438</v>
      </c>
      <c r="J12" s="185"/>
      <c r="K12" s="185">
        <v>30000000</v>
      </c>
      <c r="L12" s="185"/>
      <c r="M12" s="185">
        <v>20278438</v>
      </c>
      <c r="N12" s="185"/>
      <c r="O12" s="185">
        <v>116879900</v>
      </c>
      <c r="P12" s="186"/>
      <c r="Q12" s="185">
        <f>SUM(E12:O12)</f>
        <v>1380688780</v>
      </c>
    </row>
    <row r="13" spans="1:17" s="87" customFormat="1" ht="20.45" customHeight="1">
      <c r="A13" s="181" t="s">
        <v>128</v>
      </c>
      <c r="B13" s="188"/>
      <c r="C13" s="189"/>
      <c r="D13" s="184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6"/>
      <c r="Q13" s="185"/>
    </row>
    <row r="14" spans="1:17" s="87" customFormat="1" ht="20.45" customHeight="1">
      <c r="A14" s="190" t="s">
        <v>131</v>
      </c>
      <c r="B14" s="188"/>
      <c r="C14" s="189">
        <v>15</v>
      </c>
      <c r="D14" s="184"/>
      <c r="E14" s="185" t="s">
        <v>137</v>
      </c>
      <c r="F14" s="185"/>
      <c r="G14" s="185" t="s">
        <v>137</v>
      </c>
      <c r="H14" s="185"/>
      <c r="I14" s="185">
        <v>-17056610</v>
      </c>
      <c r="J14" s="185"/>
      <c r="K14" s="185" t="s">
        <v>137</v>
      </c>
      <c r="L14" s="185"/>
      <c r="M14" s="185" t="s">
        <v>137</v>
      </c>
      <c r="N14" s="185"/>
      <c r="O14" s="185" t="s">
        <v>137</v>
      </c>
      <c r="P14" s="186"/>
      <c r="Q14" s="185">
        <f t="shared" ref="Q14:Q16" si="0">SUM(E14:O14)</f>
        <v>-17056610</v>
      </c>
    </row>
    <row r="15" spans="1:17" s="87" customFormat="1" ht="20.45" customHeight="1">
      <c r="A15" s="190" t="s">
        <v>132</v>
      </c>
      <c r="B15" s="188"/>
      <c r="C15" s="189">
        <v>15</v>
      </c>
      <c r="D15" s="184"/>
      <c r="E15" s="185" t="s">
        <v>137</v>
      </c>
      <c r="F15" s="185"/>
      <c r="G15" s="185" t="s">
        <v>137</v>
      </c>
      <c r="H15" s="185"/>
      <c r="I15" s="185" t="s">
        <v>137</v>
      </c>
      <c r="J15" s="185"/>
      <c r="K15" s="185" t="s">
        <v>137</v>
      </c>
      <c r="L15" s="185"/>
      <c r="M15" s="185">
        <v>17056610</v>
      </c>
      <c r="N15" s="185"/>
      <c r="O15" s="185">
        <v>-17056610</v>
      </c>
      <c r="P15" s="186"/>
      <c r="Q15" s="185">
        <f t="shared" si="0"/>
        <v>0</v>
      </c>
    </row>
    <row r="16" spans="1:17" s="87" customFormat="1" ht="20.45" customHeight="1">
      <c r="A16" s="190" t="s">
        <v>133</v>
      </c>
      <c r="B16" s="188"/>
      <c r="C16" s="189">
        <v>18</v>
      </c>
      <c r="D16" s="184"/>
      <c r="E16" s="185" t="s">
        <v>137</v>
      </c>
      <c r="F16" s="185"/>
      <c r="G16" s="185" t="s">
        <v>137</v>
      </c>
      <c r="H16" s="185"/>
      <c r="I16" s="185" t="s">
        <v>137</v>
      </c>
      <c r="J16" s="185"/>
      <c r="K16" s="185" t="s">
        <v>137</v>
      </c>
      <c r="L16" s="185"/>
      <c r="M16" s="185" t="s">
        <v>137</v>
      </c>
      <c r="N16" s="185"/>
      <c r="O16" s="185">
        <v>-29535450</v>
      </c>
      <c r="P16" s="186"/>
      <c r="Q16" s="185">
        <f t="shared" si="0"/>
        <v>-29535450</v>
      </c>
    </row>
    <row r="17" spans="1:17" s="87" customFormat="1" ht="20.45" customHeight="1">
      <c r="A17" s="191" t="s">
        <v>103</v>
      </c>
      <c r="B17" s="192"/>
      <c r="C17" s="189"/>
      <c r="D17" s="184"/>
      <c r="E17" s="193" t="s">
        <v>137</v>
      </c>
      <c r="F17" s="194"/>
      <c r="G17" s="193" t="s">
        <v>137</v>
      </c>
      <c r="H17" s="194"/>
      <c r="I17" s="193" t="s">
        <v>137</v>
      </c>
      <c r="J17" s="194"/>
      <c r="K17" s="193" t="s">
        <v>137</v>
      </c>
      <c r="L17" s="166"/>
      <c r="M17" s="193" t="s">
        <v>137</v>
      </c>
      <c r="N17" s="166"/>
      <c r="O17" s="193">
        <v>-246138321</v>
      </c>
      <c r="P17" s="175"/>
      <c r="Q17" s="195">
        <f>SUM(E17:O17)</f>
        <v>-246138321</v>
      </c>
    </row>
    <row r="18" spans="1:17" s="87" customFormat="1" ht="8.1" customHeight="1">
      <c r="A18" s="192"/>
      <c r="B18" s="192"/>
      <c r="C18" s="189"/>
      <c r="D18" s="184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6"/>
      <c r="Q18" s="185"/>
    </row>
    <row r="19" spans="1:17" s="87" customFormat="1" ht="20.45" customHeight="1" thickBot="1">
      <c r="A19" s="181" t="s">
        <v>134</v>
      </c>
      <c r="B19" s="196"/>
      <c r="C19" s="197"/>
      <c r="D19" s="184"/>
      <c r="E19" s="198">
        <f>SUM(E12:E17)</f>
        <v>300000000</v>
      </c>
      <c r="F19" s="185"/>
      <c r="G19" s="198">
        <f>SUM(G12:G17)</f>
        <v>933808880</v>
      </c>
      <c r="H19" s="185"/>
      <c r="I19" s="198">
        <f>SUM(I12:I17)</f>
        <v>-37335048</v>
      </c>
      <c r="J19" s="185"/>
      <c r="K19" s="198">
        <f>SUM(K12:K17)</f>
        <v>30000000</v>
      </c>
      <c r="L19" s="185"/>
      <c r="M19" s="198">
        <f>SUM(M12:M17)</f>
        <v>37335048</v>
      </c>
      <c r="N19" s="185"/>
      <c r="O19" s="198">
        <f>SUM(O12:O17)</f>
        <v>-175850481</v>
      </c>
      <c r="P19" s="185"/>
      <c r="Q19" s="198">
        <f>SUM(Q12:Q17)</f>
        <v>1087958399</v>
      </c>
    </row>
    <row r="20" spans="1:17" s="87" customFormat="1" ht="20.45" customHeight="1" thickTop="1">
      <c r="A20" s="181"/>
      <c r="B20" s="196"/>
      <c r="C20" s="197"/>
      <c r="D20" s="184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</row>
    <row r="21" spans="1:17" s="87" customFormat="1" ht="20.45" customHeight="1">
      <c r="A21" s="181" t="s">
        <v>135</v>
      </c>
      <c r="B21" s="188"/>
      <c r="C21" s="189"/>
      <c r="D21" s="184"/>
      <c r="E21" s="199">
        <v>300000000</v>
      </c>
      <c r="F21" s="185"/>
      <c r="G21" s="199">
        <v>933808880</v>
      </c>
      <c r="H21" s="185"/>
      <c r="I21" s="199">
        <v>-37335048</v>
      </c>
      <c r="J21" s="185"/>
      <c r="K21" s="199">
        <v>30000000</v>
      </c>
      <c r="L21" s="185"/>
      <c r="M21" s="199">
        <v>37335048</v>
      </c>
      <c r="N21" s="185"/>
      <c r="O21" s="199">
        <v>-264506855</v>
      </c>
      <c r="P21" s="186"/>
      <c r="Q21" s="199">
        <f>SUM(E21:O21)</f>
        <v>999302025</v>
      </c>
    </row>
    <row r="22" spans="1:17" s="87" customFormat="1" ht="20.45" customHeight="1">
      <c r="A22" s="181" t="s">
        <v>128</v>
      </c>
      <c r="B22" s="188"/>
      <c r="C22" s="189"/>
      <c r="D22" s="184"/>
      <c r="E22" s="199"/>
      <c r="F22" s="185"/>
      <c r="G22" s="199"/>
      <c r="H22" s="185"/>
      <c r="I22" s="199"/>
      <c r="J22" s="185"/>
      <c r="K22" s="199"/>
      <c r="L22" s="185"/>
      <c r="M22" s="199"/>
      <c r="N22" s="185"/>
      <c r="O22" s="199"/>
      <c r="P22" s="186"/>
      <c r="Q22" s="199"/>
    </row>
    <row r="23" spans="1:17" s="87" customFormat="1" ht="20.45" customHeight="1">
      <c r="A23" s="191" t="s">
        <v>103</v>
      </c>
      <c r="B23" s="192"/>
      <c r="C23" s="189"/>
      <c r="D23" s="184"/>
      <c r="E23" s="200">
        <v>0</v>
      </c>
      <c r="F23" s="194"/>
      <c r="G23" s="200">
        <v>0</v>
      </c>
      <c r="H23" s="194"/>
      <c r="I23" s="200">
        <v>0</v>
      </c>
      <c r="J23" s="194"/>
      <c r="K23" s="200">
        <v>0</v>
      </c>
      <c r="L23" s="166"/>
      <c r="M23" s="200">
        <v>0</v>
      </c>
      <c r="N23" s="166"/>
      <c r="O23" s="200">
        <v>-44427678</v>
      </c>
      <c r="P23" s="175"/>
      <c r="Q23" s="201">
        <f>SUM(E23:O23)</f>
        <v>-44427678</v>
      </c>
    </row>
    <row r="24" spans="1:17" s="87" customFormat="1" ht="8.1" customHeight="1">
      <c r="A24" s="192"/>
      <c r="B24" s="192"/>
      <c r="C24" s="189"/>
      <c r="D24" s="184"/>
      <c r="E24" s="199"/>
      <c r="F24" s="185"/>
      <c r="G24" s="199"/>
      <c r="H24" s="185"/>
      <c r="I24" s="199"/>
      <c r="J24" s="185"/>
      <c r="K24" s="199"/>
      <c r="L24" s="185"/>
      <c r="M24" s="199"/>
      <c r="N24" s="185"/>
      <c r="O24" s="199"/>
      <c r="P24" s="186"/>
      <c r="Q24" s="199"/>
    </row>
    <row r="25" spans="1:17" s="87" customFormat="1" ht="20.45" customHeight="1" thickBot="1">
      <c r="A25" s="181" t="s">
        <v>136</v>
      </c>
      <c r="B25" s="196"/>
      <c r="C25" s="197"/>
      <c r="D25" s="184"/>
      <c r="E25" s="202">
        <f>SUM(E21:E23)</f>
        <v>300000000</v>
      </c>
      <c r="F25" s="185"/>
      <c r="G25" s="202">
        <f>SUM(G21:G23)</f>
        <v>933808880</v>
      </c>
      <c r="H25" s="185"/>
      <c r="I25" s="202">
        <f>SUM(I21:I23)</f>
        <v>-37335048</v>
      </c>
      <c r="J25" s="185"/>
      <c r="K25" s="202">
        <f>SUM(K21:K23)</f>
        <v>30000000</v>
      </c>
      <c r="L25" s="185"/>
      <c r="M25" s="202">
        <f>SUM(M21:M23)</f>
        <v>37335048</v>
      </c>
      <c r="N25" s="185"/>
      <c r="O25" s="202">
        <f>SUM(O21:O23)</f>
        <v>-308934533</v>
      </c>
      <c r="P25" s="185"/>
      <c r="Q25" s="202">
        <f>SUM(Q21:Q23)</f>
        <v>954874347</v>
      </c>
    </row>
    <row r="26" spans="1:17" s="87" customFormat="1" ht="20.45" customHeight="1" thickTop="1">
      <c r="A26" s="181"/>
      <c r="B26" s="196"/>
      <c r="C26" s="197"/>
      <c r="D26" s="184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</row>
    <row r="27" spans="1:17" s="87" customFormat="1" ht="20.45" customHeight="1">
      <c r="A27" s="181"/>
      <c r="B27" s="196"/>
      <c r="C27" s="197"/>
      <c r="D27" s="184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spans="1:17" s="87" customFormat="1" ht="21.75" customHeight="1">
      <c r="A28" s="84"/>
      <c r="B28" s="88"/>
      <c r="C28" s="89"/>
      <c r="D28" s="85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21.95" customHeight="1">
      <c r="A29" s="215" t="s">
        <v>40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</row>
  </sheetData>
  <mergeCells count="3">
    <mergeCell ref="E5:Q5"/>
    <mergeCell ref="K6:O6"/>
    <mergeCell ref="A29:Q29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dimension ref="A1:R53"/>
  <sheetViews>
    <sheetView topLeftCell="A59" zoomScaleNormal="100" zoomScaleSheetLayoutView="130" workbookViewId="0">
      <selection activeCell="N69" sqref="N69"/>
    </sheetView>
  </sheetViews>
  <sheetFormatPr defaultColWidth="8.140625" defaultRowHeight="21.75" customHeight="1"/>
  <cols>
    <col min="1" max="2" width="1.42578125" style="2" customWidth="1"/>
    <col min="3" max="3" width="48" style="2" customWidth="1"/>
    <col min="4" max="4" width="8.140625" style="2" customWidth="1"/>
    <col min="5" max="5" width="0.85546875" style="2" customWidth="1"/>
    <col min="6" max="6" width="12.140625" style="2" customWidth="1"/>
    <col min="7" max="7" width="0.85546875" style="2" customWidth="1"/>
    <col min="8" max="8" width="12.140625" style="131" customWidth="1"/>
    <col min="9" max="9" width="0.85546875" style="2" customWidth="1"/>
    <col min="10" max="10" width="12.7109375" style="131" customWidth="1"/>
    <col min="11" max="11" width="0.85546875" style="2" customWidth="1"/>
    <col min="12" max="12" width="12.7109375" style="131" customWidth="1"/>
    <col min="13" max="13" width="12.5703125" style="2" bestFit="1" customWidth="1"/>
    <col min="14" max="204" width="8.140625" style="2"/>
    <col min="205" max="206" width="1.42578125" style="2" customWidth="1"/>
    <col min="207" max="207" width="60.7109375" style="2" customWidth="1"/>
    <col min="208" max="208" width="8.28515625" style="2" customWidth="1"/>
    <col min="209" max="209" width="1.28515625" style="2" customWidth="1"/>
    <col min="210" max="210" width="14" style="2" customWidth="1"/>
    <col min="211" max="460" width="8.140625" style="2"/>
    <col min="461" max="462" width="1.42578125" style="2" customWidth="1"/>
    <col min="463" max="463" width="60.7109375" style="2" customWidth="1"/>
    <col min="464" max="464" width="8.28515625" style="2" customWidth="1"/>
    <col min="465" max="465" width="1.28515625" style="2" customWidth="1"/>
    <col min="466" max="466" width="14" style="2" customWidth="1"/>
    <col min="467" max="716" width="8.140625" style="2"/>
    <col min="717" max="718" width="1.42578125" style="2" customWidth="1"/>
    <col min="719" max="719" width="60.7109375" style="2" customWidth="1"/>
    <col min="720" max="720" width="8.28515625" style="2" customWidth="1"/>
    <col min="721" max="721" width="1.28515625" style="2" customWidth="1"/>
    <col min="722" max="722" width="14" style="2" customWidth="1"/>
    <col min="723" max="972" width="8.140625" style="2"/>
    <col min="973" max="974" width="1.42578125" style="2" customWidth="1"/>
    <col min="975" max="975" width="60.7109375" style="2" customWidth="1"/>
    <col min="976" max="976" width="8.28515625" style="2" customWidth="1"/>
    <col min="977" max="977" width="1.28515625" style="2" customWidth="1"/>
    <col min="978" max="978" width="14" style="2" customWidth="1"/>
    <col min="979" max="1228" width="8.140625" style="2"/>
    <col min="1229" max="1230" width="1.42578125" style="2" customWidth="1"/>
    <col min="1231" max="1231" width="60.7109375" style="2" customWidth="1"/>
    <col min="1232" max="1232" width="8.28515625" style="2" customWidth="1"/>
    <col min="1233" max="1233" width="1.28515625" style="2" customWidth="1"/>
    <col min="1234" max="1234" width="14" style="2" customWidth="1"/>
    <col min="1235" max="1484" width="8.140625" style="2"/>
    <col min="1485" max="1486" width="1.42578125" style="2" customWidth="1"/>
    <col min="1487" max="1487" width="60.7109375" style="2" customWidth="1"/>
    <col min="1488" max="1488" width="8.28515625" style="2" customWidth="1"/>
    <col min="1489" max="1489" width="1.28515625" style="2" customWidth="1"/>
    <col min="1490" max="1490" width="14" style="2" customWidth="1"/>
    <col min="1491" max="1740" width="8.140625" style="2"/>
    <col min="1741" max="1742" width="1.42578125" style="2" customWidth="1"/>
    <col min="1743" max="1743" width="60.7109375" style="2" customWidth="1"/>
    <col min="1744" max="1744" width="8.28515625" style="2" customWidth="1"/>
    <col min="1745" max="1745" width="1.28515625" style="2" customWidth="1"/>
    <col min="1746" max="1746" width="14" style="2" customWidth="1"/>
    <col min="1747" max="1996" width="8.140625" style="2"/>
    <col min="1997" max="1998" width="1.42578125" style="2" customWidth="1"/>
    <col min="1999" max="1999" width="60.7109375" style="2" customWidth="1"/>
    <col min="2000" max="2000" width="8.28515625" style="2" customWidth="1"/>
    <col min="2001" max="2001" width="1.28515625" style="2" customWidth="1"/>
    <col min="2002" max="2002" width="14" style="2" customWidth="1"/>
    <col min="2003" max="2252" width="8.140625" style="2"/>
    <col min="2253" max="2254" width="1.42578125" style="2" customWidth="1"/>
    <col min="2255" max="2255" width="60.7109375" style="2" customWidth="1"/>
    <col min="2256" max="2256" width="8.28515625" style="2" customWidth="1"/>
    <col min="2257" max="2257" width="1.28515625" style="2" customWidth="1"/>
    <col min="2258" max="2258" width="14" style="2" customWidth="1"/>
    <col min="2259" max="2508" width="8.140625" style="2"/>
    <col min="2509" max="2510" width="1.42578125" style="2" customWidth="1"/>
    <col min="2511" max="2511" width="60.7109375" style="2" customWidth="1"/>
    <col min="2512" max="2512" width="8.28515625" style="2" customWidth="1"/>
    <col min="2513" max="2513" width="1.28515625" style="2" customWidth="1"/>
    <col min="2514" max="2514" width="14" style="2" customWidth="1"/>
    <col min="2515" max="2764" width="8.140625" style="2"/>
    <col min="2765" max="2766" width="1.42578125" style="2" customWidth="1"/>
    <col min="2767" max="2767" width="60.7109375" style="2" customWidth="1"/>
    <col min="2768" max="2768" width="8.28515625" style="2" customWidth="1"/>
    <col min="2769" max="2769" width="1.28515625" style="2" customWidth="1"/>
    <col min="2770" max="2770" width="14" style="2" customWidth="1"/>
    <col min="2771" max="3020" width="8.140625" style="2"/>
    <col min="3021" max="3022" width="1.42578125" style="2" customWidth="1"/>
    <col min="3023" max="3023" width="60.7109375" style="2" customWidth="1"/>
    <col min="3024" max="3024" width="8.28515625" style="2" customWidth="1"/>
    <col min="3025" max="3025" width="1.28515625" style="2" customWidth="1"/>
    <col min="3026" max="3026" width="14" style="2" customWidth="1"/>
    <col min="3027" max="3276" width="8.140625" style="2"/>
    <col min="3277" max="3278" width="1.42578125" style="2" customWidth="1"/>
    <col min="3279" max="3279" width="60.7109375" style="2" customWidth="1"/>
    <col min="3280" max="3280" width="8.28515625" style="2" customWidth="1"/>
    <col min="3281" max="3281" width="1.28515625" style="2" customWidth="1"/>
    <col min="3282" max="3282" width="14" style="2" customWidth="1"/>
    <col min="3283" max="3532" width="8.140625" style="2"/>
    <col min="3533" max="3534" width="1.42578125" style="2" customWidth="1"/>
    <col min="3535" max="3535" width="60.7109375" style="2" customWidth="1"/>
    <col min="3536" max="3536" width="8.28515625" style="2" customWidth="1"/>
    <col min="3537" max="3537" width="1.28515625" style="2" customWidth="1"/>
    <col min="3538" max="3538" width="14" style="2" customWidth="1"/>
    <col min="3539" max="3788" width="8.140625" style="2"/>
    <col min="3789" max="3790" width="1.42578125" style="2" customWidth="1"/>
    <col min="3791" max="3791" width="60.7109375" style="2" customWidth="1"/>
    <col min="3792" max="3792" width="8.28515625" style="2" customWidth="1"/>
    <col min="3793" max="3793" width="1.28515625" style="2" customWidth="1"/>
    <col min="3794" max="3794" width="14" style="2" customWidth="1"/>
    <col min="3795" max="4044" width="8.140625" style="2"/>
    <col min="4045" max="4046" width="1.42578125" style="2" customWidth="1"/>
    <col min="4047" max="4047" width="60.7109375" style="2" customWidth="1"/>
    <col min="4048" max="4048" width="8.28515625" style="2" customWidth="1"/>
    <col min="4049" max="4049" width="1.28515625" style="2" customWidth="1"/>
    <col min="4050" max="4050" width="14" style="2" customWidth="1"/>
    <col min="4051" max="4300" width="8.140625" style="2"/>
    <col min="4301" max="4302" width="1.42578125" style="2" customWidth="1"/>
    <col min="4303" max="4303" width="60.7109375" style="2" customWidth="1"/>
    <col min="4304" max="4304" width="8.28515625" style="2" customWidth="1"/>
    <col min="4305" max="4305" width="1.28515625" style="2" customWidth="1"/>
    <col min="4306" max="4306" width="14" style="2" customWidth="1"/>
    <col min="4307" max="4556" width="8.140625" style="2"/>
    <col min="4557" max="4558" width="1.42578125" style="2" customWidth="1"/>
    <col min="4559" max="4559" width="60.7109375" style="2" customWidth="1"/>
    <col min="4560" max="4560" width="8.28515625" style="2" customWidth="1"/>
    <col min="4561" max="4561" width="1.28515625" style="2" customWidth="1"/>
    <col min="4562" max="4562" width="14" style="2" customWidth="1"/>
    <col min="4563" max="4812" width="8.140625" style="2"/>
    <col min="4813" max="4814" width="1.42578125" style="2" customWidth="1"/>
    <col min="4815" max="4815" width="60.7109375" style="2" customWidth="1"/>
    <col min="4816" max="4816" width="8.28515625" style="2" customWidth="1"/>
    <col min="4817" max="4817" width="1.28515625" style="2" customWidth="1"/>
    <col min="4818" max="4818" width="14" style="2" customWidth="1"/>
    <col min="4819" max="5068" width="8.140625" style="2"/>
    <col min="5069" max="5070" width="1.42578125" style="2" customWidth="1"/>
    <col min="5071" max="5071" width="60.7109375" style="2" customWidth="1"/>
    <col min="5072" max="5072" width="8.28515625" style="2" customWidth="1"/>
    <col min="5073" max="5073" width="1.28515625" style="2" customWidth="1"/>
    <col min="5074" max="5074" width="14" style="2" customWidth="1"/>
    <col min="5075" max="5324" width="8.140625" style="2"/>
    <col min="5325" max="5326" width="1.42578125" style="2" customWidth="1"/>
    <col min="5327" max="5327" width="60.7109375" style="2" customWidth="1"/>
    <col min="5328" max="5328" width="8.28515625" style="2" customWidth="1"/>
    <col min="5329" max="5329" width="1.28515625" style="2" customWidth="1"/>
    <col min="5330" max="5330" width="14" style="2" customWidth="1"/>
    <col min="5331" max="5580" width="8.140625" style="2"/>
    <col min="5581" max="5582" width="1.42578125" style="2" customWidth="1"/>
    <col min="5583" max="5583" width="60.7109375" style="2" customWidth="1"/>
    <col min="5584" max="5584" width="8.28515625" style="2" customWidth="1"/>
    <col min="5585" max="5585" width="1.28515625" style="2" customWidth="1"/>
    <col min="5586" max="5586" width="14" style="2" customWidth="1"/>
    <col min="5587" max="5836" width="8.140625" style="2"/>
    <col min="5837" max="5838" width="1.42578125" style="2" customWidth="1"/>
    <col min="5839" max="5839" width="60.7109375" style="2" customWidth="1"/>
    <col min="5840" max="5840" width="8.28515625" style="2" customWidth="1"/>
    <col min="5841" max="5841" width="1.28515625" style="2" customWidth="1"/>
    <col min="5842" max="5842" width="14" style="2" customWidth="1"/>
    <col min="5843" max="6092" width="8.140625" style="2"/>
    <col min="6093" max="6094" width="1.42578125" style="2" customWidth="1"/>
    <col min="6095" max="6095" width="60.7109375" style="2" customWidth="1"/>
    <col min="6096" max="6096" width="8.28515625" style="2" customWidth="1"/>
    <col min="6097" max="6097" width="1.28515625" style="2" customWidth="1"/>
    <col min="6098" max="6098" width="14" style="2" customWidth="1"/>
    <col min="6099" max="6348" width="8.140625" style="2"/>
    <col min="6349" max="6350" width="1.42578125" style="2" customWidth="1"/>
    <col min="6351" max="6351" width="60.7109375" style="2" customWidth="1"/>
    <col min="6352" max="6352" width="8.28515625" style="2" customWidth="1"/>
    <col min="6353" max="6353" width="1.28515625" style="2" customWidth="1"/>
    <col min="6354" max="6354" width="14" style="2" customWidth="1"/>
    <col min="6355" max="6604" width="8.140625" style="2"/>
    <col min="6605" max="6606" width="1.42578125" style="2" customWidth="1"/>
    <col min="6607" max="6607" width="60.7109375" style="2" customWidth="1"/>
    <col min="6608" max="6608" width="8.28515625" style="2" customWidth="1"/>
    <col min="6609" max="6609" width="1.28515625" style="2" customWidth="1"/>
    <col min="6610" max="6610" width="14" style="2" customWidth="1"/>
    <col min="6611" max="6860" width="8.140625" style="2"/>
    <col min="6861" max="6862" width="1.42578125" style="2" customWidth="1"/>
    <col min="6863" max="6863" width="60.7109375" style="2" customWidth="1"/>
    <col min="6864" max="6864" width="8.28515625" style="2" customWidth="1"/>
    <col min="6865" max="6865" width="1.28515625" style="2" customWidth="1"/>
    <col min="6866" max="6866" width="14" style="2" customWidth="1"/>
    <col min="6867" max="7116" width="8.140625" style="2"/>
    <col min="7117" max="7118" width="1.42578125" style="2" customWidth="1"/>
    <col min="7119" max="7119" width="60.7109375" style="2" customWidth="1"/>
    <col min="7120" max="7120" width="8.28515625" style="2" customWidth="1"/>
    <col min="7121" max="7121" width="1.28515625" style="2" customWidth="1"/>
    <col min="7122" max="7122" width="14" style="2" customWidth="1"/>
    <col min="7123" max="7372" width="8.140625" style="2"/>
    <col min="7373" max="7374" width="1.42578125" style="2" customWidth="1"/>
    <col min="7375" max="7375" width="60.7109375" style="2" customWidth="1"/>
    <col min="7376" max="7376" width="8.28515625" style="2" customWidth="1"/>
    <col min="7377" max="7377" width="1.28515625" style="2" customWidth="1"/>
    <col min="7378" max="7378" width="14" style="2" customWidth="1"/>
    <col min="7379" max="7628" width="8.140625" style="2"/>
    <col min="7629" max="7630" width="1.42578125" style="2" customWidth="1"/>
    <col min="7631" max="7631" width="60.7109375" style="2" customWidth="1"/>
    <col min="7632" max="7632" width="8.28515625" style="2" customWidth="1"/>
    <col min="7633" max="7633" width="1.28515625" style="2" customWidth="1"/>
    <col min="7634" max="7634" width="14" style="2" customWidth="1"/>
    <col min="7635" max="7884" width="8.140625" style="2"/>
    <col min="7885" max="7886" width="1.42578125" style="2" customWidth="1"/>
    <col min="7887" max="7887" width="60.7109375" style="2" customWidth="1"/>
    <col min="7888" max="7888" width="8.28515625" style="2" customWidth="1"/>
    <col min="7889" max="7889" width="1.28515625" style="2" customWidth="1"/>
    <col min="7890" max="7890" width="14" style="2" customWidth="1"/>
    <col min="7891" max="8140" width="8.140625" style="2"/>
    <col min="8141" max="8142" width="1.42578125" style="2" customWidth="1"/>
    <col min="8143" max="8143" width="60.7109375" style="2" customWidth="1"/>
    <col min="8144" max="8144" width="8.28515625" style="2" customWidth="1"/>
    <col min="8145" max="8145" width="1.28515625" style="2" customWidth="1"/>
    <col min="8146" max="8146" width="14" style="2" customWidth="1"/>
    <col min="8147" max="8396" width="8.140625" style="2"/>
    <col min="8397" max="8398" width="1.42578125" style="2" customWidth="1"/>
    <col min="8399" max="8399" width="60.7109375" style="2" customWidth="1"/>
    <col min="8400" max="8400" width="8.28515625" style="2" customWidth="1"/>
    <col min="8401" max="8401" width="1.28515625" style="2" customWidth="1"/>
    <col min="8402" max="8402" width="14" style="2" customWidth="1"/>
    <col min="8403" max="8652" width="8.140625" style="2"/>
    <col min="8653" max="8654" width="1.42578125" style="2" customWidth="1"/>
    <col min="8655" max="8655" width="60.7109375" style="2" customWidth="1"/>
    <col min="8656" max="8656" width="8.28515625" style="2" customWidth="1"/>
    <col min="8657" max="8657" width="1.28515625" style="2" customWidth="1"/>
    <col min="8658" max="8658" width="14" style="2" customWidth="1"/>
    <col min="8659" max="8908" width="8.140625" style="2"/>
    <col min="8909" max="8910" width="1.42578125" style="2" customWidth="1"/>
    <col min="8911" max="8911" width="60.7109375" style="2" customWidth="1"/>
    <col min="8912" max="8912" width="8.28515625" style="2" customWidth="1"/>
    <col min="8913" max="8913" width="1.28515625" style="2" customWidth="1"/>
    <col min="8914" max="8914" width="14" style="2" customWidth="1"/>
    <col min="8915" max="9164" width="8.140625" style="2"/>
    <col min="9165" max="9166" width="1.42578125" style="2" customWidth="1"/>
    <col min="9167" max="9167" width="60.7109375" style="2" customWidth="1"/>
    <col min="9168" max="9168" width="8.28515625" style="2" customWidth="1"/>
    <col min="9169" max="9169" width="1.28515625" style="2" customWidth="1"/>
    <col min="9170" max="9170" width="14" style="2" customWidth="1"/>
    <col min="9171" max="9420" width="8.140625" style="2"/>
    <col min="9421" max="9422" width="1.42578125" style="2" customWidth="1"/>
    <col min="9423" max="9423" width="60.7109375" style="2" customWidth="1"/>
    <col min="9424" max="9424" width="8.28515625" style="2" customWidth="1"/>
    <col min="9425" max="9425" width="1.28515625" style="2" customWidth="1"/>
    <col min="9426" max="9426" width="14" style="2" customWidth="1"/>
    <col min="9427" max="9676" width="8.140625" style="2"/>
    <col min="9677" max="9678" width="1.42578125" style="2" customWidth="1"/>
    <col min="9679" max="9679" width="60.7109375" style="2" customWidth="1"/>
    <col min="9680" max="9680" width="8.28515625" style="2" customWidth="1"/>
    <col min="9681" max="9681" width="1.28515625" style="2" customWidth="1"/>
    <col min="9682" max="9682" width="14" style="2" customWidth="1"/>
    <col min="9683" max="9932" width="8.140625" style="2"/>
    <col min="9933" max="9934" width="1.42578125" style="2" customWidth="1"/>
    <col min="9935" max="9935" width="60.7109375" style="2" customWidth="1"/>
    <col min="9936" max="9936" width="8.28515625" style="2" customWidth="1"/>
    <col min="9937" max="9937" width="1.28515625" style="2" customWidth="1"/>
    <col min="9938" max="9938" width="14" style="2" customWidth="1"/>
    <col min="9939" max="10188" width="8.140625" style="2"/>
    <col min="10189" max="10190" width="1.42578125" style="2" customWidth="1"/>
    <col min="10191" max="10191" width="60.7109375" style="2" customWidth="1"/>
    <col min="10192" max="10192" width="8.28515625" style="2" customWidth="1"/>
    <col min="10193" max="10193" width="1.28515625" style="2" customWidth="1"/>
    <col min="10194" max="10194" width="14" style="2" customWidth="1"/>
    <col min="10195" max="10444" width="8.140625" style="2"/>
    <col min="10445" max="10446" width="1.42578125" style="2" customWidth="1"/>
    <col min="10447" max="10447" width="60.7109375" style="2" customWidth="1"/>
    <col min="10448" max="10448" width="8.28515625" style="2" customWidth="1"/>
    <col min="10449" max="10449" width="1.28515625" style="2" customWidth="1"/>
    <col min="10450" max="10450" width="14" style="2" customWidth="1"/>
    <col min="10451" max="10700" width="8.140625" style="2"/>
    <col min="10701" max="10702" width="1.42578125" style="2" customWidth="1"/>
    <col min="10703" max="10703" width="60.7109375" style="2" customWidth="1"/>
    <col min="10704" max="10704" width="8.28515625" style="2" customWidth="1"/>
    <col min="10705" max="10705" width="1.28515625" style="2" customWidth="1"/>
    <col min="10706" max="10706" width="14" style="2" customWidth="1"/>
    <col min="10707" max="10956" width="8.140625" style="2"/>
    <col min="10957" max="10958" width="1.42578125" style="2" customWidth="1"/>
    <col min="10959" max="10959" width="60.7109375" style="2" customWidth="1"/>
    <col min="10960" max="10960" width="8.28515625" style="2" customWidth="1"/>
    <col min="10961" max="10961" width="1.28515625" style="2" customWidth="1"/>
    <col min="10962" max="10962" width="14" style="2" customWidth="1"/>
    <col min="10963" max="11212" width="8.140625" style="2"/>
    <col min="11213" max="11214" width="1.42578125" style="2" customWidth="1"/>
    <col min="11215" max="11215" width="60.7109375" style="2" customWidth="1"/>
    <col min="11216" max="11216" width="8.28515625" style="2" customWidth="1"/>
    <col min="11217" max="11217" width="1.28515625" style="2" customWidth="1"/>
    <col min="11218" max="11218" width="14" style="2" customWidth="1"/>
    <col min="11219" max="11468" width="8.140625" style="2"/>
    <col min="11469" max="11470" width="1.42578125" style="2" customWidth="1"/>
    <col min="11471" max="11471" width="60.7109375" style="2" customWidth="1"/>
    <col min="11472" max="11472" width="8.28515625" style="2" customWidth="1"/>
    <col min="11473" max="11473" width="1.28515625" style="2" customWidth="1"/>
    <col min="11474" max="11474" width="14" style="2" customWidth="1"/>
    <col min="11475" max="11724" width="8.140625" style="2"/>
    <col min="11725" max="11726" width="1.42578125" style="2" customWidth="1"/>
    <col min="11727" max="11727" width="60.7109375" style="2" customWidth="1"/>
    <col min="11728" max="11728" width="8.28515625" style="2" customWidth="1"/>
    <col min="11729" max="11729" width="1.28515625" style="2" customWidth="1"/>
    <col min="11730" max="11730" width="14" style="2" customWidth="1"/>
    <col min="11731" max="11980" width="8.140625" style="2"/>
    <col min="11981" max="11982" width="1.42578125" style="2" customWidth="1"/>
    <col min="11983" max="11983" width="60.7109375" style="2" customWidth="1"/>
    <col min="11984" max="11984" width="8.28515625" style="2" customWidth="1"/>
    <col min="11985" max="11985" width="1.28515625" style="2" customWidth="1"/>
    <col min="11986" max="11986" width="14" style="2" customWidth="1"/>
    <col min="11987" max="12236" width="8.140625" style="2"/>
    <col min="12237" max="12238" width="1.42578125" style="2" customWidth="1"/>
    <col min="12239" max="12239" width="60.7109375" style="2" customWidth="1"/>
    <col min="12240" max="12240" width="8.28515625" style="2" customWidth="1"/>
    <col min="12241" max="12241" width="1.28515625" style="2" customWidth="1"/>
    <col min="12242" max="12242" width="14" style="2" customWidth="1"/>
    <col min="12243" max="12492" width="8.140625" style="2"/>
    <col min="12493" max="12494" width="1.42578125" style="2" customWidth="1"/>
    <col min="12495" max="12495" width="60.7109375" style="2" customWidth="1"/>
    <col min="12496" max="12496" width="8.28515625" style="2" customWidth="1"/>
    <col min="12497" max="12497" width="1.28515625" style="2" customWidth="1"/>
    <col min="12498" max="12498" width="14" style="2" customWidth="1"/>
    <col min="12499" max="12748" width="8.140625" style="2"/>
    <col min="12749" max="12750" width="1.42578125" style="2" customWidth="1"/>
    <col min="12751" max="12751" width="60.7109375" style="2" customWidth="1"/>
    <col min="12752" max="12752" width="8.28515625" style="2" customWidth="1"/>
    <col min="12753" max="12753" width="1.28515625" style="2" customWidth="1"/>
    <col min="12754" max="12754" width="14" style="2" customWidth="1"/>
    <col min="12755" max="13004" width="8.140625" style="2"/>
    <col min="13005" max="13006" width="1.42578125" style="2" customWidth="1"/>
    <col min="13007" max="13007" width="60.7109375" style="2" customWidth="1"/>
    <col min="13008" max="13008" width="8.28515625" style="2" customWidth="1"/>
    <col min="13009" max="13009" width="1.28515625" style="2" customWidth="1"/>
    <col min="13010" max="13010" width="14" style="2" customWidth="1"/>
    <col min="13011" max="13260" width="8.140625" style="2"/>
    <col min="13261" max="13262" width="1.42578125" style="2" customWidth="1"/>
    <col min="13263" max="13263" width="60.7109375" style="2" customWidth="1"/>
    <col min="13264" max="13264" width="8.28515625" style="2" customWidth="1"/>
    <col min="13265" max="13265" width="1.28515625" style="2" customWidth="1"/>
    <col min="13266" max="13266" width="14" style="2" customWidth="1"/>
    <col min="13267" max="13516" width="8.140625" style="2"/>
    <col min="13517" max="13518" width="1.42578125" style="2" customWidth="1"/>
    <col min="13519" max="13519" width="60.7109375" style="2" customWidth="1"/>
    <col min="13520" max="13520" width="8.28515625" style="2" customWidth="1"/>
    <col min="13521" max="13521" width="1.28515625" style="2" customWidth="1"/>
    <col min="13522" max="13522" width="14" style="2" customWidth="1"/>
    <col min="13523" max="13772" width="8.140625" style="2"/>
    <col min="13773" max="13774" width="1.42578125" style="2" customWidth="1"/>
    <col min="13775" max="13775" width="60.7109375" style="2" customWidth="1"/>
    <col min="13776" max="13776" width="8.28515625" style="2" customWidth="1"/>
    <col min="13777" max="13777" width="1.28515625" style="2" customWidth="1"/>
    <col min="13778" max="13778" width="14" style="2" customWidth="1"/>
    <col min="13779" max="14028" width="8.140625" style="2"/>
    <col min="14029" max="14030" width="1.42578125" style="2" customWidth="1"/>
    <col min="14031" max="14031" width="60.7109375" style="2" customWidth="1"/>
    <col min="14032" max="14032" width="8.28515625" style="2" customWidth="1"/>
    <col min="14033" max="14033" width="1.28515625" style="2" customWidth="1"/>
    <col min="14034" max="14034" width="14" style="2" customWidth="1"/>
    <col min="14035" max="14284" width="8.140625" style="2"/>
    <col min="14285" max="14286" width="1.42578125" style="2" customWidth="1"/>
    <col min="14287" max="14287" width="60.7109375" style="2" customWidth="1"/>
    <col min="14288" max="14288" width="8.28515625" style="2" customWidth="1"/>
    <col min="14289" max="14289" width="1.28515625" style="2" customWidth="1"/>
    <col min="14290" max="14290" width="14" style="2" customWidth="1"/>
    <col min="14291" max="14540" width="8.140625" style="2"/>
    <col min="14541" max="14542" width="1.42578125" style="2" customWidth="1"/>
    <col min="14543" max="14543" width="60.7109375" style="2" customWidth="1"/>
    <col min="14544" max="14544" width="8.28515625" style="2" customWidth="1"/>
    <col min="14545" max="14545" width="1.28515625" style="2" customWidth="1"/>
    <col min="14546" max="14546" width="14" style="2" customWidth="1"/>
    <col min="14547" max="14796" width="8.140625" style="2"/>
    <col min="14797" max="14798" width="1.42578125" style="2" customWidth="1"/>
    <col min="14799" max="14799" width="60.7109375" style="2" customWidth="1"/>
    <col min="14800" max="14800" width="8.28515625" style="2" customWidth="1"/>
    <col min="14801" max="14801" width="1.28515625" style="2" customWidth="1"/>
    <col min="14802" max="14802" width="14" style="2" customWidth="1"/>
    <col min="14803" max="15052" width="8.140625" style="2"/>
    <col min="15053" max="15054" width="1.42578125" style="2" customWidth="1"/>
    <col min="15055" max="15055" width="60.7109375" style="2" customWidth="1"/>
    <col min="15056" max="15056" width="8.28515625" style="2" customWidth="1"/>
    <col min="15057" max="15057" width="1.28515625" style="2" customWidth="1"/>
    <col min="15058" max="15058" width="14" style="2" customWidth="1"/>
    <col min="15059" max="15308" width="8.140625" style="2"/>
    <col min="15309" max="15310" width="1.42578125" style="2" customWidth="1"/>
    <col min="15311" max="15311" width="60.7109375" style="2" customWidth="1"/>
    <col min="15312" max="15312" width="8.28515625" style="2" customWidth="1"/>
    <col min="15313" max="15313" width="1.28515625" style="2" customWidth="1"/>
    <col min="15314" max="15314" width="14" style="2" customWidth="1"/>
    <col min="15315" max="15564" width="8.140625" style="2"/>
    <col min="15565" max="15566" width="1.42578125" style="2" customWidth="1"/>
    <col min="15567" max="15567" width="60.7109375" style="2" customWidth="1"/>
    <col min="15568" max="15568" width="8.28515625" style="2" customWidth="1"/>
    <col min="15569" max="15569" width="1.28515625" style="2" customWidth="1"/>
    <col min="15570" max="15570" width="14" style="2" customWidth="1"/>
    <col min="15571" max="15820" width="8.140625" style="2"/>
    <col min="15821" max="15822" width="1.42578125" style="2" customWidth="1"/>
    <col min="15823" max="15823" width="60.7109375" style="2" customWidth="1"/>
    <col min="15824" max="15824" width="8.28515625" style="2" customWidth="1"/>
    <col min="15825" max="15825" width="1.28515625" style="2" customWidth="1"/>
    <col min="15826" max="15826" width="14" style="2" customWidth="1"/>
    <col min="15827" max="16076" width="8.140625" style="2"/>
    <col min="16077" max="16078" width="1.42578125" style="2" customWidth="1"/>
    <col min="16079" max="16079" width="60.7109375" style="2" customWidth="1"/>
    <col min="16080" max="16080" width="8.28515625" style="2" customWidth="1"/>
    <col min="16081" max="16081" width="1.28515625" style="2" customWidth="1"/>
    <col min="16082" max="16082" width="14" style="2" customWidth="1"/>
    <col min="16083" max="16384" width="8.140625" style="2"/>
  </cols>
  <sheetData>
    <row r="1" spans="1:13" ht="21.75" customHeight="1">
      <c r="A1" s="1" t="s">
        <v>0</v>
      </c>
      <c r="B1" s="10"/>
      <c r="C1" s="10"/>
    </row>
    <row r="2" spans="1:13" ht="21.75" customHeight="1">
      <c r="A2" s="10" t="s">
        <v>138</v>
      </c>
      <c r="B2" s="10"/>
      <c r="C2" s="10"/>
    </row>
    <row r="3" spans="1:13" ht="21.75" customHeight="1">
      <c r="A3" s="72" t="s">
        <v>110</v>
      </c>
      <c r="B3" s="132"/>
      <c r="C3" s="132"/>
      <c r="D3" s="133"/>
      <c r="E3" s="133"/>
      <c r="F3" s="133"/>
      <c r="G3" s="133"/>
      <c r="H3" s="134"/>
      <c r="I3" s="133"/>
      <c r="J3" s="134"/>
      <c r="K3" s="133"/>
      <c r="L3" s="134"/>
    </row>
    <row r="4" spans="1:13" ht="19.5" customHeight="1"/>
    <row r="5" spans="1:13" ht="19.5" customHeight="1">
      <c r="F5" s="210" t="s">
        <v>3</v>
      </c>
      <c r="G5" s="210"/>
      <c r="H5" s="210"/>
      <c r="I5" s="153"/>
      <c r="J5" s="210" t="s">
        <v>4</v>
      </c>
      <c r="K5" s="210"/>
      <c r="L5" s="210"/>
    </row>
    <row r="6" spans="1:13" ht="19.5" customHeight="1">
      <c r="D6" s="140"/>
      <c r="E6" s="140"/>
      <c r="F6" s="128" t="s">
        <v>7</v>
      </c>
      <c r="G6" s="140"/>
      <c r="H6" s="128" t="s">
        <v>7</v>
      </c>
      <c r="I6" s="140"/>
      <c r="J6" s="128" t="s">
        <v>7</v>
      </c>
      <c r="K6" s="140"/>
      <c r="L6" s="128" t="s">
        <v>7</v>
      </c>
    </row>
    <row r="7" spans="1:13" ht="19.5" customHeight="1">
      <c r="D7" s="140"/>
      <c r="E7" s="140"/>
      <c r="F7" s="128" t="s">
        <v>9</v>
      </c>
      <c r="G7" s="140"/>
      <c r="H7" s="128" t="s">
        <v>10</v>
      </c>
      <c r="I7" s="140"/>
      <c r="J7" s="128" t="s">
        <v>9</v>
      </c>
      <c r="K7" s="140"/>
      <c r="L7" s="128" t="s">
        <v>10</v>
      </c>
    </row>
    <row r="8" spans="1:13" ht="19.5" customHeight="1">
      <c r="D8" s="130" t="s">
        <v>11</v>
      </c>
      <c r="E8" s="135"/>
      <c r="F8" s="136" t="s">
        <v>12</v>
      </c>
      <c r="G8" s="135"/>
      <c r="H8" s="136" t="s">
        <v>12</v>
      </c>
      <c r="I8" s="135"/>
      <c r="J8" s="136" t="s">
        <v>12</v>
      </c>
      <c r="K8" s="135"/>
      <c r="L8" s="136" t="s">
        <v>12</v>
      </c>
    </row>
    <row r="9" spans="1:13" ht="19.5" customHeight="1">
      <c r="A9" s="10" t="s">
        <v>139</v>
      </c>
      <c r="D9" s="55"/>
      <c r="E9" s="135"/>
      <c r="F9" s="137"/>
      <c r="G9" s="135"/>
      <c r="H9" s="146"/>
      <c r="I9" s="135"/>
      <c r="J9" s="137"/>
      <c r="K9" s="135"/>
      <c r="L9" s="146"/>
    </row>
    <row r="10" spans="1:13" ht="19.5" customHeight="1">
      <c r="A10" s="2" t="s">
        <v>99</v>
      </c>
      <c r="C10" s="159"/>
      <c r="D10" s="118"/>
      <c r="E10" s="118"/>
      <c r="F10" s="119">
        <v>-37399540</v>
      </c>
      <c r="G10" s="118"/>
      <c r="H10" s="154">
        <v>-291616485</v>
      </c>
      <c r="I10" s="118"/>
      <c r="J10" s="119">
        <v>-41957304</v>
      </c>
      <c r="K10" s="118"/>
      <c r="L10" s="154">
        <v>-287802622</v>
      </c>
      <c r="M10" s="207"/>
    </row>
    <row r="11" spans="1:13" ht="19.5" customHeight="1">
      <c r="A11" s="16" t="s">
        <v>140</v>
      </c>
      <c r="B11" s="16"/>
      <c r="C11" s="158"/>
      <c r="D11" s="118"/>
      <c r="E11" s="118"/>
      <c r="F11" s="119"/>
      <c r="G11" s="118"/>
      <c r="H11" s="154"/>
      <c r="I11" s="118"/>
      <c r="J11" s="119"/>
      <c r="K11" s="118"/>
      <c r="L11" s="154"/>
      <c r="M11" s="207"/>
    </row>
    <row r="12" spans="1:13" ht="19.5" customHeight="1">
      <c r="A12" s="16"/>
      <c r="B12" s="16" t="s">
        <v>141</v>
      </c>
      <c r="C12" s="158"/>
      <c r="D12" s="118"/>
      <c r="E12" s="118"/>
      <c r="F12" s="119">
        <v>914994</v>
      </c>
      <c r="G12" s="118"/>
      <c r="H12" s="154">
        <v>62983703</v>
      </c>
      <c r="I12" s="118"/>
      <c r="J12" s="119">
        <v>1281422</v>
      </c>
      <c r="K12" s="118"/>
      <c r="L12" s="154">
        <v>62983703</v>
      </c>
      <c r="M12" s="207"/>
    </row>
    <row r="13" spans="1:13" ht="19.5" customHeight="1">
      <c r="B13" s="16" t="s">
        <v>142</v>
      </c>
      <c r="C13" s="158"/>
      <c r="D13" s="118">
        <v>12</v>
      </c>
      <c r="E13" s="118"/>
      <c r="F13" s="119">
        <v>12329298</v>
      </c>
      <c r="G13" s="118"/>
      <c r="H13" s="154">
        <v>15414667</v>
      </c>
      <c r="I13" s="118"/>
      <c r="J13" s="119">
        <v>11008546</v>
      </c>
      <c r="K13" s="118"/>
      <c r="L13" s="154">
        <v>14923213</v>
      </c>
      <c r="M13" s="207"/>
    </row>
    <row r="14" spans="1:13" ht="19.5" customHeight="1">
      <c r="B14" s="16" t="s">
        <v>143</v>
      </c>
      <c r="C14" s="158"/>
      <c r="D14" s="118"/>
      <c r="E14" s="118"/>
      <c r="F14" s="119">
        <v>-9551</v>
      </c>
      <c r="G14" s="118"/>
      <c r="H14" s="154">
        <v>-717963</v>
      </c>
      <c r="I14" s="118"/>
      <c r="J14" s="119">
        <v>-9551</v>
      </c>
      <c r="K14" s="118"/>
      <c r="L14" s="154">
        <v>-717963</v>
      </c>
      <c r="M14" s="207"/>
    </row>
    <row r="15" spans="1:13" ht="19.5" customHeight="1">
      <c r="B15" s="16" t="s">
        <v>144</v>
      </c>
      <c r="C15" s="158"/>
      <c r="D15" s="118">
        <v>12</v>
      </c>
      <c r="E15" s="118"/>
      <c r="F15" s="119">
        <v>51479</v>
      </c>
      <c r="G15" s="118"/>
      <c r="H15" s="154">
        <v>40992</v>
      </c>
      <c r="I15" s="118"/>
      <c r="J15" s="119">
        <v>51479</v>
      </c>
      <c r="K15" s="118"/>
      <c r="L15" s="154">
        <v>40992</v>
      </c>
      <c r="M15" s="207"/>
    </row>
    <row r="16" spans="1:13" ht="19.5" customHeight="1">
      <c r="B16" s="16" t="s">
        <v>145</v>
      </c>
      <c r="C16" s="158"/>
      <c r="D16" s="118"/>
      <c r="E16" s="118"/>
      <c r="F16" s="119">
        <v>-9314815</v>
      </c>
      <c r="G16" s="118"/>
      <c r="H16" s="154">
        <v>-33121294</v>
      </c>
      <c r="I16" s="118"/>
      <c r="J16" s="119">
        <v>-9314815</v>
      </c>
      <c r="K16" s="118"/>
      <c r="L16" s="154">
        <v>-33121294</v>
      </c>
      <c r="M16" s="207"/>
    </row>
    <row r="17" spans="1:18" ht="19.5" customHeight="1">
      <c r="B17" s="16" t="s">
        <v>146</v>
      </c>
      <c r="C17" s="158"/>
      <c r="D17" s="118"/>
      <c r="E17" s="118"/>
      <c r="F17" s="119">
        <v>5328129</v>
      </c>
      <c r="G17" s="118"/>
      <c r="H17" s="154">
        <v>17981189</v>
      </c>
      <c r="I17" s="118"/>
      <c r="J17" s="119">
        <v>5328129</v>
      </c>
      <c r="K17" s="118"/>
      <c r="L17" s="154">
        <v>17981189</v>
      </c>
      <c r="M17" s="207"/>
    </row>
    <row r="18" spans="1:18" ht="19.5" customHeight="1">
      <c r="B18" s="16" t="s">
        <v>205</v>
      </c>
      <c r="C18" s="158"/>
      <c r="D18" s="118"/>
      <c r="E18" s="118"/>
      <c r="F18" s="119">
        <v>-760760</v>
      </c>
      <c r="G18" s="118"/>
      <c r="H18" s="154">
        <v>0</v>
      </c>
      <c r="I18" s="118"/>
      <c r="J18" s="119">
        <v>-760760</v>
      </c>
      <c r="K18" s="118"/>
      <c r="L18" s="154" t="s">
        <v>137</v>
      </c>
      <c r="M18" s="207"/>
    </row>
    <row r="19" spans="1:18" ht="19.5" customHeight="1">
      <c r="B19" s="16" t="s">
        <v>147</v>
      </c>
      <c r="C19" s="158"/>
      <c r="D19" s="118"/>
      <c r="E19" s="118"/>
      <c r="F19" s="119">
        <v>5941439</v>
      </c>
      <c r="G19" s="118"/>
      <c r="H19" s="154">
        <v>6792213</v>
      </c>
      <c r="I19" s="118"/>
      <c r="J19" s="119">
        <v>5941439</v>
      </c>
      <c r="K19" s="118"/>
      <c r="L19" s="154">
        <v>6792213</v>
      </c>
      <c r="M19" s="207"/>
    </row>
    <row r="20" spans="1:18" ht="19.5" customHeight="1">
      <c r="B20" s="16" t="s">
        <v>148</v>
      </c>
      <c r="C20" s="158"/>
      <c r="D20" s="118"/>
      <c r="E20" s="118"/>
      <c r="F20" s="119">
        <v>-761170</v>
      </c>
      <c r="G20" s="118"/>
      <c r="H20" s="154">
        <v>-825241</v>
      </c>
      <c r="I20" s="118"/>
      <c r="J20" s="119">
        <v>-758429</v>
      </c>
      <c r="K20" s="118"/>
      <c r="L20" s="154">
        <v>-824476</v>
      </c>
      <c r="M20" s="207"/>
    </row>
    <row r="21" spans="1:18" ht="19.5" customHeight="1">
      <c r="B21" s="16" t="s">
        <v>97</v>
      </c>
      <c r="C21" s="158"/>
      <c r="D21" s="118"/>
      <c r="E21" s="118"/>
      <c r="F21" s="119">
        <v>6038944</v>
      </c>
      <c r="G21" s="118"/>
      <c r="H21" s="154">
        <v>8010736</v>
      </c>
      <c r="I21" s="118"/>
      <c r="J21" s="119">
        <v>5996919</v>
      </c>
      <c r="K21" s="118"/>
      <c r="L21" s="154">
        <v>7992584</v>
      </c>
      <c r="M21" s="207"/>
    </row>
    <row r="22" spans="1:18" ht="19.5" customHeight="1">
      <c r="B22" s="16" t="s">
        <v>149</v>
      </c>
      <c r="C22" s="158"/>
      <c r="D22" s="118"/>
      <c r="E22" s="118"/>
      <c r="F22" s="119">
        <v>-4375930</v>
      </c>
      <c r="G22" s="118"/>
      <c r="H22" s="154">
        <v>-266280</v>
      </c>
      <c r="I22" s="118"/>
      <c r="J22" s="119">
        <v>-4375930</v>
      </c>
      <c r="K22" s="118"/>
      <c r="L22" s="154">
        <v>-266280</v>
      </c>
      <c r="M22" s="207"/>
    </row>
    <row r="23" spans="1:18" ht="19.5" customHeight="1">
      <c r="B23" s="16" t="s">
        <v>150</v>
      </c>
      <c r="C23" s="158"/>
      <c r="D23" s="118">
        <v>11.2</v>
      </c>
      <c r="E23" s="118"/>
      <c r="F23" s="119">
        <v>-5966146</v>
      </c>
      <c r="G23" s="118"/>
      <c r="H23" s="154">
        <v>269873</v>
      </c>
      <c r="I23" s="118"/>
      <c r="J23" s="119" t="s">
        <v>137</v>
      </c>
      <c r="K23" s="118"/>
      <c r="L23" s="154">
        <v>0</v>
      </c>
      <c r="M23" s="207"/>
    </row>
    <row r="24" spans="1:18" ht="19.5" customHeight="1">
      <c r="B24" s="16" t="s">
        <v>151</v>
      </c>
      <c r="D24" s="118">
        <v>11.1</v>
      </c>
      <c r="E24" s="118"/>
      <c r="F24" s="119">
        <v>0</v>
      </c>
      <c r="G24" s="118"/>
      <c r="H24" s="154">
        <v>-4771849</v>
      </c>
      <c r="I24" s="118"/>
      <c r="J24" s="119" t="s">
        <v>137</v>
      </c>
      <c r="K24" s="118"/>
      <c r="L24" s="154">
        <v>500000</v>
      </c>
      <c r="M24" s="207"/>
    </row>
    <row r="25" spans="1:18" ht="19.5" customHeight="1">
      <c r="B25" s="16" t="s">
        <v>152</v>
      </c>
      <c r="C25" s="158"/>
      <c r="D25" s="118"/>
      <c r="E25" s="118"/>
      <c r="F25" s="119"/>
      <c r="G25" s="118"/>
      <c r="H25" s="154"/>
      <c r="I25" s="118"/>
      <c r="J25" s="119"/>
      <c r="K25" s="118"/>
      <c r="L25" s="154"/>
      <c r="M25" s="207"/>
    </row>
    <row r="26" spans="1:18" s="43" customFormat="1" ht="19.5" customHeight="1">
      <c r="A26" s="110"/>
      <c r="B26" s="110" t="s">
        <v>153</v>
      </c>
      <c r="C26" s="138"/>
      <c r="D26" s="138"/>
      <c r="E26" s="23"/>
      <c r="F26" s="119">
        <v>0</v>
      </c>
      <c r="G26" s="23"/>
      <c r="H26" s="154">
        <v>0</v>
      </c>
      <c r="I26" s="118"/>
      <c r="J26" s="119" t="s">
        <v>137</v>
      </c>
      <c r="K26" s="118"/>
      <c r="L26" s="154">
        <v>5350000</v>
      </c>
      <c r="M26" s="207"/>
      <c r="N26" s="2"/>
      <c r="O26" s="2"/>
      <c r="P26" s="2"/>
    </row>
    <row r="27" spans="1:18" ht="19.5" customHeight="1">
      <c r="B27" s="16" t="s">
        <v>154</v>
      </c>
      <c r="C27" s="158"/>
      <c r="D27" s="118"/>
      <c r="E27" s="118"/>
      <c r="F27" s="119">
        <v>0</v>
      </c>
      <c r="G27" s="118"/>
      <c r="H27" s="154">
        <v>0</v>
      </c>
      <c r="I27" s="118"/>
      <c r="J27" s="119" t="s">
        <v>137</v>
      </c>
      <c r="K27" s="118"/>
      <c r="L27" s="154">
        <v>250000</v>
      </c>
      <c r="M27" s="207"/>
    </row>
    <row r="28" spans="1:18" ht="19.5" customHeight="1">
      <c r="B28" s="32" t="s">
        <v>155</v>
      </c>
      <c r="C28" s="141"/>
      <c r="D28" s="118"/>
      <c r="E28" s="118"/>
      <c r="F28" s="119"/>
      <c r="G28" s="118"/>
      <c r="H28" s="154"/>
      <c r="I28" s="118"/>
      <c r="J28" s="119"/>
      <c r="K28" s="118"/>
      <c r="L28" s="154"/>
      <c r="M28" s="207"/>
    </row>
    <row r="29" spans="1:18" ht="19.5" customHeight="1">
      <c r="B29" s="43" t="s">
        <v>156</v>
      </c>
      <c r="C29" s="141"/>
      <c r="D29" s="118">
        <v>7</v>
      </c>
      <c r="E29" s="118"/>
      <c r="F29" s="119">
        <v>478711</v>
      </c>
      <c r="G29" s="118"/>
      <c r="H29" s="154">
        <v>1675263</v>
      </c>
      <c r="I29" s="118"/>
      <c r="J29" s="119">
        <v>478711</v>
      </c>
      <c r="K29" s="118"/>
      <c r="L29" s="154">
        <v>1675263</v>
      </c>
      <c r="M29" s="207"/>
      <c r="P29" s="131"/>
      <c r="Q29" s="131"/>
      <c r="R29" s="131"/>
    </row>
    <row r="30" spans="1:18" ht="6" customHeight="1">
      <c r="B30" s="16"/>
      <c r="C30" s="158"/>
      <c r="D30" s="118"/>
      <c r="E30" s="118"/>
      <c r="F30" s="119"/>
      <c r="G30" s="118"/>
      <c r="H30" s="154"/>
      <c r="I30" s="118"/>
      <c r="J30" s="119"/>
      <c r="K30" s="118"/>
      <c r="L30" s="154"/>
      <c r="M30" s="207"/>
      <c r="P30" s="131"/>
      <c r="Q30" s="131"/>
      <c r="R30" s="131"/>
    </row>
    <row r="31" spans="1:18" ht="19.5" customHeight="1">
      <c r="A31" s="16" t="s">
        <v>157</v>
      </c>
      <c r="B31" s="16"/>
      <c r="C31" s="158"/>
      <c r="D31" s="118"/>
      <c r="E31" s="118"/>
      <c r="F31" s="119"/>
      <c r="G31" s="118"/>
      <c r="H31" s="154"/>
      <c r="I31" s="118"/>
      <c r="J31" s="119"/>
      <c r="K31" s="118"/>
      <c r="L31" s="154"/>
      <c r="M31" s="207"/>
      <c r="P31" s="131"/>
      <c r="Q31" s="131"/>
      <c r="R31" s="131"/>
    </row>
    <row r="32" spans="1:18" ht="19.5" customHeight="1">
      <c r="B32" s="21" t="s">
        <v>207</v>
      </c>
      <c r="C32" s="158"/>
      <c r="D32" s="118"/>
      <c r="E32" s="118"/>
      <c r="F32" s="119">
        <v>11570551</v>
      </c>
      <c r="G32" s="118"/>
      <c r="H32" s="154">
        <v>-263542165</v>
      </c>
      <c r="I32" s="118"/>
      <c r="J32" s="119">
        <v>9365511</v>
      </c>
      <c r="K32" s="118"/>
      <c r="L32" s="154">
        <v>-193075895</v>
      </c>
      <c r="M32" s="207"/>
      <c r="P32" s="131"/>
      <c r="Q32" s="131"/>
      <c r="R32" s="131"/>
    </row>
    <row r="33" spans="1:18" ht="19.5" customHeight="1">
      <c r="B33" s="21" t="s">
        <v>158</v>
      </c>
      <c r="C33" s="158"/>
      <c r="D33" s="118"/>
      <c r="E33" s="118"/>
      <c r="F33" s="119">
        <v>-78164996</v>
      </c>
      <c r="G33" s="118"/>
      <c r="H33" s="154">
        <v>-5352150</v>
      </c>
      <c r="I33" s="118"/>
      <c r="J33" s="119">
        <v>-76850196</v>
      </c>
      <c r="K33" s="118"/>
      <c r="L33" s="154">
        <v>-7981750</v>
      </c>
      <c r="M33" s="207"/>
      <c r="P33" s="131"/>
      <c r="Q33" s="131"/>
      <c r="R33" s="131"/>
    </row>
    <row r="34" spans="1:18" ht="19.5" customHeight="1">
      <c r="B34" s="16" t="s">
        <v>159</v>
      </c>
      <c r="C34" s="158"/>
      <c r="D34" s="118"/>
      <c r="E34" s="118"/>
      <c r="F34" s="119">
        <v>3156568</v>
      </c>
      <c r="G34" s="118"/>
      <c r="H34" s="154">
        <v>2451776</v>
      </c>
      <c r="I34" s="118"/>
      <c r="J34" s="119">
        <v>3156568</v>
      </c>
      <c r="K34" s="118"/>
      <c r="L34" s="154">
        <v>2451776</v>
      </c>
      <c r="M34" s="207"/>
      <c r="P34" s="131"/>
      <c r="Q34" s="131"/>
      <c r="R34" s="131"/>
    </row>
    <row r="35" spans="1:18" ht="19.5" customHeight="1">
      <c r="B35" s="21" t="s">
        <v>160</v>
      </c>
      <c r="C35" s="158"/>
      <c r="D35" s="118"/>
      <c r="E35" s="118"/>
      <c r="F35" s="119">
        <v>86900507</v>
      </c>
      <c r="G35" s="118"/>
      <c r="H35" s="154">
        <v>104593</v>
      </c>
      <c r="I35" s="118"/>
      <c r="J35" s="119">
        <v>86900507</v>
      </c>
      <c r="K35" s="118"/>
      <c r="L35" s="154">
        <v>104593</v>
      </c>
      <c r="M35" s="207"/>
      <c r="P35" s="131"/>
      <c r="Q35" s="131"/>
      <c r="R35" s="131"/>
    </row>
    <row r="36" spans="1:18" ht="19.5" customHeight="1">
      <c r="B36" s="21" t="s">
        <v>161</v>
      </c>
      <c r="C36" s="158"/>
      <c r="D36" s="118"/>
      <c r="E36" s="118"/>
      <c r="F36" s="119">
        <v>34256225</v>
      </c>
      <c r="G36" s="118"/>
      <c r="H36" s="154">
        <v>33033117</v>
      </c>
      <c r="I36" s="118"/>
      <c r="J36" s="119">
        <v>34250729</v>
      </c>
      <c r="K36" s="118"/>
      <c r="L36" s="154">
        <v>-36193665</v>
      </c>
      <c r="M36" s="207"/>
      <c r="P36" s="131"/>
      <c r="Q36" s="131"/>
      <c r="R36" s="131"/>
    </row>
    <row r="37" spans="1:18" ht="19.5" customHeight="1">
      <c r="B37" s="21" t="s">
        <v>162</v>
      </c>
      <c r="C37" s="158"/>
      <c r="D37" s="118"/>
      <c r="E37" s="118"/>
      <c r="F37" s="119">
        <v>-13759649</v>
      </c>
      <c r="G37" s="118"/>
      <c r="H37" s="154">
        <v>1230796</v>
      </c>
      <c r="I37" s="118"/>
      <c r="J37" s="119">
        <v>-13759648</v>
      </c>
      <c r="K37" s="118"/>
      <c r="L37" s="154">
        <v>1481489</v>
      </c>
      <c r="M37" s="207"/>
      <c r="P37" s="131"/>
      <c r="Q37" s="131"/>
      <c r="R37" s="131"/>
    </row>
    <row r="38" spans="1:18" ht="19.5" customHeight="1">
      <c r="B38" s="21" t="s">
        <v>208</v>
      </c>
      <c r="C38" s="158"/>
      <c r="D38" s="118"/>
      <c r="E38" s="118"/>
      <c r="F38" s="119">
        <v>35666225</v>
      </c>
      <c r="G38" s="118"/>
      <c r="H38" s="154">
        <v>32993085</v>
      </c>
      <c r="I38" s="118"/>
      <c r="J38" s="119">
        <v>34598092</v>
      </c>
      <c r="K38" s="118"/>
      <c r="L38" s="154">
        <v>27531230</v>
      </c>
      <c r="M38" s="207"/>
      <c r="P38" s="131"/>
      <c r="Q38" s="131"/>
      <c r="R38" s="131"/>
    </row>
    <row r="39" spans="1:18" ht="19.5" customHeight="1">
      <c r="B39" s="21" t="s">
        <v>163</v>
      </c>
      <c r="C39" s="158"/>
      <c r="D39" s="118"/>
      <c r="E39" s="118"/>
      <c r="F39" s="119">
        <v>-46886209</v>
      </c>
      <c r="G39" s="118"/>
      <c r="H39" s="154">
        <v>11453453</v>
      </c>
      <c r="I39" s="118"/>
      <c r="J39" s="119">
        <v>-46886209</v>
      </c>
      <c r="K39" s="118"/>
      <c r="L39" s="154">
        <v>11453453</v>
      </c>
      <c r="M39" s="207"/>
      <c r="P39" s="131"/>
      <c r="Q39" s="131"/>
      <c r="R39" s="131"/>
    </row>
    <row r="40" spans="1:18" ht="19.5" customHeight="1">
      <c r="B40" s="21" t="s">
        <v>164</v>
      </c>
      <c r="C40" s="158"/>
      <c r="D40" s="118"/>
      <c r="E40" s="118"/>
      <c r="F40" s="119">
        <v>-2207585</v>
      </c>
      <c r="G40" s="118"/>
      <c r="H40" s="154">
        <v>-3865374</v>
      </c>
      <c r="I40" s="118"/>
      <c r="J40" s="119">
        <v>-2187726</v>
      </c>
      <c r="K40" s="118"/>
      <c r="L40" s="154">
        <v>-3865374</v>
      </c>
      <c r="M40" s="207"/>
      <c r="P40" s="131"/>
      <c r="Q40" s="131"/>
      <c r="R40" s="131"/>
    </row>
    <row r="41" spans="1:18" ht="19.5" customHeight="1">
      <c r="B41" s="21" t="s">
        <v>165</v>
      </c>
      <c r="D41" s="118"/>
      <c r="E41" s="118"/>
      <c r="F41" s="119">
        <v>-14093045</v>
      </c>
      <c r="G41" s="118"/>
      <c r="H41" s="154">
        <v>-30809270</v>
      </c>
      <c r="I41" s="118"/>
      <c r="J41" s="119">
        <v>-14093045</v>
      </c>
      <c r="K41" s="118"/>
      <c r="L41" s="154">
        <v>-30809270</v>
      </c>
      <c r="M41" s="207"/>
      <c r="P41" s="131"/>
      <c r="Q41" s="131"/>
      <c r="R41" s="131"/>
    </row>
    <row r="42" spans="1:18" ht="19.5" customHeight="1">
      <c r="B42" s="21" t="s">
        <v>166</v>
      </c>
      <c r="C42" s="158"/>
      <c r="D42" s="118"/>
      <c r="E42" s="118"/>
      <c r="F42" s="119">
        <v>-2698485</v>
      </c>
      <c r="G42" s="118"/>
      <c r="H42" s="154">
        <v>-4081777</v>
      </c>
      <c r="I42" s="118"/>
      <c r="J42" s="119">
        <v>-2698485</v>
      </c>
      <c r="K42" s="118"/>
      <c r="L42" s="154">
        <v>-4081777</v>
      </c>
      <c r="M42" s="207"/>
      <c r="P42" s="131"/>
      <c r="Q42" s="131"/>
      <c r="R42" s="131"/>
    </row>
    <row r="43" spans="1:18" ht="19.5" customHeight="1">
      <c r="B43" s="16" t="s">
        <v>167</v>
      </c>
      <c r="C43" s="158"/>
      <c r="D43" s="118"/>
      <c r="E43" s="118"/>
      <c r="F43" s="120">
        <v>964317</v>
      </c>
      <c r="G43" s="118"/>
      <c r="H43" s="155">
        <v>3735408</v>
      </c>
      <c r="I43" s="118"/>
      <c r="J43" s="120">
        <v>1101037</v>
      </c>
      <c r="K43" s="118"/>
      <c r="L43" s="155">
        <v>3588580</v>
      </c>
      <c r="M43" s="207"/>
      <c r="O43" s="43"/>
      <c r="P43" s="131"/>
      <c r="Q43" s="131"/>
      <c r="R43" s="131"/>
    </row>
    <row r="44" spans="1:18" ht="6" customHeight="1">
      <c r="A44" s="16"/>
      <c r="B44" s="16"/>
      <c r="C44" s="158"/>
      <c r="D44" s="118"/>
      <c r="E44" s="118"/>
      <c r="F44" s="119"/>
      <c r="G44" s="118"/>
      <c r="H44" s="154"/>
      <c r="I44" s="118"/>
      <c r="J44" s="119"/>
      <c r="K44" s="118"/>
      <c r="L44" s="154"/>
      <c r="M44" s="207"/>
      <c r="O44" s="43"/>
      <c r="P44" s="131"/>
      <c r="Q44" s="131"/>
      <c r="R44" s="131"/>
    </row>
    <row r="45" spans="1:18" ht="19.5" customHeight="1">
      <c r="A45" s="16" t="s">
        <v>168</v>
      </c>
      <c r="B45" s="16"/>
      <c r="C45" s="158"/>
      <c r="D45" s="118"/>
      <c r="E45" s="118"/>
      <c r="F45" s="119">
        <f>SUM(F10:F43)</f>
        <v>-12800494</v>
      </c>
      <c r="G45" s="118"/>
      <c r="H45" s="154">
        <f>SUM(H10:H43)</f>
        <v>-440798984</v>
      </c>
      <c r="I45" s="118"/>
      <c r="J45" s="119">
        <f>SUM(J10:J43)</f>
        <v>-14193009</v>
      </c>
      <c r="K45" s="118"/>
      <c r="L45" s="154">
        <f>SUM(L10:L43)</f>
        <v>-433640088</v>
      </c>
      <c r="M45" s="207"/>
      <c r="O45" s="43"/>
      <c r="P45" s="131"/>
      <c r="Q45" s="131"/>
      <c r="R45" s="131"/>
    </row>
    <row r="46" spans="1:18" s="43" customFormat="1" ht="19.5" customHeight="1">
      <c r="B46" s="110" t="s">
        <v>169</v>
      </c>
      <c r="C46" s="138"/>
      <c r="D46" s="138"/>
      <c r="E46" s="23"/>
      <c r="F46" s="119">
        <v>-11308667</v>
      </c>
      <c r="G46" s="23"/>
      <c r="H46" s="154">
        <v>-14455795</v>
      </c>
      <c r="I46" s="23"/>
      <c r="J46" s="119">
        <v>-11308556</v>
      </c>
      <c r="K46" s="23"/>
      <c r="L46" s="154">
        <v>-14455788</v>
      </c>
      <c r="M46" s="207"/>
      <c r="N46" s="2"/>
      <c r="P46" s="131"/>
      <c r="Q46" s="131"/>
      <c r="R46" s="131"/>
    </row>
    <row r="47" spans="1:18" s="43" customFormat="1" ht="19.5" customHeight="1">
      <c r="B47" s="110" t="s">
        <v>170</v>
      </c>
      <c r="C47" s="138"/>
      <c r="D47" s="138"/>
      <c r="E47" s="23"/>
      <c r="F47" s="119">
        <v>741797</v>
      </c>
      <c r="G47" s="23"/>
      <c r="H47" s="154">
        <v>898009</v>
      </c>
      <c r="I47" s="23"/>
      <c r="J47" s="119">
        <v>739056</v>
      </c>
      <c r="K47" s="23"/>
      <c r="L47" s="154">
        <v>897244</v>
      </c>
      <c r="M47" s="207"/>
      <c r="N47" s="2"/>
      <c r="P47" s="131"/>
      <c r="Q47" s="131"/>
      <c r="R47" s="131"/>
    </row>
    <row r="48" spans="1:18" s="43" customFormat="1" ht="19.5" customHeight="1">
      <c r="B48" s="110" t="s">
        <v>171</v>
      </c>
      <c r="C48" s="138"/>
      <c r="D48" s="138"/>
      <c r="E48" s="23"/>
      <c r="F48" s="120">
        <v>-8008177</v>
      </c>
      <c r="G48" s="23"/>
      <c r="H48" s="155">
        <v>-7744324</v>
      </c>
      <c r="I48" s="23"/>
      <c r="J48" s="120">
        <v>-8286967</v>
      </c>
      <c r="K48" s="23"/>
      <c r="L48" s="155">
        <v>-7726173</v>
      </c>
      <c r="M48" s="207"/>
      <c r="N48" s="2"/>
      <c r="P48" s="131"/>
      <c r="Q48" s="131"/>
      <c r="R48" s="131"/>
    </row>
    <row r="49" spans="1:18" s="43" customFormat="1" ht="6" customHeight="1">
      <c r="A49" s="110"/>
      <c r="B49" s="110"/>
      <c r="C49" s="138"/>
      <c r="D49" s="138"/>
      <c r="E49" s="23"/>
      <c r="F49" s="139"/>
      <c r="G49" s="23"/>
      <c r="H49" s="138"/>
      <c r="I49" s="23"/>
      <c r="J49" s="139"/>
      <c r="K49" s="23"/>
      <c r="L49" s="138"/>
      <c r="M49" s="207"/>
      <c r="N49" s="2"/>
      <c r="O49" s="2"/>
      <c r="P49" s="131"/>
      <c r="Q49" s="131"/>
      <c r="R49" s="131"/>
    </row>
    <row r="50" spans="1:18" s="43" customFormat="1" ht="19.5" customHeight="1">
      <c r="A50" s="110" t="s">
        <v>172</v>
      </c>
      <c r="B50" s="110"/>
      <c r="C50" s="138"/>
      <c r="D50" s="138"/>
      <c r="E50" s="23"/>
      <c r="F50" s="120">
        <f>SUM(F45:F48)</f>
        <v>-31375541</v>
      </c>
      <c r="G50" s="23"/>
      <c r="H50" s="155">
        <f>SUM(H45:H48)</f>
        <v>-462101094</v>
      </c>
      <c r="I50" s="23"/>
      <c r="J50" s="120">
        <f>SUM(J45:J48)</f>
        <v>-33049476</v>
      </c>
      <c r="K50" s="23"/>
      <c r="L50" s="155">
        <f>SUM(L45:L48)</f>
        <v>-454924805</v>
      </c>
      <c r="M50" s="207"/>
      <c r="N50" s="2"/>
      <c r="O50" s="2"/>
      <c r="P50" s="131"/>
      <c r="Q50" s="131"/>
      <c r="R50" s="131"/>
    </row>
    <row r="51" spans="1:18" s="43" customFormat="1" ht="20.100000000000001" customHeight="1">
      <c r="A51" s="110"/>
      <c r="B51" s="110"/>
      <c r="C51" s="138"/>
      <c r="D51" s="138"/>
      <c r="E51" s="23"/>
      <c r="F51" s="23"/>
      <c r="G51" s="23"/>
      <c r="H51" s="154"/>
      <c r="I51" s="23"/>
      <c r="J51" s="154"/>
      <c r="K51" s="23"/>
      <c r="L51" s="154"/>
    </row>
    <row r="52" spans="1:18" s="43" customFormat="1" ht="9.75" customHeight="1">
      <c r="A52" s="110"/>
      <c r="B52" s="110"/>
      <c r="C52" s="138"/>
      <c r="D52" s="138"/>
      <c r="E52" s="23"/>
      <c r="F52" s="23"/>
      <c r="G52" s="23"/>
      <c r="H52" s="154"/>
      <c r="I52" s="23"/>
      <c r="J52" s="154"/>
      <c r="K52" s="23"/>
      <c r="L52" s="154"/>
    </row>
    <row r="53" spans="1:18" ht="21.95" customHeight="1">
      <c r="A53" s="133" t="str">
        <f>'10'!A55:K55</f>
        <v>หมายเหตุประกอบข้อมูลทางการเงินเป็นส่วนหนึ่งของข้อมูลทางการเงินระหว่างกาลนี้</v>
      </c>
      <c r="B53" s="133"/>
      <c r="C53" s="133"/>
      <c r="D53" s="133"/>
      <c r="E53" s="133"/>
      <c r="F53" s="133"/>
      <c r="G53" s="133"/>
      <c r="H53" s="134"/>
      <c r="I53" s="133"/>
      <c r="J53" s="134"/>
      <c r="K53" s="133"/>
      <c r="L53" s="134"/>
      <c r="M53" s="43"/>
    </row>
  </sheetData>
  <mergeCells count="2">
    <mergeCell ref="J5:L5"/>
    <mergeCell ref="F5:H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sheetPr>
    <tabColor rgb="FFFFFF00"/>
  </sheetPr>
  <dimension ref="A1:K55"/>
  <sheetViews>
    <sheetView tabSelected="1" zoomScaleNormal="100" zoomScaleSheetLayoutView="131" workbookViewId="0">
      <selection activeCell="N6" sqref="N6"/>
    </sheetView>
  </sheetViews>
  <sheetFormatPr defaultColWidth="8.140625" defaultRowHeight="21.75" customHeight="1"/>
  <cols>
    <col min="1" max="1" width="1.7109375" style="96" customWidth="1"/>
    <col min="2" max="2" width="48.140625" style="96" customWidth="1"/>
    <col min="3" max="3" width="8" style="96" customWidth="1"/>
    <col min="4" max="4" width="0.85546875" style="96" customWidth="1"/>
    <col min="5" max="5" width="12.7109375" style="96" customWidth="1"/>
    <col min="6" max="6" width="0.85546875" style="96" customWidth="1"/>
    <col min="7" max="7" width="12.7109375" style="97" customWidth="1"/>
    <col min="8" max="8" width="0.85546875" style="96" customWidth="1"/>
    <col min="9" max="9" width="12.7109375" style="97" customWidth="1"/>
    <col min="10" max="10" width="0.85546875" style="96" customWidth="1"/>
    <col min="11" max="11" width="12.7109375" style="97" customWidth="1"/>
    <col min="12" max="16384" width="8.140625" style="91"/>
  </cols>
  <sheetData>
    <row r="1" spans="1:11" ht="21.75" customHeight="1">
      <c r="A1" s="1" t="s">
        <v>0</v>
      </c>
    </row>
    <row r="2" spans="1:11" ht="21.75" customHeight="1">
      <c r="A2" s="67" t="s">
        <v>138</v>
      </c>
      <c r="B2" s="98"/>
      <c r="C2" s="93"/>
      <c r="D2" s="93"/>
      <c r="E2" s="93"/>
      <c r="F2" s="93"/>
      <c r="G2" s="99"/>
      <c r="H2" s="93"/>
      <c r="I2" s="99"/>
      <c r="J2" s="93"/>
      <c r="K2" s="99"/>
    </row>
    <row r="3" spans="1:11" ht="21.75" customHeight="1">
      <c r="A3" s="72" t="s">
        <v>110</v>
      </c>
      <c r="B3" s="100"/>
      <c r="C3" s="101"/>
      <c r="D3" s="101"/>
      <c r="E3" s="101"/>
      <c r="F3" s="101"/>
      <c r="G3" s="102"/>
      <c r="H3" s="101"/>
      <c r="I3" s="102"/>
      <c r="J3" s="101"/>
      <c r="K3" s="102"/>
    </row>
    <row r="4" spans="1:11" ht="19.5" customHeight="1">
      <c r="A4" s="92"/>
      <c r="B4" s="92"/>
      <c r="C4" s="93"/>
      <c r="D4" s="93"/>
      <c r="E4" s="93"/>
      <c r="F4" s="93"/>
      <c r="G4" s="94"/>
      <c r="H4" s="93"/>
      <c r="I4" s="94"/>
      <c r="J4" s="93"/>
      <c r="K4" s="94"/>
    </row>
    <row r="5" spans="1:11" ht="19.5" customHeight="1">
      <c r="A5" s="92"/>
      <c r="B5" s="92"/>
      <c r="C5" s="93"/>
      <c r="D5" s="93"/>
      <c r="E5" s="210" t="s">
        <v>3</v>
      </c>
      <c r="F5" s="210"/>
      <c r="G5" s="210"/>
      <c r="H5" s="153"/>
      <c r="I5" s="210" t="s">
        <v>4</v>
      </c>
      <c r="J5" s="210"/>
      <c r="K5" s="210"/>
    </row>
    <row r="6" spans="1:11" s="43" customFormat="1" ht="19.5" customHeight="1">
      <c r="A6" s="38"/>
      <c r="B6" s="38"/>
      <c r="C6" s="140"/>
      <c r="D6" s="140"/>
      <c r="E6" s="9" t="s">
        <v>7</v>
      </c>
      <c r="F6" s="140"/>
      <c r="G6" s="9" t="s">
        <v>7</v>
      </c>
      <c r="H6" s="140"/>
      <c r="I6" s="9" t="s">
        <v>7</v>
      </c>
      <c r="J6" s="140"/>
      <c r="K6" s="9" t="s">
        <v>7</v>
      </c>
    </row>
    <row r="7" spans="1:11" s="43" customFormat="1" ht="19.5" customHeight="1">
      <c r="A7" s="38"/>
      <c r="B7" s="38"/>
      <c r="C7" s="140"/>
      <c r="D7" s="140"/>
      <c r="E7" s="9" t="s">
        <v>9</v>
      </c>
      <c r="F7" s="140"/>
      <c r="G7" s="9" t="s">
        <v>10</v>
      </c>
      <c r="H7" s="140"/>
      <c r="I7" s="9" t="s">
        <v>9</v>
      </c>
      <c r="J7" s="140"/>
      <c r="K7" s="9" t="s">
        <v>10</v>
      </c>
    </row>
    <row r="8" spans="1:11" ht="19.5" customHeight="1">
      <c r="A8" s="92"/>
      <c r="B8" s="92"/>
      <c r="C8" s="130" t="s">
        <v>11</v>
      </c>
      <c r="D8" s="90"/>
      <c r="E8" s="103" t="s">
        <v>12</v>
      </c>
      <c r="F8" s="90"/>
      <c r="G8" s="103" t="s">
        <v>12</v>
      </c>
      <c r="H8" s="90"/>
      <c r="I8" s="103" t="s">
        <v>12</v>
      </c>
      <c r="J8" s="90"/>
      <c r="K8" s="103" t="s">
        <v>12</v>
      </c>
    </row>
    <row r="9" spans="1:11" ht="6" customHeight="1">
      <c r="A9" s="92"/>
      <c r="B9" s="92"/>
      <c r="C9" s="140"/>
      <c r="D9" s="93"/>
      <c r="E9" s="105"/>
      <c r="F9" s="93"/>
      <c r="G9" s="94"/>
      <c r="H9" s="93"/>
      <c r="I9" s="105"/>
      <c r="J9" s="93"/>
      <c r="K9" s="94"/>
    </row>
    <row r="10" spans="1:11" ht="19.5" customHeight="1">
      <c r="A10" s="104" t="s">
        <v>173</v>
      </c>
      <c r="B10" s="104"/>
      <c r="C10" s="93"/>
      <c r="D10" s="93"/>
      <c r="E10" s="105"/>
      <c r="F10" s="93"/>
      <c r="G10" s="94"/>
      <c r="H10" s="93"/>
      <c r="I10" s="105"/>
      <c r="J10" s="93"/>
      <c r="K10" s="94"/>
    </row>
    <row r="11" spans="1:11" ht="19.5" customHeight="1">
      <c r="A11" s="30" t="s">
        <v>174</v>
      </c>
      <c r="B11" s="104"/>
      <c r="C11" s="93"/>
      <c r="D11" s="93"/>
      <c r="E11" s="105">
        <v>-5847360</v>
      </c>
      <c r="F11" s="93"/>
      <c r="G11" s="94">
        <v>-28321628</v>
      </c>
      <c r="H11" s="93"/>
      <c r="I11" s="105">
        <v>-5847360</v>
      </c>
      <c r="J11" s="93"/>
      <c r="K11" s="94">
        <v>-28321628</v>
      </c>
    </row>
    <row r="12" spans="1:11" ht="19.5" customHeight="1">
      <c r="A12" s="92" t="s">
        <v>175</v>
      </c>
      <c r="B12" s="92"/>
      <c r="C12" s="93"/>
      <c r="D12" s="93"/>
      <c r="E12" s="105"/>
      <c r="F12" s="93"/>
      <c r="G12" s="94"/>
      <c r="H12" s="93"/>
      <c r="I12" s="105"/>
      <c r="J12" s="93"/>
      <c r="K12" s="94"/>
    </row>
    <row r="13" spans="1:11" ht="19.5" customHeight="1">
      <c r="A13" s="92"/>
      <c r="B13" s="92" t="s">
        <v>176</v>
      </c>
      <c r="C13" s="93">
        <v>7</v>
      </c>
      <c r="D13" s="93"/>
      <c r="E13" s="105">
        <v>27685285</v>
      </c>
      <c r="F13" s="93"/>
      <c r="G13" s="94">
        <v>270579157</v>
      </c>
      <c r="H13" s="93"/>
      <c r="I13" s="105">
        <v>27685285</v>
      </c>
      <c r="J13" s="93"/>
      <c r="K13" s="94">
        <v>270579157</v>
      </c>
    </row>
    <row r="14" spans="1:11" ht="19.5" customHeight="1">
      <c r="A14" s="92" t="s">
        <v>175</v>
      </c>
      <c r="B14" s="92"/>
      <c r="C14" s="93"/>
      <c r="D14" s="93"/>
      <c r="E14" s="105"/>
      <c r="F14" s="93"/>
      <c r="G14" s="94"/>
      <c r="H14" s="93"/>
      <c r="I14" s="105"/>
      <c r="J14" s="93"/>
      <c r="K14" s="94"/>
    </row>
    <row r="15" spans="1:11" ht="19.5" customHeight="1">
      <c r="A15" s="92"/>
      <c r="B15" s="92" t="s">
        <v>177</v>
      </c>
      <c r="C15" s="93"/>
      <c r="D15" s="93"/>
      <c r="E15" s="105">
        <v>9013168</v>
      </c>
      <c r="F15" s="93"/>
      <c r="G15" s="94">
        <v>1022214</v>
      </c>
      <c r="H15" s="93"/>
      <c r="I15" s="105">
        <v>9013168</v>
      </c>
      <c r="J15" s="93"/>
      <c r="K15" s="94">
        <v>1022214</v>
      </c>
    </row>
    <row r="16" spans="1:11" ht="19.5" customHeight="1">
      <c r="A16" s="92" t="s">
        <v>178</v>
      </c>
      <c r="B16" s="92"/>
      <c r="C16" s="93"/>
      <c r="D16" s="93"/>
      <c r="E16" s="105"/>
      <c r="F16" s="93"/>
      <c r="G16" s="94"/>
      <c r="H16" s="93"/>
      <c r="I16" s="105"/>
      <c r="J16" s="93"/>
      <c r="K16" s="94"/>
    </row>
    <row r="17" spans="1:11" ht="19.5" customHeight="1">
      <c r="A17" s="92"/>
      <c r="B17" s="92" t="s">
        <v>176</v>
      </c>
      <c r="C17" s="93">
        <v>7</v>
      </c>
      <c r="D17" s="93"/>
      <c r="E17" s="105">
        <v>-9152240</v>
      </c>
      <c r="F17" s="93"/>
      <c r="G17" s="94">
        <v>0</v>
      </c>
      <c r="H17" s="93"/>
      <c r="I17" s="105">
        <v>-9152240</v>
      </c>
      <c r="J17" s="93"/>
      <c r="K17" s="94">
        <v>0</v>
      </c>
    </row>
    <row r="18" spans="1:11" ht="19.5" customHeight="1">
      <c r="A18" s="92" t="s">
        <v>178</v>
      </c>
      <c r="B18" s="92"/>
      <c r="C18" s="93"/>
      <c r="D18" s="93"/>
      <c r="E18" s="105"/>
      <c r="F18" s="93"/>
      <c r="G18" s="94"/>
      <c r="H18" s="93"/>
      <c r="I18" s="105"/>
      <c r="J18" s="93"/>
      <c r="K18" s="94"/>
    </row>
    <row r="19" spans="1:11" ht="19.5" customHeight="1">
      <c r="A19" s="92"/>
      <c r="B19" s="92" t="s">
        <v>177</v>
      </c>
      <c r="C19" s="93"/>
      <c r="D19" s="93"/>
      <c r="E19" s="105">
        <v>0</v>
      </c>
      <c r="F19" s="93"/>
      <c r="G19" s="94">
        <v>-9217793</v>
      </c>
      <c r="H19" s="93"/>
      <c r="I19" s="105" t="s">
        <v>137</v>
      </c>
      <c r="J19" s="93"/>
      <c r="K19" s="94">
        <v>-9217793</v>
      </c>
    </row>
    <row r="20" spans="1:11" ht="19.5" customHeight="1">
      <c r="A20" s="30" t="s">
        <v>179</v>
      </c>
      <c r="B20" s="104"/>
      <c r="C20" s="156">
        <v>11.1</v>
      </c>
      <c r="D20" s="93"/>
      <c r="E20" s="105">
        <v>0</v>
      </c>
      <c r="F20" s="93"/>
      <c r="G20" s="94">
        <v>0</v>
      </c>
      <c r="H20" s="93"/>
      <c r="I20" s="105">
        <v>-1800000</v>
      </c>
      <c r="J20" s="93"/>
      <c r="K20" s="94">
        <v>-5999800</v>
      </c>
    </row>
    <row r="21" spans="1:11" ht="19.5" customHeight="1">
      <c r="A21" s="30" t="s">
        <v>180</v>
      </c>
      <c r="B21" s="104"/>
      <c r="C21" s="156"/>
      <c r="D21" s="93"/>
      <c r="E21" s="105">
        <v>0</v>
      </c>
      <c r="F21" s="93"/>
      <c r="G21" s="94">
        <v>52411884</v>
      </c>
      <c r="H21" s="93"/>
      <c r="I21" s="105" t="s">
        <v>137</v>
      </c>
      <c r="J21" s="93"/>
      <c r="K21" s="94">
        <v>52562500</v>
      </c>
    </row>
    <row r="22" spans="1:11" ht="19.5" customHeight="1">
      <c r="A22" s="30" t="s">
        <v>29</v>
      </c>
      <c r="B22" s="104"/>
      <c r="C22" s="156"/>
      <c r="D22" s="93"/>
      <c r="E22" s="105">
        <v>0</v>
      </c>
      <c r="F22" s="93"/>
      <c r="G22" s="94">
        <v>-28829380</v>
      </c>
      <c r="H22" s="93"/>
      <c r="I22" s="105">
        <v>0</v>
      </c>
      <c r="J22" s="93"/>
      <c r="K22" s="94">
        <v>-28829380</v>
      </c>
    </row>
    <row r="23" spans="1:11" ht="19.5" customHeight="1">
      <c r="A23" s="92" t="s">
        <v>21</v>
      </c>
      <c r="B23" s="92"/>
      <c r="C23" s="93" t="s">
        <v>203</v>
      </c>
      <c r="D23" s="93"/>
      <c r="E23" s="105">
        <v>0</v>
      </c>
      <c r="F23" s="93"/>
      <c r="G23" s="94">
        <v>0</v>
      </c>
      <c r="H23" s="93"/>
      <c r="I23" s="105">
        <v>-180000</v>
      </c>
      <c r="J23" s="91"/>
      <c r="K23" s="94">
        <v>-5350000</v>
      </c>
    </row>
    <row r="24" spans="1:11" ht="19.5" customHeight="1">
      <c r="A24" s="30" t="s">
        <v>181</v>
      </c>
      <c r="C24" s="106"/>
      <c r="D24" s="106"/>
      <c r="E24" s="105">
        <v>-12968528</v>
      </c>
      <c r="F24" s="106"/>
      <c r="G24" s="94">
        <v>-65464676</v>
      </c>
      <c r="H24" s="106"/>
      <c r="I24" s="105">
        <v>-10815531</v>
      </c>
      <c r="J24" s="106"/>
      <c r="K24" s="94">
        <v>-60953844</v>
      </c>
    </row>
    <row r="25" spans="1:11" ht="19.5" customHeight="1">
      <c r="A25" s="30" t="s">
        <v>182</v>
      </c>
      <c r="C25" s="106"/>
      <c r="D25" s="106"/>
      <c r="E25" s="105">
        <v>28202</v>
      </c>
      <c r="F25" s="106"/>
      <c r="G25" s="94">
        <v>736991</v>
      </c>
      <c r="H25" s="106"/>
      <c r="I25" s="105">
        <v>28202</v>
      </c>
      <c r="J25" s="106"/>
      <c r="K25" s="94">
        <v>736991</v>
      </c>
    </row>
    <row r="26" spans="1:11" ht="19.5" customHeight="1">
      <c r="A26" s="30" t="s">
        <v>183</v>
      </c>
      <c r="C26" s="106"/>
      <c r="D26" s="106"/>
      <c r="E26" s="107">
        <v>0</v>
      </c>
      <c r="F26" s="106"/>
      <c r="G26" s="145">
        <v>-876500</v>
      </c>
      <c r="H26" s="93"/>
      <c r="I26" s="107">
        <v>0</v>
      </c>
      <c r="J26" s="93"/>
      <c r="K26" s="145">
        <v>-181500</v>
      </c>
    </row>
    <row r="27" spans="1:11" ht="6" customHeight="1">
      <c r="A27" s="92"/>
      <c r="B27" s="92"/>
      <c r="C27" s="93"/>
      <c r="D27" s="93"/>
      <c r="E27" s="105"/>
      <c r="F27" s="93"/>
      <c r="G27" s="94"/>
      <c r="H27" s="93"/>
      <c r="I27" s="105"/>
      <c r="J27" s="93"/>
      <c r="K27" s="94"/>
    </row>
    <row r="28" spans="1:11" ht="19.5" customHeight="1">
      <c r="A28" s="92" t="s">
        <v>184</v>
      </c>
      <c r="B28" s="92"/>
      <c r="C28" s="93"/>
      <c r="D28" s="93"/>
      <c r="E28" s="107">
        <f>SUM(E11:E26)</f>
        <v>8758527</v>
      </c>
      <c r="F28" s="93"/>
      <c r="G28" s="208">
        <f>SUM(G11:G26)</f>
        <v>192040269</v>
      </c>
      <c r="H28" s="93"/>
      <c r="I28" s="107">
        <f>SUM(I11:I26)</f>
        <v>8931524</v>
      </c>
      <c r="J28" s="93"/>
      <c r="K28" s="145">
        <f>SUM(K11:K26)</f>
        <v>186046917</v>
      </c>
    </row>
    <row r="29" spans="1:11" ht="18" customHeight="1">
      <c r="A29" s="104"/>
      <c r="B29" s="92"/>
      <c r="C29" s="93"/>
      <c r="D29" s="93"/>
      <c r="E29" s="105"/>
      <c r="F29" s="93"/>
      <c r="G29" s="94"/>
      <c r="H29" s="93"/>
      <c r="I29" s="105"/>
      <c r="J29" s="93"/>
      <c r="K29" s="94"/>
    </row>
    <row r="30" spans="1:11" ht="19.5" customHeight="1">
      <c r="A30" s="104" t="s">
        <v>185</v>
      </c>
      <c r="B30" s="92"/>
      <c r="C30" s="93"/>
      <c r="D30" s="93"/>
      <c r="E30" s="105"/>
      <c r="F30" s="93"/>
      <c r="G30" s="94"/>
      <c r="H30" s="93"/>
      <c r="I30" s="105"/>
      <c r="J30" s="93"/>
      <c r="K30" s="94"/>
    </row>
    <row r="31" spans="1:11" ht="19.5" customHeight="1">
      <c r="A31" s="92" t="s">
        <v>186</v>
      </c>
      <c r="B31" s="92"/>
      <c r="C31" s="93"/>
      <c r="D31" s="93"/>
      <c r="E31" s="105">
        <v>233841068</v>
      </c>
      <c r="F31" s="93"/>
      <c r="G31" s="94">
        <v>698551115</v>
      </c>
      <c r="H31" s="93"/>
      <c r="I31" s="105">
        <v>233841068</v>
      </c>
      <c r="J31" s="91"/>
      <c r="K31" s="94">
        <v>698551115</v>
      </c>
    </row>
    <row r="32" spans="1:11" ht="19.5" customHeight="1">
      <c r="A32" s="92" t="s">
        <v>187</v>
      </c>
      <c r="B32" s="92"/>
      <c r="C32" s="93"/>
      <c r="D32" s="93"/>
      <c r="E32" s="105">
        <v>-273562841</v>
      </c>
      <c r="F32" s="93"/>
      <c r="G32" s="94">
        <v>-687386007</v>
      </c>
      <c r="H32" s="93"/>
      <c r="I32" s="105">
        <v>-273562841</v>
      </c>
      <c r="J32" s="91"/>
      <c r="K32" s="94">
        <v>-687386007</v>
      </c>
    </row>
    <row r="33" spans="1:11" ht="19.5" customHeight="1">
      <c r="A33" s="92" t="s">
        <v>188</v>
      </c>
      <c r="B33" s="92"/>
      <c r="C33" s="93" t="s">
        <v>204</v>
      </c>
      <c r="D33" s="93"/>
      <c r="E33" s="105" t="s">
        <v>137</v>
      </c>
      <c r="F33" s="93"/>
      <c r="G33" s="94">
        <v>17437500</v>
      </c>
      <c r="H33" s="93"/>
      <c r="I33" s="105" t="s">
        <v>137</v>
      </c>
      <c r="J33" s="91"/>
      <c r="K33" s="94">
        <v>17437500</v>
      </c>
    </row>
    <row r="34" spans="1:11" ht="19.5" customHeight="1">
      <c r="A34" s="92" t="s">
        <v>189</v>
      </c>
      <c r="B34" s="92"/>
      <c r="C34" s="93">
        <v>15</v>
      </c>
      <c r="D34" s="93"/>
      <c r="E34" s="105" t="s">
        <v>137</v>
      </c>
      <c r="F34" s="93"/>
      <c r="G34" s="94">
        <v>-17056610</v>
      </c>
      <c r="H34" s="93"/>
      <c r="I34" s="105">
        <v>0</v>
      </c>
      <c r="J34" s="91"/>
      <c r="K34" s="94">
        <v>-17056610</v>
      </c>
    </row>
    <row r="35" spans="1:11" ht="19.5" customHeight="1">
      <c r="A35" s="92" t="s">
        <v>190</v>
      </c>
      <c r="B35" s="110"/>
      <c r="C35" s="93"/>
      <c r="D35" s="93"/>
      <c r="E35" s="105">
        <v>-2570700</v>
      </c>
      <c r="F35" s="93"/>
      <c r="G35" s="94">
        <v>0</v>
      </c>
      <c r="H35" s="93"/>
      <c r="I35" s="105">
        <v>-2570700</v>
      </c>
      <c r="J35" s="91"/>
      <c r="K35" s="94" t="s">
        <v>137</v>
      </c>
    </row>
    <row r="36" spans="1:11" ht="19.5" customHeight="1">
      <c r="A36" s="92" t="s">
        <v>191</v>
      </c>
      <c r="B36" s="92"/>
      <c r="C36" s="93"/>
      <c r="D36" s="93"/>
      <c r="E36" s="105">
        <v>-3769262</v>
      </c>
      <c r="F36" s="93"/>
      <c r="G36" s="94">
        <v>-7511972</v>
      </c>
      <c r="H36" s="93"/>
      <c r="I36" s="105">
        <v>-3482864</v>
      </c>
      <c r="J36" s="93"/>
      <c r="K36" s="94">
        <v>-7422755</v>
      </c>
    </row>
    <row r="37" spans="1:11" ht="19.5" customHeight="1">
      <c r="A37" s="92" t="s">
        <v>192</v>
      </c>
      <c r="B37" s="92"/>
      <c r="C37" s="93">
        <v>18</v>
      </c>
      <c r="D37" s="93"/>
      <c r="E37" s="105" t="s">
        <v>137</v>
      </c>
      <c r="F37" s="93"/>
      <c r="G37" s="94">
        <v>-29535450</v>
      </c>
      <c r="H37" s="93"/>
      <c r="I37" s="105">
        <v>0</v>
      </c>
      <c r="J37" s="93"/>
      <c r="K37" s="94">
        <v>-29535450</v>
      </c>
    </row>
    <row r="38" spans="1:11" ht="19.5" customHeight="1">
      <c r="A38" s="30" t="s">
        <v>193</v>
      </c>
      <c r="C38" s="106"/>
      <c r="D38" s="106"/>
      <c r="E38" s="105"/>
      <c r="F38" s="106"/>
      <c r="G38" s="94"/>
      <c r="H38" s="93"/>
      <c r="I38" s="105"/>
      <c r="J38" s="93"/>
      <c r="K38" s="94"/>
    </row>
    <row r="39" spans="1:11" ht="19.5" customHeight="1">
      <c r="A39" s="30"/>
      <c r="B39" s="96" t="s">
        <v>194</v>
      </c>
      <c r="C39" s="106"/>
      <c r="D39" s="106"/>
      <c r="E39" s="107">
        <v>200000</v>
      </c>
      <c r="F39" s="106"/>
      <c r="G39" s="145">
        <v>4000200</v>
      </c>
      <c r="H39" s="93"/>
      <c r="I39" s="107">
        <v>0</v>
      </c>
      <c r="J39" s="93"/>
      <c r="K39" s="145">
        <v>0</v>
      </c>
    </row>
    <row r="40" spans="1:11" ht="6" customHeight="1">
      <c r="A40" s="92"/>
      <c r="B40" s="92"/>
      <c r="C40" s="93"/>
      <c r="D40" s="93"/>
      <c r="E40" s="105"/>
      <c r="F40" s="93"/>
      <c r="G40" s="94"/>
      <c r="H40" s="93"/>
      <c r="I40" s="105"/>
      <c r="J40" s="93"/>
      <c r="K40" s="94"/>
    </row>
    <row r="41" spans="1:11" ht="19.5" customHeight="1">
      <c r="A41" s="92" t="s">
        <v>195</v>
      </c>
      <c r="B41" s="92"/>
      <c r="C41" s="93"/>
      <c r="D41" s="93"/>
      <c r="E41" s="107">
        <f>SUM(E31:E39)</f>
        <v>-45861735</v>
      </c>
      <c r="F41" s="93"/>
      <c r="G41" s="145">
        <f>SUM(G31:G39)</f>
        <v>-21501224</v>
      </c>
      <c r="H41" s="93"/>
      <c r="I41" s="107">
        <f>SUM(I31:I39)</f>
        <v>-45775337</v>
      </c>
      <c r="J41" s="93"/>
      <c r="K41" s="145">
        <f>SUM(K31:K39)</f>
        <v>-25412207</v>
      </c>
    </row>
    <row r="42" spans="1:11" ht="18" customHeight="1">
      <c r="A42" s="92"/>
      <c r="B42" s="92"/>
      <c r="C42" s="93"/>
      <c r="D42" s="93"/>
      <c r="E42" s="105"/>
      <c r="F42" s="93"/>
      <c r="G42" s="94"/>
      <c r="H42" s="93"/>
      <c r="I42" s="105"/>
      <c r="J42" s="93"/>
      <c r="K42" s="94"/>
    </row>
    <row r="43" spans="1:11" ht="19.5" customHeight="1">
      <c r="A43" s="108" t="s">
        <v>196</v>
      </c>
      <c r="B43" s="92"/>
      <c r="C43" s="93"/>
      <c r="D43" s="93"/>
      <c r="E43" s="19">
        <f>SUM(E41,E28,'9'!F50)</f>
        <v>-68478749</v>
      </c>
      <c r="F43" s="93"/>
      <c r="G43" s="23">
        <f>SUM(G28+G41+'9'!H50)</f>
        <v>-291562049</v>
      </c>
      <c r="H43" s="93"/>
      <c r="I43" s="19">
        <f>SUM(I28+I41+'9'!J50)</f>
        <v>-69893289</v>
      </c>
      <c r="J43" s="93"/>
      <c r="K43" s="23">
        <f>SUM(K28+K41+'9'!L50)</f>
        <v>-294290095</v>
      </c>
    </row>
    <row r="44" spans="1:11" ht="19.5" customHeight="1">
      <c r="A44" s="109" t="s">
        <v>197</v>
      </c>
      <c r="B44" s="92"/>
      <c r="C44" s="93"/>
      <c r="D44" s="93"/>
      <c r="E44" s="20">
        <v>105246386</v>
      </c>
      <c r="F44" s="93"/>
      <c r="G44" s="6">
        <v>367716385</v>
      </c>
      <c r="H44" s="93"/>
      <c r="I44" s="20">
        <v>104577502</v>
      </c>
      <c r="J44" s="93"/>
      <c r="K44" s="6">
        <v>367715544</v>
      </c>
    </row>
    <row r="45" spans="1:11" ht="6" customHeight="1">
      <c r="A45" s="110"/>
      <c r="B45" s="92"/>
      <c r="C45" s="93"/>
      <c r="D45" s="93"/>
      <c r="E45" s="19"/>
      <c r="F45" s="93"/>
      <c r="G45" s="23"/>
      <c r="H45" s="93"/>
      <c r="I45" s="19"/>
      <c r="J45" s="93"/>
      <c r="K45" s="23"/>
    </row>
    <row r="46" spans="1:11" ht="19.5" customHeight="1" thickBot="1">
      <c r="A46" s="111" t="s">
        <v>198</v>
      </c>
      <c r="B46" s="92"/>
      <c r="C46" s="93"/>
      <c r="D46" s="93"/>
      <c r="E46" s="22">
        <f>SUM(E43:E44)</f>
        <v>36767637</v>
      </c>
      <c r="F46" s="93"/>
      <c r="G46" s="115">
        <f>SUM(G43:G45)</f>
        <v>76154336</v>
      </c>
      <c r="H46" s="93"/>
      <c r="I46" s="22">
        <f>SUM(I43:I45)</f>
        <v>34684213</v>
      </c>
      <c r="J46" s="93"/>
      <c r="K46" s="115">
        <f>SUM(K43:K45)</f>
        <v>73425449</v>
      </c>
    </row>
    <row r="47" spans="1:11" ht="18" customHeight="1" thickTop="1">
      <c r="A47" s="92"/>
      <c r="B47" s="92"/>
      <c r="C47" s="91"/>
      <c r="D47" s="91"/>
      <c r="E47" s="160"/>
      <c r="F47" s="91"/>
      <c r="G47" s="161"/>
      <c r="H47" s="91"/>
      <c r="I47" s="160"/>
      <c r="J47" s="91"/>
      <c r="K47" s="161"/>
    </row>
    <row r="48" spans="1:11" ht="19.5" customHeight="1">
      <c r="A48" s="10" t="s">
        <v>199</v>
      </c>
      <c r="B48" s="92"/>
      <c r="C48" s="93"/>
      <c r="D48" s="93"/>
      <c r="E48" s="95"/>
      <c r="F48" s="93"/>
      <c r="G48" s="93"/>
      <c r="H48" s="93"/>
      <c r="I48" s="95"/>
      <c r="J48" s="93"/>
      <c r="K48" s="93"/>
    </row>
    <row r="49" spans="1:11" ht="6" customHeight="1">
      <c r="A49" s="111"/>
      <c r="B49" s="92"/>
      <c r="C49" s="93"/>
      <c r="D49" s="93"/>
      <c r="E49" s="19"/>
      <c r="F49" s="93"/>
      <c r="G49" s="23"/>
      <c r="H49" s="93"/>
      <c r="I49" s="19"/>
      <c r="J49" s="93"/>
      <c r="K49" s="23"/>
    </row>
    <row r="50" spans="1:11" ht="19.5" customHeight="1">
      <c r="A50" s="2" t="s">
        <v>200</v>
      </c>
      <c r="B50" s="112"/>
      <c r="D50" s="2"/>
      <c r="E50" s="19"/>
      <c r="F50" s="2"/>
      <c r="G50" s="23"/>
      <c r="H50" s="2"/>
      <c r="I50" s="19"/>
      <c r="J50" s="2"/>
      <c r="K50" s="23"/>
    </row>
    <row r="51" spans="1:11" ht="19.5" customHeight="1">
      <c r="A51" s="2"/>
      <c r="B51" s="112" t="s">
        <v>201</v>
      </c>
      <c r="C51" s="112"/>
      <c r="D51" s="2"/>
      <c r="E51" s="19"/>
      <c r="F51" s="2"/>
      <c r="G51" s="23"/>
      <c r="H51" s="2"/>
      <c r="I51" s="19"/>
      <c r="J51" s="2"/>
      <c r="K51" s="23"/>
    </row>
    <row r="52" spans="1:11" ht="19.5" customHeight="1">
      <c r="A52" s="2"/>
      <c r="B52" s="112" t="s">
        <v>202</v>
      </c>
      <c r="C52" s="106"/>
      <c r="D52" s="2"/>
      <c r="E52" s="19">
        <v>0</v>
      </c>
      <c r="F52" s="2"/>
      <c r="G52" s="23">
        <v>177637</v>
      </c>
      <c r="H52" s="2"/>
      <c r="I52" s="19">
        <v>0</v>
      </c>
      <c r="J52" s="2"/>
      <c r="K52" s="23">
        <v>177637</v>
      </c>
    </row>
    <row r="53" spans="1:11" ht="19.5" customHeight="1"/>
    <row r="54" spans="1:11" ht="3.75" customHeight="1"/>
    <row r="55" spans="1:11" ht="21.95" customHeight="1">
      <c r="A55" s="216" t="str">
        <f>'7'!A31:S31</f>
        <v>หมายเหตุประกอบข้อมูลทางการเงินเป็นส่วนหนึ่งของข้อมูลทางการเงินระหว่างกาลนี้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</row>
  </sheetData>
  <mergeCells count="3">
    <mergeCell ref="I5:K5"/>
    <mergeCell ref="A55:K55"/>
    <mergeCell ref="E5:G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 </vt:lpstr>
      <vt:lpstr>5 (3M)</vt:lpstr>
      <vt:lpstr>6 (9M)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Mevika Jaisue (TH)</cp:lastModifiedBy>
  <cp:revision/>
  <cp:lastPrinted>2024-11-08T01:37:13Z</cp:lastPrinted>
  <dcterms:created xsi:type="dcterms:W3CDTF">2020-08-22T15:12:01Z</dcterms:created>
  <dcterms:modified xsi:type="dcterms:W3CDTF">2024-11-08T01:37:33Z</dcterms:modified>
  <cp:category/>
  <cp:contentStatus/>
</cp:coreProperties>
</file>