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3'Sep24\"/>
    </mc:Choice>
  </mc:AlternateContent>
  <xr:revisionPtr revIDLastSave="0" documentId="13_ncr:1_{AA87E3B7-EBC6-4358-9437-ABF406F74559}" xr6:coauthVersionLast="47" xr6:coauthVersionMax="47" xr10:uidLastSave="{00000000-0000-0000-0000-000000000000}"/>
  <bookViews>
    <workbookView xWindow="-120" yWindow="-120" windowWidth="21840" windowHeight="13020" activeTab="5" xr2:uid="{DC448707-AEF1-4A13-A919-E563F59B6B0C}"/>
  </bookViews>
  <sheets>
    <sheet name="2-4" sheetId="1" r:id="rId1"/>
    <sheet name="5 (3M)" sheetId="9" r:id="rId2"/>
    <sheet name="6 (9M)" sheetId="10" r:id="rId3"/>
    <sheet name="7" sheetId="11" r:id="rId4"/>
    <sheet name="8" sheetId="12" r:id="rId5"/>
    <sheet name="9" sheetId="13" r:id="rId6"/>
    <sheet name="10" sheetId="1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localSheetId="1" hidden="1">'5 (3M)'!$H$27:$H$33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2" l="1"/>
  <c r="S27" i="11"/>
  <c r="Q29" i="11"/>
  <c r="L35" i="10"/>
  <c r="H35" i="10"/>
  <c r="E43" i="14" l="1"/>
  <c r="K30" i="14" l="1"/>
  <c r="I30" i="14"/>
  <c r="G30" i="14"/>
  <c r="G43" i="14"/>
  <c r="E30" i="14"/>
  <c r="E46" i="14"/>
  <c r="I43" i="14"/>
  <c r="J48" i="13"/>
  <c r="E138" i="1"/>
  <c r="E141" i="1" s="1"/>
  <c r="F24" i="10" l="1"/>
  <c r="F17" i="10"/>
  <c r="F24" i="9"/>
  <c r="F17" i="9"/>
  <c r="F26" i="10" l="1"/>
  <c r="F35" i="10" s="1"/>
  <c r="F26" i="9"/>
  <c r="F38" i="10" l="1"/>
  <c r="F41" i="10" s="1"/>
  <c r="F35" i="9"/>
  <c r="F48" i="13" l="1"/>
  <c r="F53" i="13" s="1"/>
  <c r="E45" i="14" s="1"/>
  <c r="E48" i="14" s="1"/>
  <c r="F47" i="10"/>
  <c r="F44" i="10" s="1"/>
  <c r="F54" i="10"/>
  <c r="F51" i="10" s="1"/>
  <c r="F38" i="9"/>
  <c r="F41" i="9" l="1"/>
  <c r="F54" i="9" l="1"/>
  <c r="F47" i="9"/>
  <c r="F44" i="9" l="1"/>
  <c r="F51" i="9"/>
  <c r="L24" i="9" l="1"/>
  <c r="L17" i="9"/>
  <c r="L26" i="9" s="1"/>
  <c r="L35" i="9" s="1"/>
  <c r="L38" i="9" s="1"/>
  <c r="L24" i="10"/>
  <c r="L17" i="10"/>
  <c r="O29" i="11"/>
  <c r="M29" i="11"/>
  <c r="K29" i="11"/>
  <c r="I29" i="11"/>
  <c r="G29" i="11"/>
  <c r="E29" i="11"/>
  <c r="S26" i="11"/>
  <c r="E20" i="12"/>
  <c r="O20" i="12"/>
  <c r="M20" i="12"/>
  <c r="K20" i="12"/>
  <c r="I20" i="12"/>
  <c r="G20" i="12"/>
  <c r="Q18" i="12"/>
  <c r="Q17" i="12"/>
  <c r="Q16" i="12"/>
  <c r="Q15" i="12"/>
  <c r="Q13" i="12"/>
  <c r="L48" i="13"/>
  <c r="L53" i="13" s="1"/>
  <c r="K43" i="14"/>
  <c r="J53" i="13"/>
  <c r="H48" i="13"/>
  <c r="H53" i="13" s="1"/>
  <c r="A3" i="14"/>
  <c r="A35" i="12"/>
  <c r="O27" i="12"/>
  <c r="M27" i="12"/>
  <c r="K27" i="12"/>
  <c r="I27" i="12"/>
  <c r="G27" i="12"/>
  <c r="E27" i="12"/>
  <c r="Q25" i="12"/>
  <c r="Q27" i="12" s="1"/>
  <c r="A60" i="14"/>
  <c r="A58" i="13" s="1"/>
  <c r="Q22" i="11"/>
  <c r="O22" i="11"/>
  <c r="M22" i="11"/>
  <c r="K22" i="11"/>
  <c r="I22" i="11"/>
  <c r="G22" i="11"/>
  <c r="E22" i="11"/>
  <c r="S20" i="11"/>
  <c r="S19" i="11"/>
  <c r="S18" i="11"/>
  <c r="S17" i="11"/>
  <c r="S16" i="11"/>
  <c r="S15" i="11"/>
  <c r="S13" i="11"/>
  <c r="A3" i="11"/>
  <c r="J24" i="10"/>
  <c r="H24" i="10"/>
  <c r="J17" i="10"/>
  <c r="H17" i="10"/>
  <c r="H26" i="10" s="1"/>
  <c r="H38" i="10" s="1"/>
  <c r="H41" i="10" s="1"/>
  <c r="A60" i="9"/>
  <c r="J24" i="9"/>
  <c r="H24" i="9"/>
  <c r="J17" i="9"/>
  <c r="H17" i="9"/>
  <c r="H26" i="9" s="1"/>
  <c r="H35" i="9" s="1"/>
  <c r="H38" i="9" s="1"/>
  <c r="H41" i="9" s="1"/>
  <c r="L26" i="10" l="1"/>
  <c r="L38" i="10" s="1"/>
  <c r="L41" i="10" s="1"/>
  <c r="L54" i="10" s="1"/>
  <c r="L51" i="10" s="1"/>
  <c r="I45" i="14"/>
  <c r="I48" i="14" s="1"/>
  <c r="J26" i="9"/>
  <c r="J35" i="9" s="1"/>
  <c r="J38" i="9" s="1"/>
  <c r="G45" i="14"/>
  <c r="G48" i="14" s="1"/>
  <c r="K45" i="14"/>
  <c r="K48" i="14" s="1"/>
  <c r="L51" i="9"/>
  <c r="L54" i="9" s="1"/>
  <c r="L41" i="9"/>
  <c r="L44" i="9" s="1"/>
  <c r="L47" i="9" s="1"/>
  <c r="J26" i="10"/>
  <c r="J35" i="10" s="1"/>
  <c r="J38" i="10" s="1"/>
  <c r="J41" i="10" s="1"/>
  <c r="J44" i="10" s="1"/>
  <c r="J47" i="10" s="1"/>
  <c r="S29" i="11"/>
  <c r="S22" i="11"/>
  <c r="Q20" i="12"/>
  <c r="H54" i="10"/>
  <c r="H51" i="10" s="1"/>
  <c r="H47" i="10"/>
  <c r="H44" i="10" s="1"/>
  <c r="H47" i="9"/>
  <c r="H44" i="9" s="1"/>
  <c r="H54" i="9"/>
  <c r="H51" i="9" s="1"/>
  <c r="L44" i="10" l="1"/>
  <c r="L47" i="10" s="1"/>
  <c r="J51" i="9"/>
  <c r="J54" i="9" s="1"/>
  <c r="J41" i="9"/>
  <c r="J44" i="9" s="1"/>
  <c r="J47" i="9" s="1"/>
  <c r="J54" i="10"/>
  <c r="J51" i="10" s="1"/>
  <c r="E80" i="1" l="1"/>
  <c r="E89" i="1" l="1"/>
  <c r="K89" i="1" l="1"/>
  <c r="G89" i="1"/>
  <c r="I89" i="1"/>
  <c r="E44" i="1" l="1"/>
  <c r="I80" i="1"/>
  <c r="G80" i="1"/>
  <c r="E29" i="1"/>
  <c r="E46" i="1" l="1"/>
  <c r="E91" i="1"/>
  <c r="E143" i="1" s="1"/>
  <c r="K138" i="1"/>
  <c r="K141" i="1" s="1"/>
  <c r="G138" i="1"/>
  <c r="G141" i="1" s="1"/>
  <c r="G91" i="1" l="1"/>
  <c r="G143" i="1" s="1"/>
  <c r="G44" i="1" l="1"/>
  <c r="G29" i="1"/>
  <c r="G46" i="1" l="1"/>
  <c r="K29" i="1"/>
  <c r="A109" i="1" l="1"/>
  <c r="A56" i="1"/>
  <c r="K80" i="1"/>
  <c r="I29" i="1" l="1"/>
  <c r="I91" i="1" l="1"/>
  <c r="I44" i="1" l="1"/>
  <c r="I46" i="1" s="1"/>
  <c r="K44" i="1"/>
  <c r="K46" i="1" s="1"/>
  <c r="K91" i="1"/>
  <c r="K143" i="1" s="1"/>
  <c r="I138" i="1" l="1"/>
  <c r="I141" i="1" s="1"/>
  <c r="I143" i="1" s="1"/>
  <c r="A106" i="1"/>
  <c r="A159" i="1" l="1"/>
</calcChain>
</file>

<file path=xl/sharedStrings.xml><?xml version="1.0" encoding="utf-8"?>
<sst xmlns="http://schemas.openxmlformats.org/spreadsheetml/2006/main" count="448" uniqueCount="217">
  <si>
    <t xml:space="preserve">AMR Asia Public Company Limited </t>
  </si>
  <si>
    <t xml:space="preserve">Statements of Financial Position </t>
  </si>
  <si>
    <t>As at 30 September 2024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</si>
  <si>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</si>
  <si>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</si>
  <si>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</si>
  <si>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</si>
  <si>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</si>
  <si>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</si>
  <si>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</si>
  <si>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</si>
  <si>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</si>
  <si>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</si>
  <si>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</si>
  <si>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</si>
  <si>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</si>
  <si>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</si>
  <si>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</t>
  </si>
  <si>
    <t>amotised cost</t>
  </si>
  <si>
    <t>Financial assets measured at fair</t>
  </si>
  <si>
    <t>through profit or loss</t>
  </si>
  <si>
    <t>Trade and other current receivables</t>
  </si>
  <si>
    <t>Current contract assets</t>
  </si>
  <si>
    <t>Short-term loan to related party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</si>
  <si>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</si>
  <si>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</si>
  <si>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</si>
  <si>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</si>
  <si>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</si>
  <si>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</si>
  <si>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Investment in subsidiary</t>
  </si>
  <si>
    <t>Investment in joint venture</t>
  </si>
  <si>
    <t>Non-current contract assets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</si>
  <si>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</si>
  <si>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</si>
  <si>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</si>
  <si>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</si>
  <si>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</si>
  <si>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</si>
  <si>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</si>
  <si>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</si>
  <si>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</si>
  <si>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The accompanying notes are an integral part of these financial information.</t>
  </si>
  <si>
    <r>
      <t xml:space="preserve">Statements of Financial Position </t>
    </r>
    <r>
      <rPr>
        <sz val="10"/>
        <rFont val="Arial"/>
        <family val="2"/>
      </rPr>
      <t>(Cont'd)</t>
    </r>
  </si>
  <si>
    <t>Liabilities and equity</t>
  </si>
  <si>
    <t>Current liabilities</t>
  </si>
  <si>
    <t>Short-term borrowing from financial institutions</t>
  </si>
  <si>
    <t>Trade and other current payables</t>
  </si>
  <si>
    <t>Contract liabilities for construction contracts</t>
  </si>
  <si>
    <t>Contract liabilities for service contracts</t>
  </si>
  <si>
    <t>Provision for project loss</t>
  </si>
  <si>
    <t>Current portion of long-term borrowings</t>
  </si>
  <si>
    <t>Current portion of lease liabilities</t>
  </si>
  <si>
    <t>Provisions for project warranty</t>
  </si>
  <si>
    <t>Other current liabilities</t>
  </si>
  <si>
    <t>Total current liabilities</t>
  </si>
  <si>
    <t>Non-current liabilities</t>
  </si>
  <si>
    <t>Long-term borrowings</t>
  </si>
  <si>
    <t>Lease liabilities</t>
  </si>
  <si>
    <t>Provision for decommissioning</t>
  </si>
  <si>
    <t>Non-current provisions for employee benefits</t>
  </si>
  <si>
    <t>Total non-current liabilities</t>
  </si>
  <si>
    <t>Total liabilities</t>
  </si>
  <si>
    <r>
      <t>Liabilities and equity</t>
    </r>
    <r>
      <rPr>
        <sz val="10"/>
        <rFont val="Arial"/>
        <family val="2"/>
      </rPr>
      <t xml:space="preserve"> (Cont'd)</t>
    </r>
  </si>
  <si>
    <t>Equity</t>
  </si>
  <si>
    <t>Share capital</t>
  </si>
  <si>
    <t xml:space="preserve">Authorised share capital </t>
  </si>
  <si>
    <t xml:space="preserve">   Ordinary shares, 600,000,000 shares </t>
  </si>
  <si>
    <t xml:space="preserve">     of par Baht 0.5 each</t>
  </si>
  <si>
    <t>Issued and paid-up share capital</t>
  </si>
  <si>
    <t xml:space="preserve">  Ordinary shares, 600,000,000 shares </t>
  </si>
  <si>
    <t xml:space="preserve">    of paid-up Baht 0.5 each </t>
  </si>
  <si>
    <t>Premium on paid-up capital</t>
  </si>
  <si>
    <t>Retained earnings</t>
  </si>
  <si>
    <t>Appropriated - legal reserve</t>
  </si>
  <si>
    <t>Appropriated - treasury stock reserve</t>
  </si>
  <si>
    <t>Unappropriated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</si>
  <si>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</si>
  <si>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</si>
  <si>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</si>
  <si>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</si>
  <si>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</si>
  <si>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</si>
  <si>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2024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</si>
  <si>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</si>
  <si>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</si>
  <si>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</si>
  <si>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</si>
  <si>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</si>
  <si>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</si>
  <si>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</si>
  <si>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</si>
  <si>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 (loss)</t>
  </si>
  <si>
    <t>Other income</t>
  </si>
  <si>
    <t>Other gains / (losses) - net</t>
  </si>
  <si>
    <t>Selling and service expenses</t>
  </si>
  <si>
    <t>Administrative expenses</t>
  </si>
  <si>
    <t>Finance costs</t>
  </si>
  <si>
    <t>Share of profit (loss) from investment in joint ventures</t>
  </si>
  <si>
    <t>Loss before income tax expense</t>
  </si>
  <si>
    <t>Income tax expense</t>
  </si>
  <si>
    <t>Loss for the period</t>
  </si>
  <si>
    <t>Other comprehensive income</t>
  </si>
  <si>
    <t>Total comprehensive income (expense) for the period</t>
  </si>
  <si>
    <t>Loss for the period attributable to:</t>
  </si>
  <si>
    <t>Owners of the parent</t>
  </si>
  <si>
    <t>Total comprehensive income (expense)</t>
  </si>
  <si>
    <t>for the period attributable to:</t>
  </si>
  <si>
    <t xml:space="preserve">Deficits per share </t>
  </si>
  <si>
    <t>Basic deficits per share</t>
  </si>
  <si>
    <t>For the nine-month period ended 30 September 2024</t>
  </si>
  <si>
    <t>Statements of Changes in Equity (Unaudited)</t>
  </si>
  <si>
    <t>Consolidated financial information</t>
  </si>
  <si>
    <t>Retained earnings (deficits)</t>
  </si>
  <si>
    <t>Issued</t>
  </si>
  <si>
    <t>Appropriated for</t>
  </si>
  <si>
    <t xml:space="preserve"> and paid-up</t>
  </si>
  <si>
    <t>Share</t>
  </si>
  <si>
    <t>Treasury</t>
  </si>
  <si>
    <t>treasury stock</t>
  </si>
  <si>
    <t>Non-controlling</t>
  </si>
  <si>
    <t>share capital</t>
  </si>
  <si>
    <t>premium</t>
  </si>
  <si>
    <t>shares</t>
  </si>
  <si>
    <t>legal reserve</t>
  </si>
  <si>
    <t>reserve</t>
  </si>
  <si>
    <t>interests</t>
  </si>
  <si>
    <t>Total</t>
  </si>
  <si>
    <t>Opening balance as at 1 January 2023</t>
  </si>
  <si>
    <t>Change in equity for the period</t>
  </si>
  <si>
    <t>Investment in subsidiaries</t>
  </si>
  <si>
    <t>Disposal of investment in subsidiaries</t>
  </si>
  <si>
    <t>Treasury shares</t>
  </si>
  <si>
    <t>Treasury stock reserve</t>
  </si>
  <si>
    <t>Dividends</t>
  </si>
  <si>
    <t>Total comprehensive expense for the period</t>
  </si>
  <si>
    <t>Closing balance as at 30 September 2023</t>
  </si>
  <si>
    <t>Opening balance as at 1 January 2024</t>
  </si>
  <si>
    <t>Closing balance as at 30 September 2024</t>
  </si>
  <si>
    <t>Separate financial information</t>
  </si>
  <si>
    <t>Statements of Cash Flows (Unaudited)</t>
  </si>
  <si>
    <t>Cash flows from operating activities</t>
  </si>
  <si>
    <t xml:space="preserve">Loss before income tax </t>
  </si>
  <si>
    <t>Adjustments for:</t>
  </si>
  <si>
    <t>Expected credit losses</t>
  </si>
  <si>
    <t>Depreciation and amortisation</t>
  </si>
  <si>
    <t>Gain on disposal of equipment</t>
  </si>
  <si>
    <t>Loss from write-off equipment</t>
  </si>
  <si>
    <t>Reversal of provision for project loss</t>
  </si>
  <si>
    <t>Provision for project warranties</t>
  </si>
  <si>
    <t>Employee benefits</t>
  </si>
  <si>
    <t>Interest income</t>
  </si>
  <si>
    <t>Unrealised gain on exchange rate</t>
  </si>
  <si>
    <t>Share of (profit) loss from investment in joint ventures</t>
  </si>
  <si>
    <t>(Gain) loss from disposal of investment in a subsidiary</t>
  </si>
  <si>
    <t>-</t>
  </si>
  <si>
    <t>Loss from write-off short-term loans to related party</t>
  </si>
  <si>
    <t>Loss from write-off account receivables</t>
  </si>
  <si>
    <t xml:space="preserve">    - related parties</t>
  </si>
  <si>
    <t>Loss from measurement on financial assets</t>
  </si>
  <si>
    <t xml:space="preserve">    at fair value through profit or loss</t>
  </si>
  <si>
    <t xml:space="preserve">Changes in operating assets and liabilities: </t>
  </si>
  <si>
    <t>- Contract assets</t>
  </si>
  <si>
    <t>- Inventories</t>
  </si>
  <si>
    <t>- Work in progress</t>
  </si>
  <si>
    <t>- Other current assets</t>
  </si>
  <si>
    <t>- Other non-current assets</t>
  </si>
  <si>
    <t>- Contract liabilities for construction contracts</t>
  </si>
  <si>
    <t>- Contract liabilities for service contracts</t>
  </si>
  <si>
    <t>- Project warranties - paid</t>
  </si>
  <si>
    <t>- Employee benefits - paid</t>
  </si>
  <si>
    <t>- Other current liabilities</t>
  </si>
  <si>
    <t>Cash flows from operations</t>
  </si>
  <si>
    <t>Income tax paid</t>
  </si>
  <si>
    <t>Interest received</t>
  </si>
  <si>
    <t>Interest paid</t>
  </si>
  <si>
    <t>Net cash used in operating activities</t>
  </si>
  <si>
    <t>AMR Asia Public Company Limited</t>
  </si>
  <si>
    <r>
      <t xml:space="preserve">Statements of Cash Flows (Unaudited) </t>
    </r>
    <r>
      <rPr>
        <sz val="10"/>
        <rFont val="Arial"/>
        <family val="2"/>
      </rPr>
      <t>(Cont'd)</t>
    </r>
  </si>
  <si>
    <t>Cash flows from investing activities</t>
  </si>
  <si>
    <t>Decrease in restricted bank deposits</t>
  </si>
  <si>
    <t xml:space="preserve">Proceeds from disposals of financial assets measured </t>
  </si>
  <si>
    <t>at fair value through profit or loss</t>
  </si>
  <si>
    <t xml:space="preserve">    at amortised cost</t>
  </si>
  <si>
    <t>Acquisition of financial assets measured</t>
  </si>
  <si>
    <t xml:space="preserve">Acquisition of financial assets measured </t>
  </si>
  <si>
    <t>at amortised cost</t>
  </si>
  <si>
    <t>Net proceeds from disposals of investment in subsidiaries</t>
  </si>
  <si>
    <t>Short-term loans to related party</t>
  </si>
  <si>
    <t>Acquisition of property, plant and equipment</t>
  </si>
  <si>
    <t>Proceeds from disposals of equipment</t>
  </si>
  <si>
    <t>Acquisition of intangible assets</t>
  </si>
  <si>
    <t>Net cash generated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</si>
  <si>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</si>
  <si>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</si>
  <si>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</si>
  <si>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Proceeds from short-term loans from related parties</t>
  </si>
  <si>
    <t>Payment for treasury shares</t>
  </si>
  <si>
    <t>Repayment to long-term loans from third parties</t>
  </si>
  <si>
    <t>Repayment of lease liabilities</t>
  </si>
  <si>
    <t>Dividends paid</t>
  </si>
  <si>
    <t>Proceeds from non-controlling interests for</t>
  </si>
  <si>
    <t>subsidiary's share issuance</t>
  </si>
  <si>
    <t>Net cash used in financing activities</t>
  </si>
  <si>
    <t xml:space="preserve">Net decrease in cash and cash equivalents </t>
  </si>
  <si>
    <t xml:space="preserve">Cash and cash equivalents at the beginning of the period </t>
  </si>
  <si>
    <t>Cash and cash equivalents at the end of the period</t>
  </si>
  <si>
    <t>Non-cash items</t>
  </si>
  <si>
    <t>Significant non-cash items:</t>
  </si>
  <si>
    <t xml:space="preserve">   and intangible assets, not yet paid</t>
  </si>
  <si>
    <t>20 (c)</t>
  </si>
  <si>
    <t>20 (d)</t>
  </si>
  <si>
    <t>Reversal of provision for declined value of inventories</t>
  </si>
  <si>
    <t>Investment in newly established subsidiaries</t>
  </si>
  <si>
    <t>- Trade and other current receivables</t>
  </si>
  <si>
    <t>- Trade and other current payables</t>
  </si>
  <si>
    <t xml:space="preserve">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</si>
</sst>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;\-#,##0.0"/>
    <numFmt numFmtId="174" formatCode="#,##0.0;\(#,##0.0\);&quot;-&quot;;@"/>
    <numFmt numFmtId="175" formatCode="_-* #,##0.00_-;\-* #,##0.00_-;_-* \-??_-;_-@_-"/>
    <numFmt numFmtId="176" formatCode="0.0"/>
    <numFmt numFmtId="177" formatCode="#,##0.0;\(#,##0.0\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6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2" fillId="0" borderId="0"/>
    <xf numFmtId="164" fontId="21" fillId="0" borderId="0"/>
    <xf numFmtId="175" fontId="2" fillId="0" borderId="0" applyFill="0" applyBorder="0" applyAlignment="0" applyProtection="0"/>
    <xf numFmtId="0" fontId="22" fillId="0" borderId="0"/>
    <xf numFmtId="0" fontId="2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3" fillId="0" borderId="4" applyNumberFormat="0" applyFill="0" applyBorder="0" applyAlignment="0">
      <alignment wrapText="1"/>
      <protection locked="0"/>
    </xf>
    <xf numFmtId="0" fontId="13" fillId="0" borderId="4" applyNumberFormat="0" applyFill="0" applyBorder="0" applyAlignment="0">
      <alignment wrapText="1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4" applyNumberFormat="0" applyFill="0" applyBorder="0" applyAlignment="0">
      <alignment wrapText="1"/>
      <protection locked="0"/>
    </xf>
    <xf numFmtId="0" fontId="14" fillId="0" borderId="0"/>
    <xf numFmtId="0" fontId="3" fillId="0" borderId="0"/>
    <xf numFmtId="0" fontId="8" fillId="0" borderId="0"/>
    <xf numFmtId="0" fontId="9" fillId="0" borderId="0">
      <protection locked="0"/>
    </xf>
    <xf numFmtId="0" fontId="1" fillId="0" borderId="0"/>
    <xf numFmtId="0" fontId="3" fillId="0" borderId="0">
      <protection locked="0"/>
    </xf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9" fillId="0" borderId="0">
      <protection locked="0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4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165" fontId="4" fillId="0" borderId="0" xfId="2" quotePrefix="1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8" fontId="4" fillId="0" borderId="0" xfId="6" quotePrefix="1" applyNumberFormat="1" applyFont="1" applyAlignment="1">
      <alignment horizontal="left" vertical="center"/>
    </xf>
    <xf numFmtId="169" fontId="4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4" fillId="0" borderId="0" xfId="4" quotePrefix="1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70" fontId="3" fillId="0" borderId="0" xfId="1" applyNumberFormat="1" applyFont="1" applyAlignment="1">
      <alignment horizontal="right" vertical="center" wrapText="1"/>
    </xf>
    <xf numFmtId="170" fontId="3" fillId="0" borderId="1" xfId="1" applyNumberFormat="1" applyFont="1" applyBorder="1" applyAlignment="1">
      <alignment horizontal="right" vertical="center" wrapText="1"/>
    </xf>
    <xf numFmtId="170" fontId="3" fillId="0" borderId="0" xfId="1" applyNumberFormat="1" applyFont="1" applyAlignment="1">
      <alignment vertical="center"/>
    </xf>
    <xf numFmtId="168" fontId="4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4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centerContinuous" vertical="center"/>
    </xf>
    <xf numFmtId="0" fontId="3" fillId="0" borderId="1" xfId="6" applyFont="1" applyBorder="1" applyAlignment="1">
      <alignment vertical="center"/>
    </xf>
    <xf numFmtId="165" fontId="3" fillId="2" borderId="1" xfId="53" applyNumberFormat="1" applyFont="1" applyFill="1" applyBorder="1" applyAlignment="1">
      <alignment horizontal="right" vertical="center"/>
    </xf>
    <xf numFmtId="165" fontId="3" fillId="2" borderId="0" xfId="53" applyNumberFormat="1" applyFont="1" applyFill="1" applyBorder="1" applyAlignment="1">
      <alignment horizontal="right" vertical="center"/>
    </xf>
    <xf numFmtId="165" fontId="3" fillId="2" borderId="3" xfId="53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8" fontId="4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170" fontId="4" fillId="0" borderId="1" xfId="2" quotePrefix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4" fillId="2" borderId="0" xfId="2" quotePrefix="1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4" fillId="0" borderId="1" xfId="3" quotePrefix="1" applyFont="1" applyBorder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2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165" fontId="3" fillId="0" borderId="0" xfId="53" applyNumberFormat="1" applyFont="1" applyFill="1" applyBorder="1" applyAlignment="1">
      <alignment horizontal="right" vertical="center"/>
    </xf>
    <xf numFmtId="165" fontId="3" fillId="0" borderId="3" xfId="53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4" fontId="3" fillId="0" borderId="0" xfId="4" applyNumberFormat="1" applyFont="1" applyFill="1" applyBorder="1" applyAlignment="1">
      <alignment horizontal="center" vertical="center"/>
    </xf>
    <xf numFmtId="173" fontId="3" fillId="0" borderId="0" xfId="1" applyNumberFormat="1" applyFont="1" applyAlignment="1">
      <alignment horizontal="center" vertical="center"/>
    </xf>
    <xf numFmtId="168" fontId="3" fillId="0" borderId="0" xfId="6" quotePrefix="1" applyNumberFormat="1" applyFont="1" applyAlignment="1">
      <alignment horizontal="left" vertical="center"/>
    </xf>
    <xf numFmtId="165" fontId="4" fillId="0" borderId="1" xfId="6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4" fillId="0" borderId="0" xfId="81" applyFont="1" applyAlignment="1">
      <alignment horizontal="left" vertical="center"/>
    </xf>
    <xf numFmtId="0" fontId="3" fillId="0" borderId="0" xfId="81" applyFont="1" applyAlignment="1">
      <alignment horizontal="left" vertical="center"/>
    </xf>
    <xf numFmtId="165" fontId="4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8" fontId="3" fillId="2" borderId="0" xfId="5" applyNumberFormat="1" applyFont="1" applyFill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170" fontId="7" fillId="0" borderId="0" xfId="1" applyNumberFormat="1" applyFont="1" applyAlignment="1">
      <alignment horizontal="right" vertical="center" wrapText="1"/>
    </xf>
    <xf numFmtId="0" fontId="3" fillId="0" borderId="0" xfId="6" applyFont="1" applyAlignment="1">
      <alignment vertical="center"/>
    </xf>
    <xf numFmtId="165" fontId="3" fillId="2" borderId="0" xfId="2" applyNumberFormat="1" applyFont="1" applyFill="1" applyBorder="1" applyAlignment="1">
      <alignment horizontal="right" vertical="top"/>
    </xf>
    <xf numFmtId="0" fontId="3" fillId="2" borderId="0" xfId="3" applyFont="1" applyFill="1" applyAlignment="1">
      <alignment vertical="center"/>
    </xf>
    <xf numFmtId="176" fontId="3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77" fontId="3" fillId="0" borderId="0" xfId="5" applyNumberFormat="1" applyFont="1" applyAlignment="1">
      <alignment horizontal="center" vertical="center"/>
    </xf>
    <xf numFmtId="43" fontId="3" fillId="0" borderId="0" xfId="160" applyFont="1" applyAlignment="1">
      <alignment vertical="center"/>
    </xf>
    <xf numFmtId="168" fontId="3" fillId="0" borderId="0" xfId="5" quotePrefix="1" applyNumberFormat="1" applyFont="1" applyAlignment="1">
      <alignment horizontal="center" vertical="center"/>
    </xf>
    <xf numFmtId="0" fontId="3" fillId="0" borderId="0" xfId="151" applyAlignment="1">
      <alignment horizontal="center" vertical="center" wrapText="1"/>
    </xf>
    <xf numFmtId="170" fontId="3" fillId="0" borderId="0" xfId="151" applyNumberFormat="1" applyAlignment="1">
      <alignment horizontal="right" vertical="center" wrapText="1"/>
    </xf>
    <xf numFmtId="0" fontId="3" fillId="0" borderId="0" xfId="151" applyAlignment="1">
      <alignment horizontal="left" vertical="center" wrapText="1"/>
    </xf>
    <xf numFmtId="0" fontId="3" fillId="0" borderId="0" xfId="151" applyAlignment="1">
      <alignment vertical="center"/>
    </xf>
    <xf numFmtId="165" fontId="3" fillId="0" borderId="1" xfId="8" applyNumberFormat="1" applyBorder="1" applyAlignment="1">
      <alignment horizontal="right" vertical="center"/>
    </xf>
    <xf numFmtId="165" fontId="3" fillId="2" borderId="1" xfId="8" applyNumberFormat="1" applyFill="1" applyBorder="1" applyAlignment="1">
      <alignment horizontal="right" vertical="center"/>
    </xf>
    <xf numFmtId="0" fontId="3" fillId="0" borderId="0" xfId="10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161">
    <cellStyle name="Comma" xfId="160" builtinId="3"/>
    <cellStyle name="Comma 10" xfId="109" xr:uid="{12AE74FA-B5FC-4087-883C-9405683F90D1}"/>
    <cellStyle name="Comma 10 2" xfId="112" xr:uid="{4EB21FF7-9526-46B0-B40C-C0F4F00E643C}"/>
    <cellStyle name="Comma 10 2 14" xfId="100" xr:uid="{F2D5E30F-48A4-457F-90C0-916CD71F9D6B}"/>
    <cellStyle name="Comma 10 2 14 2" xfId="119" xr:uid="{AE7E310E-79CB-4CCD-A3A9-D7FE5CEEEDC8}"/>
    <cellStyle name="Comma 10 2 2 7 3" xfId="75" xr:uid="{F4EB264C-573B-427B-86AB-2278F7E29481}"/>
    <cellStyle name="Comma 11" xfId="84" xr:uid="{766B0E62-D3B1-4FE0-9989-E3D1D89996CC}"/>
    <cellStyle name="Comma 12" xfId="147" xr:uid="{96568DF5-2253-45AD-8FC2-2BFE6B299C41}"/>
    <cellStyle name="Comma 13 2" xfId="51" xr:uid="{1A4AD62A-D479-4A8C-9CDB-08D56D54D151}"/>
    <cellStyle name="Comma 142" xfId="82" xr:uid="{4459ADB1-1B11-4822-80E1-7529B60041E4}"/>
    <cellStyle name="Comma 142 2" xfId="122" xr:uid="{E6F343D8-F13A-4828-A420-28EF7484B637}"/>
    <cellStyle name="Comma 142 3" xfId="115" xr:uid="{B29B17A2-BEE5-48C0-A3A2-7F75AB3B3DE8}"/>
    <cellStyle name="Comma 146" xfId="83" xr:uid="{59FB9333-170B-4BBC-8397-5AADA06FC52F}"/>
    <cellStyle name="Comma 146 2" xfId="123" xr:uid="{2E91FC7A-E877-46B9-9E9D-CD1760D68261}"/>
    <cellStyle name="Comma 146 3" xfId="116" xr:uid="{42255A76-F188-4E50-A7C2-2474D6CF3A31}"/>
    <cellStyle name="Comma 159" xfId="157" xr:uid="{998608BF-E268-4787-9DE6-3E0C00FF8578}"/>
    <cellStyle name="Comma 17 2 3 3 2 2 4 2 2 2 2 2 2 2 2 2" xfId="40" xr:uid="{0659F72F-2D2F-4354-BB35-126A9380D46E}"/>
    <cellStyle name="Comma 197" xfId="39" xr:uid="{61A60126-99F0-4BFA-B665-81C718872767}"/>
    <cellStyle name="Comma 2" xfId="2" xr:uid="{C8351D15-33C8-4868-A163-E377FC27ADE4}"/>
    <cellStyle name="Comma 2 11 4" xfId="80" xr:uid="{B5C14B8B-58DA-4B8A-B22A-3A74B70B0E39}"/>
    <cellStyle name="Comma 2 15" xfId="53" xr:uid="{4C1798B0-3A34-4EB9-A1D2-9AE855F21A14}"/>
    <cellStyle name="Comma 2 2" xfId="27" xr:uid="{3D66C843-AE74-46C8-BA31-1F8CA4030ADF}"/>
    <cellStyle name="Comma 2 2 18 2" xfId="49" xr:uid="{55483B88-5ECD-425C-9AF8-A37BF7076497}"/>
    <cellStyle name="Comma 2 2 2" xfId="101" xr:uid="{DD04EF5C-3EF2-4ACE-9147-BB28555E636B}"/>
    <cellStyle name="Comma 2 21 6 3" xfId="90" xr:uid="{00B1C0DE-B47C-4466-A32E-923F97E2AA61}"/>
    <cellStyle name="Comma 2 21 6 3 2" xfId="124" xr:uid="{E2720939-B886-416B-B1C6-A4DE4A730783}"/>
    <cellStyle name="Comma 2 3" xfId="65" xr:uid="{6DED30AA-1D4B-4D39-8CB9-B06B7DBDCC31}"/>
    <cellStyle name="Comma 2 3 2" xfId="159" xr:uid="{D29A63AD-FBE2-4E82-8B38-63D7E16FA7A5}"/>
    <cellStyle name="Comma 2 35" xfId="61" xr:uid="{145746E6-219F-4DDE-B682-966AF7AD4930}"/>
    <cellStyle name="Comma 2 4" xfId="17" xr:uid="{AA372359-2654-4C8A-B581-A4167BFBD171}"/>
    <cellStyle name="Comma 2 5" xfId="111" xr:uid="{A435A3B7-6E44-4A07-807A-210D5039FBF1}"/>
    <cellStyle name="Comma 2 6" xfId="120" xr:uid="{A8A5057D-B02D-41D9-9E0A-ACFD70969EAC}"/>
    <cellStyle name="Comma 2 7" xfId="4" xr:uid="{EE962830-E275-48F6-AB8C-B30550DA0278}"/>
    <cellStyle name="Comma 2 7 10" xfId="79" xr:uid="{88992E4F-BEDE-4630-AC04-5B74038B729D}"/>
    <cellStyle name="Comma 2 7 2" xfId="66" xr:uid="{108D701D-45B2-41F6-930B-03A9A8593D06}"/>
    <cellStyle name="Comma 2 7 2 2" xfId="125" xr:uid="{EC58FFE1-49A5-4FD7-B25D-F8FA907CEEEB}"/>
    <cellStyle name="Comma 2 7 3" xfId="18" xr:uid="{B8AE9097-4F60-4C65-9C0A-1D5AC091B02E}"/>
    <cellStyle name="Comma 2 7 5" xfId="54" xr:uid="{DF4EE1EE-77AE-4562-AF83-2FB54B8B0C4D}"/>
    <cellStyle name="Comma 2 7 6" xfId="126" xr:uid="{9928C494-FA79-49C7-8E3E-F7D3D2E60826}"/>
    <cellStyle name="Comma 2 8" xfId="149" xr:uid="{5A3D2F20-6254-4AF7-BE02-2C2143CA4D8E}"/>
    <cellStyle name="Comma 3" xfId="26" xr:uid="{436839F1-5463-463A-A192-51948F92438C}"/>
    <cellStyle name="Comma 3 2" xfId="7" xr:uid="{0B81FF7A-BE26-455D-A79B-AAAD5C79152F}"/>
    <cellStyle name="Comma 3 2 13" xfId="9" xr:uid="{F238D109-685F-4CE5-BEEE-F7FB9854714E}"/>
    <cellStyle name="Comma 3 2 13 2" xfId="68" xr:uid="{59E1B21E-2BC7-411A-BADB-F78A4514C217}"/>
    <cellStyle name="Comma 3 2 2" xfId="67" xr:uid="{11744480-1D19-4517-A682-53E514B7AD29}"/>
    <cellStyle name="Comma 3 2 24" xfId="92" xr:uid="{8774DE2F-E8EF-4632-8D18-20135CD86EF7}"/>
    <cellStyle name="Comma 3 2 24 2" xfId="117" xr:uid="{4E15489F-124C-49BC-BF47-6E2A3518D833}"/>
    <cellStyle name="Comma 3 2 27" xfId="88" xr:uid="{DA02040E-9ED3-4C4F-9DDD-BA8C35DADC9E}"/>
    <cellStyle name="Comma 3 2 3" xfId="46" xr:uid="{2AC22A29-2092-44D0-979C-E06D9DB88DD2}"/>
    <cellStyle name="Comma 3 3" xfId="127" xr:uid="{32622558-9814-4C35-BB37-FFCE88CD497F}"/>
    <cellStyle name="Comma 3 4" xfId="114" xr:uid="{D94429DB-38FC-412C-9FF2-978D0C2AA1F3}"/>
    <cellStyle name="Comma 3 4 10 2" xfId="72" xr:uid="{D2235B7C-D031-4CEF-97BE-29B390606D63}"/>
    <cellStyle name="Comma 3 48" xfId="94" xr:uid="{59670BA1-423E-4E47-AB7B-8AAEBD2533C8}"/>
    <cellStyle name="Comma 3 48 2" xfId="118" xr:uid="{9A170972-33C4-4E62-9E5F-9E2DCC60BAE8}"/>
    <cellStyle name="Comma 4" xfId="34" xr:uid="{3BD64CE6-1A45-4D47-AF72-CADB8C9259D1}"/>
    <cellStyle name="Comma 4 10 11" xfId="77" xr:uid="{34C0EE4C-34DF-4872-A81A-B13D474CABC8}"/>
    <cellStyle name="Comma 4 10 2 11" xfId="155" xr:uid="{3003AA5C-2B94-4977-BE04-ACFA95699B60}"/>
    <cellStyle name="Comma 4 2" xfId="47" xr:uid="{85052D5E-F21C-4533-AD65-FE964B9A5CDD}"/>
    <cellStyle name="Comma 4 20 6" xfId="129" xr:uid="{AD862ACE-851F-4012-8D01-8181B3E45239}"/>
    <cellStyle name="Comma 4 29 2 6" xfId="130" xr:uid="{230E7BB5-0658-41BE-B009-AAF1F37D13D9}"/>
    <cellStyle name="Comma 4 3" xfId="108" xr:uid="{3E2F3A3A-1355-40C0-819F-343ACC65C960}"/>
    <cellStyle name="Comma 4 4" xfId="128" xr:uid="{BFCB954E-6D2D-4118-835E-C7E6F7A1ED4A}"/>
    <cellStyle name="Comma 47" xfId="131" xr:uid="{CBA28212-0775-4C5E-8DED-B00CAD0A26F0}"/>
    <cellStyle name="Comma 48" xfId="132" xr:uid="{33764488-4892-4048-B9CD-0B03783DE5FF}"/>
    <cellStyle name="Comma 49" xfId="96" xr:uid="{9A1372EF-B687-4F3B-9020-E50467FA5817}"/>
    <cellStyle name="Comma 5" xfId="45" xr:uid="{7312E49F-606F-4E93-8BB7-1E7AED539357}"/>
    <cellStyle name="Comma 5 10 9" xfId="73" xr:uid="{9472B8F5-4635-4B7B-A3C2-68A8033FA521}"/>
    <cellStyle name="Comma 5 2" xfId="113" xr:uid="{C71F2293-2F77-4F8D-AD3B-475F7ABACC15}"/>
    <cellStyle name="Comma 5 3" xfId="121" xr:uid="{DA3EACD8-DD23-4867-81DA-FB003868AFD9}"/>
    <cellStyle name="Comma 6" xfId="64" xr:uid="{000CABCA-BC18-4C48-A80C-595CB814AFA4}"/>
    <cellStyle name="Comma 6 10" xfId="36" xr:uid="{2B4EBDF3-F905-4C72-9841-6D5698A35C4A}"/>
    <cellStyle name="Comma 6 2" xfId="148" xr:uid="{3D14927E-AD0C-4275-9EE7-EF25A66C4019}"/>
    <cellStyle name="Comma 6 2 5" xfId="23" xr:uid="{64554E41-8975-47F8-868E-B0D9B433EB70}"/>
    <cellStyle name="Comma 60" xfId="13" xr:uid="{4B2E129C-273E-4194-B349-FAE1378C9350}"/>
    <cellStyle name="Comma 62" xfId="59" xr:uid="{6C6FFA05-0B53-468B-A06F-B53B0A3AFC0C}"/>
    <cellStyle name="Comma 63" xfId="63" xr:uid="{5EC93B72-BD98-495B-8AEF-E9D567E62EB6}"/>
    <cellStyle name="Comma 7" xfId="11" xr:uid="{2464E874-9D64-45C7-99EA-779C1A359C6A}"/>
    <cellStyle name="Comma 70 6" xfId="107" xr:uid="{7CBD61C5-418B-4386-B243-0DCAC939A59B}"/>
    <cellStyle name="Comma 8" xfId="15" xr:uid="{64FA5392-1F34-47D6-8ECD-16998EBDC2B7}"/>
    <cellStyle name="Comma 9" xfId="22" xr:uid="{C9752160-D374-46DB-86AE-3640F27C616B}"/>
    <cellStyle name="Comma 9 17" xfId="154" xr:uid="{48F3369A-7B51-4C6F-A037-4780CD0101F3}"/>
    <cellStyle name="Currency 2" xfId="28" xr:uid="{20328B2E-37D0-49CD-BD57-6ABA42D141A1}"/>
    <cellStyle name="Followed Hyperlink 2" xfId="31" xr:uid="{DC1E5B1B-3257-4972-847A-D642A2C36EEE}"/>
    <cellStyle name="Followed Hyperlink 2 2" xfId="133" xr:uid="{6FEEC29D-90F7-4566-9223-3D859E27EBA6}"/>
    <cellStyle name="Hyperlink 13" xfId="134" xr:uid="{61038400-279D-4122-ACC1-B5788F6336BB}"/>
    <cellStyle name="Hyperlink 19" xfId="135" xr:uid="{7C5D994A-381B-434D-B93E-609317881DC9}"/>
    <cellStyle name="Hyperlink 2" xfId="33" xr:uid="{F61DFFA0-BDFC-4AC3-8321-D556D89DAB61}"/>
    <cellStyle name="Hyperlink 2 2" xfId="41" xr:uid="{AA52828C-FD16-4057-9734-BF50C8A10319}"/>
    <cellStyle name="Hyperlink 2 3" xfId="136" xr:uid="{85B1FE51-B05C-43DB-9939-1AB06CDD16A5}"/>
    <cellStyle name="Hyperlink 3" xfId="32" xr:uid="{8BB4EF9C-E2DA-4D73-A54E-70DDC923847C}"/>
    <cellStyle name="Hyperlink 3 2" xfId="86" xr:uid="{C15893B4-44EF-414E-BA8D-0A2976CDF0E7}"/>
    <cellStyle name="Hyperlink 3 3" xfId="137" xr:uid="{3BAFB1F0-BAA4-4A56-8E4D-D158B288D1D9}"/>
    <cellStyle name="Hyperlink 4" xfId="35" xr:uid="{FE3A2A36-8907-4025-9537-781B5CB69010}"/>
    <cellStyle name="Normal" xfId="0" builtinId="0"/>
    <cellStyle name="Normal 10 10" xfId="95" xr:uid="{665D6FAB-6878-4EED-B41D-0D9E03474D87}"/>
    <cellStyle name="Normal 10 3 3" xfId="74" xr:uid="{F09DDD00-CE78-4F40-82BB-27DD57165779}"/>
    <cellStyle name="Normal 10 3 7" xfId="99" xr:uid="{D6D2452D-7B59-4238-A7E1-715115392391}"/>
    <cellStyle name="Normal 10 8" xfId="58" xr:uid="{4198F4A7-EA5A-4938-BE09-01D9CDFFF633}"/>
    <cellStyle name="Normal 100" xfId="138" xr:uid="{B87CD063-CE63-4C5C-B783-DCA2E9288A22}"/>
    <cellStyle name="Normal 11" xfId="19" xr:uid="{FAC7D753-AFFB-4D03-A8E6-BE5C6EB5B21E}"/>
    <cellStyle name="Normal 11 2 5" xfId="156" xr:uid="{BE3A0DA8-4B51-4898-8E82-8B3670B609DF}"/>
    <cellStyle name="Normal 181" xfId="37" xr:uid="{F63642CA-EED8-4A02-9A08-3FA9F70120AB}"/>
    <cellStyle name="Normal 2" xfId="1" xr:uid="{42511050-C906-4E17-926E-67AA6032091F}"/>
    <cellStyle name="Normal 2 10" xfId="139" xr:uid="{726C007A-0849-4429-B8DD-449B74D4FB71}"/>
    <cellStyle name="Normal 2 2" xfId="21" xr:uid="{5908A535-0488-47D2-8A6C-F198689B4FB7}"/>
    <cellStyle name="Normal 2 2 10" xfId="91" xr:uid="{15BC6F02-924E-4260-BBC2-8CE9F42ABB0C}"/>
    <cellStyle name="Normal 2 2 12" xfId="78" xr:uid="{5D5CBB38-A356-495B-96E6-B818EF852C33}"/>
    <cellStyle name="Normal 2 2 12 2" xfId="151" xr:uid="{0EC815A4-15E5-415D-ADCA-51EE6BB96C82}"/>
    <cellStyle name="Normal 2 2 19" xfId="52" xr:uid="{4A00568A-35C9-4902-AD09-6E10F3E1D935}"/>
    <cellStyle name="Normal 2 2 2" xfId="102" xr:uid="{24B7B154-870E-4E67-82F4-D8941C82A578}"/>
    <cellStyle name="Normal 2 2 2 2" xfId="140" xr:uid="{ACA596D4-2754-47AF-8685-8E6217C10CE2}"/>
    <cellStyle name="Normal 2 3" xfId="3" xr:uid="{2EA2F267-0954-4FB9-92AE-9F1DF6AF90C3}"/>
    <cellStyle name="Normal 2 3 2" xfId="48" xr:uid="{7C5A49A3-062F-4C87-AF1E-2549A7D2F6D3}"/>
    <cellStyle name="Normal 2 5" xfId="103" xr:uid="{0D818AFE-2DF1-4075-B6A9-5382F8E5E609}"/>
    <cellStyle name="Normal 211" xfId="141" xr:uid="{D9791FB6-BC81-477E-8542-4BC7BC0470AC}"/>
    <cellStyle name="Normal 23" xfId="158" xr:uid="{54922D27-1EB1-4F10-A191-6EC4D60299B3}"/>
    <cellStyle name="Normal 246" xfId="98" xr:uid="{459A3429-D165-4580-97C7-6BCFBE095780}"/>
    <cellStyle name="Normal 259" xfId="153" xr:uid="{3E763AA1-4C43-4C49-BA95-8421FDEA66B9}"/>
    <cellStyle name="Normal 26 11" xfId="106" xr:uid="{E041C843-9B46-47AE-87A6-BA20AA29A304}"/>
    <cellStyle name="Normal 3" xfId="24" xr:uid="{9A993025-9976-4387-8597-6C4853E2AB6C}"/>
    <cellStyle name="Normal 3 13 2" xfId="105" xr:uid="{0AFB699C-4989-4999-B348-BC001843274A}"/>
    <cellStyle name="Normal 3 2" xfId="25" xr:uid="{63BA8E82-B9FD-4C54-A7DC-2F7F1ABF6FCA}"/>
    <cellStyle name="Normal 3 2 10" xfId="20" xr:uid="{9B52C9F1-07A5-4F19-A223-273570B0FA31}"/>
    <cellStyle name="Normal 3 2 2" xfId="55" xr:uid="{43DBDE6E-F4AC-4160-8F2F-171E6582E023}"/>
    <cellStyle name="Normal 3 3" xfId="44" xr:uid="{6A8C56A6-DF98-4906-8EFE-0CC451AED1B0}"/>
    <cellStyle name="Normal 3 3 10" xfId="87" xr:uid="{16E126B3-FF1A-487D-AF53-0AD76A99BD51}"/>
    <cellStyle name="Normal 3 4" xfId="150" xr:uid="{2C8CDA96-2004-4069-AD2F-153496893A81}"/>
    <cellStyle name="Normal 3 4 2" xfId="152" xr:uid="{36886DCF-03CC-41F1-A768-7E81D541CF10}"/>
    <cellStyle name="Normal 4" xfId="30" xr:uid="{A0482AB0-FA77-40B9-B0AE-C9E828154E17}"/>
    <cellStyle name="Normal 4 2" xfId="57" xr:uid="{FFF28421-CDE1-4905-AECB-1A147F8EE4C4}"/>
    <cellStyle name="Normal 4 3" xfId="142" xr:uid="{951A6959-4D20-4945-AA65-75A2464C97BF}"/>
    <cellStyle name="Normal 5" xfId="60" xr:uid="{A74BDA4C-B3E6-4765-AA36-09628B85CD77}"/>
    <cellStyle name="Normal 5 2" xfId="143" xr:uid="{EB32863D-537E-4262-BFFC-38D3B5B99EF9}"/>
    <cellStyle name="Normal 5 3" xfId="70" xr:uid="{BC578C5F-77AD-4CAE-9209-FD99EC2D0C7D}"/>
    <cellStyle name="Normal 56" xfId="69" xr:uid="{06EA94FC-227F-4467-8A07-A44FEBC4EC1B}"/>
    <cellStyle name="Normal 56 2" xfId="81" xr:uid="{D1AFEB36-0E36-4FD7-BC71-0CACB91AB07F}"/>
    <cellStyle name="Normal 56 3" xfId="71" xr:uid="{31539FA1-2E44-4316-AA38-43656B0BA1DD}"/>
    <cellStyle name="Normal 6" xfId="110" xr:uid="{EC801C61-89AD-4AD5-AB39-B084AEC08CB6}"/>
    <cellStyle name="Normal 6 2" xfId="50" xr:uid="{6B696668-2766-463F-89A0-1BD396750FA1}"/>
    <cellStyle name="Normal 6 2 2" xfId="85" xr:uid="{44C94C2C-BE07-4915-BABC-21CA724DFB78}"/>
    <cellStyle name="Normal 6 3 2 2" xfId="42" xr:uid="{B444FA54-6409-49E6-904C-9466673E84BA}"/>
    <cellStyle name="Normal 66" xfId="144" xr:uid="{37D5DBD2-5025-41D9-8927-E1869353006D}"/>
    <cellStyle name="Normal 7" xfId="14" xr:uid="{2F140E7D-DECA-4015-B271-1E3315F04C7C}"/>
    <cellStyle name="Normal 7 2" xfId="6" xr:uid="{D6B4AAA9-ECC7-4EBC-BE5A-8A7BD57AA8C0}"/>
    <cellStyle name="Normal 77" xfId="12" xr:uid="{EC630B32-922F-4024-830D-6E0FE80D5BBD}"/>
    <cellStyle name="Normal 78" xfId="62" xr:uid="{3D78794F-0769-4440-8B1B-781220F117D6}"/>
    <cellStyle name="Normal 8" xfId="10" xr:uid="{E4255153-7FC9-44BB-AA6D-03A543898C4E}"/>
    <cellStyle name="Normal 8 2" xfId="43" xr:uid="{BA0EBE9C-70AB-4263-ADCF-0AB6569044AD}"/>
    <cellStyle name="Normal 9" xfId="5" xr:uid="{7C26296F-70A3-4A89-8941-8A7F079DEB12}"/>
    <cellStyle name="Normal 9 2" xfId="38" xr:uid="{CA25BDA2-E11E-49B0-9335-0E8D28BC48BF}"/>
    <cellStyle name="Normal 9 2 2" xfId="56" xr:uid="{C4A9A70C-0BA1-464C-83C7-BF4D5379FD35}"/>
    <cellStyle name="Normal_Major Q2'06" xfId="8" xr:uid="{B5FE594D-7F34-4B00-B6FC-42D5A9173E6E}"/>
    <cellStyle name="Percent 10 6" xfId="97" xr:uid="{0C34313A-7BD2-4B20-92F1-C5C3D84A3350}"/>
    <cellStyle name="Percent 10 7" xfId="104" xr:uid="{AABBDDE6-76AE-4125-9DE0-4623C7E16462}"/>
    <cellStyle name="Percent 2" xfId="29" xr:uid="{15E20B6D-8CC1-4C70-9DCD-22C90EEE8786}"/>
    <cellStyle name="Percent 2 14" xfId="89" xr:uid="{6C207BA4-4A11-4B12-9AB2-1FCA240AE2E8}"/>
    <cellStyle name="Percent 2 2" xfId="145" xr:uid="{76401EF8-6FC3-431F-A9F1-5058A508D13A}"/>
    <cellStyle name="Percent 3" xfId="146" xr:uid="{7D51BAF9-E60D-49B7-A975-1A3F81CACA24}"/>
    <cellStyle name="Percent 3 2 4" xfId="76" xr:uid="{69C3135D-F571-466C-8CBE-E97EEC5662A2}"/>
    <cellStyle name="Percent 3 3 3" xfId="93" xr:uid="{E31E96F6-36E1-4621-AAD3-8151C90F5264}"/>
    <cellStyle name="Percent 5" xfId="16" xr:uid="{80FCB819-CE95-4C27-BC7F-7781A3FC29E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dca8\AMR%20_(PAE)%20Q3'23%20E2.xlsx" TargetMode="External"/><Relationship Id="rId1" Type="http://schemas.openxmlformats.org/officeDocument/2006/relationships/externalLinkPath" Target="https://pwcapac-my.sharepoint.com/Users/dpongvitay001/AppData/Local/Temp/wzdca8/AMR%20_(PAE)%20Q3'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9M)"/>
      <sheetName val="7"/>
      <sheetName val="8"/>
      <sheetName val="9"/>
      <sheetName val="10"/>
    </sheetNames>
    <sheetDataSet>
      <sheetData sheetId="0">
        <row r="153">
          <cell r="A153" t="str">
            <v>The accompanying notes are an integral part of these financial information.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Q159"/>
  <sheetViews>
    <sheetView zoomScaleNormal="100" zoomScaleSheetLayoutView="100" workbookViewId="0">
      <selection activeCell="N5" sqref="N5"/>
    </sheetView>
  </sheetViews>
  <sheetFormatPr defaultColWidth="8.140625" defaultRowHeight="16.5" customHeight="1"/>
  <cols>
    <col min="1" max="1" width="1.42578125" style="34" customWidth="1"/>
    <col min="2" max="2" width="37.85546875" style="34" customWidth="1"/>
    <col min="3" max="3" width="6.5703125" style="34" customWidth="1"/>
    <col min="4" max="4" width="0.85546875" style="34" customWidth="1"/>
    <col min="5" max="5" width="12.5703125" style="35" customWidth="1"/>
    <col min="6" max="6" width="0.85546875" style="35" customWidth="1"/>
    <col min="7" max="7" width="12.5703125" style="35" customWidth="1"/>
    <col min="8" max="8" width="0.85546875" style="34" customWidth="1"/>
    <col min="9" max="9" width="12.5703125" style="35" customWidth="1"/>
    <col min="10" max="10" width="0.85546875" style="34" customWidth="1"/>
    <col min="11" max="11" width="12.5703125" style="35" customWidth="1"/>
    <col min="12" max="12" width="16.85546875" style="34" bestFit="1" customWidth="1"/>
    <col min="13" max="13" width="8.140625" style="34"/>
    <col min="14" max="14" width="16.85546875" style="34" bestFit="1" customWidth="1"/>
    <col min="15" max="148" width="8.140625" style="34"/>
    <col min="149" max="149" width="1.42578125" style="34" customWidth="1"/>
    <col min="150" max="150" width="58.42578125" style="34" customWidth="1"/>
    <col min="151" max="151" width="7.42578125" style="34" customWidth="1"/>
    <col min="152" max="152" width="1" style="34" customWidth="1"/>
    <col min="153" max="153" width="14" style="34" customWidth="1"/>
    <col min="154" max="404" width="8.140625" style="34"/>
    <col min="405" max="405" width="1.42578125" style="34" customWidth="1"/>
    <col min="406" max="406" width="58.42578125" style="34" customWidth="1"/>
    <col min="407" max="407" width="7.42578125" style="34" customWidth="1"/>
    <col min="408" max="408" width="1" style="34" customWidth="1"/>
    <col min="409" max="409" width="14" style="34" customWidth="1"/>
    <col min="410" max="660" width="8.140625" style="34"/>
    <col min="661" max="661" width="1.42578125" style="34" customWidth="1"/>
    <col min="662" max="662" width="58.42578125" style="34" customWidth="1"/>
    <col min="663" max="663" width="7.42578125" style="34" customWidth="1"/>
    <col min="664" max="664" width="1" style="34" customWidth="1"/>
    <col min="665" max="665" width="14" style="34" customWidth="1"/>
    <col min="666" max="916" width="8.140625" style="34"/>
    <col min="917" max="917" width="1.42578125" style="34" customWidth="1"/>
    <col min="918" max="918" width="58.42578125" style="34" customWidth="1"/>
    <col min="919" max="919" width="7.42578125" style="34" customWidth="1"/>
    <col min="920" max="920" width="1" style="34" customWidth="1"/>
    <col min="921" max="921" width="14" style="34" customWidth="1"/>
    <col min="922" max="1172" width="8.140625" style="34"/>
    <col min="1173" max="1173" width="1.42578125" style="34" customWidth="1"/>
    <col min="1174" max="1174" width="58.42578125" style="34" customWidth="1"/>
    <col min="1175" max="1175" width="7.42578125" style="34" customWidth="1"/>
    <col min="1176" max="1176" width="1" style="34" customWidth="1"/>
    <col min="1177" max="1177" width="14" style="34" customWidth="1"/>
    <col min="1178" max="1428" width="8.140625" style="34"/>
    <col min="1429" max="1429" width="1.42578125" style="34" customWidth="1"/>
    <col min="1430" max="1430" width="58.42578125" style="34" customWidth="1"/>
    <col min="1431" max="1431" width="7.42578125" style="34" customWidth="1"/>
    <col min="1432" max="1432" width="1" style="34" customWidth="1"/>
    <col min="1433" max="1433" width="14" style="34" customWidth="1"/>
    <col min="1434" max="1684" width="8.140625" style="34"/>
    <col min="1685" max="1685" width="1.42578125" style="34" customWidth="1"/>
    <col min="1686" max="1686" width="58.42578125" style="34" customWidth="1"/>
    <col min="1687" max="1687" width="7.42578125" style="34" customWidth="1"/>
    <col min="1688" max="1688" width="1" style="34" customWidth="1"/>
    <col min="1689" max="1689" width="14" style="34" customWidth="1"/>
    <col min="1690" max="1940" width="8.140625" style="34"/>
    <col min="1941" max="1941" width="1.42578125" style="34" customWidth="1"/>
    <col min="1942" max="1942" width="58.42578125" style="34" customWidth="1"/>
    <col min="1943" max="1943" width="7.42578125" style="34" customWidth="1"/>
    <col min="1944" max="1944" width="1" style="34" customWidth="1"/>
    <col min="1945" max="1945" width="14" style="34" customWidth="1"/>
    <col min="1946" max="2196" width="8.140625" style="34"/>
    <col min="2197" max="2197" width="1.42578125" style="34" customWidth="1"/>
    <col min="2198" max="2198" width="58.42578125" style="34" customWidth="1"/>
    <col min="2199" max="2199" width="7.42578125" style="34" customWidth="1"/>
    <col min="2200" max="2200" width="1" style="34" customWidth="1"/>
    <col min="2201" max="2201" width="14" style="34" customWidth="1"/>
    <col min="2202" max="2452" width="8.140625" style="34"/>
    <col min="2453" max="2453" width="1.42578125" style="34" customWidth="1"/>
    <col min="2454" max="2454" width="58.42578125" style="34" customWidth="1"/>
    <col min="2455" max="2455" width="7.42578125" style="34" customWidth="1"/>
    <col min="2456" max="2456" width="1" style="34" customWidth="1"/>
    <col min="2457" max="2457" width="14" style="34" customWidth="1"/>
    <col min="2458" max="2708" width="8.140625" style="34"/>
    <col min="2709" max="2709" width="1.42578125" style="34" customWidth="1"/>
    <col min="2710" max="2710" width="58.42578125" style="34" customWidth="1"/>
    <col min="2711" max="2711" width="7.42578125" style="34" customWidth="1"/>
    <col min="2712" max="2712" width="1" style="34" customWidth="1"/>
    <col min="2713" max="2713" width="14" style="34" customWidth="1"/>
    <col min="2714" max="2964" width="8.140625" style="34"/>
    <col min="2965" max="2965" width="1.42578125" style="34" customWidth="1"/>
    <col min="2966" max="2966" width="58.42578125" style="34" customWidth="1"/>
    <col min="2967" max="2967" width="7.42578125" style="34" customWidth="1"/>
    <col min="2968" max="2968" width="1" style="34" customWidth="1"/>
    <col min="2969" max="2969" width="14" style="34" customWidth="1"/>
    <col min="2970" max="3220" width="8.140625" style="34"/>
    <col min="3221" max="3221" width="1.42578125" style="34" customWidth="1"/>
    <col min="3222" max="3222" width="58.42578125" style="34" customWidth="1"/>
    <col min="3223" max="3223" width="7.42578125" style="34" customWidth="1"/>
    <col min="3224" max="3224" width="1" style="34" customWidth="1"/>
    <col min="3225" max="3225" width="14" style="34" customWidth="1"/>
    <col min="3226" max="3476" width="8.140625" style="34"/>
    <col min="3477" max="3477" width="1.42578125" style="34" customWidth="1"/>
    <col min="3478" max="3478" width="58.42578125" style="34" customWidth="1"/>
    <col min="3479" max="3479" width="7.42578125" style="34" customWidth="1"/>
    <col min="3480" max="3480" width="1" style="34" customWidth="1"/>
    <col min="3481" max="3481" width="14" style="34" customWidth="1"/>
    <col min="3482" max="3732" width="8.140625" style="34"/>
    <col min="3733" max="3733" width="1.42578125" style="34" customWidth="1"/>
    <col min="3734" max="3734" width="58.42578125" style="34" customWidth="1"/>
    <col min="3735" max="3735" width="7.42578125" style="34" customWidth="1"/>
    <col min="3736" max="3736" width="1" style="34" customWidth="1"/>
    <col min="3737" max="3737" width="14" style="34" customWidth="1"/>
    <col min="3738" max="3988" width="8.140625" style="34"/>
    <col min="3989" max="3989" width="1.42578125" style="34" customWidth="1"/>
    <col min="3990" max="3990" width="58.42578125" style="34" customWidth="1"/>
    <col min="3991" max="3991" width="7.42578125" style="34" customWidth="1"/>
    <col min="3992" max="3992" width="1" style="34" customWidth="1"/>
    <col min="3993" max="3993" width="14" style="34" customWidth="1"/>
    <col min="3994" max="4244" width="8.140625" style="34"/>
    <col min="4245" max="4245" width="1.42578125" style="34" customWidth="1"/>
    <col min="4246" max="4246" width="58.42578125" style="34" customWidth="1"/>
    <col min="4247" max="4247" width="7.42578125" style="34" customWidth="1"/>
    <col min="4248" max="4248" width="1" style="34" customWidth="1"/>
    <col min="4249" max="4249" width="14" style="34" customWidth="1"/>
    <col min="4250" max="4500" width="8.140625" style="34"/>
    <col min="4501" max="4501" width="1.42578125" style="34" customWidth="1"/>
    <col min="4502" max="4502" width="58.42578125" style="34" customWidth="1"/>
    <col min="4503" max="4503" width="7.42578125" style="34" customWidth="1"/>
    <col min="4504" max="4504" width="1" style="34" customWidth="1"/>
    <col min="4505" max="4505" width="14" style="34" customWidth="1"/>
    <col min="4506" max="4756" width="8.140625" style="34"/>
    <col min="4757" max="4757" width="1.42578125" style="34" customWidth="1"/>
    <col min="4758" max="4758" width="58.42578125" style="34" customWidth="1"/>
    <col min="4759" max="4759" width="7.42578125" style="34" customWidth="1"/>
    <col min="4760" max="4760" width="1" style="34" customWidth="1"/>
    <col min="4761" max="4761" width="14" style="34" customWidth="1"/>
    <col min="4762" max="5012" width="8.140625" style="34"/>
    <col min="5013" max="5013" width="1.42578125" style="34" customWidth="1"/>
    <col min="5014" max="5014" width="58.42578125" style="34" customWidth="1"/>
    <col min="5015" max="5015" width="7.42578125" style="34" customWidth="1"/>
    <col min="5016" max="5016" width="1" style="34" customWidth="1"/>
    <col min="5017" max="5017" width="14" style="34" customWidth="1"/>
    <col min="5018" max="5268" width="8.140625" style="34"/>
    <col min="5269" max="5269" width="1.42578125" style="34" customWidth="1"/>
    <col min="5270" max="5270" width="58.42578125" style="34" customWidth="1"/>
    <col min="5271" max="5271" width="7.42578125" style="34" customWidth="1"/>
    <col min="5272" max="5272" width="1" style="34" customWidth="1"/>
    <col min="5273" max="5273" width="14" style="34" customWidth="1"/>
    <col min="5274" max="5524" width="8.140625" style="34"/>
    <col min="5525" max="5525" width="1.42578125" style="34" customWidth="1"/>
    <col min="5526" max="5526" width="58.42578125" style="34" customWidth="1"/>
    <col min="5527" max="5527" width="7.42578125" style="34" customWidth="1"/>
    <col min="5528" max="5528" width="1" style="34" customWidth="1"/>
    <col min="5529" max="5529" width="14" style="34" customWidth="1"/>
    <col min="5530" max="5780" width="8.140625" style="34"/>
    <col min="5781" max="5781" width="1.42578125" style="34" customWidth="1"/>
    <col min="5782" max="5782" width="58.42578125" style="34" customWidth="1"/>
    <col min="5783" max="5783" width="7.42578125" style="34" customWidth="1"/>
    <col min="5784" max="5784" width="1" style="34" customWidth="1"/>
    <col min="5785" max="5785" width="14" style="34" customWidth="1"/>
    <col min="5786" max="6036" width="8.140625" style="34"/>
    <col min="6037" max="6037" width="1.42578125" style="34" customWidth="1"/>
    <col min="6038" max="6038" width="58.42578125" style="34" customWidth="1"/>
    <col min="6039" max="6039" width="7.42578125" style="34" customWidth="1"/>
    <col min="6040" max="6040" width="1" style="34" customWidth="1"/>
    <col min="6041" max="6041" width="14" style="34" customWidth="1"/>
    <col min="6042" max="6292" width="8.140625" style="34"/>
    <col min="6293" max="6293" width="1.42578125" style="34" customWidth="1"/>
    <col min="6294" max="6294" width="58.42578125" style="34" customWidth="1"/>
    <col min="6295" max="6295" width="7.42578125" style="34" customWidth="1"/>
    <col min="6296" max="6296" width="1" style="34" customWidth="1"/>
    <col min="6297" max="6297" width="14" style="34" customWidth="1"/>
    <col min="6298" max="6548" width="8.140625" style="34"/>
    <col min="6549" max="6549" width="1.42578125" style="34" customWidth="1"/>
    <col min="6550" max="6550" width="58.42578125" style="34" customWidth="1"/>
    <col min="6551" max="6551" width="7.42578125" style="34" customWidth="1"/>
    <col min="6552" max="6552" width="1" style="34" customWidth="1"/>
    <col min="6553" max="6553" width="14" style="34" customWidth="1"/>
    <col min="6554" max="6804" width="8.140625" style="34"/>
    <col min="6805" max="6805" width="1.42578125" style="34" customWidth="1"/>
    <col min="6806" max="6806" width="58.42578125" style="34" customWidth="1"/>
    <col min="6807" max="6807" width="7.42578125" style="34" customWidth="1"/>
    <col min="6808" max="6808" width="1" style="34" customWidth="1"/>
    <col min="6809" max="6809" width="14" style="34" customWidth="1"/>
    <col min="6810" max="7060" width="8.140625" style="34"/>
    <col min="7061" max="7061" width="1.42578125" style="34" customWidth="1"/>
    <col min="7062" max="7062" width="58.42578125" style="34" customWidth="1"/>
    <col min="7063" max="7063" width="7.42578125" style="34" customWidth="1"/>
    <col min="7064" max="7064" width="1" style="34" customWidth="1"/>
    <col min="7065" max="7065" width="14" style="34" customWidth="1"/>
    <col min="7066" max="7316" width="8.140625" style="34"/>
    <col min="7317" max="7317" width="1.42578125" style="34" customWidth="1"/>
    <col min="7318" max="7318" width="58.42578125" style="34" customWidth="1"/>
    <col min="7319" max="7319" width="7.42578125" style="34" customWidth="1"/>
    <col min="7320" max="7320" width="1" style="34" customWidth="1"/>
    <col min="7321" max="7321" width="14" style="34" customWidth="1"/>
    <col min="7322" max="7572" width="8.140625" style="34"/>
    <col min="7573" max="7573" width="1.42578125" style="34" customWidth="1"/>
    <col min="7574" max="7574" width="58.42578125" style="34" customWidth="1"/>
    <col min="7575" max="7575" width="7.42578125" style="34" customWidth="1"/>
    <col min="7576" max="7576" width="1" style="34" customWidth="1"/>
    <col min="7577" max="7577" width="14" style="34" customWidth="1"/>
    <col min="7578" max="7828" width="8.140625" style="34"/>
    <col min="7829" max="7829" width="1.42578125" style="34" customWidth="1"/>
    <col min="7830" max="7830" width="58.42578125" style="34" customWidth="1"/>
    <col min="7831" max="7831" width="7.42578125" style="34" customWidth="1"/>
    <col min="7832" max="7832" width="1" style="34" customWidth="1"/>
    <col min="7833" max="7833" width="14" style="34" customWidth="1"/>
    <col min="7834" max="8084" width="8.140625" style="34"/>
    <col min="8085" max="8085" width="1.42578125" style="34" customWidth="1"/>
    <col min="8086" max="8086" width="58.42578125" style="34" customWidth="1"/>
    <col min="8087" max="8087" width="7.42578125" style="34" customWidth="1"/>
    <col min="8088" max="8088" width="1" style="34" customWidth="1"/>
    <col min="8089" max="8089" width="14" style="34" customWidth="1"/>
    <col min="8090" max="8340" width="8.140625" style="34"/>
    <col min="8341" max="8341" width="1.42578125" style="34" customWidth="1"/>
    <col min="8342" max="8342" width="58.42578125" style="34" customWidth="1"/>
    <col min="8343" max="8343" width="7.42578125" style="34" customWidth="1"/>
    <col min="8344" max="8344" width="1" style="34" customWidth="1"/>
    <col min="8345" max="8345" width="14" style="34" customWidth="1"/>
    <col min="8346" max="8596" width="8.140625" style="34"/>
    <col min="8597" max="8597" width="1.42578125" style="34" customWidth="1"/>
    <col min="8598" max="8598" width="58.42578125" style="34" customWidth="1"/>
    <col min="8599" max="8599" width="7.42578125" style="34" customWidth="1"/>
    <col min="8600" max="8600" width="1" style="34" customWidth="1"/>
    <col min="8601" max="8601" width="14" style="34" customWidth="1"/>
    <col min="8602" max="8852" width="8.140625" style="34"/>
    <col min="8853" max="8853" width="1.42578125" style="34" customWidth="1"/>
    <col min="8854" max="8854" width="58.42578125" style="34" customWidth="1"/>
    <col min="8855" max="8855" width="7.42578125" style="34" customWidth="1"/>
    <col min="8856" max="8856" width="1" style="34" customWidth="1"/>
    <col min="8857" max="8857" width="14" style="34" customWidth="1"/>
    <col min="8858" max="9108" width="8.140625" style="34"/>
    <col min="9109" max="9109" width="1.42578125" style="34" customWidth="1"/>
    <col min="9110" max="9110" width="58.42578125" style="34" customWidth="1"/>
    <col min="9111" max="9111" width="7.42578125" style="34" customWidth="1"/>
    <col min="9112" max="9112" width="1" style="34" customWidth="1"/>
    <col min="9113" max="9113" width="14" style="34" customWidth="1"/>
    <col min="9114" max="9364" width="8.140625" style="34"/>
    <col min="9365" max="9365" width="1.42578125" style="34" customWidth="1"/>
    <col min="9366" max="9366" width="58.42578125" style="34" customWidth="1"/>
    <col min="9367" max="9367" width="7.42578125" style="34" customWidth="1"/>
    <col min="9368" max="9368" width="1" style="34" customWidth="1"/>
    <col min="9369" max="9369" width="14" style="34" customWidth="1"/>
    <col min="9370" max="9620" width="8.140625" style="34"/>
    <col min="9621" max="9621" width="1.42578125" style="34" customWidth="1"/>
    <col min="9622" max="9622" width="58.42578125" style="34" customWidth="1"/>
    <col min="9623" max="9623" width="7.42578125" style="34" customWidth="1"/>
    <col min="9624" max="9624" width="1" style="34" customWidth="1"/>
    <col min="9625" max="9625" width="14" style="34" customWidth="1"/>
    <col min="9626" max="9876" width="8.140625" style="34"/>
    <col min="9877" max="9877" width="1.42578125" style="34" customWidth="1"/>
    <col min="9878" max="9878" width="58.42578125" style="34" customWidth="1"/>
    <col min="9879" max="9879" width="7.42578125" style="34" customWidth="1"/>
    <col min="9880" max="9880" width="1" style="34" customWidth="1"/>
    <col min="9881" max="9881" width="14" style="34" customWidth="1"/>
    <col min="9882" max="10132" width="8.140625" style="34"/>
    <col min="10133" max="10133" width="1.42578125" style="34" customWidth="1"/>
    <col min="10134" max="10134" width="58.42578125" style="34" customWidth="1"/>
    <col min="10135" max="10135" width="7.42578125" style="34" customWidth="1"/>
    <col min="10136" max="10136" width="1" style="34" customWidth="1"/>
    <col min="10137" max="10137" width="14" style="34" customWidth="1"/>
    <col min="10138" max="10388" width="8.140625" style="34"/>
    <col min="10389" max="10389" width="1.42578125" style="34" customWidth="1"/>
    <col min="10390" max="10390" width="58.42578125" style="34" customWidth="1"/>
    <col min="10391" max="10391" width="7.42578125" style="34" customWidth="1"/>
    <col min="10392" max="10392" width="1" style="34" customWidth="1"/>
    <col min="10393" max="10393" width="14" style="34" customWidth="1"/>
    <col min="10394" max="10644" width="8.140625" style="34"/>
    <col min="10645" max="10645" width="1.42578125" style="34" customWidth="1"/>
    <col min="10646" max="10646" width="58.42578125" style="34" customWidth="1"/>
    <col min="10647" max="10647" width="7.42578125" style="34" customWidth="1"/>
    <col min="10648" max="10648" width="1" style="34" customWidth="1"/>
    <col min="10649" max="10649" width="14" style="34" customWidth="1"/>
    <col min="10650" max="10900" width="8.140625" style="34"/>
    <col min="10901" max="10901" width="1.42578125" style="34" customWidth="1"/>
    <col min="10902" max="10902" width="58.42578125" style="34" customWidth="1"/>
    <col min="10903" max="10903" width="7.42578125" style="34" customWidth="1"/>
    <col min="10904" max="10904" width="1" style="34" customWidth="1"/>
    <col min="10905" max="10905" width="14" style="34" customWidth="1"/>
    <col min="10906" max="11156" width="8.140625" style="34"/>
    <col min="11157" max="11157" width="1.42578125" style="34" customWidth="1"/>
    <col min="11158" max="11158" width="58.42578125" style="34" customWidth="1"/>
    <col min="11159" max="11159" width="7.42578125" style="34" customWidth="1"/>
    <col min="11160" max="11160" width="1" style="34" customWidth="1"/>
    <col min="11161" max="11161" width="14" style="34" customWidth="1"/>
    <col min="11162" max="11412" width="8.140625" style="34"/>
    <col min="11413" max="11413" width="1.42578125" style="34" customWidth="1"/>
    <col min="11414" max="11414" width="58.42578125" style="34" customWidth="1"/>
    <col min="11415" max="11415" width="7.42578125" style="34" customWidth="1"/>
    <col min="11416" max="11416" width="1" style="34" customWidth="1"/>
    <col min="11417" max="11417" width="14" style="34" customWidth="1"/>
    <col min="11418" max="11668" width="8.140625" style="34"/>
    <col min="11669" max="11669" width="1.42578125" style="34" customWidth="1"/>
    <col min="11670" max="11670" width="58.42578125" style="34" customWidth="1"/>
    <col min="11671" max="11671" width="7.42578125" style="34" customWidth="1"/>
    <col min="11672" max="11672" width="1" style="34" customWidth="1"/>
    <col min="11673" max="11673" width="14" style="34" customWidth="1"/>
    <col min="11674" max="11924" width="8.140625" style="34"/>
    <col min="11925" max="11925" width="1.42578125" style="34" customWidth="1"/>
    <col min="11926" max="11926" width="58.42578125" style="34" customWidth="1"/>
    <col min="11927" max="11927" width="7.42578125" style="34" customWidth="1"/>
    <col min="11928" max="11928" width="1" style="34" customWidth="1"/>
    <col min="11929" max="11929" width="14" style="34" customWidth="1"/>
    <col min="11930" max="12180" width="8.140625" style="34"/>
    <col min="12181" max="12181" width="1.42578125" style="34" customWidth="1"/>
    <col min="12182" max="12182" width="58.42578125" style="34" customWidth="1"/>
    <col min="12183" max="12183" width="7.42578125" style="34" customWidth="1"/>
    <col min="12184" max="12184" width="1" style="34" customWidth="1"/>
    <col min="12185" max="12185" width="14" style="34" customWidth="1"/>
    <col min="12186" max="12436" width="8.140625" style="34"/>
    <col min="12437" max="12437" width="1.42578125" style="34" customWidth="1"/>
    <col min="12438" max="12438" width="58.42578125" style="34" customWidth="1"/>
    <col min="12439" max="12439" width="7.42578125" style="34" customWidth="1"/>
    <col min="12440" max="12440" width="1" style="34" customWidth="1"/>
    <col min="12441" max="12441" width="14" style="34" customWidth="1"/>
    <col min="12442" max="12692" width="8.140625" style="34"/>
    <col min="12693" max="12693" width="1.42578125" style="34" customWidth="1"/>
    <col min="12694" max="12694" width="58.42578125" style="34" customWidth="1"/>
    <col min="12695" max="12695" width="7.42578125" style="34" customWidth="1"/>
    <col min="12696" max="12696" width="1" style="34" customWidth="1"/>
    <col min="12697" max="12697" width="14" style="34" customWidth="1"/>
    <col min="12698" max="12948" width="8.140625" style="34"/>
    <col min="12949" max="12949" width="1.42578125" style="34" customWidth="1"/>
    <col min="12950" max="12950" width="58.42578125" style="34" customWidth="1"/>
    <col min="12951" max="12951" width="7.42578125" style="34" customWidth="1"/>
    <col min="12952" max="12952" width="1" style="34" customWidth="1"/>
    <col min="12953" max="12953" width="14" style="34" customWidth="1"/>
    <col min="12954" max="13204" width="8.140625" style="34"/>
    <col min="13205" max="13205" width="1.42578125" style="34" customWidth="1"/>
    <col min="13206" max="13206" width="58.42578125" style="34" customWidth="1"/>
    <col min="13207" max="13207" width="7.42578125" style="34" customWidth="1"/>
    <col min="13208" max="13208" width="1" style="34" customWidth="1"/>
    <col min="13209" max="13209" width="14" style="34" customWidth="1"/>
    <col min="13210" max="13460" width="8.140625" style="34"/>
    <col min="13461" max="13461" width="1.42578125" style="34" customWidth="1"/>
    <col min="13462" max="13462" width="58.42578125" style="34" customWidth="1"/>
    <col min="13463" max="13463" width="7.42578125" style="34" customWidth="1"/>
    <col min="13464" max="13464" width="1" style="34" customWidth="1"/>
    <col min="13465" max="13465" width="14" style="34" customWidth="1"/>
    <col min="13466" max="13716" width="8.140625" style="34"/>
    <col min="13717" max="13717" width="1.42578125" style="34" customWidth="1"/>
    <col min="13718" max="13718" width="58.42578125" style="34" customWidth="1"/>
    <col min="13719" max="13719" width="7.42578125" style="34" customWidth="1"/>
    <col min="13720" max="13720" width="1" style="34" customWidth="1"/>
    <col min="13721" max="13721" width="14" style="34" customWidth="1"/>
    <col min="13722" max="13972" width="8.140625" style="34"/>
    <col min="13973" max="13973" width="1.42578125" style="34" customWidth="1"/>
    <col min="13974" max="13974" width="58.42578125" style="34" customWidth="1"/>
    <col min="13975" max="13975" width="7.42578125" style="34" customWidth="1"/>
    <col min="13976" max="13976" width="1" style="34" customWidth="1"/>
    <col min="13977" max="13977" width="14" style="34" customWidth="1"/>
    <col min="13978" max="14228" width="8.140625" style="34"/>
    <col min="14229" max="14229" width="1.42578125" style="34" customWidth="1"/>
    <col min="14230" max="14230" width="58.42578125" style="34" customWidth="1"/>
    <col min="14231" max="14231" width="7.42578125" style="34" customWidth="1"/>
    <col min="14232" max="14232" width="1" style="34" customWidth="1"/>
    <col min="14233" max="14233" width="14" style="34" customWidth="1"/>
    <col min="14234" max="14484" width="8.140625" style="34"/>
    <col min="14485" max="14485" width="1.42578125" style="34" customWidth="1"/>
    <col min="14486" max="14486" width="58.42578125" style="34" customWidth="1"/>
    <col min="14487" max="14487" width="7.42578125" style="34" customWidth="1"/>
    <col min="14488" max="14488" width="1" style="34" customWidth="1"/>
    <col min="14489" max="14489" width="14" style="34" customWidth="1"/>
    <col min="14490" max="14740" width="8.140625" style="34"/>
    <col min="14741" max="14741" width="1.42578125" style="34" customWidth="1"/>
    <col min="14742" max="14742" width="58.42578125" style="34" customWidth="1"/>
    <col min="14743" max="14743" width="7.42578125" style="34" customWidth="1"/>
    <col min="14744" max="14744" width="1" style="34" customWidth="1"/>
    <col min="14745" max="14745" width="14" style="34" customWidth="1"/>
    <col min="14746" max="14996" width="8.140625" style="34"/>
    <col min="14997" max="14997" width="1.42578125" style="34" customWidth="1"/>
    <col min="14998" max="14998" width="58.42578125" style="34" customWidth="1"/>
    <col min="14999" max="14999" width="7.42578125" style="34" customWidth="1"/>
    <col min="15000" max="15000" width="1" style="34" customWidth="1"/>
    <col min="15001" max="15001" width="14" style="34" customWidth="1"/>
    <col min="15002" max="15252" width="8.140625" style="34"/>
    <col min="15253" max="15253" width="1.42578125" style="34" customWidth="1"/>
    <col min="15254" max="15254" width="58.42578125" style="34" customWidth="1"/>
    <col min="15255" max="15255" width="7.42578125" style="34" customWidth="1"/>
    <col min="15256" max="15256" width="1" style="34" customWidth="1"/>
    <col min="15257" max="15257" width="14" style="34" customWidth="1"/>
    <col min="15258" max="15508" width="8.140625" style="34"/>
    <col min="15509" max="15509" width="1.42578125" style="34" customWidth="1"/>
    <col min="15510" max="15510" width="58.42578125" style="34" customWidth="1"/>
    <col min="15511" max="15511" width="7.42578125" style="34" customWidth="1"/>
    <col min="15512" max="15512" width="1" style="34" customWidth="1"/>
    <col min="15513" max="15513" width="14" style="34" customWidth="1"/>
    <col min="15514" max="15764" width="8.140625" style="34"/>
    <col min="15765" max="15765" width="1.42578125" style="34" customWidth="1"/>
    <col min="15766" max="15766" width="58.42578125" style="34" customWidth="1"/>
    <col min="15767" max="15767" width="7.42578125" style="34" customWidth="1"/>
    <col min="15768" max="15768" width="1" style="34" customWidth="1"/>
    <col min="15769" max="15769" width="14" style="34" customWidth="1"/>
    <col min="15770" max="16020" width="8.140625" style="34"/>
    <col min="16021" max="16021" width="1.42578125" style="34" customWidth="1"/>
    <col min="16022" max="16022" width="58.42578125" style="34" customWidth="1"/>
    <col min="16023" max="16023" width="7.42578125" style="34" customWidth="1"/>
    <col min="16024" max="16024" width="1" style="34" customWidth="1"/>
    <col min="16025" max="16025" width="14" style="34" customWidth="1"/>
    <col min="16026" max="16384" width="8.140625" style="34"/>
  </cols>
  <sheetData>
    <row r="1" spans="1:17" ht="16.5" customHeight="1">
      <c r="A1" s="1" t="s">
        <v>0</v>
      </c>
    </row>
    <row r="2" spans="1:17" ht="16.5" customHeight="1">
      <c r="A2" s="1" t="s">
        <v>1</v>
      </c>
      <c r="B2" s="1"/>
      <c r="C2" s="36"/>
      <c r="D2" s="36"/>
      <c r="H2" s="36"/>
      <c r="J2" s="36"/>
    </row>
    <row r="3" spans="1:17" ht="16.5" customHeight="1">
      <c r="A3" s="148" t="s">
        <v>2</v>
      </c>
      <c r="B3" s="37"/>
      <c r="C3" s="38"/>
      <c r="D3" s="38"/>
      <c r="E3" s="39"/>
      <c r="F3" s="39"/>
      <c r="G3" s="39"/>
      <c r="H3" s="38"/>
      <c r="I3" s="39"/>
      <c r="J3" s="38"/>
      <c r="K3" s="39"/>
    </row>
    <row r="4" spans="1:17" ht="16.5" customHeight="1">
      <c r="A4" s="1"/>
      <c r="B4" s="1"/>
      <c r="C4" s="36"/>
      <c r="D4" s="36"/>
      <c r="E4" s="40"/>
      <c r="F4" s="49"/>
      <c r="G4" s="49"/>
      <c r="H4" s="36"/>
      <c r="I4" s="40"/>
      <c r="J4" s="36"/>
      <c r="K4" s="40"/>
    </row>
    <row r="5" spans="1:17" ht="16.5" customHeight="1">
      <c r="A5" s="1"/>
      <c r="B5" s="1"/>
      <c r="C5" s="36"/>
      <c r="D5" s="36"/>
      <c r="E5" s="49"/>
      <c r="F5" s="49"/>
      <c r="G5" s="49"/>
      <c r="H5" s="36"/>
      <c r="I5" s="49"/>
      <c r="J5" s="36"/>
      <c r="K5" s="49"/>
    </row>
    <row r="6" spans="1:17" ht="16.5" customHeight="1">
      <c r="A6" s="1"/>
      <c r="B6" s="1"/>
      <c r="C6" s="36"/>
      <c r="D6" s="36"/>
      <c r="E6" s="194" t="s">
        <v>3</v>
      </c>
      <c r="F6" s="194"/>
      <c r="G6" s="194"/>
      <c r="H6" s="154"/>
      <c r="I6" s="193" t="s">
        <v>4</v>
      </c>
      <c r="J6" s="194"/>
      <c r="K6" s="194"/>
    </row>
    <row r="7" spans="1:17" ht="16.5" customHeight="1">
      <c r="A7" s="1"/>
      <c r="B7" s="1"/>
      <c r="C7" s="36"/>
      <c r="D7" s="36"/>
      <c r="E7" s="196" t="s">
        <v>5</v>
      </c>
      <c r="F7" s="196"/>
      <c r="G7" s="196"/>
      <c r="H7" s="154"/>
      <c r="I7" s="195" t="s">
        <v>5</v>
      </c>
      <c r="J7" s="195"/>
      <c r="K7" s="195"/>
    </row>
    <row r="8" spans="1:17" ht="16.5" customHeight="1">
      <c r="A8" s="1"/>
      <c r="B8" s="1"/>
      <c r="C8" s="41"/>
      <c r="D8" s="41"/>
      <c r="E8" s="42" t="s">
        <v>6</v>
      </c>
      <c r="G8" s="42" t="s">
        <v>7</v>
      </c>
      <c r="H8" s="41"/>
      <c r="I8" s="42" t="s">
        <v>6</v>
      </c>
      <c r="J8" s="41"/>
      <c r="K8" s="42" t="s">
        <v>7</v>
      </c>
    </row>
    <row r="9" spans="1:17" ht="16.5" customHeight="1">
      <c r="A9" s="1"/>
      <c r="B9" s="1"/>
      <c r="C9" s="41"/>
      <c r="D9" s="41"/>
      <c r="E9" s="138" t="s">
        <v>8</v>
      </c>
      <c r="G9" s="138" t="s">
        <v>9</v>
      </c>
      <c r="H9" s="41"/>
      <c r="I9" s="138" t="s">
        <v>8</v>
      </c>
      <c r="J9" s="41"/>
      <c r="K9" s="138" t="s">
        <v>9</v>
      </c>
    </row>
    <row r="10" spans="1:17" s="43" customFormat="1" ht="16.5" customHeight="1">
      <c r="C10" s="16"/>
      <c r="D10" s="16"/>
      <c r="E10" s="138" t="s">
        <v>10</v>
      </c>
      <c r="G10" s="138" t="s">
        <v>11</v>
      </c>
      <c r="H10" s="16"/>
      <c r="I10" s="138" t="s">
        <v>10</v>
      </c>
      <c r="J10" s="16"/>
      <c r="K10" s="138" t="s">
        <v>11</v>
      </c>
    </row>
    <row r="11" spans="1:17" s="43" customFormat="1" ht="16.5" customHeight="1">
      <c r="C11" s="14" t="s">
        <v>12</v>
      </c>
      <c r="D11" s="15"/>
      <c r="E11" s="44" t="s">
        <v>13</v>
      </c>
      <c r="G11" s="44" t="s">
        <v>13</v>
      </c>
      <c r="H11" s="15"/>
      <c r="I11" s="44" t="s">
        <v>13</v>
      </c>
      <c r="J11" s="15"/>
      <c r="K11" s="44" t="s">
        <v>13</v>
      </c>
    </row>
    <row r="12" spans="1:17" s="43" customFormat="1" ht="16.5" customHeight="1">
      <c r="C12" s="16"/>
      <c r="D12" s="15"/>
      <c r="E12" s="55"/>
      <c r="F12" s="42"/>
      <c r="G12" s="42"/>
      <c r="H12" s="15"/>
      <c r="I12" s="55"/>
      <c r="J12" s="15"/>
      <c r="K12" s="42"/>
    </row>
    <row r="13" spans="1:17" s="43" customFormat="1" ht="16.5" customHeight="1">
      <c r="A13" s="43" t="s">
        <v>14</v>
      </c>
      <c r="C13" s="45"/>
      <c r="D13" s="45"/>
      <c r="E13" s="46"/>
      <c r="F13" s="35"/>
      <c r="G13" s="35"/>
      <c r="H13" s="45"/>
      <c r="I13" s="46"/>
      <c r="J13" s="45"/>
      <c r="K13" s="35"/>
      <c r="O13" s="34"/>
      <c r="P13" s="34"/>
      <c r="Q13" s="34"/>
    </row>
    <row r="14" spans="1:17" ht="16.5" customHeight="1">
      <c r="B14" s="43"/>
      <c r="C14" s="36"/>
      <c r="D14" s="36"/>
      <c r="E14" s="46"/>
      <c r="H14" s="36"/>
      <c r="I14" s="46"/>
      <c r="J14" s="36"/>
    </row>
    <row r="15" spans="1:17" ht="16.5" customHeight="1">
      <c r="A15" s="43" t="s">
        <v>15</v>
      </c>
      <c r="B15" s="43"/>
      <c r="C15" s="36"/>
      <c r="D15" s="36"/>
      <c r="E15" s="46"/>
      <c r="H15" s="36"/>
      <c r="I15" s="46"/>
      <c r="J15" s="36"/>
    </row>
    <row r="16" spans="1:17" ht="16.5" customHeight="1">
      <c r="A16" s="43"/>
      <c r="B16" s="43"/>
      <c r="C16" s="36"/>
      <c r="D16" s="36"/>
      <c r="E16" s="46"/>
      <c r="H16" s="36"/>
      <c r="I16" s="46"/>
      <c r="J16" s="36"/>
    </row>
    <row r="17" spans="1:14" ht="16.5" customHeight="1">
      <c r="A17" s="47" t="s">
        <v>16</v>
      </c>
      <c r="B17" s="47"/>
      <c r="C17" s="149"/>
      <c r="D17" s="36"/>
      <c r="E17" s="21">
        <v>36767637</v>
      </c>
      <c r="F17" s="22"/>
      <c r="G17" s="35">
        <v>105246386</v>
      </c>
      <c r="H17" s="154"/>
      <c r="I17" s="21">
        <v>34684213</v>
      </c>
      <c r="J17" s="154"/>
      <c r="K17" s="35">
        <v>104577502</v>
      </c>
      <c r="L17" s="183"/>
      <c r="N17" s="183"/>
    </row>
    <row r="18" spans="1:14" ht="16.5" customHeight="1">
      <c r="A18" s="152" t="s">
        <v>17</v>
      </c>
      <c r="B18" s="152"/>
      <c r="C18" s="149"/>
      <c r="D18" s="36"/>
      <c r="E18" s="21"/>
      <c r="F18" s="22"/>
      <c r="H18" s="36"/>
      <c r="I18" s="21"/>
      <c r="J18" s="36"/>
      <c r="L18" s="183"/>
      <c r="N18" s="183"/>
    </row>
    <row r="19" spans="1:14" ht="16.5" customHeight="1">
      <c r="A19" s="152"/>
      <c r="B19" s="152" t="s">
        <v>18</v>
      </c>
      <c r="C19" s="149"/>
      <c r="D19" s="36"/>
      <c r="E19" s="21">
        <v>0</v>
      </c>
      <c r="F19" s="22"/>
      <c r="G19" s="35">
        <v>8947409</v>
      </c>
      <c r="H19" s="154"/>
      <c r="I19" s="46">
        <v>0</v>
      </c>
      <c r="J19" s="154"/>
      <c r="K19" s="35">
        <v>8947409</v>
      </c>
      <c r="L19" s="183"/>
      <c r="N19" s="183"/>
    </row>
    <row r="20" spans="1:14" ht="16.5" customHeight="1">
      <c r="A20" s="152" t="s">
        <v>19</v>
      </c>
      <c r="B20" s="152"/>
      <c r="C20" s="149"/>
      <c r="D20" s="36"/>
      <c r="E20" s="21"/>
      <c r="F20" s="22"/>
      <c r="H20" s="36"/>
      <c r="I20" s="21"/>
      <c r="J20" s="36"/>
      <c r="L20" s="183"/>
      <c r="N20" s="183"/>
    </row>
    <row r="21" spans="1:14" ht="16.5" customHeight="1">
      <c r="A21" s="152"/>
      <c r="B21" s="152" t="s">
        <v>20</v>
      </c>
      <c r="C21" s="149">
        <v>7</v>
      </c>
      <c r="D21" s="36"/>
      <c r="E21" s="21">
        <v>923003</v>
      </c>
      <c r="F21" s="22"/>
      <c r="G21" s="35">
        <v>19934759</v>
      </c>
      <c r="H21" s="154"/>
      <c r="I21" s="21">
        <v>923003</v>
      </c>
      <c r="J21" s="154"/>
      <c r="K21" s="35">
        <v>19934759</v>
      </c>
      <c r="L21" s="183"/>
      <c r="N21" s="183"/>
    </row>
    <row r="22" spans="1:14" ht="16.5" customHeight="1">
      <c r="A22" s="47" t="s">
        <v>21</v>
      </c>
      <c r="B22" s="47"/>
      <c r="C22" s="149">
        <v>9</v>
      </c>
      <c r="D22" s="36"/>
      <c r="E22" s="21">
        <v>635190435</v>
      </c>
      <c r="F22" s="22"/>
      <c r="G22" s="35">
        <v>639961650</v>
      </c>
      <c r="H22" s="154"/>
      <c r="I22" s="21">
        <v>636710606</v>
      </c>
      <c r="J22" s="154"/>
      <c r="K22" s="35">
        <v>639643209</v>
      </c>
      <c r="L22" s="183"/>
      <c r="N22" s="183"/>
    </row>
    <row r="23" spans="1:14" ht="16.5" customHeight="1">
      <c r="A23" s="47" t="s">
        <v>22</v>
      </c>
      <c r="B23" s="47"/>
      <c r="C23" s="149">
        <v>10</v>
      </c>
      <c r="D23" s="36"/>
      <c r="E23" s="21">
        <v>322171571</v>
      </c>
      <c r="F23" s="22"/>
      <c r="G23" s="35">
        <v>345930625</v>
      </c>
      <c r="H23" s="154"/>
      <c r="I23" s="21">
        <v>322171571</v>
      </c>
      <c r="J23" s="154"/>
      <c r="K23" s="35">
        <v>347245425</v>
      </c>
      <c r="L23" s="183"/>
      <c r="N23" s="183"/>
    </row>
    <row r="24" spans="1:14" ht="16.5" customHeight="1">
      <c r="A24" s="47" t="s">
        <v>23</v>
      </c>
      <c r="B24" s="47"/>
      <c r="C24" s="149">
        <v>20</v>
      </c>
      <c r="D24" s="36"/>
      <c r="E24" s="21">
        <v>0</v>
      </c>
      <c r="F24" s="22"/>
      <c r="G24" s="35">
        <v>0</v>
      </c>
      <c r="H24" s="154"/>
      <c r="I24" s="21">
        <v>180000</v>
      </c>
      <c r="J24" s="154"/>
      <c r="K24" s="35">
        <v>0</v>
      </c>
      <c r="L24" s="183"/>
      <c r="N24" s="183"/>
    </row>
    <row r="25" spans="1:14" ht="16.5" customHeight="1">
      <c r="A25" s="47" t="s">
        <v>24</v>
      </c>
      <c r="B25" s="47"/>
      <c r="C25" s="149"/>
      <c r="D25" s="36"/>
      <c r="E25" s="21">
        <v>24950747</v>
      </c>
      <c r="F25" s="22"/>
      <c r="G25" s="35">
        <v>27346555</v>
      </c>
      <c r="H25" s="154"/>
      <c r="I25" s="21">
        <v>24950747</v>
      </c>
      <c r="J25" s="154"/>
      <c r="K25" s="35">
        <v>27346555</v>
      </c>
      <c r="L25" s="183"/>
      <c r="N25" s="183"/>
    </row>
    <row r="26" spans="1:14" ht="16.5" customHeight="1">
      <c r="A26" s="34" t="s">
        <v>25</v>
      </c>
      <c r="C26" s="149"/>
      <c r="D26" s="36"/>
      <c r="E26" s="21">
        <v>8747536</v>
      </c>
      <c r="F26" s="22"/>
      <c r="G26" s="35">
        <v>95648043</v>
      </c>
      <c r="H26" s="154"/>
      <c r="I26" s="21">
        <v>8747536</v>
      </c>
      <c r="J26" s="154"/>
      <c r="K26" s="35">
        <v>95648043</v>
      </c>
      <c r="L26" s="183"/>
      <c r="N26" s="183"/>
    </row>
    <row r="27" spans="1:14" ht="16.5" customHeight="1">
      <c r="A27" s="47" t="s">
        <v>26</v>
      </c>
      <c r="B27" s="47"/>
      <c r="C27" s="149"/>
      <c r="D27" s="36"/>
      <c r="E27" s="24">
        <v>7241823</v>
      </c>
      <c r="F27" s="22"/>
      <c r="G27" s="39">
        <v>41498048</v>
      </c>
      <c r="H27" s="154"/>
      <c r="I27" s="24">
        <v>6718291</v>
      </c>
      <c r="J27" s="154"/>
      <c r="K27" s="39">
        <v>40969020</v>
      </c>
      <c r="L27" s="183"/>
      <c r="N27" s="183"/>
    </row>
    <row r="28" spans="1:14" ht="16.5" customHeight="1">
      <c r="A28" s="47"/>
      <c r="B28" s="47"/>
      <c r="C28" s="36"/>
      <c r="D28" s="36"/>
      <c r="E28" s="48"/>
      <c r="F28" s="49"/>
      <c r="G28" s="49"/>
      <c r="H28" s="36"/>
      <c r="I28" s="48"/>
      <c r="J28" s="36"/>
      <c r="K28" s="49"/>
      <c r="L28" s="183"/>
      <c r="N28" s="183"/>
    </row>
    <row r="29" spans="1:14" ht="16.5" customHeight="1">
      <c r="A29" s="1" t="s">
        <v>27</v>
      </c>
      <c r="C29" s="36"/>
      <c r="D29" s="36"/>
      <c r="E29" s="50">
        <f>SUM(E17:E27)</f>
        <v>1035992752</v>
      </c>
      <c r="F29" s="49"/>
      <c r="G29" s="39">
        <f>SUM(G17:G27)</f>
        <v>1284513475</v>
      </c>
      <c r="H29" s="36"/>
      <c r="I29" s="50">
        <f>SUM(I17:I27)</f>
        <v>1035085967</v>
      </c>
      <c r="J29" s="36"/>
      <c r="K29" s="39">
        <f>SUM(K17:K27)</f>
        <v>1284311922</v>
      </c>
      <c r="L29" s="183"/>
      <c r="N29" s="183"/>
    </row>
    <row r="30" spans="1:14" ht="16.5" customHeight="1">
      <c r="A30" s="47"/>
      <c r="B30" s="47"/>
      <c r="C30" s="149"/>
      <c r="D30" s="36"/>
      <c r="E30" s="21"/>
      <c r="F30" s="22"/>
      <c r="G30" s="22"/>
      <c r="H30" s="36"/>
      <c r="I30" s="21"/>
      <c r="J30" s="36"/>
      <c r="K30" s="22"/>
      <c r="L30" s="183"/>
      <c r="N30" s="183"/>
    </row>
    <row r="31" spans="1:14" ht="16.5" customHeight="1">
      <c r="A31" s="1" t="s">
        <v>28</v>
      </c>
      <c r="B31" s="1"/>
      <c r="C31" s="36"/>
      <c r="D31" s="36"/>
      <c r="E31" s="46"/>
      <c r="H31" s="36"/>
      <c r="I31" s="46"/>
      <c r="J31" s="36"/>
      <c r="L31" s="183"/>
      <c r="N31" s="183"/>
    </row>
    <row r="32" spans="1:14" ht="16.5" customHeight="1">
      <c r="A32" s="1"/>
      <c r="B32" s="1"/>
      <c r="C32" s="36"/>
      <c r="D32" s="36"/>
      <c r="E32" s="46"/>
      <c r="H32" s="36"/>
      <c r="I32" s="46"/>
      <c r="J32" s="36"/>
      <c r="L32" s="183"/>
      <c r="N32" s="183"/>
    </row>
    <row r="33" spans="1:14" ht="16.5" customHeight="1">
      <c r="A33" s="47" t="s">
        <v>29</v>
      </c>
      <c r="B33" s="47"/>
      <c r="C33" s="149">
        <v>8</v>
      </c>
      <c r="D33" s="36"/>
      <c r="E33" s="21">
        <v>85247360</v>
      </c>
      <c r="F33" s="22"/>
      <c r="G33" s="22">
        <v>79400000</v>
      </c>
      <c r="H33" s="154"/>
      <c r="I33" s="21">
        <v>85247360</v>
      </c>
      <c r="J33" s="154"/>
      <c r="K33" s="22">
        <v>79400000</v>
      </c>
      <c r="L33" s="183"/>
      <c r="N33" s="183"/>
    </row>
    <row r="34" spans="1:14" ht="16.5" customHeight="1">
      <c r="A34" s="47" t="s">
        <v>30</v>
      </c>
      <c r="B34" s="47"/>
      <c r="C34" s="159">
        <v>11.1</v>
      </c>
      <c r="D34" s="36"/>
      <c r="E34" s="21">
        <v>0</v>
      </c>
      <c r="F34" s="22"/>
      <c r="G34" s="22">
        <v>0</v>
      </c>
      <c r="H34" s="154"/>
      <c r="I34" s="21">
        <v>7799800</v>
      </c>
      <c r="J34" s="154"/>
      <c r="K34" s="22">
        <v>5999800</v>
      </c>
      <c r="L34" s="183"/>
      <c r="N34" s="183"/>
    </row>
    <row r="35" spans="1:14" ht="16.5" customHeight="1">
      <c r="A35" s="152" t="s">
        <v>31</v>
      </c>
      <c r="B35" s="47"/>
      <c r="C35" s="159">
        <v>11.2</v>
      </c>
      <c r="D35" s="36"/>
      <c r="E35" s="21">
        <v>126935821</v>
      </c>
      <c r="F35" s="22"/>
      <c r="G35" s="22">
        <v>120969675</v>
      </c>
      <c r="H35" s="154"/>
      <c r="I35" s="21">
        <v>121520000</v>
      </c>
      <c r="J35" s="154"/>
      <c r="K35" s="22">
        <v>121520000</v>
      </c>
      <c r="L35" s="183"/>
      <c r="N35" s="183"/>
    </row>
    <row r="36" spans="1:14" ht="16.5" customHeight="1">
      <c r="A36" s="34" t="s">
        <v>32</v>
      </c>
      <c r="C36" s="149">
        <v>10</v>
      </c>
      <c r="D36" s="36"/>
      <c r="E36" s="21">
        <v>93788836</v>
      </c>
      <c r="F36" s="22"/>
      <c r="G36" s="22">
        <v>0</v>
      </c>
      <c r="H36" s="154"/>
      <c r="I36" s="21">
        <v>93788836</v>
      </c>
      <c r="J36" s="154"/>
      <c r="K36" s="22">
        <v>0</v>
      </c>
      <c r="L36" s="183"/>
      <c r="N36" s="183"/>
    </row>
    <row r="37" spans="1:14" ht="16.5" customHeight="1">
      <c r="A37" s="47" t="s">
        <v>33</v>
      </c>
      <c r="B37" s="51"/>
      <c r="C37" s="149"/>
      <c r="D37" s="36"/>
      <c r="E37" s="21">
        <v>36400000</v>
      </c>
      <c r="F37" s="22"/>
      <c r="G37" s="22">
        <v>36400000</v>
      </c>
      <c r="H37" s="154"/>
      <c r="I37" s="21">
        <v>36400000</v>
      </c>
      <c r="J37" s="154"/>
      <c r="K37" s="22">
        <v>36400000</v>
      </c>
      <c r="L37" s="183"/>
      <c r="N37" s="183"/>
    </row>
    <row r="38" spans="1:14" ht="16.5" customHeight="1">
      <c r="A38" s="34" t="s">
        <v>34</v>
      </c>
      <c r="C38" s="149">
        <v>12</v>
      </c>
      <c r="D38" s="36"/>
      <c r="E38" s="21">
        <v>148192536</v>
      </c>
      <c r="F38" s="22"/>
      <c r="G38" s="22">
        <v>143353755</v>
      </c>
      <c r="H38" s="154"/>
      <c r="I38" s="21">
        <v>143468443</v>
      </c>
      <c r="J38" s="154"/>
      <c r="K38" s="22">
        <v>139831478</v>
      </c>
      <c r="L38" s="183"/>
      <c r="N38" s="183"/>
    </row>
    <row r="39" spans="1:14" ht="16.5" customHeight="1">
      <c r="A39" s="34" t="s">
        <v>35</v>
      </c>
      <c r="C39" s="149">
        <v>12</v>
      </c>
      <c r="D39" s="36"/>
      <c r="E39" s="21">
        <v>1585840</v>
      </c>
      <c r="F39" s="22"/>
      <c r="G39" s="22">
        <v>2080964</v>
      </c>
      <c r="H39" s="154"/>
      <c r="I39" s="21">
        <v>833054</v>
      </c>
      <c r="J39" s="154"/>
      <c r="K39" s="22">
        <v>1266416</v>
      </c>
      <c r="L39" s="183"/>
      <c r="N39" s="183"/>
    </row>
    <row r="40" spans="1:14" ht="16.5" customHeight="1">
      <c r="A40" s="34" t="s">
        <v>36</v>
      </c>
      <c r="C40" s="149">
        <v>12</v>
      </c>
      <c r="D40" s="36"/>
      <c r="E40" s="21">
        <v>7856510</v>
      </c>
      <c r="F40" s="22"/>
      <c r="G40" s="22">
        <v>11004048</v>
      </c>
      <c r="H40" s="154"/>
      <c r="I40" s="21">
        <v>7138290</v>
      </c>
      <c r="J40" s="154"/>
      <c r="K40" s="22">
        <v>9978019</v>
      </c>
      <c r="L40" s="183"/>
      <c r="N40" s="183"/>
    </row>
    <row r="41" spans="1:14" ht="16.5" customHeight="1">
      <c r="A41" s="34" t="s">
        <v>37</v>
      </c>
      <c r="C41" s="149"/>
      <c r="D41" s="36"/>
      <c r="E41" s="21">
        <v>86253812</v>
      </c>
      <c r="F41" s="22"/>
      <c r="G41" s="22">
        <v>88724186</v>
      </c>
      <c r="H41" s="154"/>
      <c r="I41" s="21">
        <v>86253812</v>
      </c>
      <c r="J41" s="154"/>
      <c r="K41" s="22">
        <v>88724186</v>
      </c>
      <c r="L41" s="183"/>
      <c r="N41" s="183"/>
    </row>
    <row r="42" spans="1:14" ht="16.5" customHeight="1">
      <c r="A42" s="34" t="s">
        <v>38</v>
      </c>
      <c r="C42" s="149"/>
      <c r="D42" s="36"/>
      <c r="E42" s="24">
        <v>96481162</v>
      </c>
      <c r="F42" s="22"/>
      <c r="G42" s="25">
        <v>71412846</v>
      </c>
      <c r="H42" s="154"/>
      <c r="I42" s="24">
        <v>96390885</v>
      </c>
      <c r="J42" s="154"/>
      <c r="K42" s="25">
        <v>71322681</v>
      </c>
      <c r="L42" s="183"/>
      <c r="N42" s="183"/>
    </row>
    <row r="43" spans="1:14" ht="16.5" customHeight="1">
      <c r="C43" s="36"/>
      <c r="D43" s="36"/>
      <c r="E43" s="48"/>
      <c r="F43" s="49"/>
      <c r="G43" s="49"/>
      <c r="H43" s="36"/>
      <c r="I43" s="48"/>
      <c r="J43" s="36"/>
      <c r="K43" s="49"/>
      <c r="L43" s="183"/>
      <c r="N43" s="183"/>
    </row>
    <row r="44" spans="1:14" ht="16.5" customHeight="1">
      <c r="A44" s="43" t="s">
        <v>39</v>
      </c>
      <c r="C44" s="36"/>
      <c r="D44" s="36"/>
      <c r="E44" s="50">
        <f>SUM(E33:E42)</f>
        <v>682741877</v>
      </c>
      <c r="F44" s="49"/>
      <c r="G44" s="39">
        <f>SUM(G33:G42)</f>
        <v>553345474</v>
      </c>
      <c r="H44" s="36"/>
      <c r="I44" s="50">
        <f>SUM(I33:I42)</f>
        <v>678840480</v>
      </c>
      <c r="J44" s="36"/>
      <c r="K44" s="39">
        <f>SUM(K33:K42)</f>
        <v>554442580</v>
      </c>
      <c r="L44" s="183"/>
      <c r="N44" s="183"/>
    </row>
    <row r="45" spans="1:14" ht="16.5" customHeight="1">
      <c r="C45" s="36"/>
      <c r="D45" s="36"/>
      <c r="E45" s="48"/>
      <c r="F45" s="49"/>
      <c r="G45" s="49"/>
      <c r="H45" s="36"/>
      <c r="I45" s="48"/>
      <c r="J45" s="36"/>
      <c r="K45" s="49"/>
      <c r="L45" s="183"/>
      <c r="N45" s="183"/>
    </row>
    <row r="46" spans="1:14" ht="16.5" customHeight="1" thickBot="1">
      <c r="A46" s="43" t="s">
        <v>40</v>
      </c>
      <c r="B46" s="43"/>
      <c r="C46" s="36"/>
      <c r="D46" s="36"/>
      <c r="E46" s="52">
        <f>SUM(E29,E44)</f>
        <v>1718734629</v>
      </c>
      <c r="F46" s="49"/>
      <c r="G46" s="53">
        <f>SUM(G29,G44)</f>
        <v>1837858949</v>
      </c>
      <c r="H46" s="36"/>
      <c r="I46" s="52">
        <f>SUM(I29,I44)</f>
        <v>1713926447</v>
      </c>
      <c r="J46" s="36"/>
      <c r="K46" s="53">
        <f>SUM(K29,K44)</f>
        <v>1838754502</v>
      </c>
      <c r="L46" s="183"/>
      <c r="N46" s="183"/>
    </row>
    <row r="47" spans="1:14" ht="16.5" customHeight="1" thickTop="1">
      <c r="A47" s="43"/>
      <c r="B47" s="43"/>
      <c r="C47" s="36"/>
      <c r="D47" s="36"/>
      <c r="E47" s="49"/>
      <c r="F47" s="49"/>
      <c r="G47" s="49"/>
      <c r="H47" s="36"/>
      <c r="I47" s="49"/>
      <c r="J47" s="36"/>
      <c r="K47" s="49"/>
    </row>
    <row r="48" spans="1:14" ht="16.5" customHeight="1">
      <c r="A48" s="43"/>
      <c r="B48" s="43"/>
      <c r="C48" s="36"/>
      <c r="D48" s="36"/>
      <c r="E48" s="49"/>
      <c r="F48" s="49"/>
      <c r="G48" s="49"/>
      <c r="H48" s="36"/>
      <c r="I48" s="49"/>
      <c r="J48" s="36"/>
      <c r="K48" s="49"/>
    </row>
    <row r="49" spans="1:17" ht="14.25" customHeight="1">
      <c r="A49" s="43"/>
      <c r="B49" s="43"/>
      <c r="C49" s="36"/>
      <c r="D49" s="36"/>
      <c r="E49" s="49"/>
      <c r="F49" s="49"/>
      <c r="G49" s="49"/>
      <c r="H49" s="36"/>
      <c r="I49" s="49"/>
      <c r="J49" s="36"/>
      <c r="K49" s="49"/>
    </row>
    <row r="50" spans="1:17" ht="16.5" customHeight="1">
      <c r="A50" s="192" t="s">
        <v>41</v>
      </c>
      <c r="B50" s="192"/>
      <c r="C50" s="192"/>
      <c r="D50" s="192"/>
      <c r="E50" s="192"/>
      <c r="F50" s="192"/>
      <c r="G50" s="192"/>
      <c r="H50" s="192"/>
      <c r="I50" s="192"/>
      <c r="J50" s="192"/>
      <c r="K50" s="192"/>
    </row>
    <row r="51" spans="1:17" ht="16.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spans="1:17" ht="20.2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spans="1:17" ht="21.95" customHeight="1">
      <c r="A53" s="54" t="s">
        <v>42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</row>
    <row r="54" spans="1:17" ht="16.5" customHeight="1">
      <c r="A54" s="1" t="s">
        <v>0</v>
      </c>
    </row>
    <row r="55" spans="1:17" ht="16.5" customHeight="1">
      <c r="A55" s="1" t="s">
        <v>43</v>
      </c>
      <c r="B55" s="1"/>
      <c r="C55" s="36"/>
      <c r="D55" s="36"/>
      <c r="H55" s="36"/>
      <c r="J55" s="36"/>
    </row>
    <row r="56" spans="1:17" ht="16.5" customHeight="1">
      <c r="A56" s="148" t="str">
        <f>A3</f>
        <v>As at 30 September 2024</v>
      </c>
      <c r="B56" s="37"/>
      <c r="C56" s="38"/>
      <c r="D56" s="38"/>
      <c r="E56" s="39"/>
      <c r="F56" s="39"/>
      <c r="G56" s="39"/>
      <c r="H56" s="38"/>
      <c r="I56" s="39"/>
      <c r="J56" s="38"/>
      <c r="K56" s="39"/>
    </row>
    <row r="57" spans="1:17" ht="16.5" customHeight="1">
      <c r="A57" s="3"/>
      <c r="B57" s="59"/>
      <c r="C57" s="36"/>
      <c r="D57" s="36"/>
      <c r="E57" s="49"/>
      <c r="F57" s="49"/>
      <c r="G57" s="49"/>
      <c r="H57" s="36"/>
      <c r="I57" s="49"/>
      <c r="J57" s="36"/>
      <c r="K57" s="49"/>
    </row>
    <row r="58" spans="1:17" ht="16.5" customHeight="1">
      <c r="A58" s="1"/>
      <c r="B58" s="1"/>
      <c r="C58" s="36"/>
      <c r="D58" s="36"/>
      <c r="E58" s="49"/>
      <c r="F58" s="49"/>
      <c r="G58" s="49"/>
      <c r="H58" s="36"/>
      <c r="I58" s="49"/>
      <c r="J58" s="36"/>
      <c r="K58" s="49"/>
    </row>
    <row r="59" spans="1:17" ht="16.5" customHeight="1">
      <c r="A59" s="1"/>
      <c r="B59" s="1"/>
      <c r="C59" s="36"/>
      <c r="D59" s="36"/>
      <c r="E59" s="194" t="s">
        <v>3</v>
      </c>
      <c r="F59" s="194"/>
      <c r="G59" s="194"/>
      <c r="H59" s="154"/>
      <c r="I59" s="193" t="s">
        <v>4</v>
      </c>
      <c r="J59" s="194"/>
      <c r="K59" s="194"/>
    </row>
    <row r="60" spans="1:17" ht="16.5" customHeight="1">
      <c r="A60" s="1"/>
      <c r="B60" s="1"/>
      <c r="C60" s="36"/>
      <c r="D60" s="36"/>
      <c r="E60" s="196" t="s">
        <v>5</v>
      </c>
      <c r="F60" s="196"/>
      <c r="G60" s="196"/>
      <c r="H60" s="154"/>
      <c r="I60" s="195" t="s">
        <v>5</v>
      </c>
      <c r="J60" s="195"/>
      <c r="K60" s="195"/>
    </row>
    <row r="61" spans="1:17" ht="16.5" customHeight="1">
      <c r="A61" s="1"/>
      <c r="B61" s="1"/>
      <c r="C61" s="41"/>
      <c r="D61" s="41"/>
      <c r="E61" s="42" t="s">
        <v>6</v>
      </c>
      <c r="F61" s="42"/>
      <c r="G61" s="42" t="s">
        <v>7</v>
      </c>
      <c r="H61" s="41"/>
      <c r="I61" s="42" t="s">
        <v>6</v>
      </c>
      <c r="J61" s="41"/>
      <c r="K61" s="42" t="s">
        <v>7</v>
      </c>
    </row>
    <row r="62" spans="1:17" ht="16.5" customHeight="1">
      <c r="A62" s="1"/>
      <c r="B62" s="1"/>
      <c r="C62" s="41"/>
      <c r="D62" s="41"/>
      <c r="E62" s="138" t="s">
        <v>8</v>
      </c>
      <c r="G62" s="138" t="s">
        <v>9</v>
      </c>
      <c r="H62" s="41"/>
      <c r="I62" s="138" t="s">
        <v>8</v>
      </c>
      <c r="J62" s="41"/>
      <c r="K62" s="138" t="s">
        <v>9</v>
      </c>
    </row>
    <row r="63" spans="1:17" s="43" customFormat="1" ht="16.5" customHeight="1">
      <c r="C63" s="16"/>
      <c r="D63" s="16"/>
      <c r="E63" s="138" t="s">
        <v>10</v>
      </c>
      <c r="F63" s="138"/>
      <c r="G63" s="138" t="s">
        <v>11</v>
      </c>
      <c r="H63" s="16"/>
      <c r="I63" s="138" t="s">
        <v>10</v>
      </c>
      <c r="J63" s="16"/>
      <c r="K63" s="138" t="s">
        <v>11</v>
      </c>
      <c r="O63" s="34"/>
      <c r="P63" s="34"/>
      <c r="Q63" s="34"/>
    </row>
    <row r="64" spans="1:17" s="43" customFormat="1" ht="16.5" customHeight="1">
      <c r="C64" s="14" t="s">
        <v>12</v>
      </c>
      <c r="D64" s="15"/>
      <c r="E64" s="44" t="s">
        <v>13</v>
      </c>
      <c r="F64" s="42"/>
      <c r="G64" s="44" t="s">
        <v>13</v>
      </c>
      <c r="H64" s="15"/>
      <c r="I64" s="44" t="s">
        <v>13</v>
      </c>
      <c r="J64" s="15"/>
      <c r="K64" s="44" t="s">
        <v>13</v>
      </c>
      <c r="O64" s="34"/>
      <c r="P64" s="34"/>
      <c r="Q64" s="34"/>
    </row>
    <row r="65" spans="1:17" s="43" customFormat="1" ht="16.5" customHeight="1">
      <c r="C65" s="16"/>
      <c r="D65" s="15"/>
      <c r="E65" s="55"/>
      <c r="F65" s="42"/>
      <c r="G65" s="42"/>
      <c r="H65" s="15"/>
      <c r="I65" s="55"/>
      <c r="J65" s="15"/>
      <c r="K65" s="42"/>
      <c r="O65" s="34"/>
      <c r="P65" s="34"/>
      <c r="Q65" s="34"/>
    </row>
    <row r="66" spans="1:17" ht="16.5" customHeight="1">
      <c r="A66" s="1" t="s">
        <v>44</v>
      </c>
      <c r="B66" s="43"/>
      <c r="C66" s="45"/>
      <c r="D66" s="45"/>
      <c r="E66" s="46"/>
      <c r="H66" s="45"/>
      <c r="I66" s="46"/>
      <c r="J66" s="45"/>
    </row>
    <row r="67" spans="1:17" ht="16.5" customHeight="1">
      <c r="B67" s="1"/>
      <c r="C67" s="36"/>
      <c r="D67" s="36"/>
      <c r="E67" s="46"/>
      <c r="H67" s="36"/>
      <c r="I67" s="46"/>
      <c r="J67" s="36"/>
    </row>
    <row r="68" spans="1:17" ht="16.5" customHeight="1">
      <c r="A68" s="43" t="s">
        <v>45</v>
      </c>
      <c r="B68" s="43"/>
      <c r="C68" s="56"/>
      <c r="D68" s="56"/>
      <c r="E68" s="46"/>
      <c r="H68" s="56"/>
      <c r="I68" s="46"/>
      <c r="J68" s="56"/>
    </row>
    <row r="69" spans="1:17" ht="16.5" customHeight="1">
      <c r="A69" s="43"/>
      <c r="B69" s="43"/>
      <c r="C69" s="56"/>
      <c r="D69" s="56"/>
      <c r="E69" s="46"/>
      <c r="H69" s="56"/>
      <c r="I69" s="46"/>
      <c r="J69" s="56"/>
    </row>
    <row r="70" spans="1:17" ht="16.5" customHeight="1">
      <c r="A70" s="34" t="s">
        <v>46</v>
      </c>
      <c r="B70" s="43"/>
      <c r="C70" s="160"/>
      <c r="D70" s="56"/>
      <c r="E70" s="46">
        <v>114094219</v>
      </c>
      <c r="G70" s="22">
        <v>153815992</v>
      </c>
      <c r="H70" s="157"/>
      <c r="I70" s="21">
        <v>114094219</v>
      </c>
      <c r="J70" s="157"/>
      <c r="K70" s="22">
        <v>153815992</v>
      </c>
      <c r="L70" s="183"/>
      <c r="N70" s="183"/>
    </row>
    <row r="71" spans="1:17" ht="16.5" customHeight="1">
      <c r="A71" s="34" t="s">
        <v>47</v>
      </c>
      <c r="B71" s="47"/>
      <c r="C71" s="56"/>
      <c r="D71" s="56"/>
      <c r="E71" s="46">
        <v>312899932</v>
      </c>
      <c r="F71" s="22"/>
      <c r="G71" s="22">
        <v>283648366</v>
      </c>
      <c r="H71" s="157"/>
      <c r="I71" s="21">
        <v>311418477</v>
      </c>
      <c r="J71" s="157"/>
      <c r="K71" s="22">
        <v>283555859</v>
      </c>
      <c r="L71" s="183"/>
      <c r="N71" s="183"/>
    </row>
    <row r="72" spans="1:17" ht="16.5" customHeight="1">
      <c r="A72" s="34" t="s">
        <v>48</v>
      </c>
      <c r="B72" s="47"/>
      <c r="C72" s="56">
        <v>13</v>
      </c>
      <c r="D72" s="56"/>
      <c r="E72" s="46">
        <v>158618688</v>
      </c>
      <c r="F72" s="22"/>
      <c r="G72" s="22">
        <v>205504897</v>
      </c>
      <c r="H72" s="157"/>
      <c r="I72" s="21">
        <v>158618688</v>
      </c>
      <c r="J72" s="157"/>
      <c r="K72" s="22">
        <v>205504897</v>
      </c>
      <c r="L72" s="183"/>
      <c r="N72" s="183"/>
    </row>
    <row r="73" spans="1:17" ht="16.5" customHeight="1">
      <c r="A73" s="34" t="s">
        <v>49</v>
      </c>
      <c r="B73" s="47"/>
      <c r="C73" s="56">
        <v>13</v>
      </c>
      <c r="D73" s="56"/>
      <c r="E73" s="46">
        <v>3389998</v>
      </c>
      <c r="F73" s="22"/>
      <c r="G73" s="22">
        <v>5597583</v>
      </c>
      <c r="H73" s="157"/>
      <c r="I73" s="21">
        <v>3389998</v>
      </c>
      <c r="J73" s="157"/>
      <c r="K73" s="22">
        <v>5577724</v>
      </c>
      <c r="L73" s="183"/>
      <c r="N73" s="183"/>
    </row>
    <row r="74" spans="1:17" ht="16.5" customHeight="1">
      <c r="A74" s="23" t="s">
        <v>50</v>
      </c>
      <c r="B74" s="47"/>
      <c r="C74" s="56"/>
      <c r="D74" s="56"/>
      <c r="E74" s="46">
        <v>22609904</v>
      </c>
      <c r="F74" s="22"/>
      <c r="G74" s="22">
        <v>31924719</v>
      </c>
      <c r="H74" s="157"/>
      <c r="I74" s="21">
        <v>22609904</v>
      </c>
      <c r="J74" s="157"/>
      <c r="K74" s="22">
        <v>31924719</v>
      </c>
      <c r="L74" s="183"/>
      <c r="N74" s="183"/>
    </row>
    <row r="75" spans="1:17" ht="16.5" customHeight="1">
      <c r="A75" s="67" t="s">
        <v>51</v>
      </c>
      <c r="B75" s="47"/>
      <c r="C75" s="160"/>
      <c r="D75" s="56"/>
      <c r="E75" s="46">
        <v>3614805</v>
      </c>
      <c r="F75" s="22"/>
      <c r="G75" s="22">
        <v>3453934</v>
      </c>
      <c r="H75" s="157"/>
      <c r="I75" s="21">
        <v>3614805</v>
      </c>
      <c r="J75" s="157"/>
      <c r="K75" s="22">
        <v>3453934</v>
      </c>
      <c r="L75" s="183"/>
      <c r="N75" s="183"/>
    </row>
    <row r="76" spans="1:17" ht="16.5" customHeight="1">
      <c r="A76" s="19" t="s">
        <v>52</v>
      </c>
      <c r="B76" s="47"/>
      <c r="C76" s="56">
        <v>14</v>
      </c>
      <c r="D76" s="56"/>
      <c r="E76" s="46">
        <v>4081455</v>
      </c>
      <c r="F76" s="22"/>
      <c r="G76" s="22">
        <v>4703045</v>
      </c>
      <c r="H76" s="157"/>
      <c r="I76" s="21">
        <v>3658267</v>
      </c>
      <c r="J76" s="157"/>
      <c r="K76" s="22">
        <v>4314005</v>
      </c>
      <c r="L76" s="183"/>
      <c r="N76" s="183"/>
    </row>
    <row r="77" spans="1:17" ht="16.5" customHeight="1">
      <c r="A77" s="57" t="s">
        <v>53</v>
      </c>
      <c r="B77" s="47"/>
      <c r="C77" s="36"/>
      <c r="D77" s="36"/>
      <c r="E77" s="46">
        <v>30302572</v>
      </c>
      <c r="F77" s="22"/>
      <c r="G77" s="22">
        <v>39067488</v>
      </c>
      <c r="H77" s="157"/>
      <c r="I77" s="21">
        <v>30302572</v>
      </c>
      <c r="J77" s="157"/>
      <c r="K77" s="22">
        <v>39067488</v>
      </c>
      <c r="L77" s="183"/>
      <c r="N77" s="183"/>
    </row>
    <row r="78" spans="1:17" ht="16.5" customHeight="1">
      <c r="A78" s="47" t="s">
        <v>54</v>
      </c>
      <c r="B78" s="47"/>
      <c r="C78" s="56"/>
      <c r="D78" s="56"/>
      <c r="E78" s="50">
        <v>27233635</v>
      </c>
      <c r="F78" s="22"/>
      <c r="G78" s="25">
        <v>26269318</v>
      </c>
      <c r="H78" s="157"/>
      <c r="I78" s="24">
        <v>27361621</v>
      </c>
      <c r="J78" s="157"/>
      <c r="K78" s="25">
        <v>26260584</v>
      </c>
      <c r="L78" s="183"/>
      <c r="N78" s="183"/>
    </row>
    <row r="79" spans="1:17" ht="16.5" customHeight="1">
      <c r="A79" s="43"/>
      <c r="B79" s="43"/>
      <c r="C79" s="56"/>
      <c r="D79" s="56"/>
      <c r="E79" s="46"/>
      <c r="H79" s="56"/>
      <c r="I79" s="46"/>
      <c r="J79" s="56"/>
      <c r="L79" s="183"/>
      <c r="N79" s="183"/>
    </row>
    <row r="80" spans="1:17" ht="16.5" customHeight="1">
      <c r="A80" s="43" t="s">
        <v>55</v>
      </c>
      <c r="C80" s="56"/>
      <c r="D80" s="56"/>
      <c r="E80" s="50">
        <f>SUM(E70:E78)</f>
        <v>676845208</v>
      </c>
      <c r="F80" s="49"/>
      <c r="G80" s="39">
        <f>SUM(G70:G78)</f>
        <v>753985342</v>
      </c>
      <c r="H80" s="56"/>
      <c r="I80" s="50">
        <f>SUM(I70:I78)</f>
        <v>675068551</v>
      </c>
      <c r="J80" s="56"/>
      <c r="K80" s="39">
        <f>SUM(K70:K78)</f>
        <v>753475202</v>
      </c>
      <c r="L80" s="183"/>
      <c r="N80" s="183"/>
    </row>
    <row r="81" spans="1:14" ht="16.5" customHeight="1">
      <c r="C81" s="56"/>
      <c r="D81" s="56"/>
      <c r="E81" s="48"/>
      <c r="F81" s="49"/>
      <c r="G81" s="49"/>
      <c r="H81" s="56"/>
      <c r="I81" s="48"/>
      <c r="J81" s="56"/>
      <c r="K81" s="49"/>
      <c r="L81" s="183"/>
      <c r="N81" s="183"/>
    </row>
    <row r="82" spans="1:14" ht="16.5" customHeight="1">
      <c r="A82" s="1" t="s">
        <v>56</v>
      </c>
      <c r="B82" s="1"/>
      <c r="C82" s="56"/>
      <c r="D82" s="56"/>
      <c r="E82" s="48"/>
      <c r="F82" s="49"/>
      <c r="G82" s="49"/>
      <c r="H82" s="56"/>
      <c r="I82" s="48"/>
      <c r="J82" s="56"/>
      <c r="K82" s="49"/>
      <c r="L82" s="183"/>
      <c r="N82" s="183"/>
    </row>
    <row r="83" spans="1:14" ht="16.5" customHeight="1">
      <c r="B83" s="1"/>
      <c r="C83" s="36"/>
      <c r="D83" s="36"/>
      <c r="E83" s="46"/>
      <c r="H83" s="36"/>
      <c r="I83" s="46"/>
      <c r="J83" s="36"/>
      <c r="L83" s="183"/>
      <c r="N83" s="183"/>
    </row>
    <row r="84" spans="1:14" ht="16.5" customHeight="1">
      <c r="A84" s="67" t="s">
        <v>57</v>
      </c>
      <c r="B84" s="1"/>
      <c r="C84" s="36"/>
      <c r="D84" s="36"/>
      <c r="E84" s="46">
        <v>19390238</v>
      </c>
      <c r="G84" s="35">
        <v>22121809</v>
      </c>
      <c r="H84" s="154"/>
      <c r="I84" s="46">
        <v>19390238</v>
      </c>
      <c r="J84" s="154"/>
      <c r="K84" s="35">
        <v>22121809</v>
      </c>
      <c r="L84" s="183"/>
      <c r="N84" s="183"/>
    </row>
    <row r="85" spans="1:14" ht="16.5" customHeight="1">
      <c r="A85" s="47" t="s">
        <v>58</v>
      </c>
      <c r="B85" s="47"/>
      <c r="C85" s="36">
        <v>14</v>
      </c>
      <c r="D85" s="36"/>
      <c r="E85" s="48">
        <v>4202328</v>
      </c>
      <c r="F85" s="49"/>
      <c r="G85" s="22">
        <v>6722981</v>
      </c>
      <c r="H85" s="154"/>
      <c r="I85" s="21">
        <v>3860466</v>
      </c>
      <c r="J85" s="154"/>
      <c r="K85" s="22">
        <v>6060573</v>
      </c>
      <c r="L85" s="183"/>
      <c r="N85" s="183"/>
    </row>
    <row r="86" spans="1:14" ht="16.5" customHeight="1">
      <c r="A86" s="47" t="s">
        <v>59</v>
      </c>
      <c r="B86" s="47"/>
      <c r="C86" s="36"/>
      <c r="D86" s="36"/>
      <c r="E86" s="48">
        <v>0</v>
      </c>
      <c r="F86" s="49"/>
      <c r="G86" s="22">
        <v>305002</v>
      </c>
      <c r="H86" s="154"/>
      <c r="I86" s="21">
        <v>0</v>
      </c>
      <c r="J86" s="154"/>
      <c r="K86" s="22">
        <v>305002</v>
      </c>
      <c r="L86" s="183"/>
      <c r="N86" s="183"/>
    </row>
    <row r="87" spans="1:14" ht="16.5" customHeight="1">
      <c r="A87" s="47" t="s">
        <v>60</v>
      </c>
      <c r="B87" s="47"/>
      <c r="C87" s="36"/>
      <c r="D87" s="36"/>
      <c r="E87" s="24">
        <v>60732845</v>
      </c>
      <c r="F87" s="22"/>
      <c r="G87" s="39">
        <v>57489891</v>
      </c>
      <c r="H87" s="154"/>
      <c r="I87" s="50">
        <v>60732845</v>
      </c>
      <c r="J87" s="154"/>
      <c r="K87" s="39">
        <v>57489891</v>
      </c>
      <c r="L87" s="183"/>
      <c r="N87" s="183"/>
    </row>
    <row r="88" spans="1:14" ht="16.5" customHeight="1">
      <c r="A88" s="43"/>
      <c r="B88" s="43"/>
      <c r="C88" s="56"/>
      <c r="D88" s="56"/>
      <c r="E88" s="46"/>
      <c r="H88" s="56"/>
      <c r="I88" s="46"/>
      <c r="J88" s="56"/>
      <c r="L88" s="183"/>
      <c r="N88" s="183"/>
    </row>
    <row r="89" spans="1:14" ht="16.5" customHeight="1">
      <c r="A89" s="43" t="s">
        <v>61</v>
      </c>
      <c r="C89" s="56"/>
      <c r="D89" s="56"/>
      <c r="E89" s="50">
        <f>SUM(E84:E87)</f>
        <v>84325411</v>
      </c>
      <c r="F89" s="49"/>
      <c r="G89" s="39">
        <f>SUM(G84:G87)</f>
        <v>86639683</v>
      </c>
      <c r="H89" s="56"/>
      <c r="I89" s="50">
        <f>SUM(I84:I87)</f>
        <v>83983549</v>
      </c>
      <c r="J89" s="56"/>
      <c r="K89" s="39">
        <f>SUM(K84:K87)</f>
        <v>85977275</v>
      </c>
      <c r="L89" s="183"/>
      <c r="N89" s="183"/>
    </row>
    <row r="90" spans="1:14" ht="16.5" customHeight="1">
      <c r="A90" s="43"/>
      <c r="B90" s="43"/>
      <c r="C90" s="56"/>
      <c r="D90" s="56"/>
      <c r="E90" s="46"/>
      <c r="H90" s="56"/>
      <c r="I90" s="46"/>
      <c r="J90" s="56"/>
      <c r="L90" s="183"/>
      <c r="N90" s="183"/>
    </row>
    <row r="91" spans="1:14" ht="16.5" customHeight="1">
      <c r="A91" s="43" t="s">
        <v>62</v>
      </c>
      <c r="C91" s="58"/>
      <c r="D91" s="58"/>
      <c r="E91" s="50">
        <f>SUM(E80,E89)</f>
        <v>761170619</v>
      </c>
      <c r="F91" s="49"/>
      <c r="G91" s="39">
        <f>SUM(G80,G89)</f>
        <v>840625025</v>
      </c>
      <c r="H91" s="58"/>
      <c r="I91" s="50">
        <f>SUM(I80,I89)</f>
        <v>759052100</v>
      </c>
      <c r="J91" s="58"/>
      <c r="K91" s="39">
        <f>SUM(K80,K89)</f>
        <v>839452477</v>
      </c>
      <c r="L91" s="183"/>
      <c r="N91" s="183"/>
    </row>
    <row r="92" spans="1:14" ht="16.5" customHeight="1">
      <c r="A92" s="43"/>
      <c r="C92" s="58"/>
      <c r="D92" s="58"/>
      <c r="E92" s="49"/>
      <c r="F92" s="49"/>
      <c r="G92" s="49"/>
      <c r="H92" s="58"/>
      <c r="I92" s="49"/>
      <c r="J92" s="58"/>
      <c r="K92" s="49"/>
    </row>
    <row r="93" spans="1:14" ht="16.5" customHeight="1">
      <c r="A93" s="43"/>
      <c r="B93" s="43"/>
      <c r="C93" s="58"/>
      <c r="D93" s="58"/>
      <c r="E93" s="49"/>
      <c r="F93" s="49"/>
      <c r="G93" s="49"/>
      <c r="H93" s="58"/>
      <c r="I93" s="49"/>
      <c r="J93" s="58"/>
      <c r="K93" s="49"/>
    </row>
    <row r="94" spans="1:14" ht="16.5" customHeight="1">
      <c r="A94" s="43"/>
      <c r="B94" s="43"/>
      <c r="C94" s="58"/>
      <c r="D94" s="58"/>
      <c r="E94" s="49"/>
      <c r="F94" s="49"/>
      <c r="G94" s="49"/>
      <c r="H94" s="58"/>
      <c r="I94" s="49"/>
      <c r="J94" s="58"/>
      <c r="K94" s="49"/>
    </row>
    <row r="95" spans="1:14" ht="16.5" customHeight="1">
      <c r="A95" s="43"/>
      <c r="B95" s="43"/>
      <c r="C95" s="58"/>
      <c r="D95" s="58"/>
      <c r="E95" s="49"/>
      <c r="F95" s="49"/>
      <c r="G95" s="49"/>
      <c r="H95" s="58"/>
      <c r="I95" s="49"/>
      <c r="J95" s="58"/>
      <c r="K95" s="49"/>
    </row>
    <row r="96" spans="1:14" ht="16.5" customHeight="1">
      <c r="A96" s="43"/>
      <c r="B96" s="43"/>
      <c r="C96" s="58"/>
      <c r="D96" s="58"/>
      <c r="E96" s="49"/>
      <c r="F96" s="49"/>
      <c r="G96" s="49"/>
      <c r="H96" s="58"/>
      <c r="I96" s="49"/>
      <c r="J96" s="58"/>
      <c r="K96" s="49"/>
    </row>
    <row r="97" spans="1:17" ht="16.5" customHeight="1">
      <c r="A97" s="43"/>
      <c r="B97" s="43"/>
      <c r="C97" s="58"/>
      <c r="D97" s="58"/>
      <c r="E97" s="49"/>
      <c r="F97" s="49"/>
      <c r="G97" s="49"/>
      <c r="H97" s="58"/>
      <c r="I97" s="49"/>
      <c r="J97" s="58"/>
      <c r="K97" s="49"/>
    </row>
    <row r="98" spans="1:17" ht="16.5" customHeight="1">
      <c r="A98" s="43"/>
      <c r="B98" s="43"/>
      <c r="C98" s="58"/>
      <c r="D98" s="58"/>
      <c r="E98" s="49"/>
      <c r="F98" s="49"/>
      <c r="G98" s="49"/>
      <c r="H98" s="58"/>
      <c r="I98" s="49"/>
      <c r="J98" s="58"/>
      <c r="K98" s="49"/>
    </row>
    <row r="99" spans="1:17" ht="16.5" customHeight="1">
      <c r="A99" s="43"/>
      <c r="B99" s="43"/>
      <c r="C99" s="58"/>
      <c r="D99" s="58"/>
      <c r="E99" s="49"/>
      <c r="F99" s="49"/>
      <c r="G99" s="49"/>
      <c r="H99" s="58"/>
      <c r="I99" s="49"/>
      <c r="J99" s="58"/>
      <c r="K99" s="49"/>
    </row>
    <row r="100" spans="1:17" ht="16.5" customHeight="1">
      <c r="A100" s="43"/>
      <c r="B100" s="43"/>
      <c r="C100" s="58"/>
      <c r="D100" s="58"/>
      <c r="E100" s="49"/>
      <c r="F100" s="49"/>
      <c r="G100" s="49"/>
      <c r="H100" s="58"/>
      <c r="I100" s="49"/>
      <c r="J100" s="58"/>
      <c r="K100" s="49"/>
    </row>
    <row r="101" spans="1:17" ht="16.5" customHeight="1">
      <c r="A101" s="43"/>
      <c r="B101" s="43"/>
      <c r="C101" s="58"/>
      <c r="D101" s="58"/>
      <c r="E101" s="49"/>
      <c r="F101" s="49"/>
      <c r="G101" s="49"/>
      <c r="H101" s="58"/>
      <c r="I101" s="49"/>
      <c r="J101" s="58"/>
      <c r="K101" s="49"/>
    </row>
    <row r="102" spans="1:17" ht="16.5" customHeight="1">
      <c r="A102" s="43"/>
      <c r="B102" s="43"/>
      <c r="C102" s="58"/>
      <c r="D102" s="58"/>
      <c r="E102" s="49"/>
      <c r="F102" s="49"/>
      <c r="G102" s="49"/>
      <c r="H102" s="58"/>
      <c r="I102" s="49"/>
      <c r="J102" s="58"/>
      <c r="K102" s="49"/>
    </row>
    <row r="103" spans="1:17" ht="18" customHeight="1">
      <c r="A103" s="43"/>
      <c r="B103" s="43"/>
      <c r="C103" s="58"/>
      <c r="D103" s="58"/>
      <c r="E103" s="49"/>
      <c r="F103" s="49"/>
      <c r="G103" s="49"/>
      <c r="H103" s="58"/>
      <c r="I103" s="49"/>
      <c r="J103" s="58"/>
      <c r="K103" s="49"/>
    </row>
    <row r="104" spans="1:17" ht="16.5" customHeight="1">
      <c r="A104" s="192" t="s">
        <v>41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</row>
    <row r="105" spans="1:17" ht="16.5" customHeight="1">
      <c r="E105" s="34"/>
      <c r="F105" s="34"/>
      <c r="G105" s="34"/>
      <c r="I105" s="34"/>
      <c r="K105" s="34"/>
    </row>
    <row r="106" spans="1:17" ht="21.95" customHeight="1">
      <c r="A106" s="54" t="str">
        <f>A53</f>
        <v>The accompanying notes are an integral part of these financial information.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</row>
    <row r="107" spans="1:17" ht="16.5" customHeight="1">
      <c r="A107" s="1" t="s">
        <v>0</v>
      </c>
      <c r="B107" s="59"/>
      <c r="C107" s="36"/>
      <c r="D107" s="36"/>
      <c r="E107" s="60"/>
      <c r="F107" s="60"/>
      <c r="G107" s="60"/>
      <c r="H107" s="36"/>
      <c r="I107" s="60"/>
      <c r="J107" s="36"/>
      <c r="K107" s="60"/>
    </row>
    <row r="108" spans="1:17" ht="16.5" customHeight="1">
      <c r="A108" s="1" t="s">
        <v>43</v>
      </c>
      <c r="B108" s="1"/>
      <c r="C108" s="36"/>
      <c r="D108" s="36"/>
      <c r="H108" s="36"/>
      <c r="J108" s="36"/>
    </row>
    <row r="109" spans="1:17" s="43" customFormat="1" ht="16.5" customHeight="1">
      <c r="A109" s="148" t="str">
        <f>A3</f>
        <v>As at 30 September 2024</v>
      </c>
      <c r="B109" s="37"/>
      <c r="C109" s="38"/>
      <c r="D109" s="38"/>
      <c r="E109" s="39"/>
      <c r="F109" s="39"/>
      <c r="G109" s="39"/>
      <c r="H109" s="38"/>
      <c r="I109" s="39"/>
      <c r="J109" s="38"/>
      <c r="K109" s="39"/>
      <c r="O109" s="34"/>
      <c r="P109" s="34"/>
      <c r="Q109" s="34"/>
    </row>
    <row r="110" spans="1:17" s="43" customFormat="1" ht="16.5" customHeight="1">
      <c r="A110" s="1"/>
      <c r="B110" s="1"/>
      <c r="C110" s="36"/>
      <c r="D110" s="36"/>
      <c r="E110" s="49"/>
      <c r="F110" s="49"/>
      <c r="G110" s="49"/>
      <c r="H110" s="36"/>
      <c r="I110" s="49"/>
      <c r="J110" s="36"/>
      <c r="K110" s="49"/>
      <c r="O110" s="34"/>
      <c r="P110" s="34"/>
      <c r="Q110" s="34"/>
    </row>
    <row r="111" spans="1:17" s="43" customFormat="1" ht="16.5" customHeight="1">
      <c r="A111" s="1"/>
      <c r="B111" s="1"/>
      <c r="C111" s="36"/>
      <c r="D111" s="36"/>
      <c r="E111" s="49"/>
      <c r="F111" s="49"/>
      <c r="G111" s="49"/>
      <c r="H111" s="36"/>
      <c r="I111" s="49"/>
      <c r="J111" s="36"/>
      <c r="K111" s="49"/>
      <c r="O111" s="34"/>
      <c r="P111" s="34"/>
      <c r="Q111" s="34"/>
    </row>
    <row r="112" spans="1:17" s="43" customFormat="1" ht="16.5" customHeight="1">
      <c r="A112" s="1"/>
      <c r="B112" s="1"/>
      <c r="C112" s="36"/>
      <c r="D112" s="36"/>
      <c r="E112" s="194" t="s">
        <v>3</v>
      </c>
      <c r="F112" s="194"/>
      <c r="G112" s="194"/>
      <c r="H112" s="154"/>
      <c r="I112" s="193" t="s">
        <v>4</v>
      </c>
      <c r="J112" s="194"/>
      <c r="K112" s="194"/>
      <c r="O112" s="34"/>
      <c r="P112" s="34"/>
      <c r="Q112" s="34"/>
    </row>
    <row r="113" spans="1:17" s="43" customFormat="1" ht="16.5" customHeight="1">
      <c r="A113" s="1"/>
      <c r="B113" s="1"/>
      <c r="C113" s="36"/>
      <c r="D113" s="36"/>
      <c r="E113" s="196" t="s">
        <v>5</v>
      </c>
      <c r="F113" s="196"/>
      <c r="G113" s="196"/>
      <c r="H113" s="154"/>
      <c r="I113" s="195" t="s">
        <v>5</v>
      </c>
      <c r="J113" s="195"/>
      <c r="K113" s="195"/>
      <c r="O113" s="34"/>
      <c r="P113" s="34"/>
      <c r="Q113" s="34"/>
    </row>
    <row r="114" spans="1:17" ht="16.5" customHeight="1">
      <c r="A114" s="1"/>
      <c r="B114" s="1"/>
      <c r="C114" s="41"/>
      <c r="D114" s="41"/>
      <c r="E114" s="42" t="s">
        <v>6</v>
      </c>
      <c r="F114" s="42"/>
      <c r="G114" s="42" t="s">
        <v>7</v>
      </c>
      <c r="H114" s="41"/>
      <c r="I114" s="42" t="s">
        <v>6</v>
      </c>
      <c r="J114" s="41"/>
      <c r="K114" s="42" t="s">
        <v>7</v>
      </c>
    </row>
    <row r="115" spans="1:17" ht="16.5" customHeight="1">
      <c r="A115" s="1"/>
      <c r="B115" s="1"/>
      <c r="C115" s="41"/>
      <c r="D115" s="41"/>
      <c r="E115" s="138" t="s">
        <v>8</v>
      </c>
      <c r="G115" s="138" t="s">
        <v>9</v>
      </c>
      <c r="H115" s="41"/>
      <c r="I115" s="138" t="s">
        <v>8</v>
      </c>
      <c r="J115" s="41"/>
      <c r="K115" s="138" t="s">
        <v>9</v>
      </c>
    </row>
    <row r="116" spans="1:17" s="43" customFormat="1" ht="16.5" customHeight="1">
      <c r="C116" s="16"/>
      <c r="D116" s="16"/>
      <c r="E116" s="138" t="s">
        <v>10</v>
      </c>
      <c r="F116" s="138"/>
      <c r="G116" s="138" t="s">
        <v>11</v>
      </c>
      <c r="H116" s="16"/>
      <c r="I116" s="138" t="s">
        <v>10</v>
      </c>
      <c r="J116" s="16"/>
      <c r="K116" s="138" t="s">
        <v>11</v>
      </c>
      <c r="O116" s="34"/>
      <c r="P116" s="34"/>
      <c r="Q116" s="34"/>
    </row>
    <row r="117" spans="1:17" s="43" customFormat="1" ht="16.5" customHeight="1">
      <c r="C117" s="14" t="s">
        <v>12</v>
      </c>
      <c r="D117" s="15"/>
      <c r="E117" s="44" t="s">
        <v>13</v>
      </c>
      <c r="F117" s="42"/>
      <c r="G117" s="44" t="s">
        <v>13</v>
      </c>
      <c r="H117" s="15"/>
      <c r="I117" s="44" t="s">
        <v>13</v>
      </c>
      <c r="J117" s="15"/>
      <c r="K117" s="44" t="s">
        <v>13</v>
      </c>
      <c r="O117" s="34"/>
      <c r="P117" s="34"/>
      <c r="Q117" s="34"/>
    </row>
    <row r="118" spans="1:17" s="43" customFormat="1" ht="16.5" customHeight="1">
      <c r="C118" s="16"/>
      <c r="D118" s="15"/>
      <c r="E118" s="55"/>
      <c r="F118" s="42"/>
      <c r="G118" s="42"/>
      <c r="H118" s="15"/>
      <c r="I118" s="55"/>
      <c r="J118" s="15"/>
      <c r="K118" s="42"/>
      <c r="O118" s="34"/>
      <c r="P118" s="34"/>
      <c r="Q118" s="34"/>
    </row>
    <row r="119" spans="1:17" ht="16.5" customHeight="1">
      <c r="A119" s="68" t="s">
        <v>63</v>
      </c>
      <c r="B119" s="67"/>
      <c r="C119" s="45"/>
      <c r="D119" s="45"/>
      <c r="E119" s="46"/>
      <c r="H119" s="45"/>
      <c r="I119" s="46"/>
      <c r="J119" s="45"/>
    </row>
    <row r="120" spans="1:17" ht="16.5" customHeight="1">
      <c r="A120" s="67"/>
      <c r="B120" s="67"/>
      <c r="C120" s="45"/>
      <c r="D120" s="45"/>
      <c r="E120" s="46"/>
      <c r="H120" s="45"/>
      <c r="I120" s="46"/>
      <c r="J120" s="45"/>
    </row>
    <row r="121" spans="1:17" ht="16.5" customHeight="1">
      <c r="A121" s="69" t="s">
        <v>64</v>
      </c>
      <c r="B121" s="68"/>
      <c r="C121" s="61"/>
      <c r="D121" s="61"/>
      <c r="E121" s="48"/>
      <c r="F121" s="49"/>
      <c r="G121" s="49"/>
      <c r="H121" s="61"/>
      <c r="I121" s="48"/>
      <c r="J121" s="61"/>
      <c r="K121" s="49"/>
    </row>
    <row r="122" spans="1:17" ht="16.5" customHeight="1">
      <c r="A122" s="68"/>
      <c r="B122" s="68"/>
      <c r="C122" s="61"/>
      <c r="D122" s="61"/>
      <c r="E122" s="48"/>
      <c r="F122" s="49"/>
      <c r="G122" s="49"/>
      <c r="H122" s="61"/>
      <c r="I122" s="48"/>
      <c r="J122" s="61"/>
      <c r="K122" s="49"/>
    </row>
    <row r="123" spans="1:17" ht="16.5" customHeight="1">
      <c r="A123" s="67" t="s">
        <v>65</v>
      </c>
      <c r="B123" s="67"/>
      <c r="C123" s="36">
        <v>15</v>
      </c>
      <c r="D123" s="36"/>
      <c r="E123" s="48"/>
      <c r="F123" s="49"/>
      <c r="G123" s="49"/>
      <c r="H123" s="36"/>
      <c r="I123" s="48"/>
      <c r="J123" s="36"/>
      <c r="K123" s="49"/>
    </row>
    <row r="124" spans="1:17" ht="16.5" customHeight="1">
      <c r="A124" s="67"/>
      <c r="B124" s="67" t="s">
        <v>66</v>
      </c>
      <c r="C124" s="36"/>
      <c r="D124" s="36"/>
      <c r="E124" s="62"/>
      <c r="F124" s="34"/>
      <c r="G124" s="34"/>
      <c r="H124" s="36"/>
      <c r="I124" s="62"/>
      <c r="J124" s="36"/>
      <c r="K124" s="34"/>
    </row>
    <row r="125" spans="1:17" ht="16.5" customHeight="1">
      <c r="A125" s="67"/>
      <c r="B125" s="67" t="s">
        <v>67</v>
      </c>
      <c r="C125" s="36"/>
      <c r="D125" s="36"/>
      <c r="E125" s="62"/>
      <c r="F125" s="34"/>
      <c r="G125" s="34"/>
      <c r="H125" s="36"/>
      <c r="I125" s="62"/>
      <c r="J125" s="36"/>
      <c r="K125" s="34"/>
      <c r="L125" s="183"/>
    </row>
    <row r="126" spans="1:17" ht="16.5" customHeight="1" thickBot="1">
      <c r="A126" s="67"/>
      <c r="B126" s="67" t="s">
        <v>68</v>
      </c>
      <c r="C126" s="36"/>
      <c r="D126" s="36"/>
      <c r="E126" s="63">
        <v>300000000</v>
      </c>
      <c r="F126" s="22"/>
      <c r="G126" s="64">
        <v>300000000</v>
      </c>
      <c r="H126" s="154"/>
      <c r="I126" s="63">
        <v>300000000</v>
      </c>
      <c r="J126" s="154"/>
      <c r="K126" s="64">
        <v>300000000</v>
      </c>
      <c r="L126" s="183"/>
    </row>
    <row r="127" spans="1:17" ht="16.5" customHeight="1" thickTop="1">
      <c r="A127" s="67"/>
      <c r="B127" s="67"/>
      <c r="C127" s="36"/>
      <c r="D127" s="36"/>
      <c r="E127" s="48"/>
      <c r="F127" s="49"/>
      <c r="G127" s="49"/>
      <c r="H127" s="36"/>
      <c r="I127" s="48"/>
      <c r="J127" s="36"/>
      <c r="K127" s="49"/>
      <c r="L127" s="183"/>
    </row>
    <row r="128" spans="1:17" ht="16.5" customHeight="1">
      <c r="A128" s="67"/>
      <c r="B128" s="67" t="s">
        <v>69</v>
      </c>
      <c r="C128" s="36"/>
      <c r="D128" s="36"/>
      <c r="E128" s="48"/>
      <c r="F128" s="49"/>
      <c r="G128" s="49"/>
      <c r="H128" s="36"/>
      <c r="I128" s="48"/>
      <c r="J128" s="36"/>
      <c r="K128" s="49"/>
      <c r="L128" s="183"/>
    </row>
    <row r="129" spans="1:12" ht="16.5" customHeight="1">
      <c r="A129" s="67"/>
      <c r="B129" s="67" t="s">
        <v>70</v>
      </c>
      <c r="C129" s="36"/>
      <c r="D129" s="36"/>
      <c r="E129" s="48"/>
      <c r="F129" s="49"/>
      <c r="G129" s="49"/>
      <c r="H129" s="36"/>
      <c r="I129" s="48"/>
      <c r="J129" s="36"/>
      <c r="K129" s="49"/>
      <c r="L129" s="183"/>
    </row>
    <row r="130" spans="1:12" ht="16.5" customHeight="1">
      <c r="A130" s="67"/>
      <c r="B130" s="67" t="s">
        <v>71</v>
      </c>
      <c r="C130" s="36"/>
      <c r="D130" s="36"/>
      <c r="E130" s="21">
        <v>300000000</v>
      </c>
      <c r="F130" s="22"/>
      <c r="G130" s="49">
        <v>300000000</v>
      </c>
      <c r="H130" s="154"/>
      <c r="I130" s="48">
        <v>300000000</v>
      </c>
      <c r="J130" s="154"/>
      <c r="K130" s="49">
        <v>300000000</v>
      </c>
      <c r="L130" s="183"/>
    </row>
    <row r="131" spans="1:12" ht="16.5" customHeight="1">
      <c r="A131" s="67"/>
      <c r="B131" s="67" t="s">
        <v>72</v>
      </c>
      <c r="C131" s="36"/>
      <c r="D131" s="36"/>
      <c r="E131" s="21">
        <v>933808880</v>
      </c>
      <c r="F131" s="22"/>
      <c r="G131" s="22">
        <v>933808880</v>
      </c>
      <c r="H131" s="154"/>
      <c r="I131" s="21">
        <v>933808880</v>
      </c>
      <c r="J131" s="154"/>
      <c r="K131" s="22">
        <v>933808880</v>
      </c>
      <c r="L131" s="183"/>
    </row>
    <row r="132" spans="1:12" ht="16.5" customHeight="1">
      <c r="A132" s="67" t="s">
        <v>73</v>
      </c>
      <c r="B132" s="67"/>
      <c r="E132" s="21"/>
      <c r="F132" s="22"/>
      <c r="G132" s="22"/>
      <c r="I132" s="21"/>
      <c r="K132" s="22"/>
      <c r="L132" s="183"/>
    </row>
    <row r="133" spans="1:12" ht="16.5" customHeight="1">
      <c r="A133" s="67"/>
      <c r="B133" s="67" t="s">
        <v>74</v>
      </c>
      <c r="C133" s="36"/>
      <c r="D133" s="61"/>
      <c r="E133" s="21">
        <v>30000000</v>
      </c>
      <c r="F133" s="22"/>
      <c r="G133" s="22">
        <v>30000000</v>
      </c>
      <c r="H133" s="158"/>
      <c r="I133" s="21">
        <v>30000000</v>
      </c>
      <c r="J133" s="158"/>
      <c r="K133" s="22">
        <v>30000000</v>
      </c>
      <c r="L133" s="183"/>
    </row>
    <row r="134" spans="1:12" ht="16.5" customHeight="1">
      <c r="A134" s="67"/>
      <c r="B134" s="67" t="s">
        <v>75</v>
      </c>
      <c r="C134" s="36"/>
      <c r="D134" s="61"/>
      <c r="E134" s="21">
        <v>37335048</v>
      </c>
      <c r="F134" s="22"/>
      <c r="G134" s="22">
        <v>37335048</v>
      </c>
      <c r="H134" s="158"/>
      <c r="I134" s="21">
        <v>37335048</v>
      </c>
      <c r="J134" s="158"/>
      <c r="K134" s="22">
        <v>37335048</v>
      </c>
      <c r="L134" s="183"/>
    </row>
    <row r="135" spans="1:12" ht="16.5" customHeight="1">
      <c r="A135" s="67"/>
      <c r="B135" s="67" t="s">
        <v>76</v>
      </c>
      <c r="D135" s="36"/>
      <c r="E135" s="21">
        <v>-308169033</v>
      </c>
      <c r="F135" s="34"/>
      <c r="G135" s="22">
        <v>-269367407</v>
      </c>
      <c r="H135" s="154"/>
      <c r="I135" s="21">
        <v>-308934533</v>
      </c>
      <c r="J135" s="154"/>
      <c r="K135" s="22">
        <v>-264506855</v>
      </c>
      <c r="L135" s="183"/>
    </row>
    <row r="136" spans="1:12" ht="16.5" customHeight="1">
      <c r="A136" s="67" t="s">
        <v>77</v>
      </c>
      <c r="B136" s="67"/>
      <c r="C136" s="36"/>
      <c r="D136" s="36"/>
      <c r="E136" s="24">
        <v>-37335048</v>
      </c>
      <c r="F136" s="22"/>
      <c r="G136" s="25">
        <v>-37335048</v>
      </c>
      <c r="H136" s="154"/>
      <c r="I136" s="24">
        <v>-37335048</v>
      </c>
      <c r="J136" s="154"/>
      <c r="K136" s="25">
        <v>-37335048</v>
      </c>
      <c r="L136" s="183"/>
    </row>
    <row r="137" spans="1:12" ht="16.5" customHeight="1">
      <c r="C137" s="36"/>
      <c r="D137" s="36"/>
      <c r="E137" s="48"/>
      <c r="F137" s="49"/>
      <c r="G137" s="49"/>
      <c r="H137" s="36"/>
      <c r="I137" s="48"/>
      <c r="J137" s="36"/>
      <c r="K137" s="49"/>
      <c r="L137" s="183"/>
    </row>
    <row r="138" spans="1:12" ht="16.5" customHeight="1">
      <c r="A138" s="69" t="s">
        <v>78</v>
      </c>
      <c r="C138" s="36"/>
      <c r="D138" s="36"/>
      <c r="E138" s="48">
        <f>SUM(E130:E136)</f>
        <v>955639847</v>
      </c>
      <c r="F138" s="49"/>
      <c r="G138" s="49">
        <f>SUM(G130:G136)</f>
        <v>994441473</v>
      </c>
      <c r="H138" s="36"/>
      <c r="I138" s="48">
        <f>SUM(I130:I136)</f>
        <v>954874347</v>
      </c>
      <c r="J138" s="36"/>
      <c r="K138" s="49">
        <f>SUM(K130:K136)</f>
        <v>999302025</v>
      </c>
      <c r="L138" s="183"/>
    </row>
    <row r="139" spans="1:12" ht="16.5" customHeight="1">
      <c r="A139" s="67" t="s">
        <v>79</v>
      </c>
      <c r="C139" s="36">
        <v>11.1</v>
      </c>
      <c r="D139" s="36"/>
      <c r="E139" s="50">
        <v>1924163</v>
      </c>
      <c r="F139" s="49"/>
      <c r="G139" s="39">
        <v>2792451</v>
      </c>
      <c r="H139" s="154"/>
      <c r="I139" s="50">
        <v>0</v>
      </c>
      <c r="J139" s="154"/>
      <c r="K139" s="39">
        <v>0</v>
      </c>
      <c r="L139" s="183"/>
    </row>
    <row r="140" spans="1:12" ht="16.5" customHeight="1">
      <c r="C140" s="36"/>
      <c r="D140" s="36"/>
      <c r="E140" s="48"/>
      <c r="F140" s="49"/>
      <c r="G140" s="49"/>
      <c r="H140" s="36"/>
      <c r="I140" s="48"/>
      <c r="J140" s="36"/>
      <c r="K140" s="49"/>
      <c r="L140" s="183"/>
    </row>
    <row r="141" spans="1:12" ht="16.5" customHeight="1">
      <c r="A141" s="69" t="s">
        <v>80</v>
      </c>
      <c r="B141" s="67"/>
      <c r="C141" s="36"/>
      <c r="D141" s="61"/>
      <c r="E141" s="128">
        <f>SUM(E138:E139)</f>
        <v>957564010</v>
      </c>
      <c r="F141" s="155"/>
      <c r="G141" s="39">
        <f>SUM(G138:G139)</f>
        <v>997233924</v>
      </c>
      <c r="H141" s="61"/>
      <c r="I141" s="128">
        <f>SUM(I138:I139)</f>
        <v>954874347</v>
      </c>
      <c r="J141" s="155"/>
      <c r="K141" s="39">
        <f>SUM(K138:K139)</f>
        <v>999302025</v>
      </c>
      <c r="L141" s="183"/>
    </row>
    <row r="142" spans="1:12" ht="16.5" customHeight="1">
      <c r="A142" s="69"/>
      <c r="B142" s="69"/>
      <c r="C142" s="36"/>
      <c r="D142" s="61"/>
      <c r="E142" s="129"/>
      <c r="F142" s="155"/>
      <c r="G142" s="49"/>
      <c r="H142" s="61"/>
      <c r="I142" s="129"/>
      <c r="J142" s="61"/>
      <c r="K142" s="49"/>
      <c r="L142" s="183"/>
    </row>
    <row r="143" spans="1:12" ht="16.5" customHeight="1" thickBot="1">
      <c r="A143" s="69" t="s">
        <v>81</v>
      </c>
      <c r="B143" s="69"/>
      <c r="C143" s="36"/>
      <c r="D143" s="36"/>
      <c r="E143" s="130">
        <f>SUM(E91,E141)</f>
        <v>1718734629</v>
      </c>
      <c r="F143" s="155"/>
      <c r="G143" s="156">
        <f>SUM(G91,G141)</f>
        <v>1837858949</v>
      </c>
      <c r="H143" s="36"/>
      <c r="I143" s="130">
        <f>SUM(I91,I141)</f>
        <v>1713926447</v>
      </c>
      <c r="J143" s="36"/>
      <c r="K143" s="156">
        <f>SUM(K91,K141)</f>
        <v>1838754502</v>
      </c>
    </row>
    <row r="144" spans="1:12" ht="16.5" customHeight="1" thickTop="1">
      <c r="A144" s="1"/>
      <c r="B144" s="1"/>
      <c r="C144" s="36"/>
      <c r="D144" s="36"/>
      <c r="E144" s="49"/>
      <c r="F144" s="49"/>
      <c r="G144" s="49"/>
      <c r="H144" s="36"/>
      <c r="I144" s="49"/>
      <c r="J144" s="36"/>
      <c r="K144" s="49"/>
    </row>
    <row r="145" spans="1:11" ht="16.5" customHeight="1">
      <c r="A145" s="1"/>
      <c r="B145" s="1"/>
      <c r="C145" s="36"/>
      <c r="D145" s="36"/>
      <c r="E145" s="49"/>
      <c r="F145" s="49"/>
      <c r="G145" s="49"/>
      <c r="H145" s="49"/>
      <c r="I145" s="49"/>
      <c r="J145" s="49"/>
      <c r="K145" s="49"/>
    </row>
    <row r="146" spans="1:11" ht="16.5" customHeight="1">
      <c r="A146" s="1"/>
      <c r="B146" s="1"/>
      <c r="C146" s="36"/>
      <c r="D146" s="36"/>
      <c r="E146" s="65"/>
      <c r="F146" s="65"/>
      <c r="G146" s="65"/>
      <c r="H146" s="36"/>
      <c r="I146" s="65"/>
      <c r="J146" s="36"/>
      <c r="K146" s="65"/>
    </row>
    <row r="147" spans="1:11" ht="16.5" customHeight="1">
      <c r="A147" s="1"/>
      <c r="B147" s="1"/>
      <c r="C147" s="36"/>
      <c r="D147" s="36"/>
      <c r="E147" s="65"/>
      <c r="F147" s="65"/>
      <c r="G147" s="65"/>
      <c r="H147" s="36"/>
      <c r="I147" s="65"/>
      <c r="J147" s="36"/>
      <c r="K147" s="65"/>
    </row>
    <row r="148" spans="1:11" ht="16.5" customHeight="1">
      <c r="A148" s="1"/>
      <c r="B148" s="1"/>
      <c r="C148" s="36"/>
      <c r="D148" s="36"/>
      <c r="E148" s="65"/>
      <c r="F148" s="65"/>
      <c r="G148" s="65"/>
      <c r="H148" s="36"/>
      <c r="I148" s="65"/>
      <c r="J148" s="36"/>
      <c r="K148" s="65"/>
    </row>
    <row r="149" spans="1:11" ht="16.5" customHeight="1">
      <c r="A149" s="1"/>
      <c r="B149" s="1"/>
      <c r="C149" s="36"/>
      <c r="D149" s="36"/>
      <c r="E149" s="65"/>
      <c r="F149" s="65"/>
      <c r="G149" s="65"/>
      <c r="H149" s="36"/>
      <c r="I149" s="65"/>
      <c r="J149" s="36"/>
      <c r="K149" s="65"/>
    </row>
    <row r="150" spans="1:11" ht="16.5" customHeight="1">
      <c r="A150" s="1"/>
      <c r="B150" s="1"/>
      <c r="C150" s="36"/>
      <c r="D150" s="36"/>
      <c r="E150" s="65"/>
      <c r="F150" s="65"/>
      <c r="G150" s="65"/>
      <c r="H150" s="36"/>
      <c r="I150" s="65"/>
      <c r="J150" s="36"/>
      <c r="K150" s="65"/>
    </row>
    <row r="151" spans="1:11" ht="16.5" customHeight="1">
      <c r="A151" s="1"/>
      <c r="B151" s="1"/>
      <c r="C151" s="36"/>
      <c r="D151" s="36"/>
      <c r="E151" s="65"/>
      <c r="F151" s="65"/>
      <c r="G151" s="65"/>
      <c r="H151" s="36"/>
      <c r="I151" s="65"/>
      <c r="J151" s="36"/>
      <c r="K151" s="65"/>
    </row>
    <row r="152" spans="1:11" ht="16.5" customHeight="1">
      <c r="A152" s="1"/>
      <c r="B152" s="1"/>
      <c r="C152" s="36"/>
      <c r="D152" s="36"/>
      <c r="E152" s="65"/>
      <c r="F152" s="65"/>
      <c r="G152" s="65"/>
      <c r="H152" s="36"/>
      <c r="I152" s="65"/>
      <c r="J152" s="36"/>
      <c r="K152" s="65"/>
    </row>
    <row r="153" spans="1:11" ht="16.5" customHeight="1">
      <c r="A153" s="1"/>
      <c r="B153" s="1"/>
      <c r="C153" s="36"/>
      <c r="D153" s="36"/>
      <c r="E153" s="65"/>
      <c r="F153" s="65"/>
      <c r="G153" s="65"/>
      <c r="H153" s="36"/>
      <c r="I153" s="65"/>
      <c r="J153" s="36"/>
      <c r="K153" s="65"/>
    </row>
    <row r="154" spans="1:11" ht="16.5" customHeight="1">
      <c r="A154" s="1"/>
      <c r="B154" s="1"/>
      <c r="C154" s="36"/>
      <c r="D154" s="36"/>
      <c r="E154" s="65"/>
      <c r="F154" s="65"/>
      <c r="G154" s="65"/>
      <c r="H154" s="36"/>
      <c r="I154" s="65"/>
      <c r="J154" s="36"/>
      <c r="K154" s="65"/>
    </row>
    <row r="155" spans="1:11" ht="18" customHeight="1">
      <c r="A155" s="1"/>
      <c r="B155" s="1"/>
      <c r="C155" s="36"/>
      <c r="D155" s="36"/>
      <c r="E155" s="65"/>
      <c r="F155" s="65"/>
      <c r="G155" s="65"/>
      <c r="H155" s="36"/>
      <c r="I155" s="65"/>
      <c r="J155" s="36"/>
      <c r="K155" s="65"/>
    </row>
    <row r="156" spans="1:11" ht="16.5" customHeight="1">
      <c r="A156" s="192" t="s">
        <v>41</v>
      </c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</row>
    <row r="157" spans="1:11" ht="16.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</row>
    <row r="158" spans="1:11" ht="16.5" customHeight="1">
      <c r="A158" s="1"/>
      <c r="B158" s="1"/>
      <c r="C158" s="36"/>
      <c r="D158" s="36"/>
      <c r="E158" s="65"/>
      <c r="F158" s="65"/>
      <c r="G158" s="65"/>
      <c r="H158" s="36"/>
      <c r="I158" s="65"/>
      <c r="J158" s="36"/>
      <c r="K158" s="65"/>
    </row>
    <row r="159" spans="1:11" ht="21.95" customHeight="1">
      <c r="A159" s="54" t="str">
        <f>A106</f>
        <v>The accompanying notes are an integral part of these financial information.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</row>
  </sheetData>
  <mergeCells count="15">
    <mergeCell ref="A50:K50"/>
    <mergeCell ref="A104:K104"/>
    <mergeCell ref="A156:K156"/>
    <mergeCell ref="I6:K6"/>
    <mergeCell ref="I7:K7"/>
    <mergeCell ref="I59:K59"/>
    <mergeCell ref="I60:K60"/>
    <mergeCell ref="I112:K112"/>
    <mergeCell ref="I113:K113"/>
    <mergeCell ref="E6:G6"/>
    <mergeCell ref="E7:G7"/>
    <mergeCell ref="E59:G59"/>
    <mergeCell ref="E60:G60"/>
    <mergeCell ref="E112:G112"/>
    <mergeCell ref="E113:G113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  <ignoredErrors>
    <ignoredError sqref="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37580-39B1-49C0-948D-F829F6672FD1}">
  <dimension ref="A1:T60"/>
  <sheetViews>
    <sheetView topLeftCell="A26" zoomScaleNormal="100" zoomScaleSheetLayoutView="110" workbookViewId="0">
      <selection activeCell="Q30" sqref="Q30"/>
    </sheetView>
  </sheetViews>
  <sheetFormatPr defaultColWidth="8.140625" defaultRowHeight="16.5" customHeight="1"/>
  <cols>
    <col min="1" max="2" width="1.5703125" style="6" customWidth="1"/>
    <col min="3" max="3" width="42.140625" style="6" customWidth="1"/>
    <col min="4" max="4" width="7.28515625" style="6" customWidth="1"/>
    <col min="5" max="5" width="1.28515625" style="6" customWidth="1"/>
    <col min="6" max="6" width="12.5703125" style="6" customWidth="1"/>
    <col min="7" max="7" width="0.85546875" style="6" customWidth="1"/>
    <col min="8" max="8" width="12.5703125" style="33" customWidth="1"/>
    <col min="9" max="9" width="0.85546875" style="6" customWidth="1"/>
    <col min="10" max="10" width="12.5703125" style="33" customWidth="1"/>
    <col min="11" max="11" width="0.85546875" style="6" customWidth="1"/>
    <col min="12" max="12" width="12.5703125" style="33" customWidth="1"/>
    <col min="13" max="16384" width="8.140625" style="6"/>
  </cols>
  <sheetData>
    <row r="1" spans="1:12" ht="16.5" customHeight="1">
      <c r="A1" s="1" t="s">
        <v>0</v>
      </c>
      <c r="B1" s="2"/>
      <c r="C1" s="3"/>
      <c r="D1" s="4"/>
      <c r="E1" s="4"/>
      <c r="F1" s="4"/>
      <c r="G1" s="4"/>
      <c r="H1" s="5"/>
      <c r="I1" s="4"/>
      <c r="J1" s="5"/>
      <c r="K1" s="4"/>
      <c r="L1" s="5"/>
    </row>
    <row r="2" spans="1:12" ht="16.5" customHeight="1">
      <c r="A2" s="7" t="s">
        <v>82</v>
      </c>
      <c r="B2" s="7"/>
      <c r="C2" s="7"/>
      <c r="D2" s="4"/>
      <c r="E2" s="4"/>
      <c r="F2" s="4"/>
      <c r="G2" s="4"/>
      <c r="H2" s="8"/>
      <c r="I2" s="4"/>
      <c r="J2" s="8"/>
      <c r="K2" s="4"/>
      <c r="L2" s="8"/>
    </row>
    <row r="3" spans="1:12" ht="16.5" customHeight="1">
      <c r="A3" s="9" t="s">
        <v>83</v>
      </c>
      <c r="B3" s="9"/>
      <c r="C3" s="9"/>
      <c r="D3" s="10"/>
      <c r="E3" s="10"/>
      <c r="F3" s="10"/>
      <c r="G3" s="10"/>
      <c r="H3" s="11"/>
      <c r="I3" s="10"/>
      <c r="J3" s="11"/>
      <c r="K3" s="10"/>
      <c r="L3" s="11"/>
    </row>
    <row r="4" spans="1:12" ht="15" customHeight="1">
      <c r="A4" s="7"/>
      <c r="B4" s="7"/>
      <c r="C4" s="7"/>
      <c r="D4" s="4"/>
      <c r="E4" s="4"/>
      <c r="F4" s="4"/>
      <c r="G4" s="4"/>
      <c r="H4" s="12"/>
      <c r="I4" s="4"/>
      <c r="J4" s="12"/>
      <c r="K4" s="4"/>
      <c r="L4" s="12"/>
    </row>
    <row r="5" spans="1:12" ht="15" customHeight="1">
      <c r="A5" s="7"/>
      <c r="B5" s="7"/>
      <c r="C5" s="7"/>
      <c r="D5" s="4"/>
      <c r="E5" s="4"/>
      <c r="F5" s="4"/>
      <c r="G5" s="4"/>
      <c r="H5" s="121"/>
      <c r="I5" s="4"/>
      <c r="J5" s="121"/>
      <c r="K5" s="4"/>
      <c r="L5" s="121"/>
    </row>
    <row r="6" spans="1:12" ht="16.5" customHeight="1">
      <c r="A6" s="7"/>
      <c r="B6" s="7"/>
      <c r="C6" s="7"/>
      <c r="D6" s="4"/>
      <c r="E6" s="4"/>
      <c r="F6" s="194" t="s">
        <v>3</v>
      </c>
      <c r="G6" s="194"/>
      <c r="H6" s="194"/>
      <c r="I6" s="154"/>
      <c r="J6" s="193" t="s">
        <v>4</v>
      </c>
      <c r="K6" s="194"/>
      <c r="L6" s="194"/>
    </row>
    <row r="7" spans="1:12" ht="16.5" customHeight="1">
      <c r="A7" s="7"/>
      <c r="B7" s="7"/>
      <c r="C7" s="7"/>
      <c r="D7" s="4"/>
      <c r="E7" s="4"/>
      <c r="F7" s="196" t="s">
        <v>5</v>
      </c>
      <c r="G7" s="196"/>
      <c r="H7" s="196"/>
      <c r="I7" s="154"/>
      <c r="J7" s="195" t="s">
        <v>5</v>
      </c>
      <c r="K7" s="195"/>
      <c r="L7" s="195"/>
    </row>
    <row r="8" spans="1:12" ht="16.5" customHeight="1">
      <c r="A8" s="7"/>
      <c r="B8" s="7"/>
      <c r="C8" s="7"/>
      <c r="D8" s="4"/>
      <c r="E8" s="4"/>
      <c r="F8" s="138" t="s">
        <v>8</v>
      </c>
      <c r="G8" s="4"/>
      <c r="H8" s="138" t="s">
        <v>8</v>
      </c>
      <c r="I8" s="4"/>
      <c r="J8" s="138" t="s">
        <v>8</v>
      </c>
      <c r="K8" s="4"/>
      <c r="L8" s="138" t="s">
        <v>8</v>
      </c>
    </row>
    <row r="9" spans="1:12" ht="16.5" customHeight="1">
      <c r="A9" s="7"/>
      <c r="B9" s="7"/>
      <c r="C9" s="7"/>
      <c r="D9" s="4"/>
      <c r="E9" s="4"/>
      <c r="F9" s="138" t="s">
        <v>10</v>
      </c>
      <c r="G9" s="4"/>
      <c r="H9" s="138" t="s">
        <v>11</v>
      </c>
      <c r="I9" s="4"/>
      <c r="J9" s="138" t="s">
        <v>10</v>
      </c>
      <c r="K9" s="4"/>
      <c r="L9" s="138" t="s">
        <v>11</v>
      </c>
    </row>
    <row r="10" spans="1:12" ht="16.5" customHeight="1">
      <c r="E10" s="15"/>
      <c r="F10" s="44" t="s">
        <v>13</v>
      </c>
      <c r="G10" s="15"/>
      <c r="H10" s="44" t="s">
        <v>13</v>
      </c>
      <c r="I10" s="15"/>
      <c r="J10" s="44" t="s">
        <v>13</v>
      </c>
      <c r="K10" s="15"/>
      <c r="L10" s="44" t="s">
        <v>13</v>
      </c>
    </row>
    <row r="11" spans="1:12" ht="14.1" customHeight="1">
      <c r="D11" s="16"/>
      <c r="E11" s="15"/>
      <c r="F11" s="17"/>
      <c r="G11" s="15"/>
      <c r="H11" s="13"/>
      <c r="I11" s="15"/>
      <c r="J11" s="17"/>
      <c r="K11" s="15"/>
      <c r="L11" s="13"/>
    </row>
    <row r="12" spans="1:12" ht="16.5" customHeight="1">
      <c r="A12" s="66" t="s">
        <v>84</v>
      </c>
      <c r="B12" s="18"/>
      <c r="C12" s="19"/>
      <c r="D12" s="20"/>
      <c r="E12" s="20"/>
      <c r="F12" s="21"/>
      <c r="G12" s="20"/>
      <c r="H12" s="22"/>
      <c r="I12" s="20"/>
      <c r="J12" s="21"/>
      <c r="K12" s="20"/>
      <c r="L12" s="22"/>
    </row>
    <row r="13" spans="1:12" ht="14.1" customHeight="1">
      <c r="A13" s="19"/>
      <c r="B13" s="18"/>
      <c r="C13" s="19"/>
      <c r="D13" s="16"/>
      <c r="E13" s="15"/>
      <c r="F13" s="17"/>
      <c r="G13" s="15"/>
      <c r="H13" s="13"/>
      <c r="I13" s="15"/>
      <c r="J13" s="17"/>
      <c r="K13" s="15"/>
      <c r="L13" s="13"/>
    </row>
    <row r="14" spans="1:12" ht="16.5" customHeight="1">
      <c r="A14" s="19" t="s">
        <v>85</v>
      </c>
      <c r="B14" s="19"/>
      <c r="C14" s="23"/>
      <c r="D14" s="41"/>
      <c r="E14" s="20"/>
      <c r="F14" s="21">
        <v>10209831.699999988</v>
      </c>
      <c r="G14" s="20"/>
      <c r="H14" s="22">
        <v>11830645</v>
      </c>
      <c r="I14" s="20"/>
      <c r="J14" s="21">
        <v>10209831.699999988</v>
      </c>
      <c r="K14" s="20"/>
      <c r="L14" s="22">
        <v>14460245</v>
      </c>
    </row>
    <row r="15" spans="1:12" ht="16.5" customHeight="1">
      <c r="A15" s="191" t="s">
        <v>86</v>
      </c>
      <c r="B15" s="19"/>
      <c r="C15" s="19"/>
      <c r="D15" s="20"/>
      <c r="E15" s="20"/>
      <c r="F15" s="24">
        <v>155266711.30000001</v>
      </c>
      <c r="G15" s="20"/>
      <c r="H15" s="25">
        <v>144451959</v>
      </c>
      <c r="I15" s="20"/>
      <c r="J15" s="24">
        <v>156525921.30000001</v>
      </c>
      <c r="K15" s="20"/>
      <c r="L15" s="25">
        <v>144442288</v>
      </c>
    </row>
    <row r="16" spans="1:12" ht="14.1" customHeight="1">
      <c r="A16" s="66"/>
      <c r="B16" s="18"/>
      <c r="C16" s="23"/>
      <c r="D16" s="20"/>
      <c r="E16" s="20"/>
      <c r="F16" s="21"/>
      <c r="G16" s="20"/>
      <c r="H16" s="22"/>
      <c r="I16" s="20"/>
      <c r="J16" s="21"/>
      <c r="K16" s="20"/>
      <c r="L16" s="22"/>
    </row>
    <row r="17" spans="1:20" ht="16.5" customHeight="1">
      <c r="A17" s="66" t="s">
        <v>87</v>
      </c>
      <c r="B17" s="19"/>
      <c r="C17" s="18"/>
      <c r="D17" s="20"/>
      <c r="E17" s="20"/>
      <c r="F17" s="24">
        <f>SUM(F14:F15)</f>
        <v>165476543</v>
      </c>
      <c r="G17" s="20"/>
      <c r="H17" s="25">
        <f>SUM(H14:H15)</f>
        <v>156282604</v>
      </c>
      <c r="I17" s="20"/>
      <c r="J17" s="24">
        <f>SUM(J14:J15)</f>
        <v>166735753</v>
      </c>
      <c r="K17" s="20"/>
      <c r="L17" s="25">
        <f>SUM(L14:L15)</f>
        <v>158902533</v>
      </c>
    </row>
    <row r="18" spans="1:20" ht="14.1" customHeight="1">
      <c r="A18" s="66"/>
      <c r="B18" s="19"/>
      <c r="C18" s="18"/>
      <c r="D18" s="20"/>
      <c r="E18" s="20"/>
      <c r="F18" s="21"/>
      <c r="G18" s="20"/>
      <c r="H18" s="22"/>
      <c r="I18" s="20"/>
      <c r="J18" s="21"/>
      <c r="K18" s="20"/>
      <c r="L18" s="22"/>
    </row>
    <row r="19" spans="1:20" ht="16.5" customHeight="1">
      <c r="A19" s="66" t="s">
        <v>88</v>
      </c>
      <c r="B19" s="18"/>
      <c r="C19" s="18"/>
      <c r="D19" s="20"/>
      <c r="E19" s="20"/>
      <c r="F19" s="21"/>
      <c r="G19" s="20"/>
      <c r="H19" s="22"/>
      <c r="I19" s="20"/>
      <c r="J19" s="21"/>
      <c r="K19" s="20"/>
      <c r="L19" s="22"/>
    </row>
    <row r="20" spans="1:20" ht="14.1" customHeight="1">
      <c r="A20" s="191"/>
      <c r="B20" s="19"/>
      <c r="C20" s="19"/>
      <c r="D20" s="16"/>
      <c r="E20" s="15"/>
      <c r="F20" s="17"/>
      <c r="G20" s="15"/>
      <c r="H20" s="13"/>
      <c r="I20" s="15"/>
      <c r="J20" s="17"/>
      <c r="K20" s="15"/>
      <c r="L20" s="13"/>
    </row>
    <row r="21" spans="1:20" ht="16.5" customHeight="1">
      <c r="A21" s="67" t="s">
        <v>89</v>
      </c>
      <c r="B21" s="23"/>
      <c r="C21" s="19"/>
      <c r="D21" s="20"/>
      <c r="E21" s="20"/>
      <c r="F21" s="21">
        <v>-7971792</v>
      </c>
      <c r="G21" s="20"/>
      <c r="H21" s="22">
        <v>-10746662</v>
      </c>
      <c r="I21" s="20"/>
      <c r="J21" s="21">
        <v>-7971792</v>
      </c>
      <c r="K21" s="20"/>
      <c r="L21" s="22">
        <v>-10746662</v>
      </c>
    </row>
    <row r="22" spans="1:20" ht="16.5" customHeight="1">
      <c r="A22" s="191" t="s">
        <v>90</v>
      </c>
      <c r="B22" s="18"/>
      <c r="C22" s="26"/>
      <c r="D22" s="20"/>
      <c r="E22" s="20"/>
      <c r="F22" s="24">
        <v>-122069011</v>
      </c>
      <c r="G22" s="20"/>
      <c r="H22" s="25">
        <v>-173522703</v>
      </c>
      <c r="I22" s="20"/>
      <c r="J22" s="24">
        <v>-121650677</v>
      </c>
      <c r="K22" s="20"/>
      <c r="L22" s="25">
        <v>-172865691</v>
      </c>
    </row>
    <row r="23" spans="1:20" ht="14.1" customHeight="1">
      <c r="A23" s="66"/>
      <c r="B23" s="18"/>
      <c r="C23" s="18"/>
      <c r="D23" s="20"/>
      <c r="E23" s="20"/>
      <c r="F23" s="21"/>
      <c r="G23" s="20"/>
      <c r="H23" s="22"/>
      <c r="I23" s="20"/>
      <c r="J23" s="21"/>
      <c r="K23" s="20"/>
      <c r="L23" s="22"/>
    </row>
    <row r="24" spans="1:20" s="2" customFormat="1" ht="16.5" customHeight="1">
      <c r="A24" s="66" t="s">
        <v>91</v>
      </c>
      <c r="B24" s="18"/>
      <c r="C24" s="18"/>
      <c r="D24" s="27"/>
      <c r="E24" s="27"/>
      <c r="F24" s="24">
        <f>SUM(F21:F22)</f>
        <v>-130040803</v>
      </c>
      <c r="G24" s="27"/>
      <c r="H24" s="25">
        <f>SUM(H21:H22)</f>
        <v>-184269365</v>
      </c>
      <c r="I24" s="27"/>
      <c r="J24" s="24">
        <f>SUM(J21:J22)</f>
        <v>-129622469</v>
      </c>
      <c r="K24" s="27"/>
      <c r="L24" s="25">
        <f>SUM(L21:L22)</f>
        <v>-183612353</v>
      </c>
      <c r="O24" s="6"/>
      <c r="P24" s="6"/>
      <c r="Q24" s="6"/>
      <c r="R24" s="6"/>
      <c r="S24" s="6"/>
      <c r="T24" s="6"/>
    </row>
    <row r="25" spans="1:20" s="2" customFormat="1" ht="14.1" customHeight="1">
      <c r="A25" s="68"/>
      <c r="B25" s="18"/>
      <c r="C25" s="18"/>
      <c r="D25" s="27"/>
      <c r="E25" s="27"/>
      <c r="F25" s="21"/>
      <c r="G25" s="27"/>
      <c r="H25" s="22"/>
      <c r="I25" s="27"/>
      <c r="J25" s="21"/>
      <c r="K25" s="27"/>
      <c r="L25" s="22"/>
      <c r="O25" s="6"/>
      <c r="P25" s="6"/>
      <c r="Q25" s="6"/>
      <c r="R25" s="6"/>
      <c r="S25" s="6"/>
      <c r="T25" s="6"/>
    </row>
    <row r="26" spans="1:20" s="2" customFormat="1" ht="16.5" customHeight="1">
      <c r="A26" s="68" t="s">
        <v>92</v>
      </c>
      <c r="B26" s="18"/>
      <c r="C26" s="18"/>
      <c r="D26" s="27"/>
      <c r="E26" s="27"/>
      <c r="F26" s="21">
        <f>SUM(F17,F24)</f>
        <v>35435740</v>
      </c>
      <c r="G26" s="27"/>
      <c r="H26" s="22">
        <f>SUM(H17,H24)</f>
        <v>-27986761</v>
      </c>
      <c r="I26" s="27"/>
      <c r="J26" s="21">
        <f>SUM(J17,J24)</f>
        <v>37113284</v>
      </c>
      <c r="K26" s="27"/>
      <c r="L26" s="22">
        <f>SUM(L17,L24)</f>
        <v>-24709820</v>
      </c>
      <c r="O26" s="6"/>
      <c r="P26" s="6"/>
      <c r="Q26" s="6"/>
      <c r="R26" s="6"/>
      <c r="S26" s="6"/>
      <c r="T26" s="6"/>
    </row>
    <row r="27" spans="1:20" ht="16.5" customHeight="1">
      <c r="A27" s="67" t="s">
        <v>93</v>
      </c>
      <c r="B27" s="19"/>
      <c r="C27" s="19"/>
      <c r="D27" s="20"/>
      <c r="E27" s="20"/>
      <c r="F27" s="21">
        <v>251721</v>
      </c>
      <c r="G27" s="20"/>
      <c r="H27" s="22">
        <v>652075</v>
      </c>
      <c r="I27" s="20"/>
      <c r="J27" s="21">
        <v>250467</v>
      </c>
      <c r="K27" s="20"/>
      <c r="L27" s="22">
        <v>652071</v>
      </c>
    </row>
    <row r="28" spans="1:20" ht="16.5" customHeight="1">
      <c r="A28" s="67" t="s">
        <v>94</v>
      </c>
      <c r="B28" s="19"/>
      <c r="C28" s="19"/>
      <c r="D28" s="20"/>
      <c r="E28" s="20"/>
      <c r="F28" s="21">
        <v>5150958</v>
      </c>
      <c r="G28" s="20"/>
      <c r="H28" s="22">
        <v>4629865</v>
      </c>
      <c r="I28" s="20"/>
      <c r="J28" s="21">
        <v>5150958</v>
      </c>
      <c r="K28" s="20"/>
      <c r="L28" s="22">
        <v>-641984</v>
      </c>
    </row>
    <row r="29" spans="1:20" ht="16.5" customHeight="1">
      <c r="A29" s="67" t="s">
        <v>95</v>
      </c>
      <c r="B29" s="19"/>
      <c r="C29" s="19"/>
      <c r="D29" s="20"/>
      <c r="E29" s="20"/>
      <c r="F29" s="21">
        <v>-11517668</v>
      </c>
      <c r="G29" s="20"/>
      <c r="H29" s="22">
        <v>-13731896</v>
      </c>
      <c r="I29" s="20"/>
      <c r="J29" s="21">
        <v>-11394818</v>
      </c>
      <c r="K29" s="20"/>
      <c r="L29" s="22">
        <v>-13385216</v>
      </c>
    </row>
    <row r="30" spans="1:20" ht="16.5" customHeight="1">
      <c r="A30" s="67" t="s">
        <v>96</v>
      </c>
      <c r="B30" s="19"/>
      <c r="C30" s="19"/>
      <c r="D30" s="20"/>
      <c r="E30" s="20"/>
      <c r="F30" s="21">
        <v>-35769132</v>
      </c>
      <c r="G30" s="20"/>
      <c r="H30" s="22">
        <v>-28901202</v>
      </c>
      <c r="I30" s="20"/>
      <c r="J30" s="21">
        <v>-35591266</v>
      </c>
      <c r="K30" s="20"/>
      <c r="L30" s="22">
        <v>-34101000</v>
      </c>
    </row>
    <row r="31" spans="1:20" ht="16.5" customHeight="1">
      <c r="A31" s="67" t="s">
        <v>216</v>
      </c>
      <c r="B31" s="19"/>
      <c r="C31" s="19"/>
      <c r="D31" s="20"/>
      <c r="E31" s="20"/>
      <c r="F31" s="21">
        <v>-5106270</v>
      </c>
      <c r="G31" s="20"/>
      <c r="H31" s="22">
        <v>-39283124</v>
      </c>
      <c r="I31" s="20"/>
      <c r="J31" s="21">
        <v>-5472697</v>
      </c>
      <c r="K31" s="20"/>
      <c r="L31" s="22">
        <v>-39283124</v>
      </c>
    </row>
    <row r="32" spans="1:20" ht="16.5" customHeight="1">
      <c r="A32" s="23" t="s">
        <v>97</v>
      </c>
      <c r="B32" s="23"/>
      <c r="C32" s="19"/>
      <c r="D32" s="20"/>
      <c r="E32" s="20"/>
      <c r="F32" s="21">
        <v>-2005232</v>
      </c>
      <c r="G32" s="20"/>
      <c r="H32" s="22">
        <v>-3260479</v>
      </c>
      <c r="I32" s="20"/>
      <c r="J32" s="21">
        <v>-1992655</v>
      </c>
      <c r="K32" s="20"/>
      <c r="L32" s="22">
        <v>-3242327</v>
      </c>
    </row>
    <row r="33" spans="1:12" ht="16.5" customHeight="1">
      <c r="A33" s="23" t="s">
        <v>98</v>
      </c>
      <c r="B33" s="23"/>
      <c r="C33" s="19"/>
      <c r="D33" s="20"/>
      <c r="E33" s="20"/>
      <c r="F33" s="24">
        <v>5736446</v>
      </c>
      <c r="G33" s="20"/>
      <c r="H33" s="25">
        <v>-208247</v>
      </c>
      <c r="I33" s="20"/>
      <c r="J33" s="24">
        <v>0</v>
      </c>
      <c r="K33" s="20"/>
      <c r="L33" s="25">
        <v>0</v>
      </c>
    </row>
    <row r="34" spans="1:12" ht="14.1" customHeight="1">
      <c r="A34" s="23"/>
      <c r="B34" s="23"/>
      <c r="C34" s="19"/>
      <c r="D34" s="20"/>
      <c r="E34" s="20"/>
      <c r="F34" s="21"/>
      <c r="G34" s="20"/>
      <c r="H34" s="22"/>
      <c r="I34" s="20"/>
      <c r="J34" s="21"/>
      <c r="K34" s="20"/>
      <c r="L34" s="22"/>
    </row>
    <row r="35" spans="1:12" ht="16.5" customHeight="1">
      <c r="A35" s="68" t="s">
        <v>99</v>
      </c>
      <c r="B35" s="26"/>
      <c r="C35" s="23"/>
      <c r="E35" s="20"/>
      <c r="F35" s="21">
        <f>SUM(F26:F33)</f>
        <v>-7823437</v>
      </c>
      <c r="G35" s="20"/>
      <c r="H35" s="22">
        <f>SUM(H26:H33)</f>
        <v>-108089769</v>
      </c>
      <c r="I35" s="20"/>
      <c r="J35" s="21">
        <f>SUM(J26:J33)</f>
        <v>-11936727</v>
      </c>
      <c r="K35" s="20"/>
      <c r="L35" s="22">
        <f>SUM(L26:L33)</f>
        <v>-114711400</v>
      </c>
    </row>
    <row r="36" spans="1:12" ht="16.5" customHeight="1">
      <c r="A36" s="67" t="s">
        <v>100</v>
      </c>
      <c r="B36" s="19"/>
      <c r="C36" s="19"/>
      <c r="D36" s="20"/>
      <c r="E36" s="20"/>
      <c r="F36" s="24">
        <v>259212</v>
      </c>
      <c r="G36" s="20"/>
      <c r="H36" s="25">
        <v>7291093</v>
      </c>
      <c r="I36" s="20"/>
      <c r="J36" s="24">
        <v>259212</v>
      </c>
      <c r="K36" s="20"/>
      <c r="L36" s="25">
        <v>7291093</v>
      </c>
    </row>
    <row r="37" spans="1:12" ht="14.1" customHeight="1">
      <c r="A37" s="19"/>
      <c r="B37" s="19"/>
      <c r="C37" s="19"/>
      <c r="D37" s="20"/>
      <c r="E37" s="20"/>
      <c r="F37" s="21"/>
      <c r="G37" s="20"/>
      <c r="H37" s="22"/>
      <c r="I37" s="20"/>
      <c r="J37" s="21"/>
      <c r="K37" s="20"/>
      <c r="L37" s="22"/>
    </row>
    <row r="38" spans="1:12" ht="16.5" customHeight="1">
      <c r="A38" s="68" t="s">
        <v>101</v>
      </c>
      <c r="B38" s="18"/>
      <c r="C38" s="26"/>
      <c r="D38" s="20"/>
      <c r="E38" s="23"/>
      <c r="F38" s="21">
        <f>SUM(F35:F36)</f>
        <v>-7564225</v>
      </c>
      <c r="G38" s="23"/>
      <c r="H38" s="22">
        <f>SUM(H35:H36)</f>
        <v>-100798676</v>
      </c>
      <c r="I38" s="23"/>
      <c r="J38" s="21">
        <f>SUM(J35:J36)</f>
        <v>-11677515</v>
      </c>
      <c r="K38" s="23"/>
      <c r="L38" s="22">
        <f>SUM(L35:L36)</f>
        <v>-107420307</v>
      </c>
    </row>
    <row r="39" spans="1:12" ht="16.5" customHeight="1">
      <c r="A39" s="23" t="s">
        <v>102</v>
      </c>
      <c r="B39" s="23"/>
      <c r="C39" s="23"/>
      <c r="D39" s="20"/>
      <c r="E39" s="20"/>
      <c r="F39" s="28">
        <v>0</v>
      </c>
      <c r="G39" s="20"/>
      <c r="H39" s="29">
        <v>0</v>
      </c>
      <c r="I39" s="20"/>
      <c r="J39" s="28">
        <v>0</v>
      </c>
      <c r="K39" s="20"/>
      <c r="L39" s="29">
        <v>0</v>
      </c>
    </row>
    <row r="40" spans="1:12" ht="14.1" customHeight="1">
      <c r="A40" s="26"/>
      <c r="B40" s="23"/>
      <c r="C40" s="23"/>
      <c r="D40" s="20"/>
      <c r="E40" s="20"/>
      <c r="F40" s="122"/>
      <c r="G40" s="20"/>
      <c r="H40" s="123"/>
      <c r="I40" s="20"/>
      <c r="J40" s="122"/>
      <c r="K40" s="20"/>
      <c r="L40" s="123"/>
    </row>
    <row r="41" spans="1:12" ht="16.5" customHeight="1" thickBot="1">
      <c r="A41" s="69" t="s">
        <v>103</v>
      </c>
      <c r="B41" s="23"/>
      <c r="C41" s="23"/>
      <c r="D41" s="20"/>
      <c r="E41" s="20"/>
      <c r="F41" s="124">
        <f>F38</f>
        <v>-7564225</v>
      </c>
      <c r="G41" s="20"/>
      <c r="H41" s="125">
        <f>H38</f>
        <v>-100798676</v>
      </c>
      <c r="I41" s="20"/>
      <c r="J41" s="124">
        <f>J38</f>
        <v>-11677515</v>
      </c>
      <c r="K41" s="20"/>
      <c r="L41" s="125">
        <f>L38</f>
        <v>-107420307</v>
      </c>
    </row>
    <row r="42" spans="1:12" ht="14.1" customHeight="1" thickTop="1">
      <c r="A42" s="69"/>
      <c r="B42" s="23"/>
      <c r="C42" s="23"/>
      <c r="D42" s="20"/>
      <c r="E42" s="20"/>
      <c r="F42" s="150"/>
      <c r="G42" s="20"/>
      <c r="H42" s="151"/>
      <c r="I42" s="20"/>
      <c r="J42" s="150"/>
      <c r="K42" s="20"/>
      <c r="L42" s="151"/>
    </row>
    <row r="43" spans="1:12" ht="16.5" customHeight="1">
      <c r="A43" s="165" t="s">
        <v>104</v>
      </c>
      <c r="B43" s="165"/>
      <c r="C43" s="165"/>
      <c r="D43" s="20"/>
      <c r="E43" s="20"/>
      <c r="F43" s="150"/>
      <c r="G43" s="20"/>
      <c r="H43" s="151"/>
      <c r="I43" s="20"/>
      <c r="J43" s="150"/>
      <c r="K43" s="20"/>
      <c r="L43" s="151"/>
    </row>
    <row r="44" spans="1:12" ht="16.5" customHeight="1">
      <c r="A44" s="165"/>
      <c r="B44" s="165"/>
      <c r="C44" s="166" t="s">
        <v>105</v>
      </c>
      <c r="D44" s="20"/>
      <c r="E44" s="20"/>
      <c r="F44" s="150">
        <f>F47-F45</f>
        <v>-7295914</v>
      </c>
      <c r="G44" s="20"/>
      <c r="H44" s="151">
        <f>H47-H45</f>
        <v>-102763099</v>
      </c>
      <c r="I44" s="20"/>
      <c r="J44" s="150">
        <f>J41</f>
        <v>-11677515</v>
      </c>
      <c r="K44" s="20"/>
      <c r="L44" s="151">
        <f>L41</f>
        <v>-107420307</v>
      </c>
    </row>
    <row r="45" spans="1:12" ht="16.5" customHeight="1">
      <c r="A45" s="165"/>
      <c r="B45" s="165"/>
      <c r="C45" s="166" t="s">
        <v>79</v>
      </c>
      <c r="D45" s="20"/>
      <c r="E45" s="20"/>
      <c r="F45" s="24">
        <v>-268311</v>
      </c>
      <c r="G45" s="20"/>
      <c r="H45" s="25">
        <v>1964423</v>
      </c>
      <c r="I45" s="20"/>
      <c r="J45" s="24">
        <v>0</v>
      </c>
      <c r="K45" s="20"/>
      <c r="L45" s="25">
        <v>0</v>
      </c>
    </row>
    <row r="46" spans="1:12" ht="14.1" customHeight="1">
      <c r="A46" s="165"/>
      <c r="B46" s="165"/>
      <c r="C46" s="166"/>
      <c r="D46" s="20"/>
      <c r="E46" s="20"/>
      <c r="F46" s="150"/>
      <c r="G46" s="20"/>
      <c r="H46" s="151"/>
      <c r="I46" s="20"/>
      <c r="J46" s="150"/>
      <c r="K46" s="20"/>
      <c r="L46" s="151"/>
    </row>
    <row r="47" spans="1:12" ht="16.5" customHeight="1" thickBot="1">
      <c r="A47" s="69"/>
      <c r="B47" s="23"/>
      <c r="C47" s="23"/>
      <c r="D47" s="20"/>
      <c r="E47" s="20"/>
      <c r="F47" s="124">
        <f>F41</f>
        <v>-7564225</v>
      </c>
      <c r="G47" s="20"/>
      <c r="H47" s="125">
        <f>H41</f>
        <v>-100798676</v>
      </c>
      <c r="I47" s="20"/>
      <c r="J47" s="124">
        <f>SUM(J44:J45)</f>
        <v>-11677515</v>
      </c>
      <c r="K47" s="20"/>
      <c r="L47" s="125">
        <f>SUM(L44:L45)</f>
        <v>-107420307</v>
      </c>
    </row>
    <row r="48" spans="1:12" ht="14.1" customHeight="1" thickTop="1">
      <c r="A48" s="69"/>
      <c r="B48" s="23"/>
      <c r="C48" s="23"/>
      <c r="D48" s="20"/>
      <c r="E48" s="20"/>
      <c r="F48" s="150"/>
      <c r="G48" s="20"/>
      <c r="H48" s="151"/>
      <c r="I48" s="20"/>
      <c r="J48" s="150"/>
      <c r="K48" s="20"/>
      <c r="L48" s="151"/>
    </row>
    <row r="49" spans="1:12" ht="16.5" customHeight="1">
      <c r="A49" s="165" t="s">
        <v>106</v>
      </c>
      <c r="B49" s="165"/>
      <c r="C49" s="165"/>
      <c r="D49" s="20"/>
      <c r="E49" s="20"/>
      <c r="F49" s="150"/>
      <c r="G49" s="20"/>
      <c r="H49" s="151"/>
      <c r="I49" s="20"/>
      <c r="J49" s="150"/>
      <c r="K49" s="20"/>
      <c r="L49" s="151"/>
    </row>
    <row r="50" spans="1:12" ht="16.5" customHeight="1">
      <c r="A50" s="165"/>
      <c r="B50" s="165" t="s">
        <v>107</v>
      </c>
      <c r="C50" s="165"/>
      <c r="D50" s="20"/>
      <c r="E50" s="20"/>
      <c r="F50" s="150"/>
      <c r="G50" s="20"/>
      <c r="H50" s="151"/>
      <c r="I50" s="20"/>
      <c r="J50" s="150"/>
      <c r="K50" s="20"/>
      <c r="L50" s="151"/>
    </row>
    <row r="51" spans="1:12" ht="16.5" customHeight="1">
      <c r="A51" s="165"/>
      <c r="B51" s="165"/>
      <c r="C51" s="166" t="s">
        <v>105</v>
      </c>
      <c r="D51" s="20"/>
      <c r="E51" s="20"/>
      <c r="F51" s="150">
        <f>F54-F52</f>
        <v>-7295914</v>
      </c>
      <c r="G51" s="20"/>
      <c r="H51" s="151">
        <f>H54-H52</f>
        <v>-102763099</v>
      </c>
      <c r="I51" s="20"/>
      <c r="J51" s="150">
        <f>J38</f>
        <v>-11677515</v>
      </c>
      <c r="K51" s="20"/>
      <c r="L51" s="151">
        <f>L38</f>
        <v>-107420307</v>
      </c>
    </row>
    <row r="52" spans="1:12" ht="16.5" customHeight="1">
      <c r="A52" s="165"/>
      <c r="B52" s="165"/>
      <c r="C52" s="166" t="s">
        <v>79</v>
      </c>
      <c r="D52" s="20"/>
      <c r="E52" s="20"/>
      <c r="F52" s="24">
        <v>-268311</v>
      </c>
      <c r="G52" s="20"/>
      <c r="H52" s="25">
        <v>1964423</v>
      </c>
      <c r="I52" s="20"/>
      <c r="J52" s="24">
        <v>0</v>
      </c>
      <c r="K52" s="20"/>
      <c r="L52" s="25">
        <v>0</v>
      </c>
    </row>
    <row r="53" spans="1:12" ht="14.1" customHeight="1">
      <c r="A53" s="69"/>
      <c r="B53" s="23"/>
      <c r="C53" s="23"/>
      <c r="E53" s="20"/>
      <c r="F53" s="150"/>
      <c r="G53" s="20"/>
      <c r="H53" s="151"/>
      <c r="I53" s="20"/>
      <c r="J53" s="150"/>
      <c r="K53" s="20"/>
      <c r="L53" s="151"/>
    </row>
    <row r="54" spans="1:12" ht="16.5" customHeight="1" thickBot="1">
      <c r="A54" s="68"/>
      <c r="B54" s="23"/>
      <c r="C54" s="23"/>
      <c r="D54" s="20"/>
      <c r="E54" s="20"/>
      <c r="F54" s="124">
        <f>F41</f>
        <v>-7564225</v>
      </c>
      <c r="G54" s="20"/>
      <c r="H54" s="125">
        <f>H41</f>
        <v>-100798676</v>
      </c>
      <c r="I54" s="20"/>
      <c r="J54" s="124">
        <f>SUM(J51:J52)</f>
        <v>-11677515</v>
      </c>
      <c r="K54" s="20"/>
      <c r="L54" s="125">
        <f>SUM(L51:L52)</f>
        <v>-107420307</v>
      </c>
    </row>
    <row r="55" spans="1:12" ht="14.1" customHeight="1" thickTop="1">
      <c r="A55" s="69"/>
      <c r="B55" s="23"/>
      <c r="C55" s="23"/>
      <c r="D55" s="20"/>
      <c r="E55" s="20"/>
      <c r="F55" s="150"/>
      <c r="G55" s="20"/>
      <c r="H55" s="151"/>
      <c r="I55" s="20"/>
      <c r="J55" s="150"/>
      <c r="K55" s="20"/>
      <c r="L55" s="151"/>
    </row>
    <row r="56" spans="1:12" ht="16.5" customHeight="1">
      <c r="A56" s="18" t="s">
        <v>108</v>
      </c>
      <c r="B56" s="23"/>
      <c r="C56" s="23"/>
      <c r="D56" s="20"/>
      <c r="E56" s="20"/>
      <c r="F56" s="150"/>
      <c r="G56" s="20"/>
      <c r="H56" s="151"/>
      <c r="I56" s="20"/>
      <c r="J56" s="150"/>
      <c r="K56" s="20"/>
      <c r="L56" s="151"/>
    </row>
    <row r="57" spans="1:12" ht="12" customHeight="1">
      <c r="A57" s="18"/>
      <c r="B57" s="23"/>
      <c r="C57" s="23"/>
      <c r="D57" s="20"/>
      <c r="E57" s="20"/>
      <c r="F57" s="31"/>
      <c r="G57" s="20"/>
      <c r="H57" s="32"/>
      <c r="I57" s="20"/>
      <c r="J57" s="31"/>
      <c r="K57" s="20"/>
      <c r="L57" s="32"/>
    </row>
    <row r="58" spans="1:12" ht="16.5" customHeight="1">
      <c r="A58" s="23" t="s">
        <v>109</v>
      </c>
      <c r="B58" s="23"/>
      <c r="C58" s="23"/>
      <c r="D58" s="20"/>
      <c r="E58" s="20"/>
      <c r="F58" s="131">
        <v>-1.2333232987238428E-2</v>
      </c>
      <c r="G58" s="20"/>
      <c r="H58" s="132">
        <v>-0.17362923135705399</v>
      </c>
      <c r="I58" s="20"/>
      <c r="J58" s="131">
        <v>-1.9740023416801727E-2</v>
      </c>
      <c r="K58" s="20"/>
      <c r="L58" s="132">
        <v>-0.18149808168541867</v>
      </c>
    </row>
    <row r="59" spans="1:12" ht="12" customHeight="1">
      <c r="A59" s="23"/>
      <c r="B59" s="23"/>
      <c r="C59" s="23"/>
      <c r="D59" s="20"/>
      <c r="E59" s="20"/>
      <c r="F59" s="20"/>
      <c r="G59" s="20"/>
      <c r="H59" s="30"/>
      <c r="I59" s="20"/>
      <c r="J59" s="30"/>
      <c r="K59" s="20"/>
      <c r="L59" s="30"/>
    </row>
    <row r="60" spans="1:12" ht="21.95" customHeight="1">
      <c r="A60" s="197" t="str">
        <f>'[8]2-4'!A153</f>
        <v>The accompanying notes are an integral part of these financial information.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</row>
  </sheetData>
  <mergeCells count="5">
    <mergeCell ref="J6:L6"/>
    <mergeCell ref="J7:L7"/>
    <mergeCell ref="A60:L60"/>
    <mergeCell ref="F7:H7"/>
    <mergeCell ref="F6:H6"/>
  </mergeCells>
  <pageMargins left="0.8" right="0.5" top="0.5" bottom="0.6" header="0.49" footer="0.4"/>
  <pageSetup paperSize="9" scale="84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17D73-00C6-48AA-96E4-ED6C3ABCED48}">
  <dimension ref="A1:T60"/>
  <sheetViews>
    <sheetView topLeftCell="A44" zoomScaleNormal="100" zoomScaleSheetLayoutView="85" workbookViewId="0">
      <selection activeCell="O49" sqref="O49"/>
    </sheetView>
  </sheetViews>
  <sheetFormatPr defaultColWidth="8.140625" defaultRowHeight="16.5" customHeight="1"/>
  <cols>
    <col min="1" max="2" width="1.5703125" style="6" customWidth="1"/>
    <col min="3" max="3" width="44.5703125" style="6" customWidth="1"/>
    <col min="4" max="4" width="6.42578125" style="6" customWidth="1"/>
    <col min="5" max="5" width="0.5703125" style="6" customWidth="1"/>
    <col min="6" max="6" width="12.5703125" style="6" customWidth="1"/>
    <col min="7" max="7" width="0.5703125" style="6" customWidth="1"/>
    <col min="8" max="8" width="12.5703125" style="33" customWidth="1"/>
    <col min="9" max="9" width="0.5703125" style="6" customWidth="1"/>
    <col min="10" max="10" width="12.5703125" style="33" customWidth="1"/>
    <col min="11" max="11" width="0.5703125" style="6" customWidth="1"/>
    <col min="12" max="12" width="12.5703125" style="33" customWidth="1"/>
    <col min="13" max="16384" width="8.140625" style="6"/>
  </cols>
  <sheetData>
    <row r="1" spans="1:12" ht="16.5" customHeight="1">
      <c r="A1" s="1" t="s">
        <v>0</v>
      </c>
      <c r="B1" s="2"/>
      <c r="C1" s="3"/>
      <c r="D1" s="4"/>
      <c r="E1" s="4"/>
      <c r="F1" s="4"/>
      <c r="G1" s="4"/>
      <c r="H1" s="5"/>
      <c r="I1" s="4"/>
      <c r="J1" s="5"/>
      <c r="K1" s="4"/>
      <c r="L1" s="5"/>
    </row>
    <row r="2" spans="1:12" ht="16.5" customHeight="1">
      <c r="A2" s="7" t="s">
        <v>82</v>
      </c>
      <c r="B2" s="7"/>
      <c r="C2" s="7"/>
      <c r="D2" s="4"/>
      <c r="E2" s="4"/>
      <c r="F2" s="4"/>
      <c r="G2" s="4"/>
      <c r="H2" s="8"/>
      <c r="I2" s="4"/>
      <c r="J2" s="8"/>
      <c r="K2" s="4"/>
      <c r="L2" s="8"/>
    </row>
    <row r="3" spans="1:12" ht="16.5" customHeight="1">
      <c r="A3" s="9" t="s">
        <v>110</v>
      </c>
      <c r="B3" s="9"/>
      <c r="C3" s="9"/>
      <c r="D3" s="10"/>
      <c r="E3" s="10"/>
      <c r="F3" s="10"/>
      <c r="G3" s="10"/>
      <c r="H3" s="11"/>
      <c r="I3" s="10"/>
      <c r="J3" s="11"/>
      <c r="K3" s="10"/>
      <c r="L3" s="11"/>
    </row>
    <row r="4" spans="1:12" ht="16.5" customHeight="1">
      <c r="A4" s="7"/>
      <c r="B4" s="7"/>
      <c r="C4" s="7"/>
      <c r="D4" s="4"/>
      <c r="E4" s="4"/>
      <c r="F4" s="4"/>
      <c r="G4" s="4"/>
      <c r="H4" s="12"/>
      <c r="I4" s="4"/>
      <c r="J4" s="12"/>
      <c r="K4" s="4"/>
      <c r="L4" s="12"/>
    </row>
    <row r="5" spans="1:12" ht="16.5" customHeight="1">
      <c r="A5" s="7"/>
      <c r="B5" s="7"/>
      <c r="C5" s="7"/>
      <c r="D5" s="4"/>
      <c r="E5" s="4"/>
      <c r="F5" s="4"/>
      <c r="G5" s="4"/>
      <c r="H5" s="121"/>
      <c r="I5" s="4"/>
      <c r="J5" s="121"/>
      <c r="K5" s="4"/>
      <c r="L5" s="121"/>
    </row>
    <row r="6" spans="1:12" ht="16.5" customHeight="1">
      <c r="A6" s="7"/>
      <c r="B6" s="7"/>
      <c r="C6" s="7"/>
      <c r="D6" s="4"/>
      <c r="E6" s="4"/>
      <c r="F6" s="194" t="s">
        <v>3</v>
      </c>
      <c r="G6" s="194"/>
      <c r="H6" s="194"/>
      <c r="I6" s="154"/>
      <c r="J6" s="193" t="s">
        <v>4</v>
      </c>
      <c r="K6" s="194"/>
      <c r="L6" s="194"/>
    </row>
    <row r="7" spans="1:12" ht="16.5" customHeight="1">
      <c r="A7" s="7"/>
      <c r="B7" s="7"/>
      <c r="C7" s="7"/>
      <c r="D7" s="4"/>
      <c r="E7" s="4"/>
      <c r="F7" s="196" t="s">
        <v>5</v>
      </c>
      <c r="G7" s="196"/>
      <c r="H7" s="196"/>
      <c r="I7" s="154"/>
      <c r="J7" s="195" t="s">
        <v>5</v>
      </c>
      <c r="K7" s="195"/>
      <c r="L7" s="195"/>
    </row>
    <row r="8" spans="1:12" ht="16.5" customHeight="1">
      <c r="A8" s="7"/>
      <c r="B8" s="7"/>
      <c r="C8" s="7"/>
      <c r="D8" s="4"/>
      <c r="E8" s="4"/>
      <c r="F8" s="138" t="s">
        <v>8</v>
      </c>
      <c r="G8" s="4"/>
      <c r="H8" s="138" t="s">
        <v>8</v>
      </c>
      <c r="I8" s="4"/>
      <c r="J8" s="138" t="s">
        <v>8</v>
      </c>
      <c r="K8" s="4"/>
      <c r="L8" s="138" t="s">
        <v>8</v>
      </c>
    </row>
    <row r="9" spans="1:12" ht="16.5" customHeight="1">
      <c r="A9" s="7"/>
      <c r="B9" s="7"/>
      <c r="C9" s="7"/>
      <c r="D9" s="4"/>
      <c r="E9" s="4"/>
      <c r="F9" s="138" t="s">
        <v>10</v>
      </c>
      <c r="G9" s="4"/>
      <c r="H9" s="138" t="s">
        <v>11</v>
      </c>
      <c r="I9" s="4"/>
      <c r="J9" s="138" t="s">
        <v>10</v>
      </c>
      <c r="K9" s="4"/>
      <c r="L9" s="138" t="s">
        <v>11</v>
      </c>
    </row>
    <row r="10" spans="1:12" ht="16.5" customHeight="1">
      <c r="D10" s="14" t="s">
        <v>12</v>
      </c>
      <c r="E10" s="15"/>
      <c r="F10" s="44" t="s">
        <v>13</v>
      </c>
      <c r="G10" s="15"/>
      <c r="H10" s="44" t="s">
        <v>13</v>
      </c>
      <c r="I10" s="15"/>
      <c r="J10" s="44" t="s">
        <v>13</v>
      </c>
      <c r="K10" s="15"/>
      <c r="L10" s="44" t="s">
        <v>13</v>
      </c>
    </row>
    <row r="11" spans="1:12" ht="14.1" customHeight="1">
      <c r="D11" s="16"/>
      <c r="E11" s="15"/>
      <c r="F11" s="17"/>
      <c r="G11" s="15"/>
      <c r="H11" s="13"/>
      <c r="I11" s="15"/>
      <c r="J11" s="17"/>
      <c r="K11" s="15"/>
      <c r="L11" s="13"/>
    </row>
    <row r="12" spans="1:12" ht="16.5" customHeight="1">
      <c r="A12" s="66" t="s">
        <v>84</v>
      </c>
      <c r="B12" s="18"/>
      <c r="C12" s="19"/>
      <c r="D12" s="20">
        <v>17</v>
      </c>
      <c r="E12" s="20"/>
      <c r="F12" s="21"/>
      <c r="G12" s="20"/>
      <c r="H12" s="22"/>
      <c r="I12" s="20"/>
      <c r="J12" s="21"/>
      <c r="K12" s="20"/>
      <c r="L12" s="22"/>
    </row>
    <row r="13" spans="1:12" ht="14.1" customHeight="1">
      <c r="A13" s="19"/>
      <c r="B13" s="18"/>
      <c r="C13" s="19"/>
      <c r="D13" s="16"/>
      <c r="E13" s="15"/>
      <c r="F13" s="17"/>
      <c r="G13" s="15"/>
      <c r="H13" s="13"/>
      <c r="I13" s="15"/>
      <c r="J13" s="17"/>
      <c r="K13" s="15"/>
      <c r="L13" s="13"/>
    </row>
    <row r="14" spans="1:12" ht="16.5" customHeight="1">
      <c r="A14" s="19" t="s">
        <v>85</v>
      </c>
      <c r="B14" s="19"/>
      <c r="C14" s="23"/>
      <c r="D14" s="41"/>
      <c r="E14" s="20"/>
      <c r="F14" s="21">
        <v>172165949</v>
      </c>
      <c r="G14" s="20"/>
      <c r="H14" s="22">
        <v>28397424</v>
      </c>
      <c r="I14" s="20"/>
      <c r="J14" s="21">
        <v>172165949</v>
      </c>
      <c r="K14" s="20"/>
      <c r="L14" s="22">
        <v>31027024</v>
      </c>
    </row>
    <row r="15" spans="1:12" ht="16.5" customHeight="1">
      <c r="A15" s="191" t="s">
        <v>86</v>
      </c>
      <c r="B15" s="19"/>
      <c r="C15" s="19"/>
      <c r="D15" s="20"/>
      <c r="E15" s="20"/>
      <c r="F15" s="24">
        <v>446570894</v>
      </c>
      <c r="G15" s="20"/>
      <c r="H15" s="25">
        <v>613831606</v>
      </c>
      <c r="I15" s="20"/>
      <c r="J15" s="24">
        <v>448005792</v>
      </c>
      <c r="K15" s="20"/>
      <c r="L15" s="25">
        <v>613821935</v>
      </c>
    </row>
    <row r="16" spans="1:12" ht="14.1" customHeight="1">
      <c r="A16" s="66"/>
      <c r="B16" s="18"/>
      <c r="C16" s="23"/>
      <c r="D16" s="20"/>
      <c r="E16" s="20"/>
      <c r="F16" s="21"/>
      <c r="G16" s="20"/>
      <c r="H16" s="22"/>
      <c r="I16" s="20"/>
      <c r="J16" s="21"/>
      <c r="K16" s="20"/>
      <c r="L16" s="22"/>
    </row>
    <row r="17" spans="1:20" ht="16.5" customHeight="1">
      <c r="A17" s="66" t="s">
        <v>87</v>
      </c>
      <c r="B17" s="19"/>
      <c r="C17" s="18"/>
      <c r="D17" s="20"/>
      <c r="E17" s="20"/>
      <c r="F17" s="24">
        <f>SUM(F14:F15)</f>
        <v>618736843</v>
      </c>
      <c r="G17" s="20"/>
      <c r="H17" s="25">
        <f>SUM(H14:H15)</f>
        <v>642229030</v>
      </c>
      <c r="I17" s="20"/>
      <c r="J17" s="24">
        <f>SUM(J14:J15)</f>
        <v>620171741</v>
      </c>
      <c r="K17" s="20"/>
      <c r="L17" s="25">
        <f>SUM(L14:L15)</f>
        <v>644848959</v>
      </c>
    </row>
    <row r="18" spans="1:20" ht="14.1" customHeight="1">
      <c r="A18" s="66"/>
      <c r="B18" s="19"/>
      <c r="C18" s="18"/>
      <c r="D18" s="20"/>
      <c r="E18" s="20"/>
      <c r="F18" s="21"/>
      <c r="G18" s="20"/>
      <c r="H18" s="22"/>
      <c r="I18" s="20"/>
      <c r="J18" s="21"/>
      <c r="K18" s="20"/>
      <c r="L18" s="22"/>
    </row>
    <row r="19" spans="1:20" ht="16.5" customHeight="1">
      <c r="A19" s="66" t="s">
        <v>88</v>
      </c>
      <c r="B19" s="18"/>
      <c r="C19" s="18"/>
      <c r="D19" s="20"/>
      <c r="E19" s="20"/>
      <c r="F19" s="21"/>
      <c r="G19" s="20"/>
      <c r="H19" s="22"/>
      <c r="I19" s="20"/>
      <c r="J19" s="21"/>
      <c r="K19" s="20"/>
      <c r="L19" s="22"/>
    </row>
    <row r="20" spans="1:20" ht="14.1" customHeight="1">
      <c r="A20" s="191"/>
      <c r="B20" s="19"/>
      <c r="C20" s="19"/>
      <c r="D20" s="16"/>
      <c r="E20" s="15"/>
      <c r="F20" s="17"/>
      <c r="G20" s="15"/>
      <c r="H20" s="13"/>
      <c r="I20" s="15"/>
      <c r="J20" s="17"/>
      <c r="K20" s="15"/>
      <c r="L20" s="13"/>
    </row>
    <row r="21" spans="1:20" ht="16.5" customHeight="1">
      <c r="A21" s="67" t="s">
        <v>89</v>
      </c>
      <c r="B21" s="23"/>
      <c r="C21" s="19"/>
      <c r="D21" s="20"/>
      <c r="E21" s="20"/>
      <c r="F21" s="21">
        <v>-142462233</v>
      </c>
      <c r="G21" s="20"/>
      <c r="H21" s="22">
        <v>-22773829</v>
      </c>
      <c r="I21" s="20"/>
      <c r="J21" s="21">
        <v>-142462233</v>
      </c>
      <c r="K21" s="20"/>
      <c r="L21" s="22">
        <v>-22773829</v>
      </c>
    </row>
    <row r="22" spans="1:20" ht="16.5" customHeight="1">
      <c r="A22" s="191" t="s">
        <v>90</v>
      </c>
      <c r="B22" s="18"/>
      <c r="C22" s="26"/>
      <c r="D22" s="20"/>
      <c r="E22" s="20"/>
      <c r="F22" s="24">
        <v>-385471763</v>
      </c>
      <c r="G22" s="20"/>
      <c r="H22" s="25">
        <v>-679298418</v>
      </c>
      <c r="I22" s="20"/>
      <c r="J22" s="24">
        <v>-386131366</v>
      </c>
      <c r="K22" s="20"/>
      <c r="L22" s="25">
        <v>-678641406</v>
      </c>
    </row>
    <row r="23" spans="1:20" ht="14.1" customHeight="1">
      <c r="A23" s="66"/>
      <c r="B23" s="18"/>
      <c r="C23" s="18"/>
      <c r="D23" s="20"/>
      <c r="E23" s="20"/>
      <c r="F23" s="21"/>
      <c r="G23" s="20"/>
      <c r="H23" s="22"/>
      <c r="I23" s="20"/>
      <c r="J23" s="21"/>
      <c r="K23" s="20"/>
      <c r="L23" s="22"/>
    </row>
    <row r="24" spans="1:20" s="2" customFormat="1" ht="16.5" customHeight="1">
      <c r="A24" s="66" t="s">
        <v>91</v>
      </c>
      <c r="B24" s="18"/>
      <c r="C24" s="18"/>
      <c r="D24" s="27"/>
      <c r="E24" s="27"/>
      <c r="F24" s="24">
        <f>SUM(F21:F22)</f>
        <v>-527933996</v>
      </c>
      <c r="G24" s="27"/>
      <c r="H24" s="25">
        <f>SUM(H21:H22)</f>
        <v>-702072247</v>
      </c>
      <c r="I24" s="27"/>
      <c r="J24" s="24">
        <f>SUM(J21:J22)</f>
        <v>-528593599</v>
      </c>
      <c r="K24" s="27"/>
      <c r="L24" s="25">
        <f>SUM(L21:L22)</f>
        <v>-701415235</v>
      </c>
      <c r="O24" s="6"/>
      <c r="P24" s="6"/>
      <c r="Q24" s="6"/>
      <c r="R24" s="6"/>
      <c r="S24" s="6"/>
      <c r="T24" s="6"/>
    </row>
    <row r="25" spans="1:20" s="2" customFormat="1" ht="14.1" customHeight="1">
      <c r="A25" s="68"/>
      <c r="B25" s="18"/>
      <c r="C25" s="18"/>
      <c r="D25" s="27"/>
      <c r="E25" s="27"/>
      <c r="F25" s="21"/>
      <c r="G25" s="27"/>
      <c r="H25" s="22"/>
      <c r="I25" s="27"/>
      <c r="J25" s="21"/>
      <c r="K25" s="27"/>
      <c r="L25" s="22"/>
      <c r="O25" s="6"/>
      <c r="P25" s="6"/>
      <c r="Q25" s="6"/>
      <c r="R25" s="6"/>
      <c r="S25" s="6"/>
      <c r="T25" s="6"/>
    </row>
    <row r="26" spans="1:20" s="2" customFormat="1" ht="16.5" customHeight="1">
      <c r="A26" s="68" t="s">
        <v>92</v>
      </c>
      <c r="B26" s="18"/>
      <c r="C26" s="18"/>
      <c r="D26" s="27"/>
      <c r="E26" s="27"/>
      <c r="F26" s="21">
        <f>SUM(F17,F24)</f>
        <v>90802847</v>
      </c>
      <c r="G26" s="27"/>
      <c r="H26" s="22">
        <f>SUM(H17,H24)</f>
        <v>-59843217</v>
      </c>
      <c r="I26" s="27"/>
      <c r="J26" s="21">
        <f>SUM(J17,J24)</f>
        <v>91578142</v>
      </c>
      <c r="K26" s="27"/>
      <c r="L26" s="22">
        <f>SUM(L17,L24)</f>
        <v>-56566276</v>
      </c>
      <c r="O26" s="6"/>
      <c r="P26" s="6"/>
      <c r="Q26" s="6"/>
      <c r="R26" s="6"/>
      <c r="S26" s="6"/>
      <c r="T26" s="6"/>
    </row>
    <row r="27" spans="1:20" ht="16.5" customHeight="1">
      <c r="A27" s="67" t="s">
        <v>93</v>
      </c>
      <c r="B27" s="19"/>
      <c r="C27" s="19"/>
      <c r="D27" s="20"/>
      <c r="E27" s="20"/>
      <c r="F27" s="21">
        <v>1747845</v>
      </c>
      <c r="G27" s="20"/>
      <c r="H27" s="22">
        <v>1945106</v>
      </c>
      <c r="I27" s="20"/>
      <c r="J27" s="21">
        <v>1724228</v>
      </c>
      <c r="K27" s="20"/>
      <c r="L27" s="22">
        <v>1944330</v>
      </c>
    </row>
    <row r="28" spans="1:20" ht="16.5" customHeight="1">
      <c r="A28" s="67" t="s">
        <v>94</v>
      </c>
      <c r="B28" s="19"/>
      <c r="C28" s="19"/>
      <c r="D28" s="20"/>
      <c r="E28" s="20"/>
      <c r="F28" s="21">
        <v>4575874</v>
      </c>
      <c r="G28" s="20"/>
      <c r="H28" s="22">
        <v>7099114</v>
      </c>
      <c r="I28" s="20"/>
      <c r="J28" s="21">
        <v>4575874</v>
      </c>
      <c r="K28" s="20"/>
      <c r="L28" s="22">
        <v>1827265</v>
      </c>
    </row>
    <row r="29" spans="1:20" ht="16.5" customHeight="1">
      <c r="A29" s="67" t="s">
        <v>95</v>
      </c>
      <c r="B29" s="19"/>
      <c r="C29" s="19"/>
      <c r="D29" s="20"/>
      <c r="E29" s="20"/>
      <c r="F29" s="21">
        <v>-27747197</v>
      </c>
      <c r="G29" s="20"/>
      <c r="H29" s="22">
        <v>-47000730</v>
      </c>
      <c r="I29" s="20"/>
      <c r="J29" s="21">
        <v>-27305837</v>
      </c>
      <c r="K29" s="20"/>
      <c r="L29" s="22">
        <v>-46439647</v>
      </c>
    </row>
    <row r="30" spans="1:20" ht="16.5" customHeight="1">
      <c r="A30" s="67" t="s">
        <v>96</v>
      </c>
      <c r="B30" s="19"/>
      <c r="C30" s="19"/>
      <c r="D30" s="20"/>
      <c r="E30" s="20"/>
      <c r="F30" s="21">
        <v>-105791117</v>
      </c>
      <c r="G30" s="20"/>
      <c r="H30" s="22">
        <v>-122552446</v>
      </c>
      <c r="I30" s="20"/>
      <c r="J30" s="21">
        <v>-105251371</v>
      </c>
      <c r="K30" s="20"/>
      <c r="L30" s="22">
        <v>-117592007</v>
      </c>
    </row>
    <row r="31" spans="1:20" ht="16.5" customHeight="1">
      <c r="A31" s="67" t="s">
        <v>216</v>
      </c>
      <c r="B31" s="19"/>
      <c r="C31" s="19"/>
      <c r="D31" s="20"/>
      <c r="E31" s="20"/>
      <c r="F31" s="21">
        <v>-914994</v>
      </c>
      <c r="G31" s="20"/>
      <c r="H31" s="22">
        <v>-62983703</v>
      </c>
      <c r="I31" s="20"/>
      <c r="J31" s="21">
        <v>-1281421</v>
      </c>
      <c r="K31" s="20"/>
      <c r="L31" s="22">
        <v>-62983703</v>
      </c>
    </row>
    <row r="32" spans="1:20" ht="16.5" customHeight="1">
      <c r="A32" s="67" t="s">
        <v>97</v>
      </c>
      <c r="B32" s="19"/>
      <c r="C32" s="19"/>
      <c r="D32" s="20"/>
      <c r="E32" s="20"/>
      <c r="F32" s="21">
        <v>-6038944</v>
      </c>
      <c r="G32" s="20"/>
      <c r="H32" s="22">
        <v>-8010736</v>
      </c>
      <c r="I32" s="20"/>
      <c r="J32" s="21">
        <v>-5996919</v>
      </c>
      <c r="K32" s="20"/>
      <c r="L32" s="22">
        <v>-7992584</v>
      </c>
    </row>
    <row r="33" spans="1:12" ht="16.5" customHeight="1">
      <c r="A33" s="23" t="s">
        <v>98</v>
      </c>
      <c r="B33" s="23"/>
      <c r="C33" s="19"/>
      <c r="D33" s="20">
        <v>11.2</v>
      </c>
      <c r="E33" s="20"/>
      <c r="F33" s="24">
        <v>5966146</v>
      </c>
      <c r="G33" s="20"/>
      <c r="H33" s="25">
        <v>-269873</v>
      </c>
      <c r="I33" s="20"/>
      <c r="J33" s="24">
        <v>0</v>
      </c>
      <c r="K33" s="20"/>
      <c r="L33" s="25">
        <v>0</v>
      </c>
    </row>
    <row r="34" spans="1:12" ht="14.1" customHeight="1">
      <c r="A34" s="23"/>
      <c r="B34" s="23"/>
      <c r="C34" s="19"/>
      <c r="D34" s="20"/>
      <c r="E34" s="20"/>
      <c r="F34" s="21"/>
      <c r="G34" s="20"/>
      <c r="H34" s="22"/>
      <c r="I34" s="20"/>
      <c r="J34" s="21"/>
      <c r="K34" s="20"/>
      <c r="L34" s="22"/>
    </row>
    <row r="35" spans="1:12" ht="16.5" customHeight="1">
      <c r="A35" s="68" t="s">
        <v>99</v>
      </c>
      <c r="B35" s="26"/>
      <c r="C35" s="23"/>
      <c r="E35" s="20"/>
      <c r="F35" s="21">
        <f>SUM(F26:F33)</f>
        <v>-37399540</v>
      </c>
      <c r="G35" s="20"/>
      <c r="H35" s="22">
        <f>SUM(H26:H33)</f>
        <v>-291616485</v>
      </c>
      <c r="I35" s="20"/>
      <c r="J35" s="21">
        <f>SUM(J26:J33)</f>
        <v>-41957304</v>
      </c>
      <c r="K35" s="20"/>
      <c r="L35" s="22">
        <f>SUM(L26:L33)</f>
        <v>-287802622</v>
      </c>
    </row>
    <row r="36" spans="1:12" ht="16.5" customHeight="1">
      <c r="A36" s="67" t="s">
        <v>100</v>
      </c>
      <c r="B36" s="19"/>
      <c r="C36" s="19"/>
      <c r="D36" s="20">
        <v>16</v>
      </c>
      <c r="E36" s="20"/>
      <c r="F36" s="24">
        <v>-2470374</v>
      </c>
      <c r="G36" s="20"/>
      <c r="H36" s="25">
        <v>41664301</v>
      </c>
      <c r="I36" s="20"/>
      <c r="J36" s="24">
        <v>-2470374</v>
      </c>
      <c r="K36" s="20"/>
      <c r="L36" s="25">
        <v>41664301</v>
      </c>
    </row>
    <row r="37" spans="1:12" ht="14.1" customHeight="1">
      <c r="A37" s="19"/>
      <c r="B37" s="19"/>
      <c r="C37" s="19"/>
      <c r="D37" s="20"/>
      <c r="E37" s="20"/>
      <c r="F37" s="21"/>
      <c r="G37" s="20"/>
      <c r="H37" s="22"/>
      <c r="I37" s="20"/>
      <c r="J37" s="21"/>
      <c r="K37" s="20"/>
      <c r="L37" s="22"/>
    </row>
    <row r="38" spans="1:12" ht="16.5" customHeight="1">
      <c r="A38" s="68" t="s">
        <v>101</v>
      </c>
      <c r="B38" s="18"/>
      <c r="C38" s="26"/>
      <c r="D38" s="20"/>
      <c r="E38" s="23"/>
      <c r="F38" s="21">
        <f>SUM(F35:F36)</f>
        <v>-39869914</v>
      </c>
      <c r="G38" s="23"/>
      <c r="H38" s="22">
        <f>SUM(H35:H36)</f>
        <v>-249952184</v>
      </c>
      <c r="I38" s="23"/>
      <c r="J38" s="21">
        <f>SUM(J35:J36)</f>
        <v>-44427678</v>
      </c>
      <c r="K38" s="23"/>
      <c r="L38" s="22">
        <f>SUM(L35:L36)</f>
        <v>-246138321</v>
      </c>
    </row>
    <row r="39" spans="1:12" ht="16.5" customHeight="1">
      <c r="A39" s="23" t="s">
        <v>102</v>
      </c>
      <c r="B39" s="26"/>
      <c r="C39" s="23"/>
      <c r="D39" s="20"/>
      <c r="E39" s="20"/>
      <c r="F39" s="28">
        <v>0</v>
      </c>
      <c r="G39" s="20"/>
      <c r="H39" s="29">
        <v>0</v>
      </c>
      <c r="I39" s="20"/>
      <c r="J39" s="28">
        <v>0</v>
      </c>
      <c r="K39" s="20"/>
      <c r="L39" s="29">
        <v>0</v>
      </c>
    </row>
    <row r="40" spans="1:12" ht="14.1" customHeight="1">
      <c r="A40" s="26"/>
      <c r="B40" s="23"/>
      <c r="C40" s="23"/>
      <c r="D40" s="20"/>
      <c r="E40" s="20"/>
      <c r="F40" s="122"/>
      <c r="G40" s="20"/>
      <c r="H40" s="123"/>
      <c r="I40" s="20"/>
      <c r="J40" s="122"/>
      <c r="K40" s="20"/>
      <c r="L40" s="123"/>
    </row>
    <row r="41" spans="1:12" ht="16.5" customHeight="1" thickBot="1">
      <c r="A41" s="69" t="s">
        <v>103</v>
      </c>
      <c r="B41" s="23"/>
      <c r="C41" s="23"/>
      <c r="D41" s="20"/>
      <c r="E41" s="20"/>
      <c r="F41" s="124">
        <f>F38</f>
        <v>-39869914</v>
      </c>
      <c r="G41" s="20"/>
      <c r="H41" s="125">
        <f>H38</f>
        <v>-249952184</v>
      </c>
      <c r="I41" s="20"/>
      <c r="J41" s="124">
        <f>J38</f>
        <v>-44427678</v>
      </c>
      <c r="K41" s="20"/>
      <c r="L41" s="125">
        <f>L38</f>
        <v>-246138321</v>
      </c>
    </row>
    <row r="42" spans="1:12" ht="14.1" customHeight="1" thickTop="1">
      <c r="A42" s="69"/>
      <c r="B42" s="23"/>
      <c r="C42" s="23"/>
      <c r="D42" s="20"/>
      <c r="E42" s="20"/>
      <c r="F42" s="150"/>
      <c r="G42" s="20"/>
      <c r="H42" s="151"/>
      <c r="I42" s="20"/>
      <c r="J42" s="150"/>
      <c r="K42" s="20"/>
      <c r="L42" s="151"/>
    </row>
    <row r="43" spans="1:12" ht="16.5" customHeight="1">
      <c r="A43" s="165" t="s">
        <v>104</v>
      </c>
      <c r="B43" s="165"/>
      <c r="C43" s="165"/>
      <c r="D43" s="20"/>
      <c r="E43" s="20"/>
      <c r="F43" s="150"/>
      <c r="G43" s="20"/>
      <c r="H43" s="151"/>
      <c r="I43" s="20"/>
      <c r="J43" s="150"/>
      <c r="K43" s="20"/>
      <c r="L43" s="151"/>
    </row>
    <row r="44" spans="1:12" ht="16.5" customHeight="1">
      <c r="A44" s="165"/>
      <c r="B44" s="165"/>
      <c r="C44" s="166" t="s">
        <v>105</v>
      </c>
      <c r="D44" s="20"/>
      <c r="E44" s="20"/>
      <c r="F44" s="150">
        <f>F47-F45</f>
        <v>-38801626</v>
      </c>
      <c r="G44" s="20"/>
      <c r="H44" s="151">
        <f>H47-H45</f>
        <v>-249267858</v>
      </c>
      <c r="I44" s="20"/>
      <c r="J44" s="150">
        <f>J41</f>
        <v>-44427678</v>
      </c>
      <c r="K44" s="20"/>
      <c r="L44" s="151">
        <f>L41</f>
        <v>-246138321</v>
      </c>
    </row>
    <row r="45" spans="1:12" ht="16.5" customHeight="1">
      <c r="A45" s="165"/>
      <c r="B45" s="165"/>
      <c r="C45" s="166" t="s">
        <v>79</v>
      </c>
      <c r="D45" s="20"/>
      <c r="E45" s="20"/>
      <c r="F45" s="24">
        <v>-1068288</v>
      </c>
      <c r="G45" s="20"/>
      <c r="H45" s="25">
        <v>-684326</v>
      </c>
      <c r="I45" s="20"/>
      <c r="J45" s="24">
        <v>0</v>
      </c>
      <c r="K45" s="20"/>
      <c r="L45" s="25">
        <v>0</v>
      </c>
    </row>
    <row r="46" spans="1:12" ht="14.1" customHeight="1">
      <c r="A46" s="165"/>
      <c r="B46" s="165"/>
      <c r="C46" s="166"/>
      <c r="D46" s="20"/>
      <c r="E46" s="20"/>
      <c r="F46" s="150"/>
      <c r="G46" s="20"/>
      <c r="H46" s="151"/>
      <c r="I46" s="20"/>
      <c r="J46" s="150"/>
      <c r="K46" s="20"/>
      <c r="L46" s="151"/>
    </row>
    <row r="47" spans="1:12" ht="16.5" customHeight="1" thickBot="1">
      <c r="A47" s="69"/>
      <c r="B47" s="23"/>
      <c r="C47" s="23"/>
      <c r="D47" s="20"/>
      <c r="E47" s="20"/>
      <c r="F47" s="124">
        <f>F41</f>
        <v>-39869914</v>
      </c>
      <c r="G47" s="20"/>
      <c r="H47" s="125">
        <f>H41</f>
        <v>-249952184</v>
      </c>
      <c r="I47" s="20"/>
      <c r="J47" s="124">
        <f>SUM(J44:J45)</f>
        <v>-44427678</v>
      </c>
      <c r="K47" s="20"/>
      <c r="L47" s="125">
        <f>SUM(L44:L45)</f>
        <v>-246138321</v>
      </c>
    </row>
    <row r="48" spans="1:12" ht="14.1" customHeight="1" thickTop="1">
      <c r="A48" s="69"/>
      <c r="B48" s="23"/>
      <c r="C48" s="23"/>
      <c r="D48" s="20"/>
      <c r="E48" s="20"/>
      <c r="F48" s="150"/>
      <c r="G48" s="20"/>
      <c r="H48" s="151"/>
      <c r="I48" s="20"/>
      <c r="J48" s="150"/>
      <c r="K48" s="20"/>
      <c r="L48" s="151"/>
    </row>
    <row r="49" spans="1:12" ht="16.5" customHeight="1">
      <c r="A49" s="165" t="s">
        <v>106</v>
      </c>
      <c r="B49" s="165"/>
      <c r="C49" s="165"/>
      <c r="D49" s="20"/>
      <c r="E49" s="20"/>
      <c r="F49" s="150"/>
      <c r="G49" s="20"/>
      <c r="H49" s="151"/>
      <c r="I49" s="20"/>
      <c r="J49" s="150"/>
      <c r="K49" s="20"/>
      <c r="L49" s="151"/>
    </row>
    <row r="50" spans="1:12" ht="16.5" customHeight="1">
      <c r="A50" s="165"/>
      <c r="B50" s="165" t="s">
        <v>107</v>
      </c>
      <c r="C50" s="165"/>
      <c r="D50" s="20"/>
      <c r="E50" s="20"/>
      <c r="F50" s="150"/>
      <c r="G50" s="20"/>
      <c r="H50" s="151"/>
      <c r="I50" s="20"/>
      <c r="J50" s="150"/>
      <c r="K50" s="20"/>
      <c r="L50" s="151"/>
    </row>
    <row r="51" spans="1:12" ht="16.5" customHeight="1">
      <c r="A51" s="165"/>
      <c r="B51" s="165"/>
      <c r="C51" s="166" t="s">
        <v>105</v>
      </c>
      <c r="D51" s="20"/>
      <c r="E51" s="20"/>
      <c r="F51" s="150">
        <f>F54-F52</f>
        <v>-38801626</v>
      </c>
      <c r="G51" s="20"/>
      <c r="H51" s="151">
        <f>H54-H52</f>
        <v>-249267858</v>
      </c>
      <c r="I51" s="20"/>
      <c r="J51" s="150">
        <f>J54-J52</f>
        <v>-44427678</v>
      </c>
      <c r="K51" s="20"/>
      <c r="L51" s="151">
        <f>L54-L52</f>
        <v>-246138321</v>
      </c>
    </row>
    <row r="52" spans="1:12" ht="16.5" customHeight="1">
      <c r="A52" s="165"/>
      <c r="B52" s="165"/>
      <c r="C52" s="166" t="s">
        <v>79</v>
      </c>
      <c r="D52" s="20"/>
      <c r="E52" s="20"/>
      <c r="F52" s="24">
        <v>-1068288</v>
      </c>
      <c r="G52" s="20"/>
      <c r="H52" s="25">
        <v>-684326</v>
      </c>
      <c r="I52" s="20"/>
      <c r="J52" s="24">
        <v>0</v>
      </c>
      <c r="K52" s="20"/>
      <c r="L52" s="25">
        <v>0</v>
      </c>
    </row>
    <row r="53" spans="1:12" ht="14.1" customHeight="1">
      <c r="A53" s="69"/>
      <c r="B53" s="23"/>
      <c r="C53" s="23"/>
      <c r="D53" s="20"/>
      <c r="E53" s="20"/>
      <c r="F53" s="150"/>
      <c r="G53" s="20"/>
      <c r="H53" s="151"/>
      <c r="I53" s="20"/>
      <c r="J53" s="150"/>
      <c r="K53" s="20"/>
      <c r="L53" s="151"/>
    </row>
    <row r="54" spans="1:12" ht="16.5" customHeight="1" thickBot="1">
      <c r="A54" s="68"/>
      <c r="B54" s="23"/>
      <c r="C54" s="23"/>
      <c r="D54" s="20"/>
      <c r="E54" s="20"/>
      <c r="F54" s="124">
        <f>F41</f>
        <v>-39869914</v>
      </c>
      <c r="G54" s="20"/>
      <c r="H54" s="125">
        <f>H41</f>
        <v>-249952184</v>
      </c>
      <c r="I54" s="20"/>
      <c r="J54" s="124">
        <f>J41</f>
        <v>-44427678</v>
      </c>
      <c r="K54" s="20"/>
      <c r="L54" s="125">
        <f>L41</f>
        <v>-246138321</v>
      </c>
    </row>
    <row r="55" spans="1:12" ht="14.1" customHeight="1" thickTop="1">
      <c r="A55" s="69"/>
      <c r="B55" s="23"/>
      <c r="C55" s="23"/>
      <c r="D55" s="20"/>
      <c r="E55" s="20"/>
      <c r="F55" s="150"/>
      <c r="G55" s="20"/>
      <c r="H55" s="151"/>
      <c r="I55" s="20"/>
      <c r="J55" s="150"/>
      <c r="K55" s="20"/>
      <c r="L55" s="151"/>
    </row>
    <row r="56" spans="1:12" ht="16.5" customHeight="1">
      <c r="A56" s="18" t="s">
        <v>108</v>
      </c>
      <c r="B56" s="23"/>
      <c r="C56" s="23"/>
      <c r="D56" s="20"/>
      <c r="E56" s="20"/>
      <c r="F56" s="150"/>
      <c r="G56" s="20"/>
      <c r="H56" s="151"/>
      <c r="I56" s="20"/>
      <c r="J56" s="150"/>
      <c r="K56" s="20"/>
      <c r="L56" s="151"/>
    </row>
    <row r="57" spans="1:12" ht="9" customHeight="1">
      <c r="A57" s="18"/>
      <c r="B57" s="23"/>
      <c r="C57" s="23"/>
      <c r="D57" s="20"/>
      <c r="E57" s="20"/>
      <c r="F57" s="31"/>
      <c r="G57" s="20"/>
      <c r="H57" s="32"/>
      <c r="I57" s="20"/>
      <c r="J57" s="31"/>
      <c r="K57" s="20"/>
      <c r="L57" s="32"/>
    </row>
    <row r="58" spans="1:12" ht="16.5" customHeight="1">
      <c r="A58" s="23" t="s">
        <v>109</v>
      </c>
      <c r="B58" s="23"/>
      <c r="C58" s="23"/>
      <c r="D58" s="20"/>
      <c r="E58" s="20"/>
      <c r="F58" s="131">
        <v>-6.6591438405344178E-2</v>
      </c>
      <c r="G58" s="20"/>
      <c r="H58" s="132">
        <v>-0.4211646691051939</v>
      </c>
      <c r="I58" s="20"/>
      <c r="J58" s="131">
        <v>-7.510188632377067E-2</v>
      </c>
      <c r="K58" s="20"/>
      <c r="L58" s="132">
        <v>-0.41587698209398904</v>
      </c>
    </row>
    <row r="59" spans="1:12" ht="9.75" customHeight="1">
      <c r="A59" s="23"/>
      <c r="B59" s="23"/>
      <c r="C59" s="23"/>
      <c r="D59" s="20"/>
      <c r="E59" s="20"/>
      <c r="F59" s="20"/>
      <c r="G59" s="20"/>
      <c r="H59" s="30"/>
      <c r="I59" s="20"/>
      <c r="J59" s="30"/>
      <c r="K59" s="20"/>
      <c r="L59" s="30"/>
    </row>
    <row r="60" spans="1:12" ht="21.95" customHeight="1">
      <c r="A60" s="197" t="s">
        <v>42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</row>
  </sheetData>
  <mergeCells count="5">
    <mergeCell ref="J6:L6"/>
    <mergeCell ref="J7:L7"/>
    <mergeCell ref="A60:L60"/>
    <mergeCell ref="F7:H7"/>
    <mergeCell ref="F6:H6"/>
  </mergeCells>
  <pageMargins left="0.8" right="0.5" top="0.5" bottom="0.6" header="0.49" footer="0.4"/>
  <pageSetup paperSize="9" scale="84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3DDFA-C153-41ED-AB38-8A14E6BB632E}">
  <dimension ref="A1:S36"/>
  <sheetViews>
    <sheetView topLeftCell="A16" zoomScaleNormal="100" zoomScaleSheetLayoutView="99" workbookViewId="0">
      <selection activeCell="U23" sqref="U23"/>
    </sheetView>
  </sheetViews>
  <sheetFormatPr defaultColWidth="8.140625" defaultRowHeight="16.5" customHeight="1"/>
  <cols>
    <col min="1" max="1" width="1.5703125" style="70" customWidth="1"/>
    <col min="2" max="2" width="39" style="70" customWidth="1"/>
    <col min="3" max="3" width="5.5703125" style="70" customWidth="1"/>
    <col min="4" max="4" width="0.5703125" style="70" customWidth="1"/>
    <col min="5" max="5" width="12.42578125" style="71" customWidth="1"/>
    <col min="6" max="6" width="0.5703125" style="71" customWidth="1"/>
    <col min="7" max="7" width="11.42578125" style="72" customWidth="1"/>
    <col min="8" max="8" width="0.5703125" style="71" customWidth="1"/>
    <col min="9" max="9" width="11.42578125" style="71" customWidth="1"/>
    <col min="10" max="10" width="0.5703125" style="71" customWidth="1"/>
    <col min="11" max="11" width="15.28515625" style="72" customWidth="1"/>
    <col min="12" max="12" width="0.5703125" style="72" customWidth="1"/>
    <col min="13" max="13" width="15.140625" style="72" customWidth="1"/>
    <col min="14" max="14" width="0.5703125" style="72" customWidth="1"/>
    <col min="15" max="15" width="14.28515625" style="73" customWidth="1"/>
    <col min="16" max="16" width="0.5703125" style="74" customWidth="1"/>
    <col min="17" max="17" width="14.42578125" style="74" customWidth="1"/>
    <col min="18" max="18" width="0.5703125" style="74" customWidth="1"/>
    <col min="19" max="19" width="13.5703125" style="71" customWidth="1"/>
    <col min="20" max="20" width="8.140625" style="70"/>
    <col min="21" max="21" width="17.42578125" style="70" customWidth="1"/>
    <col min="22" max="22" width="9.5703125" style="70" customWidth="1"/>
    <col min="23" max="23" width="9.140625" style="70" customWidth="1"/>
    <col min="24" max="264" width="8.140625" style="70"/>
    <col min="265" max="265" width="1.42578125" style="70" customWidth="1"/>
    <col min="266" max="266" width="48.85546875" style="70" customWidth="1"/>
    <col min="267" max="267" width="8.140625" style="70"/>
    <col min="268" max="268" width="1" style="70" customWidth="1"/>
    <col min="269" max="269" width="12.42578125" style="70" customWidth="1"/>
    <col min="270" max="270" width="1" style="70" customWidth="1"/>
    <col min="271" max="271" width="12.42578125" style="70" customWidth="1"/>
    <col min="272" max="272" width="1" style="70" customWidth="1"/>
    <col min="273" max="273" width="12.42578125" style="70" customWidth="1"/>
    <col min="274" max="274" width="1" style="70" customWidth="1"/>
    <col min="275" max="275" width="12.42578125" style="70" customWidth="1"/>
    <col min="276" max="276" width="8.140625" style="70"/>
    <col min="277" max="277" width="11.42578125" style="70" bestFit="1" customWidth="1"/>
    <col min="278" max="278" width="9.5703125" style="70" customWidth="1"/>
    <col min="279" max="279" width="9.140625" style="70" customWidth="1"/>
    <col min="280" max="520" width="8.140625" style="70"/>
    <col min="521" max="521" width="1.42578125" style="70" customWidth="1"/>
    <col min="522" max="522" width="48.85546875" style="70" customWidth="1"/>
    <col min="523" max="523" width="8.140625" style="70"/>
    <col min="524" max="524" width="1" style="70" customWidth="1"/>
    <col min="525" max="525" width="12.42578125" style="70" customWidth="1"/>
    <col min="526" max="526" width="1" style="70" customWidth="1"/>
    <col min="527" max="527" width="12.42578125" style="70" customWidth="1"/>
    <col min="528" max="528" width="1" style="70" customWidth="1"/>
    <col min="529" max="529" width="12.42578125" style="70" customWidth="1"/>
    <col min="530" max="530" width="1" style="70" customWidth="1"/>
    <col min="531" max="531" width="12.42578125" style="70" customWidth="1"/>
    <col min="532" max="532" width="8.140625" style="70"/>
    <col min="533" max="533" width="11.42578125" style="70" bestFit="1" customWidth="1"/>
    <col min="534" max="534" width="9.5703125" style="70" customWidth="1"/>
    <col min="535" max="535" width="9.140625" style="70" customWidth="1"/>
    <col min="536" max="776" width="8.140625" style="70"/>
    <col min="777" max="777" width="1.42578125" style="70" customWidth="1"/>
    <col min="778" max="778" width="48.85546875" style="70" customWidth="1"/>
    <col min="779" max="779" width="8.140625" style="70"/>
    <col min="780" max="780" width="1" style="70" customWidth="1"/>
    <col min="781" max="781" width="12.42578125" style="70" customWidth="1"/>
    <col min="782" max="782" width="1" style="70" customWidth="1"/>
    <col min="783" max="783" width="12.42578125" style="70" customWidth="1"/>
    <col min="784" max="784" width="1" style="70" customWidth="1"/>
    <col min="785" max="785" width="12.42578125" style="70" customWidth="1"/>
    <col min="786" max="786" width="1" style="70" customWidth="1"/>
    <col min="787" max="787" width="12.42578125" style="70" customWidth="1"/>
    <col min="788" max="788" width="8.140625" style="70"/>
    <col min="789" max="789" width="11.42578125" style="70" bestFit="1" customWidth="1"/>
    <col min="790" max="790" width="9.5703125" style="70" customWidth="1"/>
    <col min="791" max="791" width="9.140625" style="70" customWidth="1"/>
    <col min="792" max="1032" width="8.140625" style="70"/>
    <col min="1033" max="1033" width="1.42578125" style="70" customWidth="1"/>
    <col min="1034" max="1034" width="48.85546875" style="70" customWidth="1"/>
    <col min="1035" max="1035" width="8.140625" style="70"/>
    <col min="1036" max="1036" width="1" style="70" customWidth="1"/>
    <col min="1037" max="1037" width="12.42578125" style="70" customWidth="1"/>
    <col min="1038" max="1038" width="1" style="70" customWidth="1"/>
    <col min="1039" max="1039" width="12.42578125" style="70" customWidth="1"/>
    <col min="1040" max="1040" width="1" style="70" customWidth="1"/>
    <col min="1041" max="1041" width="12.42578125" style="70" customWidth="1"/>
    <col min="1042" max="1042" width="1" style="70" customWidth="1"/>
    <col min="1043" max="1043" width="12.42578125" style="70" customWidth="1"/>
    <col min="1044" max="1044" width="8.140625" style="70"/>
    <col min="1045" max="1045" width="11.42578125" style="70" bestFit="1" customWidth="1"/>
    <col min="1046" max="1046" width="9.5703125" style="70" customWidth="1"/>
    <col min="1047" max="1047" width="9.140625" style="70" customWidth="1"/>
    <col min="1048" max="1288" width="8.140625" style="70"/>
    <col min="1289" max="1289" width="1.42578125" style="70" customWidth="1"/>
    <col min="1290" max="1290" width="48.85546875" style="70" customWidth="1"/>
    <col min="1291" max="1291" width="8.140625" style="70"/>
    <col min="1292" max="1292" width="1" style="70" customWidth="1"/>
    <col min="1293" max="1293" width="12.42578125" style="70" customWidth="1"/>
    <col min="1294" max="1294" width="1" style="70" customWidth="1"/>
    <col min="1295" max="1295" width="12.42578125" style="70" customWidth="1"/>
    <col min="1296" max="1296" width="1" style="70" customWidth="1"/>
    <col min="1297" max="1297" width="12.42578125" style="70" customWidth="1"/>
    <col min="1298" max="1298" width="1" style="70" customWidth="1"/>
    <col min="1299" max="1299" width="12.42578125" style="70" customWidth="1"/>
    <col min="1300" max="1300" width="8.140625" style="70"/>
    <col min="1301" max="1301" width="11.42578125" style="70" bestFit="1" customWidth="1"/>
    <col min="1302" max="1302" width="9.5703125" style="70" customWidth="1"/>
    <col min="1303" max="1303" width="9.140625" style="70" customWidth="1"/>
    <col min="1304" max="1544" width="8.140625" style="70"/>
    <col min="1545" max="1545" width="1.42578125" style="70" customWidth="1"/>
    <col min="1546" max="1546" width="48.85546875" style="70" customWidth="1"/>
    <col min="1547" max="1547" width="8.140625" style="70"/>
    <col min="1548" max="1548" width="1" style="70" customWidth="1"/>
    <col min="1549" max="1549" width="12.42578125" style="70" customWidth="1"/>
    <col min="1550" max="1550" width="1" style="70" customWidth="1"/>
    <col min="1551" max="1551" width="12.42578125" style="70" customWidth="1"/>
    <col min="1552" max="1552" width="1" style="70" customWidth="1"/>
    <col min="1553" max="1553" width="12.42578125" style="70" customWidth="1"/>
    <col min="1554" max="1554" width="1" style="70" customWidth="1"/>
    <col min="1555" max="1555" width="12.42578125" style="70" customWidth="1"/>
    <col min="1556" max="1556" width="8.140625" style="70"/>
    <col min="1557" max="1557" width="11.42578125" style="70" bestFit="1" customWidth="1"/>
    <col min="1558" max="1558" width="9.5703125" style="70" customWidth="1"/>
    <col min="1559" max="1559" width="9.140625" style="70" customWidth="1"/>
    <col min="1560" max="1800" width="8.140625" style="70"/>
    <col min="1801" max="1801" width="1.42578125" style="70" customWidth="1"/>
    <col min="1802" max="1802" width="48.85546875" style="70" customWidth="1"/>
    <col min="1803" max="1803" width="8.140625" style="70"/>
    <col min="1804" max="1804" width="1" style="70" customWidth="1"/>
    <col min="1805" max="1805" width="12.42578125" style="70" customWidth="1"/>
    <col min="1806" max="1806" width="1" style="70" customWidth="1"/>
    <col min="1807" max="1807" width="12.42578125" style="70" customWidth="1"/>
    <col min="1808" max="1808" width="1" style="70" customWidth="1"/>
    <col min="1809" max="1809" width="12.42578125" style="70" customWidth="1"/>
    <col min="1810" max="1810" width="1" style="70" customWidth="1"/>
    <col min="1811" max="1811" width="12.42578125" style="70" customWidth="1"/>
    <col min="1812" max="1812" width="8.140625" style="70"/>
    <col min="1813" max="1813" width="11.42578125" style="70" bestFit="1" customWidth="1"/>
    <col min="1814" max="1814" width="9.5703125" style="70" customWidth="1"/>
    <col min="1815" max="1815" width="9.140625" style="70" customWidth="1"/>
    <col min="1816" max="2056" width="8.140625" style="70"/>
    <col min="2057" max="2057" width="1.42578125" style="70" customWidth="1"/>
    <col min="2058" max="2058" width="48.85546875" style="70" customWidth="1"/>
    <col min="2059" max="2059" width="8.140625" style="70"/>
    <col min="2060" max="2060" width="1" style="70" customWidth="1"/>
    <col min="2061" max="2061" width="12.42578125" style="70" customWidth="1"/>
    <col min="2062" max="2062" width="1" style="70" customWidth="1"/>
    <col min="2063" max="2063" width="12.42578125" style="70" customWidth="1"/>
    <col min="2064" max="2064" width="1" style="70" customWidth="1"/>
    <col min="2065" max="2065" width="12.42578125" style="70" customWidth="1"/>
    <col min="2066" max="2066" width="1" style="70" customWidth="1"/>
    <col min="2067" max="2067" width="12.42578125" style="70" customWidth="1"/>
    <col min="2068" max="2068" width="8.140625" style="70"/>
    <col min="2069" max="2069" width="11.42578125" style="70" bestFit="1" customWidth="1"/>
    <col min="2070" max="2070" width="9.5703125" style="70" customWidth="1"/>
    <col min="2071" max="2071" width="9.140625" style="70" customWidth="1"/>
    <col min="2072" max="2312" width="8.140625" style="70"/>
    <col min="2313" max="2313" width="1.42578125" style="70" customWidth="1"/>
    <col min="2314" max="2314" width="48.85546875" style="70" customWidth="1"/>
    <col min="2315" max="2315" width="8.140625" style="70"/>
    <col min="2316" max="2316" width="1" style="70" customWidth="1"/>
    <col min="2317" max="2317" width="12.42578125" style="70" customWidth="1"/>
    <col min="2318" max="2318" width="1" style="70" customWidth="1"/>
    <col min="2319" max="2319" width="12.42578125" style="70" customWidth="1"/>
    <col min="2320" max="2320" width="1" style="70" customWidth="1"/>
    <col min="2321" max="2321" width="12.42578125" style="70" customWidth="1"/>
    <col min="2322" max="2322" width="1" style="70" customWidth="1"/>
    <col min="2323" max="2323" width="12.42578125" style="70" customWidth="1"/>
    <col min="2324" max="2324" width="8.140625" style="70"/>
    <col min="2325" max="2325" width="11.42578125" style="70" bestFit="1" customWidth="1"/>
    <col min="2326" max="2326" width="9.5703125" style="70" customWidth="1"/>
    <col min="2327" max="2327" width="9.140625" style="70" customWidth="1"/>
    <col min="2328" max="2568" width="8.140625" style="70"/>
    <col min="2569" max="2569" width="1.42578125" style="70" customWidth="1"/>
    <col min="2570" max="2570" width="48.85546875" style="70" customWidth="1"/>
    <col min="2571" max="2571" width="8.140625" style="70"/>
    <col min="2572" max="2572" width="1" style="70" customWidth="1"/>
    <col min="2573" max="2573" width="12.42578125" style="70" customWidth="1"/>
    <col min="2574" max="2574" width="1" style="70" customWidth="1"/>
    <col min="2575" max="2575" width="12.42578125" style="70" customWidth="1"/>
    <col min="2576" max="2576" width="1" style="70" customWidth="1"/>
    <col min="2577" max="2577" width="12.42578125" style="70" customWidth="1"/>
    <col min="2578" max="2578" width="1" style="70" customWidth="1"/>
    <col min="2579" max="2579" width="12.42578125" style="70" customWidth="1"/>
    <col min="2580" max="2580" width="8.140625" style="70"/>
    <col min="2581" max="2581" width="11.42578125" style="70" bestFit="1" customWidth="1"/>
    <col min="2582" max="2582" width="9.5703125" style="70" customWidth="1"/>
    <col min="2583" max="2583" width="9.140625" style="70" customWidth="1"/>
    <col min="2584" max="2824" width="8.140625" style="70"/>
    <col min="2825" max="2825" width="1.42578125" style="70" customWidth="1"/>
    <col min="2826" max="2826" width="48.85546875" style="70" customWidth="1"/>
    <col min="2827" max="2827" width="8.140625" style="70"/>
    <col min="2828" max="2828" width="1" style="70" customWidth="1"/>
    <col min="2829" max="2829" width="12.42578125" style="70" customWidth="1"/>
    <col min="2830" max="2830" width="1" style="70" customWidth="1"/>
    <col min="2831" max="2831" width="12.42578125" style="70" customWidth="1"/>
    <col min="2832" max="2832" width="1" style="70" customWidth="1"/>
    <col min="2833" max="2833" width="12.42578125" style="70" customWidth="1"/>
    <col min="2834" max="2834" width="1" style="70" customWidth="1"/>
    <col min="2835" max="2835" width="12.42578125" style="70" customWidth="1"/>
    <col min="2836" max="2836" width="8.140625" style="70"/>
    <col min="2837" max="2837" width="11.42578125" style="70" bestFit="1" customWidth="1"/>
    <col min="2838" max="2838" width="9.5703125" style="70" customWidth="1"/>
    <col min="2839" max="2839" width="9.140625" style="70" customWidth="1"/>
    <col min="2840" max="3080" width="8.140625" style="70"/>
    <col min="3081" max="3081" width="1.42578125" style="70" customWidth="1"/>
    <col min="3082" max="3082" width="48.85546875" style="70" customWidth="1"/>
    <col min="3083" max="3083" width="8.140625" style="70"/>
    <col min="3084" max="3084" width="1" style="70" customWidth="1"/>
    <col min="3085" max="3085" width="12.42578125" style="70" customWidth="1"/>
    <col min="3086" max="3086" width="1" style="70" customWidth="1"/>
    <col min="3087" max="3087" width="12.42578125" style="70" customWidth="1"/>
    <col min="3088" max="3088" width="1" style="70" customWidth="1"/>
    <col min="3089" max="3089" width="12.42578125" style="70" customWidth="1"/>
    <col min="3090" max="3090" width="1" style="70" customWidth="1"/>
    <col min="3091" max="3091" width="12.42578125" style="70" customWidth="1"/>
    <col min="3092" max="3092" width="8.140625" style="70"/>
    <col min="3093" max="3093" width="11.42578125" style="70" bestFit="1" customWidth="1"/>
    <col min="3094" max="3094" width="9.5703125" style="70" customWidth="1"/>
    <col min="3095" max="3095" width="9.140625" style="70" customWidth="1"/>
    <col min="3096" max="3336" width="8.140625" style="70"/>
    <col min="3337" max="3337" width="1.42578125" style="70" customWidth="1"/>
    <col min="3338" max="3338" width="48.85546875" style="70" customWidth="1"/>
    <col min="3339" max="3339" width="8.140625" style="70"/>
    <col min="3340" max="3340" width="1" style="70" customWidth="1"/>
    <col min="3341" max="3341" width="12.42578125" style="70" customWidth="1"/>
    <col min="3342" max="3342" width="1" style="70" customWidth="1"/>
    <col min="3343" max="3343" width="12.42578125" style="70" customWidth="1"/>
    <col min="3344" max="3344" width="1" style="70" customWidth="1"/>
    <col min="3345" max="3345" width="12.42578125" style="70" customWidth="1"/>
    <col min="3346" max="3346" width="1" style="70" customWidth="1"/>
    <col min="3347" max="3347" width="12.42578125" style="70" customWidth="1"/>
    <col min="3348" max="3348" width="8.140625" style="70"/>
    <col min="3349" max="3349" width="11.42578125" style="70" bestFit="1" customWidth="1"/>
    <col min="3350" max="3350" width="9.5703125" style="70" customWidth="1"/>
    <col min="3351" max="3351" width="9.140625" style="70" customWidth="1"/>
    <col min="3352" max="3592" width="8.140625" style="70"/>
    <col min="3593" max="3593" width="1.42578125" style="70" customWidth="1"/>
    <col min="3594" max="3594" width="48.85546875" style="70" customWidth="1"/>
    <col min="3595" max="3595" width="8.140625" style="70"/>
    <col min="3596" max="3596" width="1" style="70" customWidth="1"/>
    <col min="3597" max="3597" width="12.42578125" style="70" customWidth="1"/>
    <col min="3598" max="3598" width="1" style="70" customWidth="1"/>
    <col min="3599" max="3599" width="12.42578125" style="70" customWidth="1"/>
    <col min="3600" max="3600" width="1" style="70" customWidth="1"/>
    <col min="3601" max="3601" width="12.42578125" style="70" customWidth="1"/>
    <col min="3602" max="3602" width="1" style="70" customWidth="1"/>
    <col min="3603" max="3603" width="12.42578125" style="70" customWidth="1"/>
    <col min="3604" max="3604" width="8.140625" style="70"/>
    <col min="3605" max="3605" width="11.42578125" style="70" bestFit="1" customWidth="1"/>
    <col min="3606" max="3606" width="9.5703125" style="70" customWidth="1"/>
    <col min="3607" max="3607" width="9.140625" style="70" customWidth="1"/>
    <col min="3608" max="3848" width="8.140625" style="70"/>
    <col min="3849" max="3849" width="1.42578125" style="70" customWidth="1"/>
    <col min="3850" max="3850" width="48.85546875" style="70" customWidth="1"/>
    <col min="3851" max="3851" width="8.140625" style="70"/>
    <col min="3852" max="3852" width="1" style="70" customWidth="1"/>
    <col min="3853" max="3853" width="12.42578125" style="70" customWidth="1"/>
    <col min="3854" max="3854" width="1" style="70" customWidth="1"/>
    <col min="3855" max="3855" width="12.42578125" style="70" customWidth="1"/>
    <col min="3856" max="3856" width="1" style="70" customWidth="1"/>
    <col min="3857" max="3857" width="12.42578125" style="70" customWidth="1"/>
    <col min="3858" max="3858" width="1" style="70" customWidth="1"/>
    <col min="3859" max="3859" width="12.42578125" style="70" customWidth="1"/>
    <col min="3860" max="3860" width="8.140625" style="70"/>
    <col min="3861" max="3861" width="11.42578125" style="70" bestFit="1" customWidth="1"/>
    <col min="3862" max="3862" width="9.5703125" style="70" customWidth="1"/>
    <col min="3863" max="3863" width="9.140625" style="70" customWidth="1"/>
    <col min="3864" max="4104" width="8.140625" style="70"/>
    <col min="4105" max="4105" width="1.42578125" style="70" customWidth="1"/>
    <col min="4106" max="4106" width="48.85546875" style="70" customWidth="1"/>
    <col min="4107" max="4107" width="8.140625" style="70"/>
    <col min="4108" max="4108" width="1" style="70" customWidth="1"/>
    <col min="4109" max="4109" width="12.42578125" style="70" customWidth="1"/>
    <col min="4110" max="4110" width="1" style="70" customWidth="1"/>
    <col min="4111" max="4111" width="12.42578125" style="70" customWidth="1"/>
    <col min="4112" max="4112" width="1" style="70" customWidth="1"/>
    <col min="4113" max="4113" width="12.42578125" style="70" customWidth="1"/>
    <col min="4114" max="4114" width="1" style="70" customWidth="1"/>
    <col min="4115" max="4115" width="12.42578125" style="70" customWidth="1"/>
    <col min="4116" max="4116" width="8.140625" style="70"/>
    <col min="4117" max="4117" width="11.42578125" style="70" bestFit="1" customWidth="1"/>
    <col min="4118" max="4118" width="9.5703125" style="70" customWidth="1"/>
    <col min="4119" max="4119" width="9.140625" style="70" customWidth="1"/>
    <col min="4120" max="4360" width="8.140625" style="70"/>
    <col min="4361" max="4361" width="1.42578125" style="70" customWidth="1"/>
    <col min="4362" max="4362" width="48.85546875" style="70" customWidth="1"/>
    <col min="4363" max="4363" width="8.140625" style="70"/>
    <col min="4364" max="4364" width="1" style="70" customWidth="1"/>
    <col min="4365" max="4365" width="12.42578125" style="70" customWidth="1"/>
    <col min="4366" max="4366" width="1" style="70" customWidth="1"/>
    <col min="4367" max="4367" width="12.42578125" style="70" customWidth="1"/>
    <col min="4368" max="4368" width="1" style="70" customWidth="1"/>
    <col min="4369" max="4369" width="12.42578125" style="70" customWidth="1"/>
    <col min="4370" max="4370" width="1" style="70" customWidth="1"/>
    <col min="4371" max="4371" width="12.42578125" style="70" customWidth="1"/>
    <col min="4372" max="4372" width="8.140625" style="70"/>
    <col min="4373" max="4373" width="11.42578125" style="70" bestFit="1" customWidth="1"/>
    <col min="4374" max="4374" width="9.5703125" style="70" customWidth="1"/>
    <col min="4375" max="4375" width="9.140625" style="70" customWidth="1"/>
    <col min="4376" max="4616" width="8.140625" style="70"/>
    <col min="4617" max="4617" width="1.42578125" style="70" customWidth="1"/>
    <col min="4618" max="4618" width="48.85546875" style="70" customWidth="1"/>
    <col min="4619" max="4619" width="8.140625" style="70"/>
    <col min="4620" max="4620" width="1" style="70" customWidth="1"/>
    <col min="4621" max="4621" width="12.42578125" style="70" customWidth="1"/>
    <col min="4622" max="4622" width="1" style="70" customWidth="1"/>
    <col min="4623" max="4623" width="12.42578125" style="70" customWidth="1"/>
    <col min="4624" max="4624" width="1" style="70" customWidth="1"/>
    <col min="4625" max="4625" width="12.42578125" style="70" customWidth="1"/>
    <col min="4626" max="4626" width="1" style="70" customWidth="1"/>
    <col min="4627" max="4627" width="12.42578125" style="70" customWidth="1"/>
    <col min="4628" max="4628" width="8.140625" style="70"/>
    <col min="4629" max="4629" width="11.42578125" style="70" bestFit="1" customWidth="1"/>
    <col min="4630" max="4630" width="9.5703125" style="70" customWidth="1"/>
    <col min="4631" max="4631" width="9.140625" style="70" customWidth="1"/>
    <col min="4632" max="4872" width="8.140625" style="70"/>
    <col min="4873" max="4873" width="1.42578125" style="70" customWidth="1"/>
    <col min="4874" max="4874" width="48.85546875" style="70" customWidth="1"/>
    <col min="4875" max="4875" width="8.140625" style="70"/>
    <col min="4876" max="4876" width="1" style="70" customWidth="1"/>
    <col min="4877" max="4877" width="12.42578125" style="70" customWidth="1"/>
    <col min="4878" max="4878" width="1" style="70" customWidth="1"/>
    <col min="4879" max="4879" width="12.42578125" style="70" customWidth="1"/>
    <col min="4880" max="4880" width="1" style="70" customWidth="1"/>
    <col min="4881" max="4881" width="12.42578125" style="70" customWidth="1"/>
    <col min="4882" max="4882" width="1" style="70" customWidth="1"/>
    <col min="4883" max="4883" width="12.42578125" style="70" customWidth="1"/>
    <col min="4884" max="4884" width="8.140625" style="70"/>
    <col min="4885" max="4885" width="11.42578125" style="70" bestFit="1" customWidth="1"/>
    <col min="4886" max="4886" width="9.5703125" style="70" customWidth="1"/>
    <col min="4887" max="4887" width="9.140625" style="70" customWidth="1"/>
    <col min="4888" max="5128" width="8.140625" style="70"/>
    <col min="5129" max="5129" width="1.42578125" style="70" customWidth="1"/>
    <col min="5130" max="5130" width="48.85546875" style="70" customWidth="1"/>
    <col min="5131" max="5131" width="8.140625" style="70"/>
    <col min="5132" max="5132" width="1" style="70" customWidth="1"/>
    <col min="5133" max="5133" width="12.42578125" style="70" customWidth="1"/>
    <col min="5134" max="5134" width="1" style="70" customWidth="1"/>
    <col min="5135" max="5135" width="12.42578125" style="70" customWidth="1"/>
    <col min="5136" max="5136" width="1" style="70" customWidth="1"/>
    <col min="5137" max="5137" width="12.42578125" style="70" customWidth="1"/>
    <col min="5138" max="5138" width="1" style="70" customWidth="1"/>
    <col min="5139" max="5139" width="12.42578125" style="70" customWidth="1"/>
    <col min="5140" max="5140" width="8.140625" style="70"/>
    <col min="5141" max="5141" width="11.42578125" style="70" bestFit="1" customWidth="1"/>
    <col min="5142" max="5142" width="9.5703125" style="70" customWidth="1"/>
    <col min="5143" max="5143" width="9.140625" style="70" customWidth="1"/>
    <col min="5144" max="5384" width="8.140625" style="70"/>
    <col min="5385" max="5385" width="1.42578125" style="70" customWidth="1"/>
    <col min="5386" max="5386" width="48.85546875" style="70" customWidth="1"/>
    <col min="5387" max="5387" width="8.140625" style="70"/>
    <col min="5388" max="5388" width="1" style="70" customWidth="1"/>
    <col min="5389" max="5389" width="12.42578125" style="70" customWidth="1"/>
    <col min="5390" max="5390" width="1" style="70" customWidth="1"/>
    <col min="5391" max="5391" width="12.42578125" style="70" customWidth="1"/>
    <col min="5392" max="5392" width="1" style="70" customWidth="1"/>
    <col min="5393" max="5393" width="12.42578125" style="70" customWidth="1"/>
    <col min="5394" max="5394" width="1" style="70" customWidth="1"/>
    <col min="5395" max="5395" width="12.42578125" style="70" customWidth="1"/>
    <col min="5396" max="5396" width="8.140625" style="70"/>
    <col min="5397" max="5397" width="11.42578125" style="70" bestFit="1" customWidth="1"/>
    <col min="5398" max="5398" width="9.5703125" style="70" customWidth="1"/>
    <col min="5399" max="5399" width="9.140625" style="70" customWidth="1"/>
    <col min="5400" max="5640" width="8.140625" style="70"/>
    <col min="5641" max="5641" width="1.42578125" style="70" customWidth="1"/>
    <col min="5642" max="5642" width="48.85546875" style="70" customWidth="1"/>
    <col min="5643" max="5643" width="8.140625" style="70"/>
    <col min="5644" max="5644" width="1" style="70" customWidth="1"/>
    <col min="5645" max="5645" width="12.42578125" style="70" customWidth="1"/>
    <col min="5646" max="5646" width="1" style="70" customWidth="1"/>
    <col min="5647" max="5647" width="12.42578125" style="70" customWidth="1"/>
    <col min="5648" max="5648" width="1" style="70" customWidth="1"/>
    <col min="5649" max="5649" width="12.42578125" style="70" customWidth="1"/>
    <col min="5650" max="5650" width="1" style="70" customWidth="1"/>
    <col min="5651" max="5651" width="12.42578125" style="70" customWidth="1"/>
    <col min="5652" max="5652" width="8.140625" style="70"/>
    <col min="5653" max="5653" width="11.42578125" style="70" bestFit="1" customWidth="1"/>
    <col min="5654" max="5654" width="9.5703125" style="70" customWidth="1"/>
    <col min="5655" max="5655" width="9.140625" style="70" customWidth="1"/>
    <col min="5656" max="5896" width="8.140625" style="70"/>
    <col min="5897" max="5897" width="1.42578125" style="70" customWidth="1"/>
    <col min="5898" max="5898" width="48.85546875" style="70" customWidth="1"/>
    <col min="5899" max="5899" width="8.140625" style="70"/>
    <col min="5900" max="5900" width="1" style="70" customWidth="1"/>
    <col min="5901" max="5901" width="12.42578125" style="70" customWidth="1"/>
    <col min="5902" max="5902" width="1" style="70" customWidth="1"/>
    <col min="5903" max="5903" width="12.42578125" style="70" customWidth="1"/>
    <col min="5904" max="5904" width="1" style="70" customWidth="1"/>
    <col min="5905" max="5905" width="12.42578125" style="70" customWidth="1"/>
    <col min="5906" max="5906" width="1" style="70" customWidth="1"/>
    <col min="5907" max="5907" width="12.42578125" style="70" customWidth="1"/>
    <col min="5908" max="5908" width="8.140625" style="70"/>
    <col min="5909" max="5909" width="11.42578125" style="70" bestFit="1" customWidth="1"/>
    <col min="5910" max="5910" width="9.5703125" style="70" customWidth="1"/>
    <col min="5911" max="5911" width="9.140625" style="70" customWidth="1"/>
    <col min="5912" max="6152" width="8.140625" style="70"/>
    <col min="6153" max="6153" width="1.42578125" style="70" customWidth="1"/>
    <col min="6154" max="6154" width="48.85546875" style="70" customWidth="1"/>
    <col min="6155" max="6155" width="8.140625" style="70"/>
    <col min="6156" max="6156" width="1" style="70" customWidth="1"/>
    <col min="6157" max="6157" width="12.42578125" style="70" customWidth="1"/>
    <col min="6158" max="6158" width="1" style="70" customWidth="1"/>
    <col min="6159" max="6159" width="12.42578125" style="70" customWidth="1"/>
    <col min="6160" max="6160" width="1" style="70" customWidth="1"/>
    <col min="6161" max="6161" width="12.42578125" style="70" customWidth="1"/>
    <col min="6162" max="6162" width="1" style="70" customWidth="1"/>
    <col min="6163" max="6163" width="12.42578125" style="70" customWidth="1"/>
    <col min="6164" max="6164" width="8.140625" style="70"/>
    <col min="6165" max="6165" width="11.42578125" style="70" bestFit="1" customWidth="1"/>
    <col min="6166" max="6166" width="9.5703125" style="70" customWidth="1"/>
    <col min="6167" max="6167" width="9.140625" style="70" customWidth="1"/>
    <col min="6168" max="6408" width="8.140625" style="70"/>
    <col min="6409" max="6409" width="1.42578125" style="70" customWidth="1"/>
    <col min="6410" max="6410" width="48.85546875" style="70" customWidth="1"/>
    <col min="6411" max="6411" width="8.140625" style="70"/>
    <col min="6412" max="6412" width="1" style="70" customWidth="1"/>
    <col min="6413" max="6413" width="12.42578125" style="70" customWidth="1"/>
    <col min="6414" max="6414" width="1" style="70" customWidth="1"/>
    <col min="6415" max="6415" width="12.42578125" style="70" customWidth="1"/>
    <col min="6416" max="6416" width="1" style="70" customWidth="1"/>
    <col min="6417" max="6417" width="12.42578125" style="70" customWidth="1"/>
    <col min="6418" max="6418" width="1" style="70" customWidth="1"/>
    <col min="6419" max="6419" width="12.42578125" style="70" customWidth="1"/>
    <col min="6420" max="6420" width="8.140625" style="70"/>
    <col min="6421" max="6421" width="11.42578125" style="70" bestFit="1" customWidth="1"/>
    <col min="6422" max="6422" width="9.5703125" style="70" customWidth="1"/>
    <col min="6423" max="6423" width="9.140625" style="70" customWidth="1"/>
    <col min="6424" max="6664" width="8.140625" style="70"/>
    <col min="6665" max="6665" width="1.42578125" style="70" customWidth="1"/>
    <col min="6666" max="6666" width="48.85546875" style="70" customWidth="1"/>
    <col min="6667" max="6667" width="8.140625" style="70"/>
    <col min="6668" max="6668" width="1" style="70" customWidth="1"/>
    <col min="6669" max="6669" width="12.42578125" style="70" customWidth="1"/>
    <col min="6670" max="6670" width="1" style="70" customWidth="1"/>
    <col min="6671" max="6671" width="12.42578125" style="70" customWidth="1"/>
    <col min="6672" max="6672" width="1" style="70" customWidth="1"/>
    <col min="6673" max="6673" width="12.42578125" style="70" customWidth="1"/>
    <col min="6674" max="6674" width="1" style="70" customWidth="1"/>
    <col min="6675" max="6675" width="12.42578125" style="70" customWidth="1"/>
    <col min="6676" max="6676" width="8.140625" style="70"/>
    <col min="6677" max="6677" width="11.42578125" style="70" bestFit="1" customWidth="1"/>
    <col min="6678" max="6678" width="9.5703125" style="70" customWidth="1"/>
    <col min="6679" max="6679" width="9.140625" style="70" customWidth="1"/>
    <col min="6680" max="6920" width="8.140625" style="70"/>
    <col min="6921" max="6921" width="1.42578125" style="70" customWidth="1"/>
    <col min="6922" max="6922" width="48.85546875" style="70" customWidth="1"/>
    <col min="6923" max="6923" width="8.140625" style="70"/>
    <col min="6924" max="6924" width="1" style="70" customWidth="1"/>
    <col min="6925" max="6925" width="12.42578125" style="70" customWidth="1"/>
    <col min="6926" max="6926" width="1" style="70" customWidth="1"/>
    <col min="6927" max="6927" width="12.42578125" style="70" customWidth="1"/>
    <col min="6928" max="6928" width="1" style="70" customWidth="1"/>
    <col min="6929" max="6929" width="12.42578125" style="70" customWidth="1"/>
    <col min="6930" max="6930" width="1" style="70" customWidth="1"/>
    <col min="6931" max="6931" width="12.42578125" style="70" customWidth="1"/>
    <col min="6932" max="6932" width="8.140625" style="70"/>
    <col min="6933" max="6933" width="11.42578125" style="70" bestFit="1" customWidth="1"/>
    <col min="6934" max="6934" width="9.5703125" style="70" customWidth="1"/>
    <col min="6935" max="6935" width="9.140625" style="70" customWidth="1"/>
    <col min="6936" max="7176" width="8.140625" style="70"/>
    <col min="7177" max="7177" width="1.42578125" style="70" customWidth="1"/>
    <col min="7178" max="7178" width="48.85546875" style="70" customWidth="1"/>
    <col min="7179" max="7179" width="8.140625" style="70"/>
    <col min="7180" max="7180" width="1" style="70" customWidth="1"/>
    <col min="7181" max="7181" width="12.42578125" style="70" customWidth="1"/>
    <col min="7182" max="7182" width="1" style="70" customWidth="1"/>
    <col min="7183" max="7183" width="12.42578125" style="70" customWidth="1"/>
    <col min="7184" max="7184" width="1" style="70" customWidth="1"/>
    <col min="7185" max="7185" width="12.42578125" style="70" customWidth="1"/>
    <col min="7186" max="7186" width="1" style="70" customWidth="1"/>
    <col min="7187" max="7187" width="12.42578125" style="70" customWidth="1"/>
    <col min="7188" max="7188" width="8.140625" style="70"/>
    <col min="7189" max="7189" width="11.42578125" style="70" bestFit="1" customWidth="1"/>
    <col min="7190" max="7190" width="9.5703125" style="70" customWidth="1"/>
    <col min="7191" max="7191" width="9.140625" style="70" customWidth="1"/>
    <col min="7192" max="7432" width="8.140625" style="70"/>
    <col min="7433" max="7433" width="1.42578125" style="70" customWidth="1"/>
    <col min="7434" max="7434" width="48.85546875" style="70" customWidth="1"/>
    <col min="7435" max="7435" width="8.140625" style="70"/>
    <col min="7436" max="7436" width="1" style="70" customWidth="1"/>
    <col min="7437" max="7437" width="12.42578125" style="70" customWidth="1"/>
    <col min="7438" max="7438" width="1" style="70" customWidth="1"/>
    <col min="7439" max="7439" width="12.42578125" style="70" customWidth="1"/>
    <col min="7440" max="7440" width="1" style="70" customWidth="1"/>
    <col min="7441" max="7441" width="12.42578125" style="70" customWidth="1"/>
    <col min="7442" max="7442" width="1" style="70" customWidth="1"/>
    <col min="7443" max="7443" width="12.42578125" style="70" customWidth="1"/>
    <col min="7444" max="7444" width="8.140625" style="70"/>
    <col min="7445" max="7445" width="11.42578125" style="70" bestFit="1" customWidth="1"/>
    <col min="7446" max="7446" width="9.5703125" style="70" customWidth="1"/>
    <col min="7447" max="7447" width="9.140625" style="70" customWidth="1"/>
    <col min="7448" max="7688" width="8.140625" style="70"/>
    <col min="7689" max="7689" width="1.42578125" style="70" customWidth="1"/>
    <col min="7690" max="7690" width="48.85546875" style="70" customWidth="1"/>
    <col min="7691" max="7691" width="8.140625" style="70"/>
    <col min="7692" max="7692" width="1" style="70" customWidth="1"/>
    <col min="7693" max="7693" width="12.42578125" style="70" customWidth="1"/>
    <col min="7694" max="7694" width="1" style="70" customWidth="1"/>
    <col min="7695" max="7695" width="12.42578125" style="70" customWidth="1"/>
    <col min="7696" max="7696" width="1" style="70" customWidth="1"/>
    <col min="7697" max="7697" width="12.42578125" style="70" customWidth="1"/>
    <col min="7698" max="7698" width="1" style="70" customWidth="1"/>
    <col min="7699" max="7699" width="12.42578125" style="70" customWidth="1"/>
    <col min="7700" max="7700" width="8.140625" style="70"/>
    <col min="7701" max="7701" width="11.42578125" style="70" bestFit="1" customWidth="1"/>
    <col min="7702" max="7702" width="9.5703125" style="70" customWidth="1"/>
    <col min="7703" max="7703" width="9.140625" style="70" customWidth="1"/>
    <col min="7704" max="7944" width="8.140625" style="70"/>
    <col min="7945" max="7945" width="1.42578125" style="70" customWidth="1"/>
    <col min="7946" max="7946" width="48.85546875" style="70" customWidth="1"/>
    <col min="7947" max="7947" width="8.140625" style="70"/>
    <col min="7948" max="7948" width="1" style="70" customWidth="1"/>
    <col min="7949" max="7949" width="12.42578125" style="70" customWidth="1"/>
    <col min="7950" max="7950" width="1" style="70" customWidth="1"/>
    <col min="7951" max="7951" width="12.42578125" style="70" customWidth="1"/>
    <col min="7952" max="7952" width="1" style="70" customWidth="1"/>
    <col min="7953" max="7953" width="12.42578125" style="70" customWidth="1"/>
    <col min="7954" max="7954" width="1" style="70" customWidth="1"/>
    <col min="7955" max="7955" width="12.42578125" style="70" customWidth="1"/>
    <col min="7956" max="7956" width="8.140625" style="70"/>
    <col min="7957" max="7957" width="11.42578125" style="70" bestFit="1" customWidth="1"/>
    <col min="7958" max="7958" width="9.5703125" style="70" customWidth="1"/>
    <col min="7959" max="7959" width="9.140625" style="70" customWidth="1"/>
    <col min="7960" max="8200" width="8.140625" style="70"/>
    <col min="8201" max="8201" width="1.42578125" style="70" customWidth="1"/>
    <col min="8202" max="8202" width="48.85546875" style="70" customWidth="1"/>
    <col min="8203" max="8203" width="8.140625" style="70"/>
    <col min="8204" max="8204" width="1" style="70" customWidth="1"/>
    <col min="8205" max="8205" width="12.42578125" style="70" customWidth="1"/>
    <col min="8206" max="8206" width="1" style="70" customWidth="1"/>
    <col min="8207" max="8207" width="12.42578125" style="70" customWidth="1"/>
    <col min="8208" max="8208" width="1" style="70" customWidth="1"/>
    <col min="8209" max="8209" width="12.42578125" style="70" customWidth="1"/>
    <col min="8210" max="8210" width="1" style="70" customWidth="1"/>
    <col min="8211" max="8211" width="12.42578125" style="70" customWidth="1"/>
    <col min="8212" max="8212" width="8.140625" style="70"/>
    <col min="8213" max="8213" width="11.42578125" style="70" bestFit="1" customWidth="1"/>
    <col min="8214" max="8214" width="9.5703125" style="70" customWidth="1"/>
    <col min="8215" max="8215" width="9.140625" style="70" customWidth="1"/>
    <col min="8216" max="8456" width="8.140625" style="70"/>
    <col min="8457" max="8457" width="1.42578125" style="70" customWidth="1"/>
    <col min="8458" max="8458" width="48.85546875" style="70" customWidth="1"/>
    <col min="8459" max="8459" width="8.140625" style="70"/>
    <col min="8460" max="8460" width="1" style="70" customWidth="1"/>
    <col min="8461" max="8461" width="12.42578125" style="70" customWidth="1"/>
    <col min="8462" max="8462" width="1" style="70" customWidth="1"/>
    <col min="8463" max="8463" width="12.42578125" style="70" customWidth="1"/>
    <col min="8464" max="8464" width="1" style="70" customWidth="1"/>
    <col min="8465" max="8465" width="12.42578125" style="70" customWidth="1"/>
    <col min="8466" max="8466" width="1" style="70" customWidth="1"/>
    <col min="8467" max="8467" width="12.42578125" style="70" customWidth="1"/>
    <col min="8468" max="8468" width="8.140625" style="70"/>
    <col min="8469" max="8469" width="11.42578125" style="70" bestFit="1" customWidth="1"/>
    <col min="8470" max="8470" width="9.5703125" style="70" customWidth="1"/>
    <col min="8471" max="8471" width="9.140625" style="70" customWidth="1"/>
    <col min="8472" max="8712" width="8.140625" style="70"/>
    <col min="8713" max="8713" width="1.42578125" style="70" customWidth="1"/>
    <col min="8714" max="8714" width="48.85546875" style="70" customWidth="1"/>
    <col min="8715" max="8715" width="8.140625" style="70"/>
    <col min="8716" max="8716" width="1" style="70" customWidth="1"/>
    <col min="8717" max="8717" width="12.42578125" style="70" customWidth="1"/>
    <col min="8718" max="8718" width="1" style="70" customWidth="1"/>
    <col min="8719" max="8719" width="12.42578125" style="70" customWidth="1"/>
    <col min="8720" max="8720" width="1" style="70" customWidth="1"/>
    <col min="8721" max="8721" width="12.42578125" style="70" customWidth="1"/>
    <col min="8722" max="8722" width="1" style="70" customWidth="1"/>
    <col min="8723" max="8723" width="12.42578125" style="70" customWidth="1"/>
    <col min="8724" max="8724" width="8.140625" style="70"/>
    <col min="8725" max="8725" width="11.42578125" style="70" bestFit="1" customWidth="1"/>
    <col min="8726" max="8726" width="9.5703125" style="70" customWidth="1"/>
    <col min="8727" max="8727" width="9.140625" style="70" customWidth="1"/>
    <col min="8728" max="8968" width="8.140625" style="70"/>
    <col min="8969" max="8969" width="1.42578125" style="70" customWidth="1"/>
    <col min="8970" max="8970" width="48.85546875" style="70" customWidth="1"/>
    <col min="8971" max="8971" width="8.140625" style="70"/>
    <col min="8972" max="8972" width="1" style="70" customWidth="1"/>
    <col min="8973" max="8973" width="12.42578125" style="70" customWidth="1"/>
    <col min="8974" max="8974" width="1" style="70" customWidth="1"/>
    <col min="8975" max="8975" width="12.42578125" style="70" customWidth="1"/>
    <col min="8976" max="8976" width="1" style="70" customWidth="1"/>
    <col min="8977" max="8977" width="12.42578125" style="70" customWidth="1"/>
    <col min="8978" max="8978" width="1" style="70" customWidth="1"/>
    <col min="8979" max="8979" width="12.42578125" style="70" customWidth="1"/>
    <col min="8980" max="8980" width="8.140625" style="70"/>
    <col min="8981" max="8981" width="11.42578125" style="70" bestFit="1" customWidth="1"/>
    <col min="8982" max="8982" width="9.5703125" style="70" customWidth="1"/>
    <col min="8983" max="8983" width="9.140625" style="70" customWidth="1"/>
    <col min="8984" max="9224" width="8.140625" style="70"/>
    <col min="9225" max="9225" width="1.42578125" style="70" customWidth="1"/>
    <col min="9226" max="9226" width="48.85546875" style="70" customWidth="1"/>
    <col min="9227" max="9227" width="8.140625" style="70"/>
    <col min="9228" max="9228" width="1" style="70" customWidth="1"/>
    <col min="9229" max="9229" width="12.42578125" style="70" customWidth="1"/>
    <col min="9230" max="9230" width="1" style="70" customWidth="1"/>
    <col min="9231" max="9231" width="12.42578125" style="70" customWidth="1"/>
    <col min="9232" max="9232" width="1" style="70" customWidth="1"/>
    <col min="9233" max="9233" width="12.42578125" style="70" customWidth="1"/>
    <col min="9234" max="9234" width="1" style="70" customWidth="1"/>
    <col min="9235" max="9235" width="12.42578125" style="70" customWidth="1"/>
    <col min="9236" max="9236" width="8.140625" style="70"/>
    <col min="9237" max="9237" width="11.42578125" style="70" bestFit="1" customWidth="1"/>
    <col min="9238" max="9238" width="9.5703125" style="70" customWidth="1"/>
    <col min="9239" max="9239" width="9.140625" style="70" customWidth="1"/>
    <col min="9240" max="9480" width="8.140625" style="70"/>
    <col min="9481" max="9481" width="1.42578125" style="70" customWidth="1"/>
    <col min="9482" max="9482" width="48.85546875" style="70" customWidth="1"/>
    <col min="9483" max="9483" width="8.140625" style="70"/>
    <col min="9484" max="9484" width="1" style="70" customWidth="1"/>
    <col min="9485" max="9485" width="12.42578125" style="70" customWidth="1"/>
    <col min="9486" max="9486" width="1" style="70" customWidth="1"/>
    <col min="9487" max="9487" width="12.42578125" style="70" customWidth="1"/>
    <col min="9488" max="9488" width="1" style="70" customWidth="1"/>
    <col min="9489" max="9489" width="12.42578125" style="70" customWidth="1"/>
    <col min="9490" max="9490" width="1" style="70" customWidth="1"/>
    <col min="9491" max="9491" width="12.42578125" style="70" customWidth="1"/>
    <col min="9492" max="9492" width="8.140625" style="70"/>
    <col min="9493" max="9493" width="11.42578125" style="70" bestFit="1" customWidth="1"/>
    <col min="9494" max="9494" width="9.5703125" style="70" customWidth="1"/>
    <col min="9495" max="9495" width="9.140625" style="70" customWidth="1"/>
    <col min="9496" max="9736" width="8.140625" style="70"/>
    <col min="9737" max="9737" width="1.42578125" style="70" customWidth="1"/>
    <col min="9738" max="9738" width="48.85546875" style="70" customWidth="1"/>
    <col min="9739" max="9739" width="8.140625" style="70"/>
    <col min="9740" max="9740" width="1" style="70" customWidth="1"/>
    <col min="9741" max="9741" width="12.42578125" style="70" customWidth="1"/>
    <col min="9742" max="9742" width="1" style="70" customWidth="1"/>
    <col min="9743" max="9743" width="12.42578125" style="70" customWidth="1"/>
    <col min="9744" max="9744" width="1" style="70" customWidth="1"/>
    <col min="9745" max="9745" width="12.42578125" style="70" customWidth="1"/>
    <col min="9746" max="9746" width="1" style="70" customWidth="1"/>
    <col min="9747" max="9747" width="12.42578125" style="70" customWidth="1"/>
    <col min="9748" max="9748" width="8.140625" style="70"/>
    <col min="9749" max="9749" width="11.42578125" style="70" bestFit="1" customWidth="1"/>
    <col min="9750" max="9750" width="9.5703125" style="70" customWidth="1"/>
    <col min="9751" max="9751" width="9.140625" style="70" customWidth="1"/>
    <col min="9752" max="9992" width="8.140625" style="70"/>
    <col min="9993" max="9993" width="1.42578125" style="70" customWidth="1"/>
    <col min="9994" max="9994" width="48.85546875" style="70" customWidth="1"/>
    <col min="9995" max="9995" width="8.140625" style="70"/>
    <col min="9996" max="9996" width="1" style="70" customWidth="1"/>
    <col min="9997" max="9997" width="12.42578125" style="70" customWidth="1"/>
    <col min="9998" max="9998" width="1" style="70" customWidth="1"/>
    <col min="9999" max="9999" width="12.42578125" style="70" customWidth="1"/>
    <col min="10000" max="10000" width="1" style="70" customWidth="1"/>
    <col min="10001" max="10001" width="12.42578125" style="70" customWidth="1"/>
    <col min="10002" max="10002" width="1" style="70" customWidth="1"/>
    <col min="10003" max="10003" width="12.42578125" style="70" customWidth="1"/>
    <col min="10004" max="10004" width="8.140625" style="70"/>
    <col min="10005" max="10005" width="11.42578125" style="70" bestFit="1" customWidth="1"/>
    <col min="10006" max="10006" width="9.5703125" style="70" customWidth="1"/>
    <col min="10007" max="10007" width="9.140625" style="70" customWidth="1"/>
    <col min="10008" max="10248" width="8.140625" style="70"/>
    <col min="10249" max="10249" width="1.42578125" style="70" customWidth="1"/>
    <col min="10250" max="10250" width="48.85546875" style="70" customWidth="1"/>
    <col min="10251" max="10251" width="8.140625" style="70"/>
    <col min="10252" max="10252" width="1" style="70" customWidth="1"/>
    <col min="10253" max="10253" width="12.42578125" style="70" customWidth="1"/>
    <col min="10254" max="10254" width="1" style="70" customWidth="1"/>
    <col min="10255" max="10255" width="12.42578125" style="70" customWidth="1"/>
    <col min="10256" max="10256" width="1" style="70" customWidth="1"/>
    <col min="10257" max="10257" width="12.42578125" style="70" customWidth="1"/>
    <col min="10258" max="10258" width="1" style="70" customWidth="1"/>
    <col min="10259" max="10259" width="12.42578125" style="70" customWidth="1"/>
    <col min="10260" max="10260" width="8.140625" style="70"/>
    <col min="10261" max="10261" width="11.42578125" style="70" bestFit="1" customWidth="1"/>
    <col min="10262" max="10262" width="9.5703125" style="70" customWidth="1"/>
    <col min="10263" max="10263" width="9.140625" style="70" customWidth="1"/>
    <col min="10264" max="10504" width="8.140625" style="70"/>
    <col min="10505" max="10505" width="1.42578125" style="70" customWidth="1"/>
    <col min="10506" max="10506" width="48.85546875" style="70" customWidth="1"/>
    <col min="10507" max="10507" width="8.140625" style="70"/>
    <col min="10508" max="10508" width="1" style="70" customWidth="1"/>
    <col min="10509" max="10509" width="12.42578125" style="70" customWidth="1"/>
    <col min="10510" max="10510" width="1" style="70" customWidth="1"/>
    <col min="10511" max="10511" width="12.42578125" style="70" customWidth="1"/>
    <col min="10512" max="10512" width="1" style="70" customWidth="1"/>
    <col min="10513" max="10513" width="12.42578125" style="70" customWidth="1"/>
    <col min="10514" max="10514" width="1" style="70" customWidth="1"/>
    <col min="10515" max="10515" width="12.42578125" style="70" customWidth="1"/>
    <col min="10516" max="10516" width="8.140625" style="70"/>
    <col min="10517" max="10517" width="11.42578125" style="70" bestFit="1" customWidth="1"/>
    <col min="10518" max="10518" width="9.5703125" style="70" customWidth="1"/>
    <col min="10519" max="10519" width="9.140625" style="70" customWidth="1"/>
    <col min="10520" max="10760" width="8.140625" style="70"/>
    <col min="10761" max="10761" width="1.42578125" style="70" customWidth="1"/>
    <col min="10762" max="10762" width="48.85546875" style="70" customWidth="1"/>
    <col min="10763" max="10763" width="8.140625" style="70"/>
    <col min="10764" max="10764" width="1" style="70" customWidth="1"/>
    <col min="10765" max="10765" width="12.42578125" style="70" customWidth="1"/>
    <col min="10766" max="10766" width="1" style="70" customWidth="1"/>
    <col min="10767" max="10767" width="12.42578125" style="70" customWidth="1"/>
    <col min="10768" max="10768" width="1" style="70" customWidth="1"/>
    <col min="10769" max="10769" width="12.42578125" style="70" customWidth="1"/>
    <col min="10770" max="10770" width="1" style="70" customWidth="1"/>
    <col min="10771" max="10771" width="12.42578125" style="70" customWidth="1"/>
    <col min="10772" max="10772" width="8.140625" style="70"/>
    <col min="10773" max="10773" width="11.42578125" style="70" bestFit="1" customWidth="1"/>
    <col min="10774" max="10774" width="9.5703125" style="70" customWidth="1"/>
    <col min="10775" max="10775" width="9.140625" style="70" customWidth="1"/>
    <col min="10776" max="11016" width="8.140625" style="70"/>
    <col min="11017" max="11017" width="1.42578125" style="70" customWidth="1"/>
    <col min="11018" max="11018" width="48.85546875" style="70" customWidth="1"/>
    <col min="11019" max="11019" width="8.140625" style="70"/>
    <col min="11020" max="11020" width="1" style="70" customWidth="1"/>
    <col min="11021" max="11021" width="12.42578125" style="70" customWidth="1"/>
    <col min="11022" max="11022" width="1" style="70" customWidth="1"/>
    <col min="11023" max="11023" width="12.42578125" style="70" customWidth="1"/>
    <col min="11024" max="11024" width="1" style="70" customWidth="1"/>
    <col min="11025" max="11025" width="12.42578125" style="70" customWidth="1"/>
    <col min="11026" max="11026" width="1" style="70" customWidth="1"/>
    <col min="11027" max="11027" width="12.42578125" style="70" customWidth="1"/>
    <col min="11028" max="11028" width="8.140625" style="70"/>
    <col min="11029" max="11029" width="11.42578125" style="70" bestFit="1" customWidth="1"/>
    <col min="11030" max="11030" width="9.5703125" style="70" customWidth="1"/>
    <col min="11031" max="11031" width="9.140625" style="70" customWidth="1"/>
    <col min="11032" max="11272" width="8.140625" style="70"/>
    <col min="11273" max="11273" width="1.42578125" style="70" customWidth="1"/>
    <col min="11274" max="11274" width="48.85546875" style="70" customWidth="1"/>
    <col min="11275" max="11275" width="8.140625" style="70"/>
    <col min="11276" max="11276" width="1" style="70" customWidth="1"/>
    <col min="11277" max="11277" width="12.42578125" style="70" customWidth="1"/>
    <col min="11278" max="11278" width="1" style="70" customWidth="1"/>
    <col min="11279" max="11279" width="12.42578125" style="70" customWidth="1"/>
    <col min="11280" max="11280" width="1" style="70" customWidth="1"/>
    <col min="11281" max="11281" width="12.42578125" style="70" customWidth="1"/>
    <col min="11282" max="11282" width="1" style="70" customWidth="1"/>
    <col min="11283" max="11283" width="12.42578125" style="70" customWidth="1"/>
    <col min="11284" max="11284" width="8.140625" style="70"/>
    <col min="11285" max="11285" width="11.42578125" style="70" bestFit="1" customWidth="1"/>
    <col min="11286" max="11286" width="9.5703125" style="70" customWidth="1"/>
    <col min="11287" max="11287" width="9.140625" style="70" customWidth="1"/>
    <col min="11288" max="11528" width="8.140625" style="70"/>
    <col min="11529" max="11529" width="1.42578125" style="70" customWidth="1"/>
    <col min="11530" max="11530" width="48.85546875" style="70" customWidth="1"/>
    <col min="11531" max="11531" width="8.140625" style="70"/>
    <col min="11532" max="11532" width="1" style="70" customWidth="1"/>
    <col min="11533" max="11533" width="12.42578125" style="70" customWidth="1"/>
    <col min="11534" max="11534" width="1" style="70" customWidth="1"/>
    <col min="11535" max="11535" width="12.42578125" style="70" customWidth="1"/>
    <col min="11536" max="11536" width="1" style="70" customWidth="1"/>
    <col min="11537" max="11537" width="12.42578125" style="70" customWidth="1"/>
    <col min="11538" max="11538" width="1" style="70" customWidth="1"/>
    <col min="11539" max="11539" width="12.42578125" style="70" customWidth="1"/>
    <col min="11540" max="11540" width="8.140625" style="70"/>
    <col min="11541" max="11541" width="11.42578125" style="70" bestFit="1" customWidth="1"/>
    <col min="11542" max="11542" width="9.5703125" style="70" customWidth="1"/>
    <col min="11543" max="11543" width="9.140625" style="70" customWidth="1"/>
    <col min="11544" max="11784" width="8.140625" style="70"/>
    <col min="11785" max="11785" width="1.42578125" style="70" customWidth="1"/>
    <col min="11786" max="11786" width="48.85546875" style="70" customWidth="1"/>
    <col min="11787" max="11787" width="8.140625" style="70"/>
    <col min="11788" max="11788" width="1" style="70" customWidth="1"/>
    <col min="11789" max="11789" width="12.42578125" style="70" customWidth="1"/>
    <col min="11790" max="11790" width="1" style="70" customWidth="1"/>
    <col min="11791" max="11791" width="12.42578125" style="70" customWidth="1"/>
    <col min="11792" max="11792" width="1" style="70" customWidth="1"/>
    <col min="11793" max="11793" width="12.42578125" style="70" customWidth="1"/>
    <col min="11794" max="11794" width="1" style="70" customWidth="1"/>
    <col min="11795" max="11795" width="12.42578125" style="70" customWidth="1"/>
    <col min="11796" max="11796" width="8.140625" style="70"/>
    <col min="11797" max="11797" width="11.42578125" style="70" bestFit="1" customWidth="1"/>
    <col min="11798" max="11798" width="9.5703125" style="70" customWidth="1"/>
    <col min="11799" max="11799" width="9.140625" style="70" customWidth="1"/>
    <col min="11800" max="12040" width="8.140625" style="70"/>
    <col min="12041" max="12041" width="1.42578125" style="70" customWidth="1"/>
    <col min="12042" max="12042" width="48.85546875" style="70" customWidth="1"/>
    <col min="12043" max="12043" width="8.140625" style="70"/>
    <col min="12044" max="12044" width="1" style="70" customWidth="1"/>
    <col min="12045" max="12045" width="12.42578125" style="70" customWidth="1"/>
    <col min="12046" max="12046" width="1" style="70" customWidth="1"/>
    <col min="12047" max="12047" width="12.42578125" style="70" customWidth="1"/>
    <col min="12048" max="12048" width="1" style="70" customWidth="1"/>
    <col min="12049" max="12049" width="12.42578125" style="70" customWidth="1"/>
    <col min="12050" max="12050" width="1" style="70" customWidth="1"/>
    <col min="12051" max="12051" width="12.42578125" style="70" customWidth="1"/>
    <col min="12052" max="12052" width="8.140625" style="70"/>
    <col min="12053" max="12053" width="11.42578125" style="70" bestFit="1" customWidth="1"/>
    <col min="12054" max="12054" width="9.5703125" style="70" customWidth="1"/>
    <col min="12055" max="12055" width="9.140625" style="70" customWidth="1"/>
    <col min="12056" max="12296" width="8.140625" style="70"/>
    <col min="12297" max="12297" width="1.42578125" style="70" customWidth="1"/>
    <col min="12298" max="12298" width="48.85546875" style="70" customWidth="1"/>
    <col min="12299" max="12299" width="8.140625" style="70"/>
    <col min="12300" max="12300" width="1" style="70" customWidth="1"/>
    <col min="12301" max="12301" width="12.42578125" style="70" customWidth="1"/>
    <col min="12302" max="12302" width="1" style="70" customWidth="1"/>
    <col min="12303" max="12303" width="12.42578125" style="70" customWidth="1"/>
    <col min="12304" max="12304" width="1" style="70" customWidth="1"/>
    <col min="12305" max="12305" width="12.42578125" style="70" customWidth="1"/>
    <col min="12306" max="12306" width="1" style="70" customWidth="1"/>
    <col min="12307" max="12307" width="12.42578125" style="70" customWidth="1"/>
    <col min="12308" max="12308" width="8.140625" style="70"/>
    <col min="12309" max="12309" width="11.42578125" style="70" bestFit="1" customWidth="1"/>
    <col min="12310" max="12310" width="9.5703125" style="70" customWidth="1"/>
    <col min="12311" max="12311" width="9.140625" style="70" customWidth="1"/>
    <col min="12312" max="12552" width="8.140625" style="70"/>
    <col min="12553" max="12553" width="1.42578125" style="70" customWidth="1"/>
    <col min="12554" max="12554" width="48.85546875" style="70" customWidth="1"/>
    <col min="12555" max="12555" width="8.140625" style="70"/>
    <col min="12556" max="12556" width="1" style="70" customWidth="1"/>
    <col min="12557" max="12557" width="12.42578125" style="70" customWidth="1"/>
    <col min="12558" max="12558" width="1" style="70" customWidth="1"/>
    <col min="12559" max="12559" width="12.42578125" style="70" customWidth="1"/>
    <col min="12560" max="12560" width="1" style="70" customWidth="1"/>
    <col min="12561" max="12561" width="12.42578125" style="70" customWidth="1"/>
    <col min="12562" max="12562" width="1" style="70" customWidth="1"/>
    <col min="12563" max="12563" width="12.42578125" style="70" customWidth="1"/>
    <col min="12564" max="12564" width="8.140625" style="70"/>
    <col min="12565" max="12565" width="11.42578125" style="70" bestFit="1" customWidth="1"/>
    <col min="12566" max="12566" width="9.5703125" style="70" customWidth="1"/>
    <col min="12567" max="12567" width="9.140625" style="70" customWidth="1"/>
    <col min="12568" max="12808" width="8.140625" style="70"/>
    <col min="12809" max="12809" width="1.42578125" style="70" customWidth="1"/>
    <col min="12810" max="12810" width="48.85546875" style="70" customWidth="1"/>
    <col min="12811" max="12811" width="8.140625" style="70"/>
    <col min="12812" max="12812" width="1" style="70" customWidth="1"/>
    <col min="12813" max="12813" width="12.42578125" style="70" customWidth="1"/>
    <col min="12814" max="12814" width="1" style="70" customWidth="1"/>
    <col min="12815" max="12815" width="12.42578125" style="70" customWidth="1"/>
    <col min="12816" max="12816" width="1" style="70" customWidth="1"/>
    <col min="12817" max="12817" width="12.42578125" style="70" customWidth="1"/>
    <col min="12818" max="12818" width="1" style="70" customWidth="1"/>
    <col min="12819" max="12819" width="12.42578125" style="70" customWidth="1"/>
    <col min="12820" max="12820" width="8.140625" style="70"/>
    <col min="12821" max="12821" width="11.42578125" style="70" bestFit="1" customWidth="1"/>
    <col min="12822" max="12822" width="9.5703125" style="70" customWidth="1"/>
    <col min="12823" max="12823" width="9.140625" style="70" customWidth="1"/>
    <col min="12824" max="13064" width="8.140625" style="70"/>
    <col min="13065" max="13065" width="1.42578125" style="70" customWidth="1"/>
    <col min="13066" max="13066" width="48.85546875" style="70" customWidth="1"/>
    <col min="13067" max="13067" width="8.140625" style="70"/>
    <col min="13068" max="13068" width="1" style="70" customWidth="1"/>
    <col min="13069" max="13069" width="12.42578125" style="70" customWidth="1"/>
    <col min="13070" max="13070" width="1" style="70" customWidth="1"/>
    <col min="13071" max="13071" width="12.42578125" style="70" customWidth="1"/>
    <col min="13072" max="13072" width="1" style="70" customWidth="1"/>
    <col min="13073" max="13073" width="12.42578125" style="70" customWidth="1"/>
    <col min="13074" max="13074" width="1" style="70" customWidth="1"/>
    <col min="13075" max="13075" width="12.42578125" style="70" customWidth="1"/>
    <col min="13076" max="13076" width="8.140625" style="70"/>
    <col min="13077" max="13077" width="11.42578125" style="70" bestFit="1" customWidth="1"/>
    <col min="13078" max="13078" width="9.5703125" style="70" customWidth="1"/>
    <col min="13079" max="13079" width="9.140625" style="70" customWidth="1"/>
    <col min="13080" max="13320" width="8.140625" style="70"/>
    <col min="13321" max="13321" width="1.42578125" style="70" customWidth="1"/>
    <col min="13322" max="13322" width="48.85546875" style="70" customWidth="1"/>
    <col min="13323" max="13323" width="8.140625" style="70"/>
    <col min="13324" max="13324" width="1" style="70" customWidth="1"/>
    <col min="13325" max="13325" width="12.42578125" style="70" customWidth="1"/>
    <col min="13326" max="13326" width="1" style="70" customWidth="1"/>
    <col min="13327" max="13327" width="12.42578125" style="70" customWidth="1"/>
    <col min="13328" max="13328" width="1" style="70" customWidth="1"/>
    <col min="13329" max="13329" width="12.42578125" style="70" customWidth="1"/>
    <col min="13330" max="13330" width="1" style="70" customWidth="1"/>
    <col min="13331" max="13331" width="12.42578125" style="70" customWidth="1"/>
    <col min="13332" max="13332" width="8.140625" style="70"/>
    <col min="13333" max="13333" width="11.42578125" style="70" bestFit="1" customWidth="1"/>
    <col min="13334" max="13334" width="9.5703125" style="70" customWidth="1"/>
    <col min="13335" max="13335" width="9.140625" style="70" customWidth="1"/>
    <col min="13336" max="13576" width="8.140625" style="70"/>
    <col min="13577" max="13577" width="1.42578125" style="70" customWidth="1"/>
    <col min="13578" max="13578" width="48.85546875" style="70" customWidth="1"/>
    <col min="13579" max="13579" width="8.140625" style="70"/>
    <col min="13580" max="13580" width="1" style="70" customWidth="1"/>
    <col min="13581" max="13581" width="12.42578125" style="70" customWidth="1"/>
    <col min="13582" max="13582" width="1" style="70" customWidth="1"/>
    <col min="13583" max="13583" width="12.42578125" style="70" customWidth="1"/>
    <col min="13584" max="13584" width="1" style="70" customWidth="1"/>
    <col min="13585" max="13585" width="12.42578125" style="70" customWidth="1"/>
    <col min="13586" max="13586" width="1" style="70" customWidth="1"/>
    <col min="13587" max="13587" width="12.42578125" style="70" customWidth="1"/>
    <col min="13588" max="13588" width="8.140625" style="70"/>
    <col min="13589" max="13589" width="11.42578125" style="70" bestFit="1" customWidth="1"/>
    <col min="13590" max="13590" width="9.5703125" style="70" customWidth="1"/>
    <col min="13591" max="13591" width="9.140625" style="70" customWidth="1"/>
    <col min="13592" max="13832" width="8.140625" style="70"/>
    <col min="13833" max="13833" width="1.42578125" style="70" customWidth="1"/>
    <col min="13834" max="13834" width="48.85546875" style="70" customWidth="1"/>
    <col min="13835" max="13835" width="8.140625" style="70"/>
    <col min="13836" max="13836" width="1" style="70" customWidth="1"/>
    <col min="13837" max="13837" width="12.42578125" style="70" customWidth="1"/>
    <col min="13838" max="13838" width="1" style="70" customWidth="1"/>
    <col min="13839" max="13839" width="12.42578125" style="70" customWidth="1"/>
    <col min="13840" max="13840" width="1" style="70" customWidth="1"/>
    <col min="13841" max="13841" width="12.42578125" style="70" customWidth="1"/>
    <col min="13842" max="13842" width="1" style="70" customWidth="1"/>
    <col min="13843" max="13843" width="12.42578125" style="70" customWidth="1"/>
    <col min="13844" max="13844" width="8.140625" style="70"/>
    <col min="13845" max="13845" width="11.42578125" style="70" bestFit="1" customWidth="1"/>
    <col min="13846" max="13846" width="9.5703125" style="70" customWidth="1"/>
    <col min="13847" max="13847" width="9.140625" style="70" customWidth="1"/>
    <col min="13848" max="14088" width="8.140625" style="70"/>
    <col min="14089" max="14089" width="1.42578125" style="70" customWidth="1"/>
    <col min="14090" max="14090" width="48.85546875" style="70" customWidth="1"/>
    <col min="14091" max="14091" width="8.140625" style="70"/>
    <col min="14092" max="14092" width="1" style="70" customWidth="1"/>
    <col min="14093" max="14093" width="12.42578125" style="70" customWidth="1"/>
    <col min="14094" max="14094" width="1" style="70" customWidth="1"/>
    <col min="14095" max="14095" width="12.42578125" style="70" customWidth="1"/>
    <col min="14096" max="14096" width="1" style="70" customWidth="1"/>
    <col min="14097" max="14097" width="12.42578125" style="70" customWidth="1"/>
    <col min="14098" max="14098" width="1" style="70" customWidth="1"/>
    <col min="14099" max="14099" width="12.42578125" style="70" customWidth="1"/>
    <col min="14100" max="14100" width="8.140625" style="70"/>
    <col min="14101" max="14101" width="11.42578125" style="70" bestFit="1" customWidth="1"/>
    <col min="14102" max="14102" width="9.5703125" style="70" customWidth="1"/>
    <col min="14103" max="14103" width="9.140625" style="70" customWidth="1"/>
    <col min="14104" max="14344" width="8.140625" style="70"/>
    <col min="14345" max="14345" width="1.42578125" style="70" customWidth="1"/>
    <col min="14346" max="14346" width="48.85546875" style="70" customWidth="1"/>
    <col min="14347" max="14347" width="8.140625" style="70"/>
    <col min="14348" max="14348" width="1" style="70" customWidth="1"/>
    <col min="14349" max="14349" width="12.42578125" style="70" customWidth="1"/>
    <col min="14350" max="14350" width="1" style="70" customWidth="1"/>
    <col min="14351" max="14351" width="12.42578125" style="70" customWidth="1"/>
    <col min="14352" max="14352" width="1" style="70" customWidth="1"/>
    <col min="14353" max="14353" width="12.42578125" style="70" customWidth="1"/>
    <col min="14354" max="14354" width="1" style="70" customWidth="1"/>
    <col min="14355" max="14355" width="12.42578125" style="70" customWidth="1"/>
    <col min="14356" max="14356" width="8.140625" style="70"/>
    <col min="14357" max="14357" width="11.42578125" style="70" bestFit="1" customWidth="1"/>
    <col min="14358" max="14358" width="9.5703125" style="70" customWidth="1"/>
    <col min="14359" max="14359" width="9.140625" style="70" customWidth="1"/>
    <col min="14360" max="14600" width="8.140625" style="70"/>
    <col min="14601" max="14601" width="1.42578125" style="70" customWidth="1"/>
    <col min="14602" max="14602" width="48.85546875" style="70" customWidth="1"/>
    <col min="14603" max="14603" width="8.140625" style="70"/>
    <col min="14604" max="14604" width="1" style="70" customWidth="1"/>
    <col min="14605" max="14605" width="12.42578125" style="70" customWidth="1"/>
    <col min="14606" max="14606" width="1" style="70" customWidth="1"/>
    <col min="14607" max="14607" width="12.42578125" style="70" customWidth="1"/>
    <col min="14608" max="14608" width="1" style="70" customWidth="1"/>
    <col min="14609" max="14609" width="12.42578125" style="70" customWidth="1"/>
    <col min="14610" max="14610" width="1" style="70" customWidth="1"/>
    <col min="14611" max="14611" width="12.42578125" style="70" customWidth="1"/>
    <col min="14612" max="14612" width="8.140625" style="70"/>
    <col min="14613" max="14613" width="11.42578125" style="70" bestFit="1" customWidth="1"/>
    <col min="14614" max="14614" width="9.5703125" style="70" customWidth="1"/>
    <col min="14615" max="14615" width="9.140625" style="70" customWidth="1"/>
    <col min="14616" max="14856" width="8.140625" style="70"/>
    <col min="14857" max="14857" width="1.42578125" style="70" customWidth="1"/>
    <col min="14858" max="14858" width="48.85546875" style="70" customWidth="1"/>
    <col min="14859" max="14859" width="8.140625" style="70"/>
    <col min="14860" max="14860" width="1" style="70" customWidth="1"/>
    <col min="14861" max="14861" width="12.42578125" style="70" customWidth="1"/>
    <col min="14862" max="14862" width="1" style="70" customWidth="1"/>
    <col min="14863" max="14863" width="12.42578125" style="70" customWidth="1"/>
    <col min="14864" max="14864" width="1" style="70" customWidth="1"/>
    <col min="14865" max="14865" width="12.42578125" style="70" customWidth="1"/>
    <col min="14866" max="14866" width="1" style="70" customWidth="1"/>
    <col min="14867" max="14867" width="12.42578125" style="70" customWidth="1"/>
    <col min="14868" max="14868" width="8.140625" style="70"/>
    <col min="14869" max="14869" width="11.42578125" style="70" bestFit="1" customWidth="1"/>
    <col min="14870" max="14870" width="9.5703125" style="70" customWidth="1"/>
    <col min="14871" max="14871" width="9.140625" style="70" customWidth="1"/>
    <col min="14872" max="15112" width="8.140625" style="70"/>
    <col min="15113" max="15113" width="1.42578125" style="70" customWidth="1"/>
    <col min="15114" max="15114" width="48.85546875" style="70" customWidth="1"/>
    <col min="15115" max="15115" width="8.140625" style="70"/>
    <col min="15116" max="15116" width="1" style="70" customWidth="1"/>
    <col min="15117" max="15117" width="12.42578125" style="70" customWidth="1"/>
    <col min="15118" max="15118" width="1" style="70" customWidth="1"/>
    <col min="15119" max="15119" width="12.42578125" style="70" customWidth="1"/>
    <col min="15120" max="15120" width="1" style="70" customWidth="1"/>
    <col min="15121" max="15121" width="12.42578125" style="70" customWidth="1"/>
    <col min="15122" max="15122" width="1" style="70" customWidth="1"/>
    <col min="15123" max="15123" width="12.42578125" style="70" customWidth="1"/>
    <col min="15124" max="15124" width="8.140625" style="70"/>
    <col min="15125" max="15125" width="11.42578125" style="70" bestFit="1" customWidth="1"/>
    <col min="15126" max="15126" width="9.5703125" style="70" customWidth="1"/>
    <col min="15127" max="15127" width="9.140625" style="70" customWidth="1"/>
    <col min="15128" max="15368" width="8.140625" style="70"/>
    <col min="15369" max="15369" width="1.42578125" style="70" customWidth="1"/>
    <col min="15370" max="15370" width="48.85546875" style="70" customWidth="1"/>
    <col min="15371" max="15371" width="8.140625" style="70"/>
    <col min="15372" max="15372" width="1" style="70" customWidth="1"/>
    <col min="15373" max="15373" width="12.42578125" style="70" customWidth="1"/>
    <col min="15374" max="15374" width="1" style="70" customWidth="1"/>
    <col min="15375" max="15375" width="12.42578125" style="70" customWidth="1"/>
    <col min="15376" max="15376" width="1" style="70" customWidth="1"/>
    <col min="15377" max="15377" width="12.42578125" style="70" customWidth="1"/>
    <col min="15378" max="15378" width="1" style="70" customWidth="1"/>
    <col min="15379" max="15379" width="12.42578125" style="70" customWidth="1"/>
    <col min="15380" max="15380" width="8.140625" style="70"/>
    <col min="15381" max="15381" width="11.42578125" style="70" bestFit="1" customWidth="1"/>
    <col min="15382" max="15382" width="9.5703125" style="70" customWidth="1"/>
    <col min="15383" max="15383" width="9.140625" style="70" customWidth="1"/>
    <col min="15384" max="15624" width="8.140625" style="70"/>
    <col min="15625" max="15625" width="1.42578125" style="70" customWidth="1"/>
    <col min="15626" max="15626" width="48.85546875" style="70" customWidth="1"/>
    <col min="15627" max="15627" width="8.140625" style="70"/>
    <col min="15628" max="15628" width="1" style="70" customWidth="1"/>
    <col min="15629" max="15629" width="12.42578125" style="70" customWidth="1"/>
    <col min="15630" max="15630" width="1" style="70" customWidth="1"/>
    <col min="15631" max="15631" width="12.42578125" style="70" customWidth="1"/>
    <col min="15632" max="15632" width="1" style="70" customWidth="1"/>
    <col min="15633" max="15633" width="12.42578125" style="70" customWidth="1"/>
    <col min="15634" max="15634" width="1" style="70" customWidth="1"/>
    <col min="15635" max="15635" width="12.42578125" style="70" customWidth="1"/>
    <col min="15636" max="15636" width="8.140625" style="70"/>
    <col min="15637" max="15637" width="11.42578125" style="70" bestFit="1" customWidth="1"/>
    <col min="15638" max="15638" width="9.5703125" style="70" customWidth="1"/>
    <col min="15639" max="15639" width="9.140625" style="70" customWidth="1"/>
    <col min="15640" max="15880" width="8.140625" style="70"/>
    <col min="15881" max="15881" width="1.42578125" style="70" customWidth="1"/>
    <col min="15882" max="15882" width="48.85546875" style="70" customWidth="1"/>
    <col min="15883" max="15883" width="8.140625" style="70"/>
    <col min="15884" max="15884" width="1" style="70" customWidth="1"/>
    <col min="15885" max="15885" width="12.42578125" style="70" customWidth="1"/>
    <col min="15886" max="15886" width="1" style="70" customWidth="1"/>
    <col min="15887" max="15887" width="12.42578125" style="70" customWidth="1"/>
    <col min="15888" max="15888" width="1" style="70" customWidth="1"/>
    <col min="15889" max="15889" width="12.42578125" style="70" customWidth="1"/>
    <col min="15890" max="15890" width="1" style="70" customWidth="1"/>
    <col min="15891" max="15891" width="12.42578125" style="70" customWidth="1"/>
    <col min="15892" max="15892" width="8.140625" style="70"/>
    <col min="15893" max="15893" width="11.42578125" style="70" bestFit="1" customWidth="1"/>
    <col min="15894" max="15894" width="9.5703125" style="70" customWidth="1"/>
    <col min="15895" max="15895" width="9.140625" style="70" customWidth="1"/>
    <col min="15896" max="16136" width="8.140625" style="70"/>
    <col min="16137" max="16137" width="1.42578125" style="70" customWidth="1"/>
    <col min="16138" max="16138" width="48.85546875" style="70" customWidth="1"/>
    <col min="16139" max="16139" width="8.140625" style="70"/>
    <col min="16140" max="16140" width="1" style="70" customWidth="1"/>
    <col min="16141" max="16141" width="12.42578125" style="70" customWidth="1"/>
    <col min="16142" max="16142" width="1" style="70" customWidth="1"/>
    <col min="16143" max="16143" width="12.42578125" style="70" customWidth="1"/>
    <col min="16144" max="16144" width="1" style="70" customWidth="1"/>
    <col min="16145" max="16145" width="12.42578125" style="70" customWidth="1"/>
    <col min="16146" max="16146" width="1" style="70" customWidth="1"/>
    <col min="16147" max="16147" width="12.42578125" style="70" customWidth="1"/>
    <col min="16148" max="16148" width="8.140625" style="70"/>
    <col min="16149" max="16149" width="11.42578125" style="70" bestFit="1" customWidth="1"/>
    <col min="16150" max="16150" width="9.5703125" style="70" customWidth="1"/>
    <col min="16151" max="16151" width="9.140625" style="70" customWidth="1"/>
    <col min="16152" max="16384" width="8.140625" style="70"/>
  </cols>
  <sheetData>
    <row r="1" spans="1:19" ht="16.5" customHeight="1">
      <c r="A1" s="1" t="s">
        <v>0</v>
      </c>
      <c r="S1" s="75"/>
    </row>
    <row r="2" spans="1:19" ht="16.5" customHeight="1">
      <c r="A2" s="76" t="s">
        <v>111</v>
      </c>
      <c r="B2" s="76"/>
      <c r="C2" s="76"/>
      <c r="D2" s="77"/>
      <c r="E2" s="78"/>
      <c r="F2" s="78"/>
      <c r="G2" s="78"/>
      <c r="H2" s="78"/>
      <c r="I2" s="78"/>
      <c r="J2" s="78"/>
      <c r="K2" s="78"/>
      <c r="L2" s="78"/>
      <c r="M2" s="78"/>
      <c r="N2" s="78"/>
      <c r="O2" s="79"/>
      <c r="P2" s="79"/>
      <c r="Q2" s="79"/>
      <c r="R2" s="79"/>
      <c r="S2" s="80"/>
    </row>
    <row r="3" spans="1:19" ht="16.5" customHeight="1">
      <c r="A3" s="81" t="str">
        <f>'6 (9M)'!A3</f>
        <v>For the nine-month period ended 30 September 2024</v>
      </c>
      <c r="B3" s="82"/>
      <c r="C3" s="82"/>
      <c r="D3" s="83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  <c r="P3" s="85"/>
      <c r="Q3" s="85"/>
      <c r="R3" s="85"/>
      <c r="S3" s="86"/>
    </row>
    <row r="4" spans="1:19" ht="16.5" customHeight="1">
      <c r="A4" s="88"/>
      <c r="B4" s="88"/>
      <c r="C4" s="88"/>
      <c r="D4" s="89"/>
      <c r="E4" s="90"/>
      <c r="F4" s="90"/>
      <c r="G4" s="90"/>
      <c r="H4" s="90"/>
      <c r="I4" s="90"/>
      <c r="J4" s="90"/>
      <c r="K4" s="90"/>
      <c r="L4" s="90"/>
      <c r="M4" s="90"/>
      <c r="N4" s="90"/>
      <c r="O4" s="91"/>
      <c r="P4" s="79"/>
      <c r="Q4" s="79"/>
      <c r="R4" s="79"/>
      <c r="S4" s="92"/>
    </row>
    <row r="5" spans="1:19" ht="16.5" customHeight="1">
      <c r="A5" s="76"/>
      <c r="B5" s="76"/>
      <c r="C5" s="76"/>
      <c r="D5" s="77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  <c r="P5" s="79"/>
      <c r="Q5" s="79"/>
      <c r="R5" s="79"/>
      <c r="S5" s="126"/>
    </row>
    <row r="6" spans="1:19" ht="16.5" customHeight="1">
      <c r="A6" s="76"/>
      <c r="B6" s="76"/>
      <c r="C6" s="76"/>
      <c r="D6" s="77"/>
      <c r="E6" s="198" t="s">
        <v>112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</row>
    <row r="7" spans="1:19" s="93" customFormat="1" ht="16.5" customHeight="1">
      <c r="D7" s="94"/>
      <c r="E7" s="95"/>
      <c r="F7" s="96"/>
      <c r="G7" s="95"/>
      <c r="H7" s="96"/>
      <c r="I7" s="96"/>
      <c r="J7" s="96"/>
      <c r="K7" s="198" t="s">
        <v>113</v>
      </c>
      <c r="L7" s="198"/>
      <c r="M7" s="198"/>
      <c r="N7" s="198"/>
      <c r="O7" s="198"/>
      <c r="P7" s="97"/>
      <c r="Q7" s="97"/>
      <c r="R7" s="97"/>
      <c r="S7" s="98"/>
    </row>
    <row r="8" spans="1:19" s="93" customFormat="1" ht="16.5" customHeight="1">
      <c r="D8" s="94"/>
      <c r="E8" s="95" t="s">
        <v>114</v>
      </c>
      <c r="F8" s="96"/>
      <c r="G8" s="95"/>
      <c r="H8" s="96"/>
      <c r="I8" s="96"/>
      <c r="J8" s="96"/>
      <c r="K8" s="167"/>
      <c r="L8" s="167"/>
      <c r="M8" s="87" t="s">
        <v>115</v>
      </c>
      <c r="N8" s="167"/>
      <c r="O8" s="167"/>
      <c r="P8" s="97"/>
      <c r="Q8" s="97"/>
      <c r="R8" s="97"/>
      <c r="S8" s="98"/>
    </row>
    <row r="9" spans="1:19" s="93" customFormat="1" ht="16.5" customHeight="1">
      <c r="D9" s="94"/>
      <c r="E9" s="95" t="s">
        <v>116</v>
      </c>
      <c r="F9" s="96"/>
      <c r="G9" s="87" t="s">
        <v>117</v>
      </c>
      <c r="H9" s="96"/>
      <c r="I9" s="87" t="s">
        <v>118</v>
      </c>
      <c r="J9" s="96"/>
      <c r="K9" s="87" t="s">
        <v>115</v>
      </c>
      <c r="L9" s="98"/>
      <c r="M9" s="87" t="s">
        <v>119</v>
      </c>
      <c r="N9" s="98"/>
      <c r="O9" s="98"/>
      <c r="P9" s="98"/>
      <c r="Q9" s="98" t="s">
        <v>120</v>
      </c>
      <c r="R9" s="98"/>
      <c r="S9" s="98"/>
    </row>
    <row r="10" spans="1:19" s="93" customFormat="1" ht="16.5" customHeight="1">
      <c r="D10" s="94"/>
      <c r="E10" s="95" t="s">
        <v>121</v>
      </c>
      <c r="F10" s="96"/>
      <c r="G10" s="87" t="s">
        <v>122</v>
      </c>
      <c r="H10" s="96"/>
      <c r="I10" s="99" t="s">
        <v>123</v>
      </c>
      <c r="J10" s="96"/>
      <c r="K10" s="99" t="s">
        <v>124</v>
      </c>
      <c r="L10" s="98"/>
      <c r="M10" s="87" t="s">
        <v>125</v>
      </c>
      <c r="N10" s="98"/>
      <c r="O10" s="98" t="s">
        <v>76</v>
      </c>
      <c r="P10" s="98"/>
      <c r="Q10" s="87" t="s">
        <v>126</v>
      </c>
      <c r="R10" s="98"/>
      <c r="S10" s="98" t="s">
        <v>127</v>
      </c>
    </row>
    <row r="11" spans="1:19" s="93" customFormat="1" ht="16.5" customHeight="1">
      <c r="C11" s="14" t="s">
        <v>12</v>
      </c>
      <c r="D11" s="94"/>
      <c r="E11" s="100" t="s">
        <v>13</v>
      </c>
      <c r="F11" s="96"/>
      <c r="G11" s="162" t="s">
        <v>13</v>
      </c>
      <c r="H11" s="96"/>
      <c r="I11" s="162" t="s">
        <v>13</v>
      </c>
      <c r="J11" s="96"/>
      <c r="K11" s="162" t="s">
        <v>13</v>
      </c>
      <c r="L11" s="98"/>
      <c r="M11" s="163" t="s">
        <v>13</v>
      </c>
      <c r="N11" s="98"/>
      <c r="O11" s="162" t="s">
        <v>13</v>
      </c>
      <c r="P11" s="98"/>
      <c r="Q11" s="163" t="s">
        <v>13</v>
      </c>
      <c r="R11" s="98"/>
      <c r="S11" s="162" t="s">
        <v>13</v>
      </c>
    </row>
    <row r="12" spans="1:19" s="93" customFormat="1" ht="16.5" customHeight="1">
      <c r="D12" s="94"/>
      <c r="E12" s="95"/>
      <c r="F12" s="96"/>
      <c r="G12" s="95"/>
      <c r="H12" s="96"/>
      <c r="I12" s="96"/>
      <c r="J12" s="96"/>
      <c r="K12" s="95"/>
      <c r="L12" s="95"/>
      <c r="M12" s="95"/>
      <c r="N12" s="95"/>
      <c r="O12" s="98"/>
      <c r="P12" s="98"/>
      <c r="Q12" s="98"/>
      <c r="R12" s="98"/>
      <c r="S12" s="98"/>
    </row>
    <row r="13" spans="1:19" s="107" customFormat="1" ht="16.5" customHeight="1">
      <c r="A13" s="101" t="s">
        <v>128</v>
      </c>
      <c r="B13" s="105"/>
      <c r="C13" s="106"/>
      <c r="D13" s="103"/>
      <c r="E13" s="22">
        <v>300000000</v>
      </c>
      <c r="F13" s="22"/>
      <c r="G13" s="22">
        <v>933808880</v>
      </c>
      <c r="H13" s="22"/>
      <c r="I13" s="22">
        <v>-20278438</v>
      </c>
      <c r="J13" s="22"/>
      <c r="K13" s="22">
        <v>30000000</v>
      </c>
      <c r="L13" s="22"/>
      <c r="M13" s="22">
        <v>20278438</v>
      </c>
      <c r="N13" s="22"/>
      <c r="O13" s="22">
        <v>115062868</v>
      </c>
      <c r="P13" s="104"/>
      <c r="Q13" s="22">
        <v>17081824</v>
      </c>
      <c r="R13" s="104"/>
      <c r="S13" s="22">
        <f>SUM(E13:Q13)</f>
        <v>1395953572</v>
      </c>
    </row>
    <row r="14" spans="1:19" s="107" customFormat="1" ht="16.5" customHeight="1">
      <c r="A14" s="101" t="s">
        <v>129</v>
      </c>
      <c r="B14" s="102"/>
      <c r="C14" s="106"/>
      <c r="D14" s="10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04"/>
      <c r="Q14" s="22"/>
      <c r="R14" s="104"/>
      <c r="S14" s="22"/>
    </row>
    <row r="15" spans="1:19" s="107" customFormat="1" ht="16.5" customHeight="1">
      <c r="A15" s="161" t="s">
        <v>130</v>
      </c>
      <c r="B15" s="102"/>
      <c r="C15" s="106"/>
      <c r="D15" s="103"/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0</v>
      </c>
      <c r="N15" s="22"/>
      <c r="O15" s="22">
        <v>0</v>
      </c>
      <c r="P15" s="104"/>
      <c r="Q15" s="22">
        <v>4000200</v>
      </c>
      <c r="R15" s="104"/>
      <c r="S15" s="22">
        <f t="shared" ref="S15:S20" si="0">SUM(E15:Q15)</f>
        <v>4000200</v>
      </c>
    </row>
    <row r="16" spans="1:19" s="107" customFormat="1" ht="16.5" customHeight="1">
      <c r="A16" s="161" t="s">
        <v>131</v>
      </c>
      <c r="B16" s="102"/>
      <c r="C16" s="106"/>
      <c r="D16" s="103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0</v>
      </c>
      <c r="N16" s="22"/>
      <c r="O16" s="22">
        <v>1151606</v>
      </c>
      <c r="P16" s="104"/>
      <c r="Q16" s="22">
        <v>-17081824</v>
      </c>
      <c r="R16" s="104"/>
      <c r="S16" s="22">
        <f t="shared" si="0"/>
        <v>-15930218</v>
      </c>
    </row>
    <row r="17" spans="1:19" s="107" customFormat="1" ht="16.5" customHeight="1">
      <c r="A17" s="161" t="s">
        <v>132</v>
      </c>
      <c r="B17" s="102"/>
      <c r="C17" s="106">
        <v>15</v>
      </c>
      <c r="D17" s="103"/>
      <c r="E17" s="22">
        <v>0</v>
      </c>
      <c r="F17" s="22"/>
      <c r="G17" s="22">
        <v>0</v>
      </c>
      <c r="H17" s="22"/>
      <c r="I17" s="22">
        <v>-17056610</v>
      </c>
      <c r="J17" s="22"/>
      <c r="K17" s="22">
        <v>0</v>
      </c>
      <c r="L17" s="22"/>
      <c r="M17" s="22">
        <v>0</v>
      </c>
      <c r="N17" s="22"/>
      <c r="O17" s="22"/>
      <c r="P17" s="104"/>
      <c r="Q17" s="22">
        <v>0</v>
      </c>
      <c r="R17" s="104"/>
      <c r="S17" s="22">
        <f t="shared" si="0"/>
        <v>-17056610</v>
      </c>
    </row>
    <row r="18" spans="1:19" s="107" customFormat="1" ht="16.5" customHeight="1">
      <c r="A18" s="67" t="s">
        <v>133</v>
      </c>
      <c r="B18" s="102"/>
      <c r="C18" s="106">
        <v>15</v>
      </c>
      <c r="D18" s="103"/>
      <c r="E18" s="22">
        <v>0</v>
      </c>
      <c r="F18" s="22"/>
      <c r="G18" s="22">
        <v>0</v>
      </c>
      <c r="H18" s="22"/>
      <c r="I18" s="22">
        <v>0</v>
      </c>
      <c r="J18" s="22"/>
      <c r="K18" s="22">
        <v>0</v>
      </c>
      <c r="L18" s="22"/>
      <c r="M18" s="22">
        <v>17056610</v>
      </c>
      <c r="N18" s="22"/>
      <c r="O18" s="22">
        <v>-17056610</v>
      </c>
      <c r="P18" s="104"/>
      <c r="Q18" s="22">
        <v>0</v>
      </c>
      <c r="R18" s="104"/>
      <c r="S18" s="22">
        <f t="shared" si="0"/>
        <v>0</v>
      </c>
    </row>
    <row r="19" spans="1:19" s="107" customFormat="1" ht="16.5" customHeight="1">
      <c r="A19" s="67" t="s">
        <v>134</v>
      </c>
      <c r="B19" s="102"/>
      <c r="C19" s="106">
        <v>18</v>
      </c>
      <c r="D19" s="103"/>
      <c r="E19" s="22">
        <v>0</v>
      </c>
      <c r="F19" s="22"/>
      <c r="G19" s="22">
        <v>0</v>
      </c>
      <c r="H19" s="22"/>
      <c r="I19" s="22">
        <v>0</v>
      </c>
      <c r="J19" s="22"/>
      <c r="K19" s="22">
        <v>0</v>
      </c>
      <c r="L19" s="22"/>
      <c r="M19" s="22">
        <v>0</v>
      </c>
      <c r="N19" s="22"/>
      <c r="O19" s="22">
        <v>-29535450</v>
      </c>
      <c r="P19" s="104"/>
      <c r="Q19" s="22">
        <v>0</v>
      </c>
      <c r="R19" s="104"/>
      <c r="S19" s="22">
        <f t="shared" si="0"/>
        <v>-29535450</v>
      </c>
    </row>
    <row r="20" spans="1:19" s="107" customFormat="1" ht="16.5" customHeight="1">
      <c r="A20" s="70" t="s">
        <v>135</v>
      </c>
      <c r="C20" s="106"/>
      <c r="D20" s="103"/>
      <c r="E20" s="189">
        <v>0</v>
      </c>
      <c r="F20" s="108"/>
      <c r="G20" s="189">
        <v>0</v>
      </c>
      <c r="H20" s="108"/>
      <c r="I20" s="189">
        <v>0</v>
      </c>
      <c r="J20" s="108"/>
      <c r="K20" s="189">
        <v>0</v>
      </c>
      <c r="L20" s="79"/>
      <c r="M20" s="189">
        <v>0</v>
      </c>
      <c r="N20" s="79"/>
      <c r="O20" s="189">
        <v>-249267858</v>
      </c>
      <c r="P20" s="98"/>
      <c r="Q20" s="189">
        <v>-684326</v>
      </c>
      <c r="R20" s="98"/>
      <c r="S20" s="25">
        <f t="shared" si="0"/>
        <v>-249952184</v>
      </c>
    </row>
    <row r="21" spans="1:19" s="107" customFormat="1" ht="16.5" customHeight="1">
      <c r="C21" s="106"/>
      <c r="D21" s="10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104"/>
      <c r="Q21" s="22"/>
      <c r="R21" s="104"/>
      <c r="S21" s="22"/>
    </row>
    <row r="22" spans="1:19" s="107" customFormat="1" ht="16.5" customHeight="1" thickBot="1">
      <c r="A22" s="101" t="s">
        <v>136</v>
      </c>
      <c r="B22" s="109"/>
      <c r="C22" s="110"/>
      <c r="D22" s="103"/>
      <c r="E22" s="64">
        <f>SUM(E13:E20)</f>
        <v>300000000</v>
      </c>
      <c r="F22" s="22"/>
      <c r="G22" s="64">
        <f>SUM(G13:G20)</f>
        <v>933808880</v>
      </c>
      <c r="H22" s="22"/>
      <c r="I22" s="64">
        <f>SUM(I13:I20)</f>
        <v>-37335048</v>
      </c>
      <c r="J22" s="22"/>
      <c r="K22" s="64">
        <f>SUM(K13:K20)</f>
        <v>30000000</v>
      </c>
      <c r="L22" s="22"/>
      <c r="M22" s="64">
        <f>SUM(M13:M20)</f>
        <v>37335048</v>
      </c>
      <c r="N22" s="22"/>
      <c r="O22" s="64">
        <f>SUM(O13:O20)</f>
        <v>-179645444</v>
      </c>
      <c r="P22" s="22"/>
      <c r="Q22" s="64">
        <f>SUM(Q13:Q20)</f>
        <v>3315874</v>
      </c>
      <c r="R22" s="22"/>
      <c r="S22" s="64">
        <f>SUM(S13:S20)</f>
        <v>1087479310</v>
      </c>
    </row>
    <row r="23" spans="1:19" s="107" customFormat="1" ht="16.5" customHeight="1" thickTop="1">
      <c r="A23" s="101"/>
      <c r="B23" s="109"/>
      <c r="C23" s="110"/>
      <c r="D23" s="10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 s="107" customFormat="1" ht="16.5" customHeight="1">
      <c r="A24" s="101" t="s">
        <v>137</v>
      </c>
      <c r="B24" s="105"/>
      <c r="C24" s="106"/>
      <c r="D24" s="103"/>
      <c r="E24" s="21">
        <v>300000000</v>
      </c>
      <c r="F24" s="22"/>
      <c r="G24" s="21">
        <v>933808880</v>
      </c>
      <c r="H24" s="22"/>
      <c r="I24" s="21">
        <v>-37335048</v>
      </c>
      <c r="J24" s="22"/>
      <c r="K24" s="21">
        <v>30000000</v>
      </c>
      <c r="L24" s="22"/>
      <c r="M24" s="21">
        <v>37335048</v>
      </c>
      <c r="N24" s="22"/>
      <c r="O24" s="21">
        <v>-269367407</v>
      </c>
      <c r="P24" s="104"/>
      <c r="Q24" s="21">
        <v>2792451</v>
      </c>
      <c r="R24" s="104"/>
      <c r="S24" s="21">
        <v>997233924</v>
      </c>
    </row>
    <row r="25" spans="1:19" s="107" customFormat="1" ht="16.5" customHeight="1">
      <c r="A25" s="101" t="s">
        <v>129</v>
      </c>
      <c r="B25" s="102"/>
      <c r="C25" s="106"/>
      <c r="D25" s="103"/>
      <c r="E25" s="21"/>
      <c r="F25" s="22"/>
      <c r="G25" s="21"/>
      <c r="H25" s="22"/>
      <c r="I25" s="21"/>
      <c r="J25" s="22"/>
      <c r="K25" s="21"/>
      <c r="L25" s="22"/>
      <c r="M25" s="21"/>
      <c r="N25" s="22"/>
      <c r="O25" s="21"/>
      <c r="P25" s="104"/>
      <c r="Q25" s="21"/>
      <c r="R25" s="104"/>
      <c r="S25" s="21"/>
    </row>
    <row r="26" spans="1:19" s="107" customFormat="1" ht="16.5" customHeight="1">
      <c r="A26" s="161" t="s">
        <v>130</v>
      </c>
      <c r="B26" s="102"/>
      <c r="C26" s="106">
        <v>11.1</v>
      </c>
      <c r="D26" s="103"/>
      <c r="E26" s="21">
        <v>0</v>
      </c>
      <c r="F26" s="22"/>
      <c r="G26" s="21">
        <v>0</v>
      </c>
      <c r="H26" s="22"/>
      <c r="I26" s="21">
        <v>0</v>
      </c>
      <c r="J26" s="22"/>
      <c r="K26" s="21">
        <v>0</v>
      </c>
      <c r="L26" s="22"/>
      <c r="M26" s="21">
        <v>0</v>
      </c>
      <c r="N26" s="22"/>
      <c r="O26" s="21">
        <v>0</v>
      </c>
      <c r="P26" s="104"/>
      <c r="Q26" s="21">
        <v>200000</v>
      </c>
      <c r="R26" s="104"/>
      <c r="S26" s="21">
        <f t="shared" ref="S26" si="1">SUM(E26:Q26)</f>
        <v>200000</v>
      </c>
    </row>
    <row r="27" spans="1:19" s="107" customFormat="1" ht="16.5" customHeight="1">
      <c r="A27" s="70" t="s">
        <v>135</v>
      </c>
      <c r="C27" s="106"/>
      <c r="D27" s="103"/>
      <c r="E27" s="190">
        <v>0</v>
      </c>
      <c r="F27" s="108"/>
      <c r="G27" s="190">
        <v>0</v>
      </c>
      <c r="H27" s="108"/>
      <c r="I27" s="190">
        <v>0</v>
      </c>
      <c r="J27" s="108"/>
      <c r="K27" s="190">
        <v>0</v>
      </c>
      <c r="L27" s="79"/>
      <c r="M27" s="190">
        <v>0</v>
      </c>
      <c r="N27" s="79"/>
      <c r="O27" s="190">
        <v>-38801626</v>
      </c>
      <c r="P27" s="98"/>
      <c r="Q27" s="190">
        <v>-1068288</v>
      </c>
      <c r="R27" s="98"/>
      <c r="S27" s="24">
        <f>SUM(E27:Q27)</f>
        <v>-39869914</v>
      </c>
    </row>
    <row r="28" spans="1:19" s="107" customFormat="1" ht="16.5" customHeight="1">
      <c r="C28" s="106"/>
      <c r="D28" s="103"/>
      <c r="E28" s="21"/>
      <c r="F28" s="22"/>
      <c r="G28" s="21"/>
      <c r="H28" s="22"/>
      <c r="I28" s="21"/>
      <c r="J28" s="22"/>
      <c r="K28" s="21"/>
      <c r="L28" s="22"/>
      <c r="M28" s="21"/>
      <c r="N28" s="22"/>
      <c r="O28" s="21"/>
      <c r="P28" s="104"/>
      <c r="Q28" s="21"/>
      <c r="R28" s="104"/>
      <c r="S28" s="21"/>
    </row>
    <row r="29" spans="1:19" s="107" customFormat="1" ht="16.5" customHeight="1" thickBot="1">
      <c r="A29" s="101" t="s">
        <v>138</v>
      </c>
      <c r="B29" s="109"/>
      <c r="C29" s="110"/>
      <c r="D29" s="103"/>
      <c r="E29" s="63">
        <f>SUM(E24:E27)</f>
        <v>300000000</v>
      </c>
      <c r="F29" s="22"/>
      <c r="G29" s="63">
        <f>SUM(G24:G27)</f>
        <v>933808880</v>
      </c>
      <c r="H29" s="22"/>
      <c r="I29" s="63">
        <f>SUM(I24:I27)</f>
        <v>-37335048</v>
      </c>
      <c r="J29" s="22"/>
      <c r="K29" s="63">
        <f>SUM(K24:K27)</f>
        <v>30000000</v>
      </c>
      <c r="L29" s="22"/>
      <c r="M29" s="63">
        <f>SUM(M24:M27)</f>
        <v>37335048</v>
      </c>
      <c r="N29" s="22"/>
      <c r="O29" s="63">
        <f>SUM(O24:O27)</f>
        <v>-308169033</v>
      </c>
      <c r="P29" s="22"/>
      <c r="Q29" s="63">
        <f>SUM(Q24:Q27)</f>
        <v>1924163</v>
      </c>
      <c r="R29" s="22"/>
      <c r="S29" s="63">
        <f>SUM(S24:S27)</f>
        <v>957564010</v>
      </c>
    </row>
    <row r="30" spans="1:19" ht="16.5" customHeight="1" thickTop="1"/>
    <row r="35" spans="1:19" ht="11.25" customHeight="1"/>
    <row r="36" spans="1:19" ht="21.95" customHeight="1">
      <c r="A36" s="199" t="s">
        <v>42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</row>
  </sheetData>
  <mergeCells count="3">
    <mergeCell ref="E6:S6"/>
    <mergeCell ref="K7:O7"/>
    <mergeCell ref="A36:S36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AEF06-D27B-411C-9033-849BD972D6E3}">
  <dimension ref="A1:CB35"/>
  <sheetViews>
    <sheetView topLeftCell="A13" zoomScaleNormal="100" zoomScaleSheetLayoutView="97" workbookViewId="0">
      <selection activeCell="V27" sqref="V27"/>
    </sheetView>
  </sheetViews>
  <sheetFormatPr defaultColWidth="8.140625" defaultRowHeight="16.5" customHeight="1"/>
  <cols>
    <col min="1" max="1" width="1.5703125" style="70" customWidth="1"/>
    <col min="2" max="2" width="39.42578125" style="70" customWidth="1"/>
    <col min="3" max="3" width="6.42578125" style="70" customWidth="1"/>
    <col min="4" max="4" width="1" style="70" customWidth="1"/>
    <col min="5" max="5" width="12.5703125" style="71" customWidth="1"/>
    <col min="6" max="6" width="1" style="71" customWidth="1"/>
    <col min="7" max="7" width="11.5703125" style="72" customWidth="1"/>
    <col min="8" max="8" width="1" style="71" customWidth="1"/>
    <col min="9" max="9" width="11.5703125" style="71" customWidth="1"/>
    <col min="10" max="10" width="1" style="71" customWidth="1"/>
    <col min="11" max="11" width="16" style="72" customWidth="1"/>
    <col min="12" max="12" width="1" style="72" customWidth="1"/>
    <col min="13" max="13" width="15.5703125" style="72" customWidth="1"/>
    <col min="14" max="14" width="1" style="72" customWidth="1"/>
    <col min="15" max="15" width="15.5703125" style="73" customWidth="1"/>
    <col min="16" max="16" width="1" style="74" customWidth="1"/>
    <col min="17" max="17" width="13.140625" style="71" customWidth="1"/>
    <col min="18" max="18" width="8.140625" style="70"/>
    <col min="19" max="19" width="9.85546875" style="70" customWidth="1"/>
    <col min="20" max="20" width="9.5703125" style="70" customWidth="1"/>
    <col min="21" max="21" width="9.140625" style="70" customWidth="1"/>
    <col min="22" max="262" width="8.140625" style="70"/>
    <col min="263" max="263" width="1.42578125" style="70" customWidth="1"/>
    <col min="264" max="264" width="48.85546875" style="70" customWidth="1"/>
    <col min="265" max="265" width="8.140625" style="70"/>
    <col min="266" max="266" width="1" style="70" customWidth="1"/>
    <col min="267" max="267" width="12.42578125" style="70" customWidth="1"/>
    <col min="268" max="268" width="1" style="70" customWidth="1"/>
    <col min="269" max="269" width="12.42578125" style="70" customWidth="1"/>
    <col min="270" max="270" width="1" style="70" customWidth="1"/>
    <col min="271" max="271" width="12.42578125" style="70" customWidth="1"/>
    <col min="272" max="272" width="1" style="70" customWidth="1"/>
    <col min="273" max="273" width="12.42578125" style="70" customWidth="1"/>
    <col min="274" max="274" width="8.140625" style="70"/>
    <col min="275" max="275" width="11.42578125" style="70" bestFit="1" customWidth="1"/>
    <col min="276" max="276" width="9.5703125" style="70" customWidth="1"/>
    <col min="277" max="277" width="9.140625" style="70" customWidth="1"/>
    <col min="278" max="518" width="8.140625" style="70"/>
    <col min="519" max="519" width="1.42578125" style="70" customWidth="1"/>
    <col min="520" max="520" width="48.85546875" style="70" customWidth="1"/>
    <col min="521" max="521" width="8.140625" style="70"/>
    <col min="522" max="522" width="1" style="70" customWidth="1"/>
    <col min="523" max="523" width="12.42578125" style="70" customWidth="1"/>
    <col min="524" max="524" width="1" style="70" customWidth="1"/>
    <col min="525" max="525" width="12.42578125" style="70" customWidth="1"/>
    <col min="526" max="526" width="1" style="70" customWidth="1"/>
    <col min="527" max="527" width="12.42578125" style="70" customWidth="1"/>
    <col min="528" max="528" width="1" style="70" customWidth="1"/>
    <col min="529" max="529" width="12.42578125" style="70" customWidth="1"/>
    <col min="530" max="530" width="8.140625" style="70"/>
    <col min="531" max="531" width="11.42578125" style="70" bestFit="1" customWidth="1"/>
    <col min="532" max="532" width="9.5703125" style="70" customWidth="1"/>
    <col min="533" max="533" width="9.140625" style="70" customWidth="1"/>
    <col min="534" max="774" width="8.140625" style="70"/>
    <col min="775" max="775" width="1.42578125" style="70" customWidth="1"/>
    <col min="776" max="776" width="48.85546875" style="70" customWidth="1"/>
    <col min="777" max="777" width="8.140625" style="70"/>
    <col min="778" max="778" width="1" style="70" customWidth="1"/>
    <col min="779" max="779" width="12.42578125" style="70" customWidth="1"/>
    <col min="780" max="780" width="1" style="70" customWidth="1"/>
    <col min="781" max="781" width="12.42578125" style="70" customWidth="1"/>
    <col min="782" max="782" width="1" style="70" customWidth="1"/>
    <col min="783" max="783" width="12.42578125" style="70" customWidth="1"/>
    <col min="784" max="784" width="1" style="70" customWidth="1"/>
    <col min="785" max="785" width="12.42578125" style="70" customWidth="1"/>
    <col min="786" max="786" width="8.140625" style="70"/>
    <col min="787" max="787" width="11.42578125" style="70" bestFit="1" customWidth="1"/>
    <col min="788" max="788" width="9.5703125" style="70" customWidth="1"/>
    <col min="789" max="789" width="9.140625" style="70" customWidth="1"/>
    <col min="790" max="1030" width="8.140625" style="70"/>
    <col min="1031" max="1031" width="1.42578125" style="70" customWidth="1"/>
    <col min="1032" max="1032" width="48.85546875" style="70" customWidth="1"/>
    <col min="1033" max="1033" width="8.140625" style="70"/>
    <col min="1034" max="1034" width="1" style="70" customWidth="1"/>
    <col min="1035" max="1035" width="12.42578125" style="70" customWidth="1"/>
    <col min="1036" max="1036" width="1" style="70" customWidth="1"/>
    <col min="1037" max="1037" width="12.42578125" style="70" customWidth="1"/>
    <col min="1038" max="1038" width="1" style="70" customWidth="1"/>
    <col min="1039" max="1039" width="12.42578125" style="70" customWidth="1"/>
    <col min="1040" max="1040" width="1" style="70" customWidth="1"/>
    <col min="1041" max="1041" width="12.42578125" style="70" customWidth="1"/>
    <col min="1042" max="1042" width="8.140625" style="70"/>
    <col min="1043" max="1043" width="11.42578125" style="70" bestFit="1" customWidth="1"/>
    <col min="1044" max="1044" width="9.5703125" style="70" customWidth="1"/>
    <col min="1045" max="1045" width="9.140625" style="70" customWidth="1"/>
    <col min="1046" max="1286" width="8.140625" style="70"/>
    <col min="1287" max="1287" width="1.42578125" style="70" customWidth="1"/>
    <col min="1288" max="1288" width="48.85546875" style="70" customWidth="1"/>
    <col min="1289" max="1289" width="8.140625" style="70"/>
    <col min="1290" max="1290" width="1" style="70" customWidth="1"/>
    <col min="1291" max="1291" width="12.42578125" style="70" customWidth="1"/>
    <col min="1292" max="1292" width="1" style="70" customWidth="1"/>
    <col min="1293" max="1293" width="12.42578125" style="70" customWidth="1"/>
    <col min="1294" max="1294" width="1" style="70" customWidth="1"/>
    <col min="1295" max="1295" width="12.42578125" style="70" customWidth="1"/>
    <col min="1296" max="1296" width="1" style="70" customWidth="1"/>
    <col min="1297" max="1297" width="12.42578125" style="70" customWidth="1"/>
    <col min="1298" max="1298" width="8.140625" style="70"/>
    <col min="1299" max="1299" width="11.42578125" style="70" bestFit="1" customWidth="1"/>
    <col min="1300" max="1300" width="9.5703125" style="70" customWidth="1"/>
    <col min="1301" max="1301" width="9.140625" style="70" customWidth="1"/>
    <col min="1302" max="1542" width="8.140625" style="70"/>
    <col min="1543" max="1543" width="1.42578125" style="70" customWidth="1"/>
    <col min="1544" max="1544" width="48.85546875" style="70" customWidth="1"/>
    <col min="1545" max="1545" width="8.140625" style="70"/>
    <col min="1546" max="1546" width="1" style="70" customWidth="1"/>
    <col min="1547" max="1547" width="12.42578125" style="70" customWidth="1"/>
    <col min="1548" max="1548" width="1" style="70" customWidth="1"/>
    <col min="1549" max="1549" width="12.42578125" style="70" customWidth="1"/>
    <col min="1550" max="1550" width="1" style="70" customWidth="1"/>
    <col min="1551" max="1551" width="12.42578125" style="70" customWidth="1"/>
    <col min="1552" max="1552" width="1" style="70" customWidth="1"/>
    <col min="1553" max="1553" width="12.42578125" style="70" customWidth="1"/>
    <col min="1554" max="1554" width="8.140625" style="70"/>
    <col min="1555" max="1555" width="11.42578125" style="70" bestFit="1" customWidth="1"/>
    <col min="1556" max="1556" width="9.5703125" style="70" customWidth="1"/>
    <col min="1557" max="1557" width="9.140625" style="70" customWidth="1"/>
    <col min="1558" max="1798" width="8.140625" style="70"/>
    <col min="1799" max="1799" width="1.42578125" style="70" customWidth="1"/>
    <col min="1800" max="1800" width="48.85546875" style="70" customWidth="1"/>
    <col min="1801" max="1801" width="8.140625" style="70"/>
    <col min="1802" max="1802" width="1" style="70" customWidth="1"/>
    <col min="1803" max="1803" width="12.42578125" style="70" customWidth="1"/>
    <col min="1804" max="1804" width="1" style="70" customWidth="1"/>
    <col min="1805" max="1805" width="12.42578125" style="70" customWidth="1"/>
    <col min="1806" max="1806" width="1" style="70" customWidth="1"/>
    <col min="1807" max="1807" width="12.42578125" style="70" customWidth="1"/>
    <col min="1808" max="1808" width="1" style="70" customWidth="1"/>
    <col min="1809" max="1809" width="12.42578125" style="70" customWidth="1"/>
    <col min="1810" max="1810" width="8.140625" style="70"/>
    <col min="1811" max="1811" width="11.42578125" style="70" bestFit="1" customWidth="1"/>
    <col min="1812" max="1812" width="9.5703125" style="70" customWidth="1"/>
    <col min="1813" max="1813" width="9.140625" style="70" customWidth="1"/>
    <col min="1814" max="2054" width="8.140625" style="70"/>
    <col min="2055" max="2055" width="1.42578125" style="70" customWidth="1"/>
    <col min="2056" max="2056" width="48.85546875" style="70" customWidth="1"/>
    <col min="2057" max="2057" width="8.140625" style="70"/>
    <col min="2058" max="2058" width="1" style="70" customWidth="1"/>
    <col min="2059" max="2059" width="12.42578125" style="70" customWidth="1"/>
    <col min="2060" max="2060" width="1" style="70" customWidth="1"/>
    <col min="2061" max="2061" width="12.42578125" style="70" customWidth="1"/>
    <col min="2062" max="2062" width="1" style="70" customWidth="1"/>
    <col min="2063" max="2063" width="12.42578125" style="70" customWidth="1"/>
    <col min="2064" max="2064" width="1" style="70" customWidth="1"/>
    <col min="2065" max="2065" width="12.42578125" style="70" customWidth="1"/>
    <col min="2066" max="2066" width="8.140625" style="70"/>
    <col min="2067" max="2067" width="11.42578125" style="70" bestFit="1" customWidth="1"/>
    <col min="2068" max="2068" width="9.5703125" style="70" customWidth="1"/>
    <col min="2069" max="2069" width="9.140625" style="70" customWidth="1"/>
    <col min="2070" max="2310" width="8.140625" style="70"/>
    <col min="2311" max="2311" width="1.42578125" style="70" customWidth="1"/>
    <col min="2312" max="2312" width="48.85546875" style="70" customWidth="1"/>
    <col min="2313" max="2313" width="8.140625" style="70"/>
    <col min="2314" max="2314" width="1" style="70" customWidth="1"/>
    <col min="2315" max="2315" width="12.42578125" style="70" customWidth="1"/>
    <col min="2316" max="2316" width="1" style="70" customWidth="1"/>
    <col min="2317" max="2317" width="12.42578125" style="70" customWidth="1"/>
    <col min="2318" max="2318" width="1" style="70" customWidth="1"/>
    <col min="2319" max="2319" width="12.42578125" style="70" customWidth="1"/>
    <col min="2320" max="2320" width="1" style="70" customWidth="1"/>
    <col min="2321" max="2321" width="12.42578125" style="70" customWidth="1"/>
    <col min="2322" max="2322" width="8.140625" style="70"/>
    <col min="2323" max="2323" width="11.42578125" style="70" bestFit="1" customWidth="1"/>
    <col min="2324" max="2324" width="9.5703125" style="70" customWidth="1"/>
    <col min="2325" max="2325" width="9.140625" style="70" customWidth="1"/>
    <col min="2326" max="2566" width="8.140625" style="70"/>
    <col min="2567" max="2567" width="1.42578125" style="70" customWidth="1"/>
    <col min="2568" max="2568" width="48.85546875" style="70" customWidth="1"/>
    <col min="2569" max="2569" width="8.140625" style="70"/>
    <col min="2570" max="2570" width="1" style="70" customWidth="1"/>
    <col min="2571" max="2571" width="12.42578125" style="70" customWidth="1"/>
    <col min="2572" max="2572" width="1" style="70" customWidth="1"/>
    <col min="2573" max="2573" width="12.42578125" style="70" customWidth="1"/>
    <col min="2574" max="2574" width="1" style="70" customWidth="1"/>
    <col min="2575" max="2575" width="12.42578125" style="70" customWidth="1"/>
    <col min="2576" max="2576" width="1" style="70" customWidth="1"/>
    <col min="2577" max="2577" width="12.42578125" style="70" customWidth="1"/>
    <col min="2578" max="2578" width="8.140625" style="70"/>
    <col min="2579" max="2579" width="11.42578125" style="70" bestFit="1" customWidth="1"/>
    <col min="2580" max="2580" width="9.5703125" style="70" customWidth="1"/>
    <col min="2581" max="2581" width="9.140625" style="70" customWidth="1"/>
    <col min="2582" max="2822" width="8.140625" style="70"/>
    <col min="2823" max="2823" width="1.42578125" style="70" customWidth="1"/>
    <col min="2824" max="2824" width="48.85546875" style="70" customWidth="1"/>
    <col min="2825" max="2825" width="8.140625" style="70"/>
    <col min="2826" max="2826" width="1" style="70" customWidth="1"/>
    <col min="2827" max="2827" width="12.42578125" style="70" customWidth="1"/>
    <col min="2828" max="2828" width="1" style="70" customWidth="1"/>
    <col min="2829" max="2829" width="12.42578125" style="70" customWidth="1"/>
    <col min="2830" max="2830" width="1" style="70" customWidth="1"/>
    <col min="2831" max="2831" width="12.42578125" style="70" customWidth="1"/>
    <col min="2832" max="2832" width="1" style="70" customWidth="1"/>
    <col min="2833" max="2833" width="12.42578125" style="70" customWidth="1"/>
    <col min="2834" max="2834" width="8.140625" style="70"/>
    <col min="2835" max="2835" width="11.42578125" style="70" bestFit="1" customWidth="1"/>
    <col min="2836" max="2836" width="9.5703125" style="70" customWidth="1"/>
    <col min="2837" max="2837" width="9.140625" style="70" customWidth="1"/>
    <col min="2838" max="3078" width="8.140625" style="70"/>
    <col min="3079" max="3079" width="1.42578125" style="70" customWidth="1"/>
    <col min="3080" max="3080" width="48.85546875" style="70" customWidth="1"/>
    <col min="3081" max="3081" width="8.140625" style="70"/>
    <col min="3082" max="3082" width="1" style="70" customWidth="1"/>
    <col min="3083" max="3083" width="12.42578125" style="70" customWidth="1"/>
    <col min="3084" max="3084" width="1" style="70" customWidth="1"/>
    <col min="3085" max="3085" width="12.42578125" style="70" customWidth="1"/>
    <col min="3086" max="3086" width="1" style="70" customWidth="1"/>
    <col min="3087" max="3087" width="12.42578125" style="70" customWidth="1"/>
    <col min="3088" max="3088" width="1" style="70" customWidth="1"/>
    <col min="3089" max="3089" width="12.42578125" style="70" customWidth="1"/>
    <col min="3090" max="3090" width="8.140625" style="70"/>
    <col min="3091" max="3091" width="11.42578125" style="70" bestFit="1" customWidth="1"/>
    <col min="3092" max="3092" width="9.5703125" style="70" customWidth="1"/>
    <col min="3093" max="3093" width="9.140625" style="70" customWidth="1"/>
    <col min="3094" max="3334" width="8.140625" style="70"/>
    <col min="3335" max="3335" width="1.42578125" style="70" customWidth="1"/>
    <col min="3336" max="3336" width="48.85546875" style="70" customWidth="1"/>
    <col min="3337" max="3337" width="8.140625" style="70"/>
    <col min="3338" max="3338" width="1" style="70" customWidth="1"/>
    <col min="3339" max="3339" width="12.42578125" style="70" customWidth="1"/>
    <col min="3340" max="3340" width="1" style="70" customWidth="1"/>
    <col min="3341" max="3341" width="12.42578125" style="70" customWidth="1"/>
    <col min="3342" max="3342" width="1" style="70" customWidth="1"/>
    <col min="3343" max="3343" width="12.42578125" style="70" customWidth="1"/>
    <col min="3344" max="3344" width="1" style="70" customWidth="1"/>
    <col min="3345" max="3345" width="12.42578125" style="70" customWidth="1"/>
    <col min="3346" max="3346" width="8.140625" style="70"/>
    <col min="3347" max="3347" width="11.42578125" style="70" bestFit="1" customWidth="1"/>
    <col min="3348" max="3348" width="9.5703125" style="70" customWidth="1"/>
    <col min="3349" max="3349" width="9.140625" style="70" customWidth="1"/>
    <col min="3350" max="3590" width="8.140625" style="70"/>
    <col min="3591" max="3591" width="1.42578125" style="70" customWidth="1"/>
    <col min="3592" max="3592" width="48.85546875" style="70" customWidth="1"/>
    <col min="3593" max="3593" width="8.140625" style="70"/>
    <col min="3594" max="3594" width="1" style="70" customWidth="1"/>
    <col min="3595" max="3595" width="12.42578125" style="70" customWidth="1"/>
    <col min="3596" max="3596" width="1" style="70" customWidth="1"/>
    <col min="3597" max="3597" width="12.42578125" style="70" customWidth="1"/>
    <col min="3598" max="3598" width="1" style="70" customWidth="1"/>
    <col min="3599" max="3599" width="12.42578125" style="70" customWidth="1"/>
    <col min="3600" max="3600" width="1" style="70" customWidth="1"/>
    <col min="3601" max="3601" width="12.42578125" style="70" customWidth="1"/>
    <col min="3602" max="3602" width="8.140625" style="70"/>
    <col min="3603" max="3603" width="11.42578125" style="70" bestFit="1" customWidth="1"/>
    <col min="3604" max="3604" width="9.5703125" style="70" customWidth="1"/>
    <col min="3605" max="3605" width="9.140625" style="70" customWidth="1"/>
    <col min="3606" max="3846" width="8.140625" style="70"/>
    <col min="3847" max="3847" width="1.42578125" style="70" customWidth="1"/>
    <col min="3848" max="3848" width="48.85546875" style="70" customWidth="1"/>
    <col min="3849" max="3849" width="8.140625" style="70"/>
    <col min="3850" max="3850" width="1" style="70" customWidth="1"/>
    <col min="3851" max="3851" width="12.42578125" style="70" customWidth="1"/>
    <col min="3852" max="3852" width="1" style="70" customWidth="1"/>
    <col min="3853" max="3853" width="12.42578125" style="70" customWidth="1"/>
    <col min="3854" max="3854" width="1" style="70" customWidth="1"/>
    <col min="3855" max="3855" width="12.42578125" style="70" customWidth="1"/>
    <col min="3856" max="3856" width="1" style="70" customWidth="1"/>
    <col min="3857" max="3857" width="12.42578125" style="70" customWidth="1"/>
    <col min="3858" max="3858" width="8.140625" style="70"/>
    <col min="3859" max="3859" width="11.42578125" style="70" bestFit="1" customWidth="1"/>
    <col min="3860" max="3860" width="9.5703125" style="70" customWidth="1"/>
    <col min="3861" max="3861" width="9.140625" style="70" customWidth="1"/>
    <col min="3862" max="4102" width="8.140625" style="70"/>
    <col min="4103" max="4103" width="1.42578125" style="70" customWidth="1"/>
    <col min="4104" max="4104" width="48.85546875" style="70" customWidth="1"/>
    <col min="4105" max="4105" width="8.140625" style="70"/>
    <col min="4106" max="4106" width="1" style="70" customWidth="1"/>
    <col min="4107" max="4107" width="12.42578125" style="70" customWidth="1"/>
    <col min="4108" max="4108" width="1" style="70" customWidth="1"/>
    <col min="4109" max="4109" width="12.42578125" style="70" customWidth="1"/>
    <col min="4110" max="4110" width="1" style="70" customWidth="1"/>
    <col min="4111" max="4111" width="12.42578125" style="70" customWidth="1"/>
    <col min="4112" max="4112" width="1" style="70" customWidth="1"/>
    <col min="4113" max="4113" width="12.42578125" style="70" customWidth="1"/>
    <col min="4114" max="4114" width="8.140625" style="70"/>
    <col min="4115" max="4115" width="11.42578125" style="70" bestFit="1" customWidth="1"/>
    <col min="4116" max="4116" width="9.5703125" style="70" customWidth="1"/>
    <col min="4117" max="4117" width="9.140625" style="70" customWidth="1"/>
    <col min="4118" max="4358" width="8.140625" style="70"/>
    <col min="4359" max="4359" width="1.42578125" style="70" customWidth="1"/>
    <col min="4360" max="4360" width="48.85546875" style="70" customWidth="1"/>
    <col min="4361" max="4361" width="8.140625" style="70"/>
    <col min="4362" max="4362" width="1" style="70" customWidth="1"/>
    <col min="4363" max="4363" width="12.42578125" style="70" customWidth="1"/>
    <col min="4364" max="4364" width="1" style="70" customWidth="1"/>
    <col min="4365" max="4365" width="12.42578125" style="70" customWidth="1"/>
    <col min="4366" max="4366" width="1" style="70" customWidth="1"/>
    <col min="4367" max="4367" width="12.42578125" style="70" customWidth="1"/>
    <col min="4368" max="4368" width="1" style="70" customWidth="1"/>
    <col min="4369" max="4369" width="12.42578125" style="70" customWidth="1"/>
    <col min="4370" max="4370" width="8.140625" style="70"/>
    <col min="4371" max="4371" width="11.42578125" style="70" bestFit="1" customWidth="1"/>
    <col min="4372" max="4372" width="9.5703125" style="70" customWidth="1"/>
    <col min="4373" max="4373" width="9.140625" style="70" customWidth="1"/>
    <col min="4374" max="4614" width="8.140625" style="70"/>
    <col min="4615" max="4615" width="1.42578125" style="70" customWidth="1"/>
    <col min="4616" max="4616" width="48.85546875" style="70" customWidth="1"/>
    <col min="4617" max="4617" width="8.140625" style="70"/>
    <col min="4618" max="4618" width="1" style="70" customWidth="1"/>
    <col min="4619" max="4619" width="12.42578125" style="70" customWidth="1"/>
    <col min="4620" max="4620" width="1" style="70" customWidth="1"/>
    <col min="4621" max="4621" width="12.42578125" style="70" customWidth="1"/>
    <col min="4622" max="4622" width="1" style="70" customWidth="1"/>
    <col min="4623" max="4623" width="12.42578125" style="70" customWidth="1"/>
    <col min="4624" max="4624" width="1" style="70" customWidth="1"/>
    <col min="4625" max="4625" width="12.42578125" style="70" customWidth="1"/>
    <col min="4626" max="4626" width="8.140625" style="70"/>
    <col min="4627" max="4627" width="11.42578125" style="70" bestFit="1" customWidth="1"/>
    <col min="4628" max="4628" width="9.5703125" style="70" customWidth="1"/>
    <col min="4629" max="4629" width="9.140625" style="70" customWidth="1"/>
    <col min="4630" max="4870" width="8.140625" style="70"/>
    <col min="4871" max="4871" width="1.42578125" style="70" customWidth="1"/>
    <col min="4872" max="4872" width="48.85546875" style="70" customWidth="1"/>
    <col min="4873" max="4873" width="8.140625" style="70"/>
    <col min="4874" max="4874" width="1" style="70" customWidth="1"/>
    <col min="4875" max="4875" width="12.42578125" style="70" customWidth="1"/>
    <col min="4876" max="4876" width="1" style="70" customWidth="1"/>
    <col min="4877" max="4877" width="12.42578125" style="70" customWidth="1"/>
    <col min="4878" max="4878" width="1" style="70" customWidth="1"/>
    <col min="4879" max="4879" width="12.42578125" style="70" customWidth="1"/>
    <col min="4880" max="4880" width="1" style="70" customWidth="1"/>
    <col min="4881" max="4881" width="12.42578125" style="70" customWidth="1"/>
    <col min="4882" max="4882" width="8.140625" style="70"/>
    <col min="4883" max="4883" width="11.42578125" style="70" bestFit="1" customWidth="1"/>
    <col min="4884" max="4884" width="9.5703125" style="70" customWidth="1"/>
    <col min="4885" max="4885" width="9.140625" style="70" customWidth="1"/>
    <col min="4886" max="5126" width="8.140625" style="70"/>
    <col min="5127" max="5127" width="1.42578125" style="70" customWidth="1"/>
    <col min="5128" max="5128" width="48.85546875" style="70" customWidth="1"/>
    <col min="5129" max="5129" width="8.140625" style="70"/>
    <col min="5130" max="5130" width="1" style="70" customWidth="1"/>
    <col min="5131" max="5131" width="12.42578125" style="70" customWidth="1"/>
    <col min="5132" max="5132" width="1" style="70" customWidth="1"/>
    <col min="5133" max="5133" width="12.42578125" style="70" customWidth="1"/>
    <col min="5134" max="5134" width="1" style="70" customWidth="1"/>
    <col min="5135" max="5135" width="12.42578125" style="70" customWidth="1"/>
    <col min="5136" max="5136" width="1" style="70" customWidth="1"/>
    <col min="5137" max="5137" width="12.42578125" style="70" customWidth="1"/>
    <col min="5138" max="5138" width="8.140625" style="70"/>
    <col min="5139" max="5139" width="11.42578125" style="70" bestFit="1" customWidth="1"/>
    <col min="5140" max="5140" width="9.5703125" style="70" customWidth="1"/>
    <col min="5141" max="5141" width="9.140625" style="70" customWidth="1"/>
    <col min="5142" max="5382" width="8.140625" style="70"/>
    <col min="5383" max="5383" width="1.42578125" style="70" customWidth="1"/>
    <col min="5384" max="5384" width="48.85546875" style="70" customWidth="1"/>
    <col min="5385" max="5385" width="8.140625" style="70"/>
    <col min="5386" max="5386" width="1" style="70" customWidth="1"/>
    <col min="5387" max="5387" width="12.42578125" style="70" customWidth="1"/>
    <col min="5388" max="5388" width="1" style="70" customWidth="1"/>
    <col min="5389" max="5389" width="12.42578125" style="70" customWidth="1"/>
    <col min="5390" max="5390" width="1" style="70" customWidth="1"/>
    <col min="5391" max="5391" width="12.42578125" style="70" customWidth="1"/>
    <col min="5392" max="5392" width="1" style="70" customWidth="1"/>
    <col min="5393" max="5393" width="12.42578125" style="70" customWidth="1"/>
    <col min="5394" max="5394" width="8.140625" style="70"/>
    <col min="5395" max="5395" width="11.42578125" style="70" bestFit="1" customWidth="1"/>
    <col min="5396" max="5396" width="9.5703125" style="70" customWidth="1"/>
    <col min="5397" max="5397" width="9.140625" style="70" customWidth="1"/>
    <col min="5398" max="5638" width="8.140625" style="70"/>
    <col min="5639" max="5639" width="1.42578125" style="70" customWidth="1"/>
    <col min="5640" max="5640" width="48.85546875" style="70" customWidth="1"/>
    <col min="5641" max="5641" width="8.140625" style="70"/>
    <col min="5642" max="5642" width="1" style="70" customWidth="1"/>
    <col min="5643" max="5643" width="12.42578125" style="70" customWidth="1"/>
    <col min="5644" max="5644" width="1" style="70" customWidth="1"/>
    <col min="5645" max="5645" width="12.42578125" style="70" customWidth="1"/>
    <col min="5646" max="5646" width="1" style="70" customWidth="1"/>
    <col min="5647" max="5647" width="12.42578125" style="70" customWidth="1"/>
    <col min="5648" max="5648" width="1" style="70" customWidth="1"/>
    <col min="5649" max="5649" width="12.42578125" style="70" customWidth="1"/>
    <col min="5650" max="5650" width="8.140625" style="70"/>
    <col min="5651" max="5651" width="11.42578125" style="70" bestFit="1" customWidth="1"/>
    <col min="5652" max="5652" width="9.5703125" style="70" customWidth="1"/>
    <col min="5653" max="5653" width="9.140625" style="70" customWidth="1"/>
    <col min="5654" max="5894" width="8.140625" style="70"/>
    <col min="5895" max="5895" width="1.42578125" style="70" customWidth="1"/>
    <col min="5896" max="5896" width="48.85546875" style="70" customWidth="1"/>
    <col min="5897" max="5897" width="8.140625" style="70"/>
    <col min="5898" max="5898" width="1" style="70" customWidth="1"/>
    <col min="5899" max="5899" width="12.42578125" style="70" customWidth="1"/>
    <col min="5900" max="5900" width="1" style="70" customWidth="1"/>
    <col min="5901" max="5901" width="12.42578125" style="70" customWidth="1"/>
    <col min="5902" max="5902" width="1" style="70" customWidth="1"/>
    <col min="5903" max="5903" width="12.42578125" style="70" customWidth="1"/>
    <col min="5904" max="5904" width="1" style="70" customWidth="1"/>
    <col min="5905" max="5905" width="12.42578125" style="70" customWidth="1"/>
    <col min="5906" max="5906" width="8.140625" style="70"/>
    <col min="5907" max="5907" width="11.42578125" style="70" bestFit="1" customWidth="1"/>
    <col min="5908" max="5908" width="9.5703125" style="70" customWidth="1"/>
    <col min="5909" max="5909" width="9.140625" style="70" customWidth="1"/>
    <col min="5910" max="6150" width="8.140625" style="70"/>
    <col min="6151" max="6151" width="1.42578125" style="70" customWidth="1"/>
    <col min="6152" max="6152" width="48.85546875" style="70" customWidth="1"/>
    <col min="6153" max="6153" width="8.140625" style="70"/>
    <col min="6154" max="6154" width="1" style="70" customWidth="1"/>
    <col min="6155" max="6155" width="12.42578125" style="70" customWidth="1"/>
    <col min="6156" max="6156" width="1" style="70" customWidth="1"/>
    <col min="6157" max="6157" width="12.42578125" style="70" customWidth="1"/>
    <col min="6158" max="6158" width="1" style="70" customWidth="1"/>
    <col min="6159" max="6159" width="12.42578125" style="70" customWidth="1"/>
    <col min="6160" max="6160" width="1" style="70" customWidth="1"/>
    <col min="6161" max="6161" width="12.42578125" style="70" customWidth="1"/>
    <col min="6162" max="6162" width="8.140625" style="70"/>
    <col min="6163" max="6163" width="11.42578125" style="70" bestFit="1" customWidth="1"/>
    <col min="6164" max="6164" width="9.5703125" style="70" customWidth="1"/>
    <col min="6165" max="6165" width="9.140625" style="70" customWidth="1"/>
    <col min="6166" max="6406" width="8.140625" style="70"/>
    <col min="6407" max="6407" width="1.42578125" style="70" customWidth="1"/>
    <col min="6408" max="6408" width="48.85546875" style="70" customWidth="1"/>
    <col min="6409" max="6409" width="8.140625" style="70"/>
    <col min="6410" max="6410" width="1" style="70" customWidth="1"/>
    <col min="6411" max="6411" width="12.42578125" style="70" customWidth="1"/>
    <col min="6412" max="6412" width="1" style="70" customWidth="1"/>
    <col min="6413" max="6413" width="12.42578125" style="70" customWidth="1"/>
    <col min="6414" max="6414" width="1" style="70" customWidth="1"/>
    <col min="6415" max="6415" width="12.42578125" style="70" customWidth="1"/>
    <col min="6416" max="6416" width="1" style="70" customWidth="1"/>
    <col min="6417" max="6417" width="12.42578125" style="70" customWidth="1"/>
    <col min="6418" max="6418" width="8.140625" style="70"/>
    <col min="6419" max="6419" width="11.42578125" style="70" bestFit="1" customWidth="1"/>
    <col min="6420" max="6420" width="9.5703125" style="70" customWidth="1"/>
    <col min="6421" max="6421" width="9.140625" style="70" customWidth="1"/>
    <col min="6422" max="6662" width="8.140625" style="70"/>
    <col min="6663" max="6663" width="1.42578125" style="70" customWidth="1"/>
    <col min="6664" max="6664" width="48.85546875" style="70" customWidth="1"/>
    <col min="6665" max="6665" width="8.140625" style="70"/>
    <col min="6666" max="6666" width="1" style="70" customWidth="1"/>
    <col min="6667" max="6667" width="12.42578125" style="70" customWidth="1"/>
    <col min="6668" max="6668" width="1" style="70" customWidth="1"/>
    <col min="6669" max="6669" width="12.42578125" style="70" customWidth="1"/>
    <col min="6670" max="6670" width="1" style="70" customWidth="1"/>
    <col min="6671" max="6671" width="12.42578125" style="70" customWidth="1"/>
    <col min="6672" max="6672" width="1" style="70" customWidth="1"/>
    <col min="6673" max="6673" width="12.42578125" style="70" customWidth="1"/>
    <col min="6674" max="6674" width="8.140625" style="70"/>
    <col min="6675" max="6675" width="11.42578125" style="70" bestFit="1" customWidth="1"/>
    <col min="6676" max="6676" width="9.5703125" style="70" customWidth="1"/>
    <col min="6677" max="6677" width="9.140625" style="70" customWidth="1"/>
    <col min="6678" max="6918" width="8.140625" style="70"/>
    <col min="6919" max="6919" width="1.42578125" style="70" customWidth="1"/>
    <col min="6920" max="6920" width="48.85546875" style="70" customWidth="1"/>
    <col min="6921" max="6921" width="8.140625" style="70"/>
    <col min="6922" max="6922" width="1" style="70" customWidth="1"/>
    <col min="6923" max="6923" width="12.42578125" style="70" customWidth="1"/>
    <col min="6924" max="6924" width="1" style="70" customWidth="1"/>
    <col min="6925" max="6925" width="12.42578125" style="70" customWidth="1"/>
    <col min="6926" max="6926" width="1" style="70" customWidth="1"/>
    <col min="6927" max="6927" width="12.42578125" style="70" customWidth="1"/>
    <col min="6928" max="6928" width="1" style="70" customWidth="1"/>
    <col min="6929" max="6929" width="12.42578125" style="70" customWidth="1"/>
    <col min="6930" max="6930" width="8.140625" style="70"/>
    <col min="6931" max="6931" width="11.42578125" style="70" bestFit="1" customWidth="1"/>
    <col min="6932" max="6932" width="9.5703125" style="70" customWidth="1"/>
    <col min="6933" max="6933" width="9.140625" style="70" customWidth="1"/>
    <col min="6934" max="7174" width="8.140625" style="70"/>
    <col min="7175" max="7175" width="1.42578125" style="70" customWidth="1"/>
    <col min="7176" max="7176" width="48.85546875" style="70" customWidth="1"/>
    <col min="7177" max="7177" width="8.140625" style="70"/>
    <col min="7178" max="7178" width="1" style="70" customWidth="1"/>
    <col min="7179" max="7179" width="12.42578125" style="70" customWidth="1"/>
    <col min="7180" max="7180" width="1" style="70" customWidth="1"/>
    <col min="7181" max="7181" width="12.42578125" style="70" customWidth="1"/>
    <col min="7182" max="7182" width="1" style="70" customWidth="1"/>
    <col min="7183" max="7183" width="12.42578125" style="70" customWidth="1"/>
    <col min="7184" max="7184" width="1" style="70" customWidth="1"/>
    <col min="7185" max="7185" width="12.42578125" style="70" customWidth="1"/>
    <col min="7186" max="7186" width="8.140625" style="70"/>
    <col min="7187" max="7187" width="11.42578125" style="70" bestFit="1" customWidth="1"/>
    <col min="7188" max="7188" width="9.5703125" style="70" customWidth="1"/>
    <col min="7189" max="7189" width="9.140625" style="70" customWidth="1"/>
    <col min="7190" max="7430" width="8.140625" style="70"/>
    <col min="7431" max="7431" width="1.42578125" style="70" customWidth="1"/>
    <col min="7432" max="7432" width="48.85546875" style="70" customWidth="1"/>
    <col min="7433" max="7433" width="8.140625" style="70"/>
    <col min="7434" max="7434" width="1" style="70" customWidth="1"/>
    <col min="7435" max="7435" width="12.42578125" style="70" customWidth="1"/>
    <col min="7436" max="7436" width="1" style="70" customWidth="1"/>
    <col min="7437" max="7437" width="12.42578125" style="70" customWidth="1"/>
    <col min="7438" max="7438" width="1" style="70" customWidth="1"/>
    <col min="7439" max="7439" width="12.42578125" style="70" customWidth="1"/>
    <col min="7440" max="7440" width="1" style="70" customWidth="1"/>
    <col min="7441" max="7441" width="12.42578125" style="70" customWidth="1"/>
    <col min="7442" max="7442" width="8.140625" style="70"/>
    <col min="7443" max="7443" width="11.42578125" style="70" bestFit="1" customWidth="1"/>
    <col min="7444" max="7444" width="9.5703125" style="70" customWidth="1"/>
    <col min="7445" max="7445" width="9.140625" style="70" customWidth="1"/>
    <col min="7446" max="7686" width="8.140625" style="70"/>
    <col min="7687" max="7687" width="1.42578125" style="70" customWidth="1"/>
    <col min="7688" max="7688" width="48.85546875" style="70" customWidth="1"/>
    <col min="7689" max="7689" width="8.140625" style="70"/>
    <col min="7690" max="7690" width="1" style="70" customWidth="1"/>
    <col min="7691" max="7691" width="12.42578125" style="70" customWidth="1"/>
    <col min="7692" max="7692" width="1" style="70" customWidth="1"/>
    <col min="7693" max="7693" width="12.42578125" style="70" customWidth="1"/>
    <col min="7694" max="7694" width="1" style="70" customWidth="1"/>
    <col min="7695" max="7695" width="12.42578125" style="70" customWidth="1"/>
    <col min="7696" max="7696" width="1" style="70" customWidth="1"/>
    <col min="7697" max="7697" width="12.42578125" style="70" customWidth="1"/>
    <col min="7698" max="7698" width="8.140625" style="70"/>
    <col min="7699" max="7699" width="11.42578125" style="70" bestFit="1" customWidth="1"/>
    <col min="7700" max="7700" width="9.5703125" style="70" customWidth="1"/>
    <col min="7701" max="7701" width="9.140625" style="70" customWidth="1"/>
    <col min="7702" max="7942" width="8.140625" style="70"/>
    <col min="7943" max="7943" width="1.42578125" style="70" customWidth="1"/>
    <col min="7944" max="7944" width="48.85546875" style="70" customWidth="1"/>
    <col min="7945" max="7945" width="8.140625" style="70"/>
    <col min="7946" max="7946" width="1" style="70" customWidth="1"/>
    <col min="7947" max="7947" width="12.42578125" style="70" customWidth="1"/>
    <col min="7948" max="7948" width="1" style="70" customWidth="1"/>
    <col min="7949" max="7949" width="12.42578125" style="70" customWidth="1"/>
    <col min="7950" max="7950" width="1" style="70" customWidth="1"/>
    <col min="7951" max="7951" width="12.42578125" style="70" customWidth="1"/>
    <col min="7952" max="7952" width="1" style="70" customWidth="1"/>
    <col min="7953" max="7953" width="12.42578125" style="70" customWidth="1"/>
    <col min="7954" max="7954" width="8.140625" style="70"/>
    <col min="7955" max="7955" width="11.42578125" style="70" bestFit="1" customWidth="1"/>
    <col min="7956" max="7956" width="9.5703125" style="70" customWidth="1"/>
    <col min="7957" max="7957" width="9.140625" style="70" customWidth="1"/>
    <col min="7958" max="8198" width="8.140625" style="70"/>
    <col min="8199" max="8199" width="1.42578125" style="70" customWidth="1"/>
    <col min="8200" max="8200" width="48.85546875" style="70" customWidth="1"/>
    <col min="8201" max="8201" width="8.140625" style="70"/>
    <col min="8202" max="8202" width="1" style="70" customWidth="1"/>
    <col min="8203" max="8203" width="12.42578125" style="70" customWidth="1"/>
    <col min="8204" max="8204" width="1" style="70" customWidth="1"/>
    <col min="8205" max="8205" width="12.42578125" style="70" customWidth="1"/>
    <col min="8206" max="8206" width="1" style="70" customWidth="1"/>
    <col min="8207" max="8207" width="12.42578125" style="70" customWidth="1"/>
    <col min="8208" max="8208" width="1" style="70" customWidth="1"/>
    <col min="8209" max="8209" width="12.42578125" style="70" customWidth="1"/>
    <col min="8210" max="8210" width="8.140625" style="70"/>
    <col min="8211" max="8211" width="11.42578125" style="70" bestFit="1" customWidth="1"/>
    <col min="8212" max="8212" width="9.5703125" style="70" customWidth="1"/>
    <col min="8213" max="8213" width="9.140625" style="70" customWidth="1"/>
    <col min="8214" max="8454" width="8.140625" style="70"/>
    <col min="8455" max="8455" width="1.42578125" style="70" customWidth="1"/>
    <col min="8456" max="8456" width="48.85546875" style="70" customWidth="1"/>
    <col min="8457" max="8457" width="8.140625" style="70"/>
    <col min="8458" max="8458" width="1" style="70" customWidth="1"/>
    <col min="8459" max="8459" width="12.42578125" style="70" customWidth="1"/>
    <col min="8460" max="8460" width="1" style="70" customWidth="1"/>
    <col min="8461" max="8461" width="12.42578125" style="70" customWidth="1"/>
    <col min="8462" max="8462" width="1" style="70" customWidth="1"/>
    <col min="8463" max="8463" width="12.42578125" style="70" customWidth="1"/>
    <col min="8464" max="8464" width="1" style="70" customWidth="1"/>
    <col min="8465" max="8465" width="12.42578125" style="70" customWidth="1"/>
    <col min="8466" max="8466" width="8.140625" style="70"/>
    <col min="8467" max="8467" width="11.42578125" style="70" bestFit="1" customWidth="1"/>
    <col min="8468" max="8468" width="9.5703125" style="70" customWidth="1"/>
    <col min="8469" max="8469" width="9.140625" style="70" customWidth="1"/>
    <col min="8470" max="8710" width="8.140625" style="70"/>
    <col min="8711" max="8711" width="1.42578125" style="70" customWidth="1"/>
    <col min="8712" max="8712" width="48.85546875" style="70" customWidth="1"/>
    <col min="8713" max="8713" width="8.140625" style="70"/>
    <col min="8714" max="8714" width="1" style="70" customWidth="1"/>
    <col min="8715" max="8715" width="12.42578125" style="70" customWidth="1"/>
    <col min="8716" max="8716" width="1" style="70" customWidth="1"/>
    <col min="8717" max="8717" width="12.42578125" style="70" customWidth="1"/>
    <col min="8718" max="8718" width="1" style="70" customWidth="1"/>
    <col min="8719" max="8719" width="12.42578125" style="70" customWidth="1"/>
    <col min="8720" max="8720" width="1" style="70" customWidth="1"/>
    <col min="8721" max="8721" width="12.42578125" style="70" customWidth="1"/>
    <col min="8722" max="8722" width="8.140625" style="70"/>
    <col min="8723" max="8723" width="11.42578125" style="70" bestFit="1" customWidth="1"/>
    <col min="8724" max="8724" width="9.5703125" style="70" customWidth="1"/>
    <col min="8725" max="8725" width="9.140625" style="70" customWidth="1"/>
    <col min="8726" max="8966" width="8.140625" style="70"/>
    <col min="8967" max="8967" width="1.42578125" style="70" customWidth="1"/>
    <col min="8968" max="8968" width="48.85546875" style="70" customWidth="1"/>
    <col min="8969" max="8969" width="8.140625" style="70"/>
    <col min="8970" max="8970" width="1" style="70" customWidth="1"/>
    <col min="8971" max="8971" width="12.42578125" style="70" customWidth="1"/>
    <col min="8972" max="8972" width="1" style="70" customWidth="1"/>
    <col min="8973" max="8973" width="12.42578125" style="70" customWidth="1"/>
    <col min="8974" max="8974" width="1" style="70" customWidth="1"/>
    <col min="8975" max="8975" width="12.42578125" style="70" customWidth="1"/>
    <col min="8976" max="8976" width="1" style="70" customWidth="1"/>
    <col min="8977" max="8977" width="12.42578125" style="70" customWidth="1"/>
    <col min="8978" max="8978" width="8.140625" style="70"/>
    <col min="8979" max="8979" width="11.42578125" style="70" bestFit="1" customWidth="1"/>
    <col min="8980" max="8980" width="9.5703125" style="70" customWidth="1"/>
    <col min="8981" max="8981" width="9.140625" style="70" customWidth="1"/>
    <col min="8982" max="9222" width="8.140625" style="70"/>
    <col min="9223" max="9223" width="1.42578125" style="70" customWidth="1"/>
    <col min="9224" max="9224" width="48.85546875" style="70" customWidth="1"/>
    <col min="9225" max="9225" width="8.140625" style="70"/>
    <col min="9226" max="9226" width="1" style="70" customWidth="1"/>
    <col min="9227" max="9227" width="12.42578125" style="70" customWidth="1"/>
    <col min="9228" max="9228" width="1" style="70" customWidth="1"/>
    <col min="9229" max="9229" width="12.42578125" style="70" customWidth="1"/>
    <col min="9230" max="9230" width="1" style="70" customWidth="1"/>
    <col min="9231" max="9231" width="12.42578125" style="70" customWidth="1"/>
    <col min="9232" max="9232" width="1" style="70" customWidth="1"/>
    <col min="9233" max="9233" width="12.42578125" style="70" customWidth="1"/>
    <col min="9234" max="9234" width="8.140625" style="70"/>
    <col min="9235" max="9235" width="11.42578125" style="70" bestFit="1" customWidth="1"/>
    <col min="9236" max="9236" width="9.5703125" style="70" customWidth="1"/>
    <col min="9237" max="9237" width="9.140625" style="70" customWidth="1"/>
    <col min="9238" max="9478" width="8.140625" style="70"/>
    <col min="9479" max="9479" width="1.42578125" style="70" customWidth="1"/>
    <col min="9480" max="9480" width="48.85546875" style="70" customWidth="1"/>
    <col min="9481" max="9481" width="8.140625" style="70"/>
    <col min="9482" max="9482" width="1" style="70" customWidth="1"/>
    <col min="9483" max="9483" width="12.42578125" style="70" customWidth="1"/>
    <col min="9484" max="9484" width="1" style="70" customWidth="1"/>
    <col min="9485" max="9485" width="12.42578125" style="70" customWidth="1"/>
    <col min="9486" max="9486" width="1" style="70" customWidth="1"/>
    <col min="9487" max="9487" width="12.42578125" style="70" customWidth="1"/>
    <col min="9488" max="9488" width="1" style="70" customWidth="1"/>
    <col min="9489" max="9489" width="12.42578125" style="70" customWidth="1"/>
    <col min="9490" max="9490" width="8.140625" style="70"/>
    <col min="9491" max="9491" width="11.42578125" style="70" bestFit="1" customWidth="1"/>
    <col min="9492" max="9492" width="9.5703125" style="70" customWidth="1"/>
    <col min="9493" max="9493" width="9.140625" style="70" customWidth="1"/>
    <col min="9494" max="9734" width="8.140625" style="70"/>
    <col min="9735" max="9735" width="1.42578125" style="70" customWidth="1"/>
    <col min="9736" max="9736" width="48.85546875" style="70" customWidth="1"/>
    <col min="9737" max="9737" width="8.140625" style="70"/>
    <col min="9738" max="9738" width="1" style="70" customWidth="1"/>
    <col min="9739" max="9739" width="12.42578125" style="70" customWidth="1"/>
    <col min="9740" max="9740" width="1" style="70" customWidth="1"/>
    <col min="9741" max="9741" width="12.42578125" style="70" customWidth="1"/>
    <col min="9742" max="9742" width="1" style="70" customWidth="1"/>
    <col min="9743" max="9743" width="12.42578125" style="70" customWidth="1"/>
    <col min="9744" max="9744" width="1" style="70" customWidth="1"/>
    <col min="9745" max="9745" width="12.42578125" style="70" customWidth="1"/>
    <col min="9746" max="9746" width="8.140625" style="70"/>
    <col min="9747" max="9747" width="11.42578125" style="70" bestFit="1" customWidth="1"/>
    <col min="9748" max="9748" width="9.5703125" style="70" customWidth="1"/>
    <col min="9749" max="9749" width="9.140625" style="70" customWidth="1"/>
    <col min="9750" max="9990" width="8.140625" style="70"/>
    <col min="9991" max="9991" width="1.42578125" style="70" customWidth="1"/>
    <col min="9992" max="9992" width="48.85546875" style="70" customWidth="1"/>
    <col min="9993" max="9993" width="8.140625" style="70"/>
    <col min="9994" max="9994" width="1" style="70" customWidth="1"/>
    <col min="9995" max="9995" width="12.42578125" style="70" customWidth="1"/>
    <col min="9996" max="9996" width="1" style="70" customWidth="1"/>
    <col min="9997" max="9997" width="12.42578125" style="70" customWidth="1"/>
    <col min="9998" max="9998" width="1" style="70" customWidth="1"/>
    <col min="9999" max="9999" width="12.42578125" style="70" customWidth="1"/>
    <col min="10000" max="10000" width="1" style="70" customWidth="1"/>
    <col min="10001" max="10001" width="12.42578125" style="70" customWidth="1"/>
    <col min="10002" max="10002" width="8.140625" style="70"/>
    <col min="10003" max="10003" width="11.42578125" style="70" bestFit="1" customWidth="1"/>
    <col min="10004" max="10004" width="9.5703125" style="70" customWidth="1"/>
    <col min="10005" max="10005" width="9.140625" style="70" customWidth="1"/>
    <col min="10006" max="10246" width="8.140625" style="70"/>
    <col min="10247" max="10247" width="1.42578125" style="70" customWidth="1"/>
    <col min="10248" max="10248" width="48.85546875" style="70" customWidth="1"/>
    <col min="10249" max="10249" width="8.140625" style="70"/>
    <col min="10250" max="10250" width="1" style="70" customWidth="1"/>
    <col min="10251" max="10251" width="12.42578125" style="70" customWidth="1"/>
    <col min="10252" max="10252" width="1" style="70" customWidth="1"/>
    <col min="10253" max="10253" width="12.42578125" style="70" customWidth="1"/>
    <col min="10254" max="10254" width="1" style="70" customWidth="1"/>
    <col min="10255" max="10255" width="12.42578125" style="70" customWidth="1"/>
    <col min="10256" max="10256" width="1" style="70" customWidth="1"/>
    <col min="10257" max="10257" width="12.42578125" style="70" customWidth="1"/>
    <col min="10258" max="10258" width="8.140625" style="70"/>
    <col min="10259" max="10259" width="11.42578125" style="70" bestFit="1" customWidth="1"/>
    <col min="10260" max="10260" width="9.5703125" style="70" customWidth="1"/>
    <col min="10261" max="10261" width="9.140625" style="70" customWidth="1"/>
    <col min="10262" max="10502" width="8.140625" style="70"/>
    <col min="10503" max="10503" width="1.42578125" style="70" customWidth="1"/>
    <col min="10504" max="10504" width="48.85546875" style="70" customWidth="1"/>
    <col min="10505" max="10505" width="8.140625" style="70"/>
    <col min="10506" max="10506" width="1" style="70" customWidth="1"/>
    <col min="10507" max="10507" width="12.42578125" style="70" customWidth="1"/>
    <col min="10508" max="10508" width="1" style="70" customWidth="1"/>
    <col min="10509" max="10509" width="12.42578125" style="70" customWidth="1"/>
    <col min="10510" max="10510" width="1" style="70" customWidth="1"/>
    <col min="10511" max="10511" width="12.42578125" style="70" customWidth="1"/>
    <col min="10512" max="10512" width="1" style="70" customWidth="1"/>
    <col min="10513" max="10513" width="12.42578125" style="70" customWidth="1"/>
    <col min="10514" max="10514" width="8.140625" style="70"/>
    <col min="10515" max="10515" width="11.42578125" style="70" bestFit="1" customWidth="1"/>
    <col min="10516" max="10516" width="9.5703125" style="70" customWidth="1"/>
    <col min="10517" max="10517" width="9.140625" style="70" customWidth="1"/>
    <col min="10518" max="10758" width="8.140625" style="70"/>
    <col min="10759" max="10759" width="1.42578125" style="70" customWidth="1"/>
    <col min="10760" max="10760" width="48.85546875" style="70" customWidth="1"/>
    <col min="10761" max="10761" width="8.140625" style="70"/>
    <col min="10762" max="10762" width="1" style="70" customWidth="1"/>
    <col min="10763" max="10763" width="12.42578125" style="70" customWidth="1"/>
    <col min="10764" max="10764" width="1" style="70" customWidth="1"/>
    <col min="10765" max="10765" width="12.42578125" style="70" customWidth="1"/>
    <col min="10766" max="10766" width="1" style="70" customWidth="1"/>
    <col min="10767" max="10767" width="12.42578125" style="70" customWidth="1"/>
    <col min="10768" max="10768" width="1" style="70" customWidth="1"/>
    <col min="10769" max="10769" width="12.42578125" style="70" customWidth="1"/>
    <col min="10770" max="10770" width="8.140625" style="70"/>
    <col min="10771" max="10771" width="11.42578125" style="70" bestFit="1" customWidth="1"/>
    <col min="10772" max="10772" width="9.5703125" style="70" customWidth="1"/>
    <col min="10773" max="10773" width="9.140625" style="70" customWidth="1"/>
    <col min="10774" max="11014" width="8.140625" style="70"/>
    <col min="11015" max="11015" width="1.42578125" style="70" customWidth="1"/>
    <col min="11016" max="11016" width="48.85546875" style="70" customWidth="1"/>
    <col min="11017" max="11017" width="8.140625" style="70"/>
    <col min="11018" max="11018" width="1" style="70" customWidth="1"/>
    <col min="11019" max="11019" width="12.42578125" style="70" customWidth="1"/>
    <col min="11020" max="11020" width="1" style="70" customWidth="1"/>
    <col min="11021" max="11021" width="12.42578125" style="70" customWidth="1"/>
    <col min="11022" max="11022" width="1" style="70" customWidth="1"/>
    <col min="11023" max="11023" width="12.42578125" style="70" customWidth="1"/>
    <col min="11024" max="11024" width="1" style="70" customWidth="1"/>
    <col min="11025" max="11025" width="12.42578125" style="70" customWidth="1"/>
    <col min="11026" max="11026" width="8.140625" style="70"/>
    <col min="11027" max="11027" width="11.42578125" style="70" bestFit="1" customWidth="1"/>
    <col min="11028" max="11028" width="9.5703125" style="70" customWidth="1"/>
    <col min="11029" max="11029" width="9.140625" style="70" customWidth="1"/>
    <col min="11030" max="11270" width="8.140625" style="70"/>
    <col min="11271" max="11271" width="1.42578125" style="70" customWidth="1"/>
    <col min="11272" max="11272" width="48.85546875" style="70" customWidth="1"/>
    <col min="11273" max="11273" width="8.140625" style="70"/>
    <col min="11274" max="11274" width="1" style="70" customWidth="1"/>
    <col min="11275" max="11275" width="12.42578125" style="70" customWidth="1"/>
    <col min="11276" max="11276" width="1" style="70" customWidth="1"/>
    <col min="11277" max="11277" width="12.42578125" style="70" customWidth="1"/>
    <col min="11278" max="11278" width="1" style="70" customWidth="1"/>
    <col min="11279" max="11279" width="12.42578125" style="70" customWidth="1"/>
    <col min="11280" max="11280" width="1" style="70" customWidth="1"/>
    <col min="11281" max="11281" width="12.42578125" style="70" customWidth="1"/>
    <col min="11282" max="11282" width="8.140625" style="70"/>
    <col min="11283" max="11283" width="11.42578125" style="70" bestFit="1" customWidth="1"/>
    <col min="11284" max="11284" width="9.5703125" style="70" customWidth="1"/>
    <col min="11285" max="11285" width="9.140625" style="70" customWidth="1"/>
    <col min="11286" max="11526" width="8.140625" style="70"/>
    <col min="11527" max="11527" width="1.42578125" style="70" customWidth="1"/>
    <col min="11528" max="11528" width="48.85546875" style="70" customWidth="1"/>
    <col min="11529" max="11529" width="8.140625" style="70"/>
    <col min="11530" max="11530" width="1" style="70" customWidth="1"/>
    <col min="11531" max="11531" width="12.42578125" style="70" customWidth="1"/>
    <col min="11532" max="11532" width="1" style="70" customWidth="1"/>
    <col min="11533" max="11533" width="12.42578125" style="70" customWidth="1"/>
    <col min="11534" max="11534" width="1" style="70" customWidth="1"/>
    <col min="11535" max="11535" width="12.42578125" style="70" customWidth="1"/>
    <col min="11536" max="11536" width="1" style="70" customWidth="1"/>
    <col min="11537" max="11537" width="12.42578125" style="70" customWidth="1"/>
    <col min="11538" max="11538" width="8.140625" style="70"/>
    <col min="11539" max="11539" width="11.42578125" style="70" bestFit="1" customWidth="1"/>
    <col min="11540" max="11540" width="9.5703125" style="70" customWidth="1"/>
    <col min="11541" max="11541" width="9.140625" style="70" customWidth="1"/>
    <col min="11542" max="11782" width="8.140625" style="70"/>
    <col min="11783" max="11783" width="1.42578125" style="70" customWidth="1"/>
    <col min="11784" max="11784" width="48.85546875" style="70" customWidth="1"/>
    <col min="11785" max="11785" width="8.140625" style="70"/>
    <col min="11786" max="11786" width="1" style="70" customWidth="1"/>
    <col min="11787" max="11787" width="12.42578125" style="70" customWidth="1"/>
    <col min="11788" max="11788" width="1" style="70" customWidth="1"/>
    <col min="11789" max="11789" width="12.42578125" style="70" customWidth="1"/>
    <col min="11790" max="11790" width="1" style="70" customWidth="1"/>
    <col min="11791" max="11791" width="12.42578125" style="70" customWidth="1"/>
    <col min="11792" max="11792" width="1" style="70" customWidth="1"/>
    <col min="11793" max="11793" width="12.42578125" style="70" customWidth="1"/>
    <col min="11794" max="11794" width="8.140625" style="70"/>
    <col min="11795" max="11795" width="11.42578125" style="70" bestFit="1" customWidth="1"/>
    <col min="11796" max="11796" width="9.5703125" style="70" customWidth="1"/>
    <col min="11797" max="11797" width="9.140625" style="70" customWidth="1"/>
    <col min="11798" max="12038" width="8.140625" style="70"/>
    <col min="12039" max="12039" width="1.42578125" style="70" customWidth="1"/>
    <col min="12040" max="12040" width="48.85546875" style="70" customWidth="1"/>
    <col min="12041" max="12041" width="8.140625" style="70"/>
    <col min="12042" max="12042" width="1" style="70" customWidth="1"/>
    <col min="12043" max="12043" width="12.42578125" style="70" customWidth="1"/>
    <col min="12044" max="12044" width="1" style="70" customWidth="1"/>
    <col min="12045" max="12045" width="12.42578125" style="70" customWidth="1"/>
    <col min="12046" max="12046" width="1" style="70" customWidth="1"/>
    <col min="12047" max="12047" width="12.42578125" style="70" customWidth="1"/>
    <col min="12048" max="12048" width="1" style="70" customWidth="1"/>
    <col min="12049" max="12049" width="12.42578125" style="70" customWidth="1"/>
    <col min="12050" max="12050" width="8.140625" style="70"/>
    <col min="12051" max="12051" width="11.42578125" style="70" bestFit="1" customWidth="1"/>
    <col min="12052" max="12052" width="9.5703125" style="70" customWidth="1"/>
    <col min="12053" max="12053" width="9.140625" style="70" customWidth="1"/>
    <col min="12054" max="12294" width="8.140625" style="70"/>
    <col min="12295" max="12295" width="1.42578125" style="70" customWidth="1"/>
    <col min="12296" max="12296" width="48.85546875" style="70" customWidth="1"/>
    <col min="12297" max="12297" width="8.140625" style="70"/>
    <col min="12298" max="12298" width="1" style="70" customWidth="1"/>
    <col min="12299" max="12299" width="12.42578125" style="70" customWidth="1"/>
    <col min="12300" max="12300" width="1" style="70" customWidth="1"/>
    <col min="12301" max="12301" width="12.42578125" style="70" customWidth="1"/>
    <col min="12302" max="12302" width="1" style="70" customWidth="1"/>
    <col min="12303" max="12303" width="12.42578125" style="70" customWidth="1"/>
    <col min="12304" max="12304" width="1" style="70" customWidth="1"/>
    <col min="12305" max="12305" width="12.42578125" style="70" customWidth="1"/>
    <col min="12306" max="12306" width="8.140625" style="70"/>
    <col min="12307" max="12307" width="11.42578125" style="70" bestFit="1" customWidth="1"/>
    <col min="12308" max="12308" width="9.5703125" style="70" customWidth="1"/>
    <col min="12309" max="12309" width="9.140625" style="70" customWidth="1"/>
    <col min="12310" max="12550" width="8.140625" style="70"/>
    <col min="12551" max="12551" width="1.42578125" style="70" customWidth="1"/>
    <col min="12552" max="12552" width="48.85546875" style="70" customWidth="1"/>
    <col min="12553" max="12553" width="8.140625" style="70"/>
    <col min="12554" max="12554" width="1" style="70" customWidth="1"/>
    <col min="12555" max="12555" width="12.42578125" style="70" customWidth="1"/>
    <col min="12556" max="12556" width="1" style="70" customWidth="1"/>
    <col min="12557" max="12557" width="12.42578125" style="70" customWidth="1"/>
    <col min="12558" max="12558" width="1" style="70" customWidth="1"/>
    <col min="12559" max="12559" width="12.42578125" style="70" customWidth="1"/>
    <col min="12560" max="12560" width="1" style="70" customWidth="1"/>
    <col min="12561" max="12561" width="12.42578125" style="70" customWidth="1"/>
    <col min="12562" max="12562" width="8.140625" style="70"/>
    <col min="12563" max="12563" width="11.42578125" style="70" bestFit="1" customWidth="1"/>
    <col min="12564" max="12564" width="9.5703125" style="70" customWidth="1"/>
    <col min="12565" max="12565" width="9.140625" style="70" customWidth="1"/>
    <col min="12566" max="12806" width="8.140625" style="70"/>
    <col min="12807" max="12807" width="1.42578125" style="70" customWidth="1"/>
    <col min="12808" max="12808" width="48.85546875" style="70" customWidth="1"/>
    <col min="12809" max="12809" width="8.140625" style="70"/>
    <col min="12810" max="12810" width="1" style="70" customWidth="1"/>
    <col min="12811" max="12811" width="12.42578125" style="70" customWidth="1"/>
    <col min="12812" max="12812" width="1" style="70" customWidth="1"/>
    <col min="12813" max="12813" width="12.42578125" style="70" customWidth="1"/>
    <col min="12814" max="12814" width="1" style="70" customWidth="1"/>
    <col min="12815" max="12815" width="12.42578125" style="70" customWidth="1"/>
    <col min="12816" max="12816" width="1" style="70" customWidth="1"/>
    <col min="12817" max="12817" width="12.42578125" style="70" customWidth="1"/>
    <col min="12818" max="12818" width="8.140625" style="70"/>
    <col min="12819" max="12819" width="11.42578125" style="70" bestFit="1" customWidth="1"/>
    <col min="12820" max="12820" width="9.5703125" style="70" customWidth="1"/>
    <col min="12821" max="12821" width="9.140625" style="70" customWidth="1"/>
    <col min="12822" max="13062" width="8.140625" style="70"/>
    <col min="13063" max="13063" width="1.42578125" style="70" customWidth="1"/>
    <col min="13064" max="13064" width="48.85546875" style="70" customWidth="1"/>
    <col min="13065" max="13065" width="8.140625" style="70"/>
    <col min="13066" max="13066" width="1" style="70" customWidth="1"/>
    <col min="13067" max="13067" width="12.42578125" style="70" customWidth="1"/>
    <col min="13068" max="13068" width="1" style="70" customWidth="1"/>
    <col min="13069" max="13069" width="12.42578125" style="70" customWidth="1"/>
    <col min="13070" max="13070" width="1" style="70" customWidth="1"/>
    <col min="13071" max="13071" width="12.42578125" style="70" customWidth="1"/>
    <col min="13072" max="13072" width="1" style="70" customWidth="1"/>
    <col min="13073" max="13073" width="12.42578125" style="70" customWidth="1"/>
    <col min="13074" max="13074" width="8.140625" style="70"/>
    <col min="13075" max="13075" width="11.42578125" style="70" bestFit="1" customWidth="1"/>
    <col min="13076" max="13076" width="9.5703125" style="70" customWidth="1"/>
    <col min="13077" max="13077" width="9.140625" style="70" customWidth="1"/>
    <col min="13078" max="13318" width="8.140625" style="70"/>
    <col min="13319" max="13319" width="1.42578125" style="70" customWidth="1"/>
    <col min="13320" max="13320" width="48.85546875" style="70" customWidth="1"/>
    <col min="13321" max="13321" width="8.140625" style="70"/>
    <col min="13322" max="13322" width="1" style="70" customWidth="1"/>
    <col min="13323" max="13323" width="12.42578125" style="70" customWidth="1"/>
    <col min="13324" max="13324" width="1" style="70" customWidth="1"/>
    <col min="13325" max="13325" width="12.42578125" style="70" customWidth="1"/>
    <col min="13326" max="13326" width="1" style="70" customWidth="1"/>
    <col min="13327" max="13327" width="12.42578125" style="70" customWidth="1"/>
    <col min="13328" max="13328" width="1" style="70" customWidth="1"/>
    <col min="13329" max="13329" width="12.42578125" style="70" customWidth="1"/>
    <col min="13330" max="13330" width="8.140625" style="70"/>
    <col min="13331" max="13331" width="11.42578125" style="70" bestFit="1" customWidth="1"/>
    <col min="13332" max="13332" width="9.5703125" style="70" customWidth="1"/>
    <col min="13333" max="13333" width="9.140625" style="70" customWidth="1"/>
    <col min="13334" max="13574" width="8.140625" style="70"/>
    <col min="13575" max="13575" width="1.42578125" style="70" customWidth="1"/>
    <col min="13576" max="13576" width="48.85546875" style="70" customWidth="1"/>
    <col min="13577" max="13577" width="8.140625" style="70"/>
    <col min="13578" max="13578" width="1" style="70" customWidth="1"/>
    <col min="13579" max="13579" width="12.42578125" style="70" customWidth="1"/>
    <col min="13580" max="13580" width="1" style="70" customWidth="1"/>
    <col min="13581" max="13581" width="12.42578125" style="70" customWidth="1"/>
    <col min="13582" max="13582" width="1" style="70" customWidth="1"/>
    <col min="13583" max="13583" width="12.42578125" style="70" customWidth="1"/>
    <col min="13584" max="13584" width="1" style="70" customWidth="1"/>
    <col min="13585" max="13585" width="12.42578125" style="70" customWidth="1"/>
    <col min="13586" max="13586" width="8.140625" style="70"/>
    <col min="13587" max="13587" width="11.42578125" style="70" bestFit="1" customWidth="1"/>
    <col min="13588" max="13588" width="9.5703125" style="70" customWidth="1"/>
    <col min="13589" max="13589" width="9.140625" style="70" customWidth="1"/>
    <col min="13590" max="13830" width="8.140625" style="70"/>
    <col min="13831" max="13831" width="1.42578125" style="70" customWidth="1"/>
    <col min="13832" max="13832" width="48.85546875" style="70" customWidth="1"/>
    <col min="13833" max="13833" width="8.140625" style="70"/>
    <col min="13834" max="13834" width="1" style="70" customWidth="1"/>
    <col min="13835" max="13835" width="12.42578125" style="70" customWidth="1"/>
    <col min="13836" max="13836" width="1" style="70" customWidth="1"/>
    <col min="13837" max="13837" width="12.42578125" style="70" customWidth="1"/>
    <col min="13838" max="13838" width="1" style="70" customWidth="1"/>
    <col min="13839" max="13839" width="12.42578125" style="70" customWidth="1"/>
    <col min="13840" max="13840" width="1" style="70" customWidth="1"/>
    <col min="13841" max="13841" width="12.42578125" style="70" customWidth="1"/>
    <col min="13842" max="13842" width="8.140625" style="70"/>
    <col min="13843" max="13843" width="11.42578125" style="70" bestFit="1" customWidth="1"/>
    <col min="13844" max="13844" width="9.5703125" style="70" customWidth="1"/>
    <col min="13845" max="13845" width="9.140625" style="70" customWidth="1"/>
    <col min="13846" max="14086" width="8.140625" style="70"/>
    <col min="14087" max="14087" width="1.42578125" style="70" customWidth="1"/>
    <col min="14088" max="14088" width="48.85546875" style="70" customWidth="1"/>
    <col min="14089" max="14089" width="8.140625" style="70"/>
    <col min="14090" max="14090" width="1" style="70" customWidth="1"/>
    <col min="14091" max="14091" width="12.42578125" style="70" customWidth="1"/>
    <col min="14092" max="14092" width="1" style="70" customWidth="1"/>
    <col min="14093" max="14093" width="12.42578125" style="70" customWidth="1"/>
    <col min="14094" max="14094" width="1" style="70" customWidth="1"/>
    <col min="14095" max="14095" width="12.42578125" style="70" customWidth="1"/>
    <col min="14096" max="14096" width="1" style="70" customWidth="1"/>
    <col min="14097" max="14097" width="12.42578125" style="70" customWidth="1"/>
    <col min="14098" max="14098" width="8.140625" style="70"/>
    <col min="14099" max="14099" width="11.42578125" style="70" bestFit="1" customWidth="1"/>
    <col min="14100" max="14100" width="9.5703125" style="70" customWidth="1"/>
    <col min="14101" max="14101" width="9.140625" style="70" customWidth="1"/>
    <col min="14102" max="14342" width="8.140625" style="70"/>
    <col min="14343" max="14343" width="1.42578125" style="70" customWidth="1"/>
    <col min="14344" max="14344" width="48.85546875" style="70" customWidth="1"/>
    <col min="14345" max="14345" width="8.140625" style="70"/>
    <col min="14346" max="14346" width="1" style="70" customWidth="1"/>
    <col min="14347" max="14347" width="12.42578125" style="70" customWidth="1"/>
    <col min="14348" max="14348" width="1" style="70" customWidth="1"/>
    <col min="14349" max="14349" width="12.42578125" style="70" customWidth="1"/>
    <col min="14350" max="14350" width="1" style="70" customWidth="1"/>
    <col min="14351" max="14351" width="12.42578125" style="70" customWidth="1"/>
    <col min="14352" max="14352" width="1" style="70" customWidth="1"/>
    <col min="14353" max="14353" width="12.42578125" style="70" customWidth="1"/>
    <col min="14354" max="14354" width="8.140625" style="70"/>
    <col min="14355" max="14355" width="11.42578125" style="70" bestFit="1" customWidth="1"/>
    <col min="14356" max="14356" width="9.5703125" style="70" customWidth="1"/>
    <col min="14357" max="14357" width="9.140625" style="70" customWidth="1"/>
    <col min="14358" max="14598" width="8.140625" style="70"/>
    <col min="14599" max="14599" width="1.42578125" style="70" customWidth="1"/>
    <col min="14600" max="14600" width="48.85546875" style="70" customWidth="1"/>
    <col min="14601" max="14601" width="8.140625" style="70"/>
    <col min="14602" max="14602" width="1" style="70" customWidth="1"/>
    <col min="14603" max="14603" width="12.42578125" style="70" customWidth="1"/>
    <col min="14604" max="14604" width="1" style="70" customWidth="1"/>
    <col min="14605" max="14605" width="12.42578125" style="70" customWidth="1"/>
    <col min="14606" max="14606" width="1" style="70" customWidth="1"/>
    <col min="14607" max="14607" width="12.42578125" style="70" customWidth="1"/>
    <col min="14608" max="14608" width="1" style="70" customWidth="1"/>
    <col min="14609" max="14609" width="12.42578125" style="70" customWidth="1"/>
    <col min="14610" max="14610" width="8.140625" style="70"/>
    <col min="14611" max="14611" width="11.42578125" style="70" bestFit="1" customWidth="1"/>
    <col min="14612" max="14612" width="9.5703125" style="70" customWidth="1"/>
    <col min="14613" max="14613" width="9.140625" style="70" customWidth="1"/>
    <col min="14614" max="14854" width="8.140625" style="70"/>
    <col min="14855" max="14855" width="1.42578125" style="70" customWidth="1"/>
    <col min="14856" max="14856" width="48.85546875" style="70" customWidth="1"/>
    <col min="14857" max="14857" width="8.140625" style="70"/>
    <col min="14858" max="14858" width="1" style="70" customWidth="1"/>
    <col min="14859" max="14859" width="12.42578125" style="70" customWidth="1"/>
    <col min="14860" max="14860" width="1" style="70" customWidth="1"/>
    <col min="14861" max="14861" width="12.42578125" style="70" customWidth="1"/>
    <col min="14862" max="14862" width="1" style="70" customWidth="1"/>
    <col min="14863" max="14863" width="12.42578125" style="70" customWidth="1"/>
    <col min="14864" max="14864" width="1" style="70" customWidth="1"/>
    <col min="14865" max="14865" width="12.42578125" style="70" customWidth="1"/>
    <col min="14866" max="14866" width="8.140625" style="70"/>
    <col min="14867" max="14867" width="11.42578125" style="70" bestFit="1" customWidth="1"/>
    <col min="14868" max="14868" width="9.5703125" style="70" customWidth="1"/>
    <col min="14869" max="14869" width="9.140625" style="70" customWidth="1"/>
    <col min="14870" max="15110" width="8.140625" style="70"/>
    <col min="15111" max="15111" width="1.42578125" style="70" customWidth="1"/>
    <col min="15112" max="15112" width="48.85546875" style="70" customWidth="1"/>
    <col min="15113" max="15113" width="8.140625" style="70"/>
    <col min="15114" max="15114" width="1" style="70" customWidth="1"/>
    <col min="15115" max="15115" width="12.42578125" style="70" customWidth="1"/>
    <col min="15116" max="15116" width="1" style="70" customWidth="1"/>
    <col min="15117" max="15117" width="12.42578125" style="70" customWidth="1"/>
    <col min="15118" max="15118" width="1" style="70" customWidth="1"/>
    <col min="15119" max="15119" width="12.42578125" style="70" customWidth="1"/>
    <col min="15120" max="15120" width="1" style="70" customWidth="1"/>
    <col min="15121" max="15121" width="12.42578125" style="70" customWidth="1"/>
    <col min="15122" max="15122" width="8.140625" style="70"/>
    <col min="15123" max="15123" width="11.42578125" style="70" bestFit="1" customWidth="1"/>
    <col min="15124" max="15124" width="9.5703125" style="70" customWidth="1"/>
    <col min="15125" max="15125" width="9.140625" style="70" customWidth="1"/>
    <col min="15126" max="15366" width="8.140625" style="70"/>
    <col min="15367" max="15367" width="1.42578125" style="70" customWidth="1"/>
    <col min="15368" max="15368" width="48.85546875" style="70" customWidth="1"/>
    <col min="15369" max="15369" width="8.140625" style="70"/>
    <col min="15370" max="15370" width="1" style="70" customWidth="1"/>
    <col min="15371" max="15371" width="12.42578125" style="70" customWidth="1"/>
    <col min="15372" max="15372" width="1" style="70" customWidth="1"/>
    <col min="15373" max="15373" width="12.42578125" style="70" customWidth="1"/>
    <col min="15374" max="15374" width="1" style="70" customWidth="1"/>
    <col min="15375" max="15375" width="12.42578125" style="70" customWidth="1"/>
    <col min="15376" max="15376" width="1" style="70" customWidth="1"/>
    <col min="15377" max="15377" width="12.42578125" style="70" customWidth="1"/>
    <col min="15378" max="15378" width="8.140625" style="70"/>
    <col min="15379" max="15379" width="11.42578125" style="70" bestFit="1" customWidth="1"/>
    <col min="15380" max="15380" width="9.5703125" style="70" customWidth="1"/>
    <col min="15381" max="15381" width="9.140625" style="70" customWidth="1"/>
    <col min="15382" max="15622" width="8.140625" style="70"/>
    <col min="15623" max="15623" width="1.42578125" style="70" customWidth="1"/>
    <col min="15624" max="15624" width="48.85546875" style="70" customWidth="1"/>
    <col min="15625" max="15625" width="8.140625" style="70"/>
    <col min="15626" max="15626" width="1" style="70" customWidth="1"/>
    <col min="15627" max="15627" width="12.42578125" style="70" customWidth="1"/>
    <col min="15628" max="15628" width="1" style="70" customWidth="1"/>
    <col min="15629" max="15629" width="12.42578125" style="70" customWidth="1"/>
    <col min="15630" max="15630" width="1" style="70" customWidth="1"/>
    <col min="15631" max="15631" width="12.42578125" style="70" customWidth="1"/>
    <col min="15632" max="15632" width="1" style="70" customWidth="1"/>
    <col min="15633" max="15633" width="12.42578125" style="70" customWidth="1"/>
    <col min="15634" max="15634" width="8.140625" style="70"/>
    <col min="15635" max="15635" width="11.42578125" style="70" bestFit="1" customWidth="1"/>
    <col min="15636" max="15636" width="9.5703125" style="70" customWidth="1"/>
    <col min="15637" max="15637" width="9.140625" style="70" customWidth="1"/>
    <col min="15638" max="15878" width="8.140625" style="70"/>
    <col min="15879" max="15879" width="1.42578125" style="70" customWidth="1"/>
    <col min="15880" max="15880" width="48.85546875" style="70" customWidth="1"/>
    <col min="15881" max="15881" width="8.140625" style="70"/>
    <col min="15882" max="15882" width="1" style="70" customWidth="1"/>
    <col min="15883" max="15883" width="12.42578125" style="70" customWidth="1"/>
    <col min="15884" max="15884" width="1" style="70" customWidth="1"/>
    <col min="15885" max="15885" width="12.42578125" style="70" customWidth="1"/>
    <col min="15886" max="15886" width="1" style="70" customWidth="1"/>
    <col min="15887" max="15887" width="12.42578125" style="70" customWidth="1"/>
    <col min="15888" max="15888" width="1" style="70" customWidth="1"/>
    <col min="15889" max="15889" width="12.42578125" style="70" customWidth="1"/>
    <col min="15890" max="15890" width="8.140625" style="70"/>
    <col min="15891" max="15891" width="11.42578125" style="70" bestFit="1" customWidth="1"/>
    <col min="15892" max="15892" width="9.5703125" style="70" customWidth="1"/>
    <col min="15893" max="15893" width="9.140625" style="70" customWidth="1"/>
    <col min="15894" max="16134" width="8.140625" style="70"/>
    <col min="16135" max="16135" width="1.42578125" style="70" customWidth="1"/>
    <col min="16136" max="16136" width="48.85546875" style="70" customWidth="1"/>
    <col min="16137" max="16137" width="8.140625" style="70"/>
    <col min="16138" max="16138" width="1" style="70" customWidth="1"/>
    <col min="16139" max="16139" width="12.42578125" style="70" customWidth="1"/>
    <col min="16140" max="16140" width="1" style="70" customWidth="1"/>
    <col min="16141" max="16141" width="12.42578125" style="70" customWidth="1"/>
    <col min="16142" max="16142" width="1" style="70" customWidth="1"/>
    <col min="16143" max="16143" width="12.42578125" style="70" customWidth="1"/>
    <col min="16144" max="16144" width="1" style="70" customWidth="1"/>
    <col min="16145" max="16145" width="12.42578125" style="70" customWidth="1"/>
    <col min="16146" max="16146" width="8.140625" style="70"/>
    <col min="16147" max="16147" width="11.42578125" style="70" bestFit="1" customWidth="1"/>
    <col min="16148" max="16148" width="9.5703125" style="70" customWidth="1"/>
    <col min="16149" max="16149" width="9.140625" style="70" customWidth="1"/>
    <col min="16150" max="16384" width="8.140625" style="70"/>
  </cols>
  <sheetData>
    <row r="1" spans="1:80" ht="16.5" customHeight="1">
      <c r="A1" s="1" t="s">
        <v>0</v>
      </c>
      <c r="Q1" s="75"/>
    </row>
    <row r="2" spans="1:80" ht="16.5" customHeight="1">
      <c r="A2" s="76" t="s">
        <v>111</v>
      </c>
      <c r="B2" s="76"/>
      <c r="C2" s="76"/>
      <c r="D2" s="77"/>
      <c r="E2" s="78"/>
      <c r="F2" s="78"/>
      <c r="G2" s="78"/>
      <c r="H2" s="78"/>
      <c r="I2" s="78"/>
      <c r="J2" s="78"/>
      <c r="K2" s="78"/>
      <c r="L2" s="78"/>
      <c r="M2" s="78"/>
      <c r="N2" s="78"/>
      <c r="O2" s="79"/>
      <c r="P2" s="79"/>
      <c r="Q2" s="80"/>
    </row>
    <row r="3" spans="1:80" ht="16.5" customHeight="1">
      <c r="A3" s="81" t="s">
        <v>110</v>
      </c>
      <c r="B3" s="82"/>
      <c r="C3" s="82"/>
      <c r="D3" s="83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  <c r="P3" s="85"/>
      <c r="Q3" s="86"/>
    </row>
    <row r="4" spans="1:80" ht="16.5" customHeight="1">
      <c r="A4" s="88"/>
      <c r="B4" s="88"/>
      <c r="C4" s="88"/>
      <c r="D4" s="89"/>
      <c r="E4" s="90"/>
      <c r="F4" s="90"/>
      <c r="G4" s="90"/>
      <c r="H4" s="90"/>
      <c r="I4" s="90"/>
      <c r="J4" s="90"/>
      <c r="K4" s="90"/>
      <c r="L4" s="90"/>
      <c r="M4" s="90"/>
      <c r="N4" s="90"/>
      <c r="O4" s="91"/>
      <c r="P4" s="79"/>
      <c r="Q4" s="92"/>
    </row>
    <row r="5" spans="1:80" ht="16.5" customHeight="1">
      <c r="A5" s="76"/>
      <c r="B5" s="76"/>
      <c r="C5" s="76"/>
      <c r="D5" s="77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  <c r="P5" s="79"/>
      <c r="Q5" s="126"/>
    </row>
    <row r="6" spans="1:80" ht="16.5" customHeight="1">
      <c r="A6" s="76"/>
      <c r="B6" s="76"/>
      <c r="C6" s="76"/>
      <c r="D6" s="77"/>
      <c r="E6" s="198" t="s">
        <v>139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</row>
    <row r="7" spans="1:80" s="93" customFormat="1" ht="16.5" customHeight="1">
      <c r="D7" s="94"/>
      <c r="E7" s="95"/>
      <c r="F7" s="96"/>
      <c r="G7" s="95"/>
      <c r="H7" s="96"/>
      <c r="I7" s="96"/>
      <c r="J7" s="96"/>
      <c r="K7" s="198" t="s">
        <v>113</v>
      </c>
      <c r="L7" s="198"/>
      <c r="M7" s="198"/>
      <c r="N7" s="198"/>
      <c r="O7" s="198"/>
      <c r="P7" s="97"/>
      <c r="Q7" s="98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</row>
    <row r="8" spans="1:80" s="93" customFormat="1" ht="16.5" customHeight="1">
      <c r="D8" s="94"/>
      <c r="E8" s="95" t="s">
        <v>114</v>
      </c>
      <c r="F8" s="96"/>
      <c r="G8" s="95"/>
      <c r="H8" s="96"/>
      <c r="I8" s="96"/>
      <c r="J8" s="96"/>
      <c r="K8" s="167"/>
      <c r="L8" s="167"/>
      <c r="M8" s="87" t="s">
        <v>115</v>
      </c>
      <c r="N8" s="167"/>
      <c r="O8" s="167"/>
      <c r="P8" s="97"/>
      <c r="Q8" s="98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</row>
    <row r="9" spans="1:80" s="93" customFormat="1" ht="16.5" customHeight="1">
      <c r="D9" s="94"/>
      <c r="E9" s="95" t="s">
        <v>116</v>
      </c>
      <c r="F9" s="96"/>
      <c r="G9" s="87" t="s">
        <v>117</v>
      </c>
      <c r="H9" s="96"/>
      <c r="I9" s="87" t="s">
        <v>118</v>
      </c>
      <c r="J9" s="96"/>
      <c r="K9" s="87" t="s">
        <v>115</v>
      </c>
      <c r="L9" s="98"/>
      <c r="M9" s="87" t="s">
        <v>119</v>
      </c>
      <c r="N9" s="98"/>
      <c r="O9" s="98"/>
      <c r="P9" s="98"/>
      <c r="Q9" s="98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</row>
    <row r="10" spans="1:80" s="93" customFormat="1" ht="16.5" customHeight="1">
      <c r="D10" s="94"/>
      <c r="E10" s="95" t="s">
        <v>121</v>
      </c>
      <c r="F10" s="96"/>
      <c r="G10" s="87" t="s">
        <v>122</v>
      </c>
      <c r="H10" s="96"/>
      <c r="I10" s="99" t="s">
        <v>123</v>
      </c>
      <c r="J10" s="96"/>
      <c r="K10" s="99" t="s">
        <v>124</v>
      </c>
      <c r="L10" s="98"/>
      <c r="M10" s="87" t="s">
        <v>125</v>
      </c>
      <c r="N10" s="98"/>
      <c r="O10" s="98" t="s">
        <v>76</v>
      </c>
      <c r="P10" s="98"/>
      <c r="Q10" s="98" t="s">
        <v>127</v>
      </c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</row>
    <row r="11" spans="1:80" s="93" customFormat="1" ht="16.5" customHeight="1">
      <c r="C11" s="14" t="s">
        <v>12</v>
      </c>
      <c r="D11" s="94"/>
      <c r="E11" s="100" t="s">
        <v>13</v>
      </c>
      <c r="F11" s="96"/>
      <c r="G11" s="162" t="s">
        <v>13</v>
      </c>
      <c r="H11" s="96"/>
      <c r="I11" s="162" t="s">
        <v>13</v>
      </c>
      <c r="J11" s="96"/>
      <c r="K11" s="162" t="s">
        <v>13</v>
      </c>
      <c r="L11" s="98"/>
      <c r="M11" s="163" t="s">
        <v>13</v>
      </c>
      <c r="N11" s="98"/>
      <c r="O11" s="162" t="s">
        <v>13</v>
      </c>
      <c r="P11" s="98"/>
      <c r="Q11" s="162" t="s">
        <v>13</v>
      </c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</row>
    <row r="12" spans="1:80" s="93" customFormat="1" ht="16.5" customHeight="1">
      <c r="D12" s="94"/>
      <c r="E12" s="95"/>
      <c r="F12" s="96"/>
      <c r="G12" s="95"/>
      <c r="H12" s="96"/>
      <c r="I12" s="96"/>
      <c r="J12" s="96"/>
      <c r="K12" s="95"/>
      <c r="L12" s="95"/>
      <c r="M12" s="95"/>
      <c r="N12" s="95"/>
      <c r="O12" s="98"/>
      <c r="P12" s="98"/>
      <c r="Q12" s="98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</row>
    <row r="13" spans="1:80" s="107" customFormat="1" ht="16.5" customHeight="1">
      <c r="A13" s="101" t="s">
        <v>128</v>
      </c>
      <c r="B13" s="105"/>
      <c r="C13" s="106"/>
      <c r="D13" s="103"/>
      <c r="E13" s="22">
        <v>300000000</v>
      </c>
      <c r="F13" s="22"/>
      <c r="G13" s="22">
        <v>933808880</v>
      </c>
      <c r="H13" s="22"/>
      <c r="I13" s="22">
        <v>-20278438</v>
      </c>
      <c r="J13" s="22"/>
      <c r="K13" s="22">
        <v>30000000</v>
      </c>
      <c r="L13" s="22"/>
      <c r="M13" s="22">
        <v>20278438</v>
      </c>
      <c r="N13" s="22"/>
      <c r="O13" s="22">
        <v>116879900</v>
      </c>
      <c r="P13" s="104"/>
      <c r="Q13" s="22">
        <f>SUM(E13:O13)</f>
        <v>1380688780</v>
      </c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</row>
    <row r="14" spans="1:80" s="107" customFormat="1" ht="16.5" customHeight="1">
      <c r="A14" s="101" t="s">
        <v>129</v>
      </c>
      <c r="B14" s="102"/>
      <c r="C14" s="106"/>
      <c r="D14" s="10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04"/>
      <c r="Q14" s="22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</row>
    <row r="15" spans="1:80" s="107" customFormat="1" ht="16.5" customHeight="1">
      <c r="A15" s="161" t="s">
        <v>132</v>
      </c>
      <c r="C15" s="106">
        <v>15</v>
      </c>
      <c r="D15" s="103"/>
      <c r="E15" s="22">
        <v>0</v>
      </c>
      <c r="F15" s="22"/>
      <c r="G15" s="22">
        <v>0</v>
      </c>
      <c r="H15" s="22"/>
      <c r="I15" s="22">
        <v>-17056610</v>
      </c>
      <c r="J15" s="22"/>
      <c r="K15" s="22">
        <v>0</v>
      </c>
      <c r="L15" s="22"/>
      <c r="M15" s="22">
        <v>0</v>
      </c>
      <c r="N15" s="22"/>
      <c r="O15" s="22">
        <v>0</v>
      </c>
      <c r="P15" s="104"/>
      <c r="Q15" s="22">
        <f t="shared" ref="Q15:Q17" si="0">SUM(E15:O15)</f>
        <v>-17056610</v>
      </c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</row>
    <row r="16" spans="1:80" s="107" customFormat="1" ht="16.5" customHeight="1">
      <c r="A16" s="161" t="s">
        <v>133</v>
      </c>
      <c r="B16" s="105"/>
      <c r="C16" s="106">
        <v>15</v>
      </c>
      <c r="D16" s="103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17056610</v>
      </c>
      <c r="N16" s="22"/>
      <c r="O16" s="22">
        <v>-17056610</v>
      </c>
      <c r="P16" s="104"/>
      <c r="Q16" s="22">
        <f t="shared" si="0"/>
        <v>0</v>
      </c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</row>
    <row r="17" spans="1:80" s="107" customFormat="1" ht="16.5" customHeight="1">
      <c r="A17" s="161" t="s">
        <v>134</v>
      </c>
      <c r="B17" s="105"/>
      <c r="C17" s="106">
        <v>18</v>
      </c>
      <c r="D17" s="103"/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2">
        <v>0</v>
      </c>
      <c r="N17" s="22"/>
      <c r="O17" s="22">
        <v>-29535450</v>
      </c>
      <c r="P17" s="104"/>
      <c r="Q17" s="22">
        <f t="shared" si="0"/>
        <v>-29535450</v>
      </c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</row>
    <row r="18" spans="1:80" s="107" customFormat="1" ht="16.5" customHeight="1">
      <c r="A18" s="70" t="s">
        <v>135</v>
      </c>
      <c r="C18" s="106"/>
      <c r="D18" s="103"/>
      <c r="E18" s="189">
        <v>0</v>
      </c>
      <c r="F18" s="108"/>
      <c r="G18" s="189">
        <v>0</v>
      </c>
      <c r="H18" s="108"/>
      <c r="I18" s="189">
        <v>0</v>
      </c>
      <c r="J18" s="108"/>
      <c r="K18" s="189">
        <v>0</v>
      </c>
      <c r="L18" s="79"/>
      <c r="M18" s="189">
        <v>0</v>
      </c>
      <c r="N18" s="79"/>
      <c r="O18" s="25">
        <v>-246138321</v>
      </c>
      <c r="P18" s="98"/>
      <c r="Q18" s="25">
        <f>SUM(E18:O18)</f>
        <v>-246138321</v>
      </c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</row>
    <row r="19" spans="1:80" s="107" customFormat="1" ht="16.5" customHeight="1">
      <c r="C19" s="106"/>
      <c r="D19" s="10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04"/>
      <c r="Q19" s="22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</row>
    <row r="20" spans="1:80" s="107" customFormat="1" ht="16.5" customHeight="1" thickBot="1">
      <c r="A20" s="101" t="s">
        <v>136</v>
      </c>
      <c r="B20" s="109"/>
      <c r="C20" s="110"/>
      <c r="D20" s="103"/>
      <c r="E20" s="64">
        <f>SUM(E13:E18)</f>
        <v>300000000</v>
      </c>
      <c r="F20" s="22"/>
      <c r="G20" s="64">
        <f>SUM(G13:G18)</f>
        <v>933808880</v>
      </c>
      <c r="H20" s="22"/>
      <c r="I20" s="64">
        <f>SUM(I13:I18)</f>
        <v>-37335048</v>
      </c>
      <c r="J20" s="22"/>
      <c r="K20" s="64">
        <f>SUM(K13:K18)</f>
        <v>30000000</v>
      </c>
      <c r="L20" s="22"/>
      <c r="M20" s="64">
        <f>SUM(M13:M18)</f>
        <v>37335048</v>
      </c>
      <c r="N20" s="22"/>
      <c r="O20" s="64">
        <f>SUM(O13:O18)</f>
        <v>-175850481</v>
      </c>
      <c r="P20" s="22"/>
      <c r="Q20" s="64">
        <f>SUM(Q13:Q18)</f>
        <v>1087958399</v>
      </c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</row>
    <row r="21" spans="1:80" s="107" customFormat="1" ht="16.5" customHeight="1" thickTop="1">
      <c r="A21" s="101"/>
      <c r="B21" s="109"/>
      <c r="C21" s="110"/>
      <c r="D21" s="10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</row>
    <row r="22" spans="1:80" s="107" customFormat="1" ht="16.5" customHeight="1">
      <c r="A22" s="101"/>
      <c r="B22" s="109"/>
      <c r="C22" s="110"/>
      <c r="D22" s="10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</row>
    <row r="23" spans="1:80" s="107" customFormat="1" ht="16.5" customHeight="1">
      <c r="A23" s="101" t="s">
        <v>137</v>
      </c>
      <c r="B23" s="105"/>
      <c r="C23" s="106"/>
      <c r="D23" s="103"/>
      <c r="E23" s="21">
        <v>300000000</v>
      </c>
      <c r="F23" s="22"/>
      <c r="G23" s="21">
        <v>933808880</v>
      </c>
      <c r="H23" s="22"/>
      <c r="I23" s="21">
        <v>-37335048</v>
      </c>
      <c r="J23" s="22"/>
      <c r="K23" s="21">
        <v>30000000</v>
      </c>
      <c r="L23" s="22"/>
      <c r="M23" s="21">
        <v>37335048</v>
      </c>
      <c r="N23" s="22"/>
      <c r="O23" s="21">
        <v>-264506855</v>
      </c>
      <c r="P23" s="104"/>
      <c r="Q23" s="21">
        <f>SUM(E23:O23)</f>
        <v>999302025</v>
      </c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</row>
    <row r="24" spans="1:80" s="107" customFormat="1" ht="16.5" customHeight="1">
      <c r="A24" s="101" t="s">
        <v>129</v>
      </c>
      <c r="B24" s="102"/>
      <c r="C24" s="106"/>
      <c r="D24" s="103"/>
      <c r="E24" s="21"/>
      <c r="F24" s="22"/>
      <c r="G24" s="21"/>
      <c r="H24" s="22"/>
      <c r="I24" s="21"/>
      <c r="J24" s="22"/>
      <c r="K24" s="21"/>
      <c r="L24" s="22"/>
      <c r="M24" s="21"/>
      <c r="N24" s="22"/>
      <c r="O24" s="21"/>
      <c r="P24" s="104"/>
      <c r="Q24" s="21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</row>
    <row r="25" spans="1:80" s="107" customFormat="1" ht="16.5" customHeight="1">
      <c r="A25" s="70" t="s">
        <v>135</v>
      </c>
      <c r="C25" s="106"/>
      <c r="D25" s="103"/>
      <c r="E25" s="190">
        <v>0</v>
      </c>
      <c r="F25" s="108"/>
      <c r="G25" s="190">
        <v>0</v>
      </c>
      <c r="H25" s="108"/>
      <c r="I25" s="190">
        <v>0</v>
      </c>
      <c r="J25" s="108"/>
      <c r="K25" s="190">
        <v>0</v>
      </c>
      <c r="L25" s="79"/>
      <c r="M25" s="190">
        <v>0</v>
      </c>
      <c r="N25" s="79"/>
      <c r="O25" s="24">
        <v>-44427678</v>
      </c>
      <c r="P25" s="98"/>
      <c r="Q25" s="24">
        <f>SUM(E25:O25)</f>
        <v>-44427678</v>
      </c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</row>
    <row r="26" spans="1:80" s="107" customFormat="1" ht="16.5" customHeight="1">
      <c r="C26" s="106"/>
      <c r="D26" s="103"/>
      <c r="E26" s="21"/>
      <c r="F26" s="22"/>
      <c r="G26" s="21"/>
      <c r="H26" s="22"/>
      <c r="I26" s="21"/>
      <c r="J26" s="22"/>
      <c r="K26" s="21"/>
      <c r="L26" s="22"/>
      <c r="M26" s="21"/>
      <c r="N26" s="22"/>
      <c r="O26" s="21"/>
      <c r="P26" s="104"/>
      <c r="Q26" s="21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</row>
    <row r="27" spans="1:80" s="107" customFormat="1" ht="16.5" customHeight="1" thickBot="1">
      <c r="A27" s="101" t="s">
        <v>138</v>
      </c>
      <c r="B27" s="109"/>
      <c r="C27" s="110"/>
      <c r="D27" s="103"/>
      <c r="E27" s="63">
        <f>SUM(E23:E25)</f>
        <v>300000000</v>
      </c>
      <c r="F27" s="22"/>
      <c r="G27" s="63">
        <f>SUM(G23:G25)</f>
        <v>933808880</v>
      </c>
      <c r="H27" s="22"/>
      <c r="I27" s="63">
        <f>SUM(I23:I25)</f>
        <v>-37335048</v>
      </c>
      <c r="J27" s="22"/>
      <c r="K27" s="63">
        <f>SUM(K23:K25)</f>
        <v>30000000</v>
      </c>
      <c r="L27" s="22"/>
      <c r="M27" s="63">
        <f>SUM(M23:M25)</f>
        <v>37335048</v>
      </c>
      <c r="N27" s="22"/>
      <c r="O27" s="63">
        <f>SUM(O23:O25)</f>
        <v>-308934533</v>
      </c>
      <c r="P27" s="22"/>
      <c r="Q27" s="63">
        <f>SUM(Q23:Q25)</f>
        <v>954874347</v>
      </c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</row>
    <row r="28" spans="1:80" s="107" customFormat="1" ht="16.5" customHeight="1" thickTop="1">
      <c r="A28" s="101"/>
      <c r="B28" s="109"/>
      <c r="C28" s="110"/>
      <c r="D28" s="10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80" s="107" customFormat="1" ht="16.5" customHeight="1">
      <c r="A29" s="101"/>
      <c r="B29" s="109"/>
      <c r="C29" s="110"/>
      <c r="D29" s="10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80" s="107" customFormat="1" ht="16.5" customHeight="1">
      <c r="A30" s="101"/>
      <c r="B30" s="109"/>
      <c r="C30" s="110"/>
      <c r="D30" s="10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80" s="107" customFormat="1" ht="16.5" customHeight="1">
      <c r="A31" s="101"/>
      <c r="B31" s="109"/>
      <c r="C31" s="110"/>
      <c r="D31" s="10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80" s="107" customFormat="1" ht="16.5" customHeight="1">
      <c r="A32" s="101"/>
      <c r="B32" s="109"/>
      <c r="C32" s="110"/>
      <c r="D32" s="10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s="107" customFormat="1" ht="8.25" customHeight="1">
      <c r="A33" s="101"/>
      <c r="B33" s="109"/>
      <c r="C33" s="110"/>
      <c r="D33" s="10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s="107" customFormat="1" ht="6" customHeight="1">
      <c r="A34" s="101"/>
      <c r="B34" s="109"/>
      <c r="C34" s="110"/>
      <c r="D34" s="103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1:17" ht="21.95" customHeight="1">
      <c r="A35" s="199" t="str">
        <f>'[8]2-4'!A153:K153</f>
        <v>The accompanying notes are an integral part of these financial information.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</row>
  </sheetData>
  <mergeCells count="3">
    <mergeCell ref="E6:Q6"/>
    <mergeCell ref="K7:O7"/>
    <mergeCell ref="A35:Q35"/>
  </mergeCells>
  <conditionalFormatting sqref="AS6:CB12 BF13:CB27">
    <cfRule type="containsText" dxfId="0" priority="1" operator="containsText" text="false">
      <formula>NOT(ISERROR(SEARCH("false",AS6)))</formula>
    </cfRule>
  </conditionalFormatting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F9D3A-4866-4247-9E8B-B4CCF4F3B935}">
  <dimension ref="A1:T58"/>
  <sheetViews>
    <sheetView tabSelected="1" zoomScaleNormal="100" zoomScaleSheetLayoutView="90" workbookViewId="0">
      <selection activeCell="P8" sqref="P8"/>
    </sheetView>
  </sheetViews>
  <sheetFormatPr defaultColWidth="8.140625" defaultRowHeight="16.5" customHeight="1"/>
  <cols>
    <col min="1" max="2" width="1.5703125" style="34" customWidth="1"/>
    <col min="3" max="3" width="43.7109375" style="34" customWidth="1"/>
    <col min="4" max="4" width="5.5703125" style="34" customWidth="1"/>
    <col min="5" max="5" width="0.7109375" style="34" customWidth="1"/>
    <col min="6" max="6" width="12.5703125" style="34" customWidth="1"/>
    <col min="7" max="7" width="0.7109375" style="34" customWidth="1"/>
    <col min="8" max="8" width="12.5703125" style="113" customWidth="1"/>
    <col min="9" max="9" width="0.7109375" style="34" customWidth="1"/>
    <col min="10" max="10" width="12.5703125" style="113" customWidth="1"/>
    <col min="11" max="11" width="0.7109375" style="34" customWidth="1"/>
    <col min="12" max="12" width="12.5703125" style="113" customWidth="1"/>
    <col min="13" max="19" width="8.140625" style="34"/>
    <col min="20" max="20" width="8.85546875" style="34" customWidth="1"/>
    <col min="21" max="250" width="8.140625" style="34"/>
    <col min="251" max="252" width="1.42578125" style="34" customWidth="1"/>
    <col min="253" max="253" width="60.5703125" style="34" customWidth="1"/>
    <col min="254" max="254" width="8.42578125" style="34" customWidth="1"/>
    <col min="255" max="255" width="1.42578125" style="34" customWidth="1"/>
    <col min="256" max="256" width="14" style="34" customWidth="1"/>
    <col min="257" max="506" width="8.140625" style="34"/>
    <col min="507" max="508" width="1.42578125" style="34" customWidth="1"/>
    <col min="509" max="509" width="60.5703125" style="34" customWidth="1"/>
    <col min="510" max="510" width="8.42578125" style="34" customWidth="1"/>
    <col min="511" max="511" width="1.42578125" style="34" customWidth="1"/>
    <col min="512" max="512" width="14" style="34" customWidth="1"/>
    <col min="513" max="762" width="8.140625" style="34"/>
    <col min="763" max="764" width="1.42578125" style="34" customWidth="1"/>
    <col min="765" max="765" width="60.5703125" style="34" customWidth="1"/>
    <col min="766" max="766" width="8.42578125" style="34" customWidth="1"/>
    <col min="767" max="767" width="1.42578125" style="34" customWidth="1"/>
    <col min="768" max="768" width="14" style="34" customWidth="1"/>
    <col min="769" max="1018" width="8.140625" style="34"/>
    <col min="1019" max="1020" width="1.42578125" style="34" customWidth="1"/>
    <col min="1021" max="1021" width="60.5703125" style="34" customWidth="1"/>
    <col min="1022" max="1022" width="8.42578125" style="34" customWidth="1"/>
    <col min="1023" max="1023" width="1.42578125" style="34" customWidth="1"/>
    <col min="1024" max="1024" width="14" style="34" customWidth="1"/>
    <col min="1025" max="1274" width="8.140625" style="34"/>
    <col min="1275" max="1276" width="1.42578125" style="34" customWidth="1"/>
    <col min="1277" max="1277" width="60.5703125" style="34" customWidth="1"/>
    <col min="1278" max="1278" width="8.42578125" style="34" customWidth="1"/>
    <col min="1279" max="1279" width="1.42578125" style="34" customWidth="1"/>
    <col min="1280" max="1280" width="14" style="34" customWidth="1"/>
    <col min="1281" max="1530" width="8.140625" style="34"/>
    <col min="1531" max="1532" width="1.42578125" style="34" customWidth="1"/>
    <col min="1533" max="1533" width="60.5703125" style="34" customWidth="1"/>
    <col min="1534" max="1534" width="8.42578125" style="34" customWidth="1"/>
    <col min="1535" max="1535" width="1.42578125" style="34" customWidth="1"/>
    <col min="1536" max="1536" width="14" style="34" customWidth="1"/>
    <col min="1537" max="1786" width="8.140625" style="34"/>
    <col min="1787" max="1788" width="1.42578125" style="34" customWidth="1"/>
    <col min="1789" max="1789" width="60.5703125" style="34" customWidth="1"/>
    <col min="1790" max="1790" width="8.42578125" style="34" customWidth="1"/>
    <col min="1791" max="1791" width="1.42578125" style="34" customWidth="1"/>
    <col min="1792" max="1792" width="14" style="34" customWidth="1"/>
    <col min="1793" max="2042" width="8.140625" style="34"/>
    <col min="2043" max="2044" width="1.42578125" style="34" customWidth="1"/>
    <col min="2045" max="2045" width="60.5703125" style="34" customWidth="1"/>
    <col min="2046" max="2046" width="8.42578125" style="34" customWidth="1"/>
    <col min="2047" max="2047" width="1.42578125" style="34" customWidth="1"/>
    <col min="2048" max="2048" width="14" style="34" customWidth="1"/>
    <col min="2049" max="2298" width="8.140625" style="34"/>
    <col min="2299" max="2300" width="1.42578125" style="34" customWidth="1"/>
    <col min="2301" max="2301" width="60.5703125" style="34" customWidth="1"/>
    <col min="2302" max="2302" width="8.42578125" style="34" customWidth="1"/>
    <col min="2303" max="2303" width="1.42578125" style="34" customWidth="1"/>
    <col min="2304" max="2304" width="14" style="34" customWidth="1"/>
    <col min="2305" max="2554" width="8.140625" style="34"/>
    <col min="2555" max="2556" width="1.42578125" style="34" customWidth="1"/>
    <col min="2557" max="2557" width="60.5703125" style="34" customWidth="1"/>
    <col min="2558" max="2558" width="8.42578125" style="34" customWidth="1"/>
    <col min="2559" max="2559" width="1.42578125" style="34" customWidth="1"/>
    <col min="2560" max="2560" width="14" style="34" customWidth="1"/>
    <col min="2561" max="2810" width="8.140625" style="34"/>
    <col min="2811" max="2812" width="1.42578125" style="34" customWidth="1"/>
    <col min="2813" max="2813" width="60.5703125" style="34" customWidth="1"/>
    <col min="2814" max="2814" width="8.42578125" style="34" customWidth="1"/>
    <col min="2815" max="2815" width="1.42578125" style="34" customWidth="1"/>
    <col min="2816" max="2816" width="14" style="34" customWidth="1"/>
    <col min="2817" max="3066" width="8.140625" style="34"/>
    <col min="3067" max="3068" width="1.42578125" style="34" customWidth="1"/>
    <col min="3069" max="3069" width="60.5703125" style="34" customWidth="1"/>
    <col min="3070" max="3070" width="8.42578125" style="34" customWidth="1"/>
    <col min="3071" max="3071" width="1.42578125" style="34" customWidth="1"/>
    <col min="3072" max="3072" width="14" style="34" customWidth="1"/>
    <col min="3073" max="3322" width="8.140625" style="34"/>
    <col min="3323" max="3324" width="1.42578125" style="34" customWidth="1"/>
    <col min="3325" max="3325" width="60.5703125" style="34" customWidth="1"/>
    <col min="3326" max="3326" width="8.42578125" style="34" customWidth="1"/>
    <col min="3327" max="3327" width="1.42578125" style="34" customWidth="1"/>
    <col min="3328" max="3328" width="14" style="34" customWidth="1"/>
    <col min="3329" max="3578" width="8.140625" style="34"/>
    <col min="3579" max="3580" width="1.42578125" style="34" customWidth="1"/>
    <col min="3581" max="3581" width="60.5703125" style="34" customWidth="1"/>
    <col min="3582" max="3582" width="8.42578125" style="34" customWidth="1"/>
    <col min="3583" max="3583" width="1.42578125" style="34" customWidth="1"/>
    <col min="3584" max="3584" width="14" style="34" customWidth="1"/>
    <col min="3585" max="3834" width="8.140625" style="34"/>
    <col min="3835" max="3836" width="1.42578125" style="34" customWidth="1"/>
    <col min="3837" max="3837" width="60.5703125" style="34" customWidth="1"/>
    <col min="3838" max="3838" width="8.42578125" style="34" customWidth="1"/>
    <col min="3839" max="3839" width="1.42578125" style="34" customWidth="1"/>
    <col min="3840" max="3840" width="14" style="34" customWidth="1"/>
    <col min="3841" max="4090" width="8.140625" style="34"/>
    <col min="4091" max="4092" width="1.42578125" style="34" customWidth="1"/>
    <col min="4093" max="4093" width="60.5703125" style="34" customWidth="1"/>
    <col min="4094" max="4094" width="8.42578125" style="34" customWidth="1"/>
    <col min="4095" max="4095" width="1.42578125" style="34" customWidth="1"/>
    <col min="4096" max="4096" width="14" style="34" customWidth="1"/>
    <col min="4097" max="4346" width="8.140625" style="34"/>
    <col min="4347" max="4348" width="1.42578125" style="34" customWidth="1"/>
    <col min="4349" max="4349" width="60.5703125" style="34" customWidth="1"/>
    <col min="4350" max="4350" width="8.42578125" style="34" customWidth="1"/>
    <col min="4351" max="4351" width="1.42578125" style="34" customWidth="1"/>
    <col min="4352" max="4352" width="14" style="34" customWidth="1"/>
    <col min="4353" max="4602" width="8.140625" style="34"/>
    <col min="4603" max="4604" width="1.42578125" style="34" customWidth="1"/>
    <col min="4605" max="4605" width="60.5703125" style="34" customWidth="1"/>
    <col min="4606" max="4606" width="8.42578125" style="34" customWidth="1"/>
    <col min="4607" max="4607" width="1.42578125" style="34" customWidth="1"/>
    <col min="4608" max="4608" width="14" style="34" customWidth="1"/>
    <col min="4609" max="4858" width="8.140625" style="34"/>
    <col min="4859" max="4860" width="1.42578125" style="34" customWidth="1"/>
    <col min="4861" max="4861" width="60.5703125" style="34" customWidth="1"/>
    <col min="4862" max="4862" width="8.42578125" style="34" customWidth="1"/>
    <col min="4863" max="4863" width="1.42578125" style="34" customWidth="1"/>
    <col min="4864" max="4864" width="14" style="34" customWidth="1"/>
    <col min="4865" max="5114" width="8.140625" style="34"/>
    <col min="5115" max="5116" width="1.42578125" style="34" customWidth="1"/>
    <col min="5117" max="5117" width="60.5703125" style="34" customWidth="1"/>
    <col min="5118" max="5118" width="8.42578125" style="34" customWidth="1"/>
    <col min="5119" max="5119" width="1.42578125" style="34" customWidth="1"/>
    <col min="5120" max="5120" width="14" style="34" customWidth="1"/>
    <col min="5121" max="5370" width="8.140625" style="34"/>
    <col min="5371" max="5372" width="1.42578125" style="34" customWidth="1"/>
    <col min="5373" max="5373" width="60.5703125" style="34" customWidth="1"/>
    <col min="5374" max="5374" width="8.42578125" style="34" customWidth="1"/>
    <col min="5375" max="5375" width="1.42578125" style="34" customWidth="1"/>
    <col min="5376" max="5376" width="14" style="34" customWidth="1"/>
    <col min="5377" max="5626" width="8.140625" style="34"/>
    <col min="5627" max="5628" width="1.42578125" style="34" customWidth="1"/>
    <col min="5629" max="5629" width="60.5703125" style="34" customWidth="1"/>
    <col min="5630" max="5630" width="8.42578125" style="34" customWidth="1"/>
    <col min="5631" max="5631" width="1.42578125" style="34" customWidth="1"/>
    <col min="5632" max="5632" width="14" style="34" customWidth="1"/>
    <col min="5633" max="5882" width="8.140625" style="34"/>
    <col min="5883" max="5884" width="1.42578125" style="34" customWidth="1"/>
    <col min="5885" max="5885" width="60.5703125" style="34" customWidth="1"/>
    <col min="5886" max="5886" width="8.42578125" style="34" customWidth="1"/>
    <col min="5887" max="5887" width="1.42578125" style="34" customWidth="1"/>
    <col min="5888" max="5888" width="14" style="34" customWidth="1"/>
    <col min="5889" max="6138" width="8.140625" style="34"/>
    <col min="6139" max="6140" width="1.42578125" style="34" customWidth="1"/>
    <col min="6141" max="6141" width="60.5703125" style="34" customWidth="1"/>
    <col min="6142" max="6142" width="8.42578125" style="34" customWidth="1"/>
    <col min="6143" max="6143" width="1.42578125" style="34" customWidth="1"/>
    <col min="6144" max="6144" width="14" style="34" customWidth="1"/>
    <col min="6145" max="6394" width="8.140625" style="34"/>
    <col min="6395" max="6396" width="1.42578125" style="34" customWidth="1"/>
    <col min="6397" max="6397" width="60.5703125" style="34" customWidth="1"/>
    <col min="6398" max="6398" width="8.42578125" style="34" customWidth="1"/>
    <col min="6399" max="6399" width="1.42578125" style="34" customWidth="1"/>
    <col min="6400" max="6400" width="14" style="34" customWidth="1"/>
    <col min="6401" max="6650" width="8.140625" style="34"/>
    <col min="6651" max="6652" width="1.42578125" style="34" customWidth="1"/>
    <col min="6653" max="6653" width="60.5703125" style="34" customWidth="1"/>
    <col min="6654" max="6654" width="8.42578125" style="34" customWidth="1"/>
    <col min="6655" max="6655" width="1.42578125" style="34" customWidth="1"/>
    <col min="6656" max="6656" width="14" style="34" customWidth="1"/>
    <col min="6657" max="6906" width="8.140625" style="34"/>
    <col min="6907" max="6908" width="1.42578125" style="34" customWidth="1"/>
    <col min="6909" max="6909" width="60.5703125" style="34" customWidth="1"/>
    <col min="6910" max="6910" width="8.42578125" style="34" customWidth="1"/>
    <col min="6911" max="6911" width="1.42578125" style="34" customWidth="1"/>
    <col min="6912" max="6912" width="14" style="34" customWidth="1"/>
    <col min="6913" max="7162" width="8.140625" style="34"/>
    <col min="7163" max="7164" width="1.42578125" style="34" customWidth="1"/>
    <col min="7165" max="7165" width="60.5703125" style="34" customWidth="1"/>
    <col min="7166" max="7166" width="8.42578125" style="34" customWidth="1"/>
    <col min="7167" max="7167" width="1.42578125" style="34" customWidth="1"/>
    <col min="7168" max="7168" width="14" style="34" customWidth="1"/>
    <col min="7169" max="7418" width="8.140625" style="34"/>
    <col min="7419" max="7420" width="1.42578125" style="34" customWidth="1"/>
    <col min="7421" max="7421" width="60.5703125" style="34" customWidth="1"/>
    <col min="7422" max="7422" width="8.42578125" style="34" customWidth="1"/>
    <col min="7423" max="7423" width="1.42578125" style="34" customWidth="1"/>
    <col min="7424" max="7424" width="14" style="34" customWidth="1"/>
    <col min="7425" max="7674" width="8.140625" style="34"/>
    <col min="7675" max="7676" width="1.42578125" style="34" customWidth="1"/>
    <col min="7677" max="7677" width="60.5703125" style="34" customWidth="1"/>
    <col min="7678" max="7678" width="8.42578125" style="34" customWidth="1"/>
    <col min="7679" max="7679" width="1.42578125" style="34" customWidth="1"/>
    <col min="7680" max="7680" width="14" style="34" customWidth="1"/>
    <col min="7681" max="7930" width="8.140625" style="34"/>
    <col min="7931" max="7932" width="1.42578125" style="34" customWidth="1"/>
    <col min="7933" max="7933" width="60.5703125" style="34" customWidth="1"/>
    <col min="7934" max="7934" width="8.42578125" style="34" customWidth="1"/>
    <col min="7935" max="7935" width="1.42578125" style="34" customWidth="1"/>
    <col min="7936" max="7936" width="14" style="34" customWidth="1"/>
    <col min="7937" max="8186" width="8.140625" style="34"/>
    <col min="8187" max="8188" width="1.42578125" style="34" customWidth="1"/>
    <col min="8189" max="8189" width="60.5703125" style="34" customWidth="1"/>
    <col min="8190" max="8190" width="8.42578125" style="34" customWidth="1"/>
    <col min="8191" max="8191" width="1.42578125" style="34" customWidth="1"/>
    <col min="8192" max="8192" width="14" style="34" customWidth="1"/>
    <col min="8193" max="8442" width="8.140625" style="34"/>
    <col min="8443" max="8444" width="1.42578125" style="34" customWidth="1"/>
    <col min="8445" max="8445" width="60.5703125" style="34" customWidth="1"/>
    <col min="8446" max="8446" width="8.42578125" style="34" customWidth="1"/>
    <col min="8447" max="8447" width="1.42578125" style="34" customWidth="1"/>
    <col min="8448" max="8448" width="14" style="34" customWidth="1"/>
    <col min="8449" max="8698" width="8.140625" style="34"/>
    <col min="8699" max="8700" width="1.42578125" style="34" customWidth="1"/>
    <col min="8701" max="8701" width="60.5703125" style="34" customWidth="1"/>
    <col min="8702" max="8702" width="8.42578125" style="34" customWidth="1"/>
    <col min="8703" max="8703" width="1.42578125" style="34" customWidth="1"/>
    <col min="8704" max="8704" width="14" style="34" customWidth="1"/>
    <col min="8705" max="8954" width="8.140625" style="34"/>
    <col min="8955" max="8956" width="1.42578125" style="34" customWidth="1"/>
    <col min="8957" max="8957" width="60.5703125" style="34" customWidth="1"/>
    <col min="8958" max="8958" width="8.42578125" style="34" customWidth="1"/>
    <col min="8959" max="8959" width="1.42578125" style="34" customWidth="1"/>
    <col min="8960" max="8960" width="14" style="34" customWidth="1"/>
    <col min="8961" max="9210" width="8.140625" style="34"/>
    <col min="9211" max="9212" width="1.42578125" style="34" customWidth="1"/>
    <col min="9213" max="9213" width="60.5703125" style="34" customWidth="1"/>
    <col min="9214" max="9214" width="8.42578125" style="34" customWidth="1"/>
    <col min="9215" max="9215" width="1.42578125" style="34" customWidth="1"/>
    <col min="9216" max="9216" width="14" style="34" customWidth="1"/>
    <col min="9217" max="9466" width="8.140625" style="34"/>
    <col min="9467" max="9468" width="1.42578125" style="34" customWidth="1"/>
    <col min="9469" max="9469" width="60.5703125" style="34" customWidth="1"/>
    <col min="9470" max="9470" width="8.42578125" style="34" customWidth="1"/>
    <col min="9471" max="9471" width="1.42578125" style="34" customWidth="1"/>
    <col min="9472" max="9472" width="14" style="34" customWidth="1"/>
    <col min="9473" max="9722" width="8.140625" style="34"/>
    <col min="9723" max="9724" width="1.42578125" style="34" customWidth="1"/>
    <col min="9725" max="9725" width="60.5703125" style="34" customWidth="1"/>
    <col min="9726" max="9726" width="8.42578125" style="34" customWidth="1"/>
    <col min="9727" max="9727" width="1.42578125" style="34" customWidth="1"/>
    <col min="9728" max="9728" width="14" style="34" customWidth="1"/>
    <col min="9729" max="9978" width="8.140625" style="34"/>
    <col min="9979" max="9980" width="1.42578125" style="34" customWidth="1"/>
    <col min="9981" max="9981" width="60.5703125" style="34" customWidth="1"/>
    <col min="9982" max="9982" width="8.42578125" style="34" customWidth="1"/>
    <col min="9983" max="9983" width="1.42578125" style="34" customWidth="1"/>
    <col min="9984" max="9984" width="14" style="34" customWidth="1"/>
    <col min="9985" max="10234" width="8.140625" style="34"/>
    <col min="10235" max="10236" width="1.42578125" style="34" customWidth="1"/>
    <col min="10237" max="10237" width="60.5703125" style="34" customWidth="1"/>
    <col min="10238" max="10238" width="8.42578125" style="34" customWidth="1"/>
    <col min="10239" max="10239" width="1.42578125" style="34" customWidth="1"/>
    <col min="10240" max="10240" width="14" style="34" customWidth="1"/>
    <col min="10241" max="10490" width="8.140625" style="34"/>
    <col min="10491" max="10492" width="1.42578125" style="34" customWidth="1"/>
    <col min="10493" max="10493" width="60.5703125" style="34" customWidth="1"/>
    <col min="10494" max="10494" width="8.42578125" style="34" customWidth="1"/>
    <col min="10495" max="10495" width="1.42578125" style="34" customWidth="1"/>
    <col min="10496" max="10496" width="14" style="34" customWidth="1"/>
    <col min="10497" max="10746" width="8.140625" style="34"/>
    <col min="10747" max="10748" width="1.42578125" style="34" customWidth="1"/>
    <col min="10749" max="10749" width="60.5703125" style="34" customWidth="1"/>
    <col min="10750" max="10750" width="8.42578125" style="34" customWidth="1"/>
    <col min="10751" max="10751" width="1.42578125" style="34" customWidth="1"/>
    <col min="10752" max="10752" width="14" style="34" customWidth="1"/>
    <col min="10753" max="11002" width="8.140625" style="34"/>
    <col min="11003" max="11004" width="1.42578125" style="34" customWidth="1"/>
    <col min="11005" max="11005" width="60.5703125" style="34" customWidth="1"/>
    <col min="11006" max="11006" width="8.42578125" style="34" customWidth="1"/>
    <col min="11007" max="11007" width="1.42578125" style="34" customWidth="1"/>
    <col min="11008" max="11008" width="14" style="34" customWidth="1"/>
    <col min="11009" max="11258" width="8.140625" style="34"/>
    <col min="11259" max="11260" width="1.42578125" style="34" customWidth="1"/>
    <col min="11261" max="11261" width="60.5703125" style="34" customWidth="1"/>
    <col min="11262" max="11262" width="8.42578125" style="34" customWidth="1"/>
    <col min="11263" max="11263" width="1.42578125" style="34" customWidth="1"/>
    <col min="11264" max="11264" width="14" style="34" customWidth="1"/>
    <col min="11265" max="11514" width="8.140625" style="34"/>
    <col min="11515" max="11516" width="1.42578125" style="34" customWidth="1"/>
    <col min="11517" max="11517" width="60.5703125" style="34" customWidth="1"/>
    <col min="11518" max="11518" width="8.42578125" style="34" customWidth="1"/>
    <col min="11519" max="11519" width="1.42578125" style="34" customWidth="1"/>
    <col min="11520" max="11520" width="14" style="34" customWidth="1"/>
    <col min="11521" max="11770" width="8.140625" style="34"/>
    <col min="11771" max="11772" width="1.42578125" style="34" customWidth="1"/>
    <col min="11773" max="11773" width="60.5703125" style="34" customWidth="1"/>
    <col min="11774" max="11774" width="8.42578125" style="34" customWidth="1"/>
    <col min="11775" max="11775" width="1.42578125" style="34" customWidth="1"/>
    <col min="11776" max="11776" width="14" style="34" customWidth="1"/>
    <col min="11777" max="12026" width="8.140625" style="34"/>
    <col min="12027" max="12028" width="1.42578125" style="34" customWidth="1"/>
    <col min="12029" max="12029" width="60.5703125" style="34" customWidth="1"/>
    <col min="12030" max="12030" width="8.42578125" style="34" customWidth="1"/>
    <col min="12031" max="12031" width="1.42578125" style="34" customWidth="1"/>
    <col min="12032" max="12032" width="14" style="34" customWidth="1"/>
    <col min="12033" max="12282" width="8.140625" style="34"/>
    <col min="12283" max="12284" width="1.42578125" style="34" customWidth="1"/>
    <col min="12285" max="12285" width="60.5703125" style="34" customWidth="1"/>
    <col min="12286" max="12286" width="8.42578125" style="34" customWidth="1"/>
    <col min="12287" max="12287" width="1.42578125" style="34" customWidth="1"/>
    <col min="12288" max="12288" width="14" style="34" customWidth="1"/>
    <col min="12289" max="12538" width="8.140625" style="34"/>
    <col min="12539" max="12540" width="1.42578125" style="34" customWidth="1"/>
    <col min="12541" max="12541" width="60.5703125" style="34" customWidth="1"/>
    <col min="12542" max="12542" width="8.42578125" style="34" customWidth="1"/>
    <col min="12543" max="12543" width="1.42578125" style="34" customWidth="1"/>
    <col min="12544" max="12544" width="14" style="34" customWidth="1"/>
    <col min="12545" max="12794" width="8.140625" style="34"/>
    <col min="12795" max="12796" width="1.42578125" style="34" customWidth="1"/>
    <col min="12797" max="12797" width="60.5703125" style="34" customWidth="1"/>
    <col min="12798" max="12798" width="8.42578125" style="34" customWidth="1"/>
    <col min="12799" max="12799" width="1.42578125" style="34" customWidth="1"/>
    <col min="12800" max="12800" width="14" style="34" customWidth="1"/>
    <col min="12801" max="13050" width="8.140625" style="34"/>
    <col min="13051" max="13052" width="1.42578125" style="34" customWidth="1"/>
    <col min="13053" max="13053" width="60.5703125" style="34" customWidth="1"/>
    <col min="13054" max="13054" width="8.42578125" style="34" customWidth="1"/>
    <col min="13055" max="13055" width="1.42578125" style="34" customWidth="1"/>
    <col min="13056" max="13056" width="14" style="34" customWidth="1"/>
    <col min="13057" max="13306" width="8.140625" style="34"/>
    <col min="13307" max="13308" width="1.42578125" style="34" customWidth="1"/>
    <col min="13309" max="13309" width="60.5703125" style="34" customWidth="1"/>
    <col min="13310" max="13310" width="8.42578125" style="34" customWidth="1"/>
    <col min="13311" max="13311" width="1.42578125" style="34" customWidth="1"/>
    <col min="13312" max="13312" width="14" style="34" customWidth="1"/>
    <col min="13313" max="13562" width="8.140625" style="34"/>
    <col min="13563" max="13564" width="1.42578125" style="34" customWidth="1"/>
    <col min="13565" max="13565" width="60.5703125" style="34" customWidth="1"/>
    <col min="13566" max="13566" width="8.42578125" style="34" customWidth="1"/>
    <col min="13567" max="13567" width="1.42578125" style="34" customWidth="1"/>
    <col min="13568" max="13568" width="14" style="34" customWidth="1"/>
    <col min="13569" max="13818" width="8.140625" style="34"/>
    <col min="13819" max="13820" width="1.42578125" style="34" customWidth="1"/>
    <col min="13821" max="13821" width="60.5703125" style="34" customWidth="1"/>
    <col min="13822" max="13822" width="8.42578125" style="34" customWidth="1"/>
    <col min="13823" max="13823" width="1.42578125" style="34" customWidth="1"/>
    <col min="13824" max="13824" width="14" style="34" customWidth="1"/>
    <col min="13825" max="14074" width="8.140625" style="34"/>
    <col min="14075" max="14076" width="1.42578125" style="34" customWidth="1"/>
    <col min="14077" max="14077" width="60.5703125" style="34" customWidth="1"/>
    <col min="14078" max="14078" width="8.42578125" style="34" customWidth="1"/>
    <col min="14079" max="14079" width="1.42578125" style="34" customWidth="1"/>
    <col min="14080" max="14080" width="14" style="34" customWidth="1"/>
    <col min="14081" max="14330" width="8.140625" style="34"/>
    <col min="14331" max="14332" width="1.42578125" style="34" customWidth="1"/>
    <col min="14333" max="14333" width="60.5703125" style="34" customWidth="1"/>
    <col min="14334" max="14334" width="8.42578125" style="34" customWidth="1"/>
    <col min="14335" max="14335" width="1.42578125" style="34" customWidth="1"/>
    <col min="14336" max="14336" width="14" style="34" customWidth="1"/>
    <col min="14337" max="14586" width="8.140625" style="34"/>
    <col min="14587" max="14588" width="1.42578125" style="34" customWidth="1"/>
    <col min="14589" max="14589" width="60.5703125" style="34" customWidth="1"/>
    <col min="14590" max="14590" width="8.42578125" style="34" customWidth="1"/>
    <col min="14591" max="14591" width="1.42578125" style="34" customWidth="1"/>
    <col min="14592" max="14592" width="14" style="34" customWidth="1"/>
    <col min="14593" max="14842" width="8.140625" style="34"/>
    <col min="14843" max="14844" width="1.42578125" style="34" customWidth="1"/>
    <col min="14845" max="14845" width="60.5703125" style="34" customWidth="1"/>
    <col min="14846" max="14846" width="8.42578125" style="34" customWidth="1"/>
    <col min="14847" max="14847" width="1.42578125" style="34" customWidth="1"/>
    <col min="14848" max="14848" width="14" style="34" customWidth="1"/>
    <col min="14849" max="15098" width="8.140625" style="34"/>
    <col min="15099" max="15100" width="1.42578125" style="34" customWidth="1"/>
    <col min="15101" max="15101" width="60.5703125" style="34" customWidth="1"/>
    <col min="15102" max="15102" width="8.42578125" style="34" customWidth="1"/>
    <col min="15103" max="15103" width="1.42578125" style="34" customWidth="1"/>
    <col min="15104" max="15104" width="14" style="34" customWidth="1"/>
    <col min="15105" max="15354" width="8.140625" style="34"/>
    <col min="15355" max="15356" width="1.42578125" style="34" customWidth="1"/>
    <col min="15357" max="15357" width="60.5703125" style="34" customWidth="1"/>
    <col min="15358" max="15358" width="8.42578125" style="34" customWidth="1"/>
    <col min="15359" max="15359" width="1.42578125" style="34" customWidth="1"/>
    <col min="15360" max="15360" width="14" style="34" customWidth="1"/>
    <col min="15361" max="15610" width="8.140625" style="34"/>
    <col min="15611" max="15612" width="1.42578125" style="34" customWidth="1"/>
    <col min="15613" max="15613" width="60.5703125" style="34" customWidth="1"/>
    <col min="15614" max="15614" width="8.42578125" style="34" customWidth="1"/>
    <col min="15615" max="15615" width="1.42578125" style="34" customWidth="1"/>
    <col min="15616" max="15616" width="14" style="34" customWidth="1"/>
    <col min="15617" max="15866" width="8.140625" style="34"/>
    <col min="15867" max="15868" width="1.42578125" style="34" customWidth="1"/>
    <col min="15869" max="15869" width="60.5703125" style="34" customWidth="1"/>
    <col min="15870" max="15870" width="8.42578125" style="34" customWidth="1"/>
    <col min="15871" max="15871" width="1.42578125" style="34" customWidth="1"/>
    <col min="15872" max="15872" width="14" style="34" customWidth="1"/>
    <col min="15873" max="16122" width="8.140625" style="34"/>
    <col min="16123" max="16124" width="1.42578125" style="34" customWidth="1"/>
    <col min="16125" max="16125" width="60.5703125" style="34" customWidth="1"/>
    <col min="16126" max="16126" width="8.42578125" style="34" customWidth="1"/>
    <col min="16127" max="16127" width="1.42578125" style="34" customWidth="1"/>
    <col min="16128" max="16128" width="14" style="34" customWidth="1"/>
    <col min="16129" max="16384" width="8.140625" style="34"/>
  </cols>
  <sheetData>
    <row r="1" spans="1:20" ht="16.5" customHeight="1">
      <c r="A1" s="1" t="s">
        <v>0</v>
      </c>
      <c r="B1" s="43"/>
      <c r="C1" s="43"/>
    </row>
    <row r="2" spans="1:20" ht="16.5" customHeight="1">
      <c r="A2" s="43" t="s">
        <v>140</v>
      </c>
      <c r="B2" s="43"/>
      <c r="C2" s="43"/>
    </row>
    <row r="3" spans="1:20" ht="16.5" customHeight="1">
      <c r="A3" s="81" t="s">
        <v>110</v>
      </c>
      <c r="B3" s="142"/>
      <c r="C3" s="142"/>
      <c r="D3" s="143"/>
      <c r="E3" s="143"/>
      <c r="F3" s="143"/>
      <c r="G3" s="143"/>
      <c r="H3" s="144"/>
      <c r="I3" s="143"/>
      <c r="J3" s="144"/>
      <c r="K3" s="143"/>
      <c r="L3" s="144"/>
    </row>
    <row r="6" spans="1:20" ht="16.5" customHeight="1">
      <c r="F6" s="194" t="s">
        <v>3</v>
      </c>
      <c r="G6" s="194"/>
      <c r="H6" s="194"/>
      <c r="I6" s="154"/>
      <c r="J6" s="193" t="s">
        <v>4</v>
      </c>
      <c r="K6" s="194"/>
      <c r="L6" s="194"/>
    </row>
    <row r="7" spans="1:20" ht="16.5" customHeight="1">
      <c r="F7" s="196" t="s">
        <v>5</v>
      </c>
      <c r="G7" s="196"/>
      <c r="H7" s="196"/>
      <c r="I7" s="154"/>
      <c r="J7" s="195" t="s">
        <v>5</v>
      </c>
      <c r="K7" s="195"/>
      <c r="L7" s="195"/>
    </row>
    <row r="8" spans="1:20" ht="16.5" customHeight="1">
      <c r="D8" s="41"/>
      <c r="E8" s="41"/>
      <c r="F8" s="138" t="s">
        <v>8</v>
      </c>
      <c r="G8" s="41"/>
      <c r="H8" s="138" t="s">
        <v>8</v>
      </c>
      <c r="I8" s="41"/>
      <c r="J8" s="138" t="s">
        <v>8</v>
      </c>
      <c r="K8" s="4"/>
      <c r="L8" s="138" t="s">
        <v>8</v>
      </c>
    </row>
    <row r="9" spans="1:20" ht="16.5" customHeight="1">
      <c r="D9" s="41"/>
      <c r="E9" s="41"/>
      <c r="F9" s="138" t="s">
        <v>10</v>
      </c>
      <c r="G9" s="41"/>
      <c r="H9" s="138" t="s">
        <v>11</v>
      </c>
      <c r="I9" s="41"/>
      <c r="J9" s="138" t="s">
        <v>10</v>
      </c>
      <c r="K9" s="4"/>
      <c r="L9" s="138" t="s">
        <v>11</v>
      </c>
    </row>
    <row r="10" spans="1:20" ht="16.5" customHeight="1">
      <c r="D10" s="139" t="s">
        <v>12</v>
      </c>
      <c r="E10" s="140"/>
      <c r="F10" s="141" t="s">
        <v>13</v>
      </c>
      <c r="G10" s="140"/>
      <c r="H10" s="141" t="s">
        <v>13</v>
      </c>
      <c r="I10" s="140"/>
      <c r="J10" s="141" t="s">
        <v>13</v>
      </c>
      <c r="K10" s="140"/>
      <c r="L10" s="141" t="s">
        <v>13</v>
      </c>
    </row>
    <row r="11" spans="1:20" ht="6" customHeight="1">
      <c r="D11" s="27"/>
      <c r="E11" s="140"/>
      <c r="F11" s="145"/>
      <c r="G11" s="140"/>
      <c r="H11" s="146"/>
      <c r="I11" s="140"/>
      <c r="J11" s="145"/>
      <c r="K11" s="140"/>
      <c r="L11" s="146"/>
    </row>
    <row r="12" spans="1:20" ht="16.5" customHeight="1">
      <c r="A12" s="68" t="s">
        <v>141</v>
      </c>
      <c r="B12" s="67"/>
      <c r="C12" s="67"/>
      <c r="D12" s="27"/>
      <c r="E12" s="140"/>
      <c r="F12" s="145"/>
      <c r="G12" s="140"/>
      <c r="H12" s="146"/>
      <c r="I12" s="140"/>
      <c r="J12" s="145"/>
      <c r="K12" s="140"/>
      <c r="L12" s="146"/>
      <c r="M12" s="68"/>
      <c r="N12" s="67"/>
      <c r="O12" s="67"/>
      <c r="P12" s="6"/>
      <c r="Q12" s="6"/>
    </row>
    <row r="13" spans="1:20" ht="16.5" customHeight="1">
      <c r="A13" s="67" t="s">
        <v>142</v>
      </c>
      <c r="B13" s="168"/>
      <c r="C13" s="168"/>
      <c r="D13" s="169"/>
      <c r="E13" s="169"/>
      <c r="F13" s="170">
        <v>-37399540</v>
      </c>
      <c r="G13" s="169"/>
      <c r="H13" s="111">
        <v>-291616485</v>
      </c>
      <c r="I13" s="169"/>
      <c r="J13" s="170">
        <v>-41957304</v>
      </c>
      <c r="K13" s="169"/>
      <c r="L13" s="111">
        <v>-287802622</v>
      </c>
      <c r="M13" s="67"/>
      <c r="N13" s="168"/>
      <c r="O13" s="168"/>
      <c r="P13" s="6"/>
      <c r="Q13" s="6"/>
      <c r="R13" s="185"/>
      <c r="T13" s="186"/>
    </row>
    <row r="14" spans="1:20" ht="16.5" customHeight="1">
      <c r="A14" s="200" t="s">
        <v>143</v>
      </c>
      <c r="B14" s="200"/>
      <c r="C14" s="200"/>
      <c r="D14" s="169"/>
      <c r="E14" s="169"/>
      <c r="F14" s="170"/>
      <c r="G14" s="169"/>
      <c r="H14" s="111"/>
      <c r="I14" s="169"/>
      <c r="J14" s="170"/>
      <c r="K14" s="169"/>
      <c r="L14" s="111"/>
      <c r="M14" s="67"/>
      <c r="N14" s="67"/>
      <c r="O14" s="67"/>
      <c r="P14" s="6"/>
      <c r="Q14" s="6"/>
      <c r="R14" s="185"/>
      <c r="T14" s="186"/>
    </row>
    <row r="15" spans="1:20" ht="16.5" customHeight="1">
      <c r="A15" s="164"/>
      <c r="B15" s="67" t="s">
        <v>144</v>
      </c>
      <c r="C15" s="67"/>
      <c r="D15" s="169"/>
      <c r="E15" s="169"/>
      <c r="F15" s="170">
        <v>914994</v>
      </c>
      <c r="G15" s="169"/>
      <c r="H15" s="111">
        <v>62983703</v>
      </c>
      <c r="I15" s="169"/>
      <c r="J15" s="170">
        <v>1281422</v>
      </c>
      <c r="K15" s="169"/>
      <c r="L15" s="111">
        <v>62983703</v>
      </c>
      <c r="M15" s="187"/>
      <c r="N15" s="67"/>
      <c r="O15" s="67"/>
      <c r="P15" s="6"/>
      <c r="Q15" s="6"/>
      <c r="R15" s="185"/>
      <c r="T15" s="186"/>
    </row>
    <row r="16" spans="1:20" ht="16.5" customHeight="1">
      <c r="B16" s="67" t="s">
        <v>145</v>
      </c>
      <c r="C16" s="67"/>
      <c r="D16" s="169">
        <v>12</v>
      </c>
      <c r="E16" s="169"/>
      <c r="F16" s="170">
        <v>12329298</v>
      </c>
      <c r="G16" s="169"/>
      <c r="H16" s="111">
        <v>15414667</v>
      </c>
      <c r="I16" s="169"/>
      <c r="J16" s="170">
        <v>11008546</v>
      </c>
      <c r="K16" s="169"/>
      <c r="L16" s="111">
        <v>14923213</v>
      </c>
      <c r="M16" s="188"/>
      <c r="N16" s="67"/>
      <c r="O16" s="67"/>
      <c r="P16" s="6"/>
      <c r="Q16" s="6"/>
      <c r="R16" s="185"/>
      <c r="T16" s="186"/>
    </row>
    <row r="17" spans="2:20" ht="16.5" customHeight="1">
      <c r="B17" s="200" t="s">
        <v>146</v>
      </c>
      <c r="C17" s="200"/>
      <c r="D17" s="169"/>
      <c r="E17" s="169"/>
      <c r="F17" s="170">
        <v>-9551</v>
      </c>
      <c r="G17" s="169"/>
      <c r="H17" s="111">
        <v>-717963</v>
      </c>
      <c r="I17" s="169"/>
      <c r="J17" s="170">
        <v>-9551</v>
      </c>
      <c r="K17" s="169"/>
      <c r="L17" s="111">
        <v>-717963</v>
      </c>
      <c r="M17" s="188"/>
      <c r="N17" s="67"/>
      <c r="O17" s="67"/>
      <c r="P17" s="6"/>
      <c r="Q17" s="6"/>
      <c r="R17" s="185"/>
      <c r="T17" s="186"/>
    </row>
    <row r="18" spans="2:20" ht="16.5" customHeight="1">
      <c r="B18" s="67" t="s">
        <v>147</v>
      </c>
      <c r="C18" s="67"/>
      <c r="D18" s="169">
        <v>12</v>
      </c>
      <c r="E18" s="169"/>
      <c r="F18" s="170">
        <v>51479</v>
      </c>
      <c r="G18" s="169"/>
      <c r="H18" s="111">
        <v>40992</v>
      </c>
      <c r="I18" s="169"/>
      <c r="J18" s="170">
        <v>51479</v>
      </c>
      <c r="K18" s="169"/>
      <c r="L18" s="111">
        <v>40992</v>
      </c>
      <c r="M18" s="188"/>
      <c r="N18" s="67"/>
      <c r="O18" s="67"/>
      <c r="P18" s="6"/>
      <c r="Q18" s="6"/>
      <c r="R18" s="185"/>
      <c r="T18" s="186"/>
    </row>
    <row r="19" spans="2:20" ht="16.5" customHeight="1">
      <c r="B19" s="67" t="s">
        <v>148</v>
      </c>
      <c r="C19" s="67"/>
      <c r="D19" s="169"/>
      <c r="E19" s="169"/>
      <c r="F19" s="170">
        <v>-9314815</v>
      </c>
      <c r="G19" s="169"/>
      <c r="H19" s="111">
        <v>-33121294</v>
      </c>
      <c r="I19" s="169"/>
      <c r="J19" s="170">
        <v>-9314815</v>
      </c>
      <c r="K19" s="169"/>
      <c r="L19" s="111">
        <v>-33121294</v>
      </c>
      <c r="M19" s="188"/>
      <c r="N19" s="67"/>
      <c r="O19" s="67"/>
      <c r="P19" s="6"/>
      <c r="Q19" s="6"/>
      <c r="R19" s="185"/>
      <c r="T19" s="186"/>
    </row>
    <row r="20" spans="2:20" ht="16.5" customHeight="1">
      <c r="B20" s="67" t="s">
        <v>149</v>
      </c>
      <c r="C20" s="67"/>
      <c r="D20" s="169"/>
      <c r="E20" s="169"/>
      <c r="F20" s="170">
        <v>5328129</v>
      </c>
      <c r="G20" s="169"/>
      <c r="H20" s="111">
        <v>17981189</v>
      </c>
      <c r="I20" s="169"/>
      <c r="J20" s="170">
        <v>5328129</v>
      </c>
      <c r="K20" s="169"/>
      <c r="L20" s="111">
        <v>17981189</v>
      </c>
      <c r="M20" s="188"/>
      <c r="N20" s="67"/>
      <c r="O20" s="67"/>
      <c r="P20" s="6"/>
      <c r="Q20" s="6"/>
      <c r="R20" s="185"/>
      <c r="T20" s="186"/>
    </row>
    <row r="21" spans="2:20" ht="16.5" customHeight="1">
      <c r="B21" s="67" t="s">
        <v>212</v>
      </c>
      <c r="C21" s="67"/>
      <c r="D21" s="169"/>
      <c r="E21" s="169"/>
      <c r="F21" s="170">
        <v>-760760</v>
      </c>
      <c r="G21" s="169"/>
      <c r="H21" s="111">
        <v>0</v>
      </c>
      <c r="I21" s="169"/>
      <c r="J21" s="170">
        <v>-760760</v>
      </c>
      <c r="K21" s="169"/>
      <c r="L21" s="111">
        <v>0</v>
      </c>
      <c r="M21" s="188"/>
      <c r="N21" s="67"/>
      <c r="O21" s="67"/>
      <c r="P21" s="6"/>
      <c r="Q21" s="6"/>
      <c r="R21" s="185"/>
      <c r="T21" s="186"/>
    </row>
    <row r="22" spans="2:20" ht="16.5" customHeight="1">
      <c r="B22" s="67" t="s">
        <v>150</v>
      </c>
      <c r="C22" s="67"/>
      <c r="D22" s="169"/>
      <c r="E22" s="169"/>
      <c r="F22" s="170">
        <v>5941439</v>
      </c>
      <c r="G22" s="169"/>
      <c r="H22" s="111">
        <v>6792213</v>
      </c>
      <c r="I22" s="169"/>
      <c r="J22" s="170">
        <v>5941439</v>
      </c>
      <c r="K22" s="169"/>
      <c r="L22" s="111">
        <v>6792213</v>
      </c>
      <c r="M22" s="188"/>
      <c r="N22" s="67"/>
      <c r="O22" s="67"/>
      <c r="P22" s="6"/>
      <c r="Q22" s="6"/>
      <c r="R22" s="185"/>
      <c r="T22" s="186"/>
    </row>
    <row r="23" spans="2:20" ht="16.5" customHeight="1">
      <c r="B23" s="67" t="s">
        <v>151</v>
      </c>
      <c r="C23" s="67"/>
      <c r="D23" s="169"/>
      <c r="E23" s="169"/>
      <c r="F23" s="170">
        <v>-761170</v>
      </c>
      <c r="G23" s="169"/>
      <c r="H23" s="111">
        <v>-825241</v>
      </c>
      <c r="I23" s="169"/>
      <c r="J23" s="170">
        <v>-758429</v>
      </c>
      <c r="K23" s="169"/>
      <c r="L23" s="111">
        <v>-824476</v>
      </c>
      <c r="M23" s="188"/>
      <c r="N23" s="67"/>
      <c r="O23" s="67"/>
      <c r="P23" s="6"/>
      <c r="Q23" s="6"/>
      <c r="R23" s="185"/>
      <c r="T23" s="186"/>
    </row>
    <row r="24" spans="2:20" ht="16.5" customHeight="1">
      <c r="B24" s="67" t="s">
        <v>97</v>
      </c>
      <c r="C24" s="67"/>
      <c r="D24" s="169"/>
      <c r="E24" s="169"/>
      <c r="F24" s="170">
        <v>6038944</v>
      </c>
      <c r="G24" s="169"/>
      <c r="H24" s="111">
        <v>8010736</v>
      </c>
      <c r="I24" s="169"/>
      <c r="J24" s="170">
        <v>5996919</v>
      </c>
      <c r="K24" s="169"/>
      <c r="L24" s="111">
        <v>7992584</v>
      </c>
      <c r="M24" s="188"/>
      <c r="N24" s="67"/>
      <c r="O24" s="67"/>
      <c r="P24" s="6"/>
      <c r="Q24" s="6"/>
      <c r="R24" s="185"/>
      <c r="T24" s="186"/>
    </row>
    <row r="25" spans="2:20" ht="16.5" customHeight="1">
      <c r="B25" s="67" t="s">
        <v>152</v>
      </c>
      <c r="C25" s="67"/>
      <c r="D25" s="169"/>
      <c r="E25" s="169"/>
      <c r="F25" s="170">
        <v>-4375930</v>
      </c>
      <c r="G25" s="169"/>
      <c r="H25" s="111">
        <v>-266280</v>
      </c>
      <c r="I25" s="169"/>
      <c r="J25" s="170">
        <v>-4375930</v>
      </c>
      <c r="K25" s="169"/>
      <c r="L25" s="111">
        <v>-266280</v>
      </c>
      <c r="M25" s="188"/>
      <c r="N25" s="67"/>
      <c r="O25" s="67"/>
      <c r="P25" s="6"/>
      <c r="Q25" s="6"/>
      <c r="R25" s="185"/>
      <c r="T25" s="186"/>
    </row>
    <row r="26" spans="2:20" ht="16.5" customHeight="1">
      <c r="B26" s="67" t="s">
        <v>153</v>
      </c>
      <c r="C26" s="67"/>
      <c r="D26" s="178">
        <v>11.2</v>
      </c>
      <c r="E26" s="169"/>
      <c r="F26" s="170">
        <v>-5966146</v>
      </c>
      <c r="G26" s="169"/>
      <c r="H26" s="111">
        <v>269873</v>
      </c>
      <c r="I26" s="169"/>
      <c r="J26" s="170">
        <v>0</v>
      </c>
      <c r="K26" s="169"/>
      <c r="L26" s="111">
        <v>0</v>
      </c>
      <c r="M26" s="188"/>
      <c r="N26" s="67"/>
      <c r="O26" s="67"/>
      <c r="P26" s="6"/>
      <c r="Q26" s="6"/>
      <c r="R26" s="185"/>
      <c r="S26" s="180"/>
      <c r="T26" s="186"/>
    </row>
    <row r="27" spans="2:20" ht="16.5" customHeight="1">
      <c r="B27" s="67" t="s">
        <v>154</v>
      </c>
      <c r="C27" s="67"/>
      <c r="D27" s="169">
        <v>11.1</v>
      </c>
      <c r="E27" s="169"/>
      <c r="F27" s="170">
        <v>0</v>
      </c>
      <c r="G27" s="169"/>
      <c r="H27" s="111">
        <v>-4771849</v>
      </c>
      <c r="I27" s="169"/>
      <c r="J27" s="170" t="s">
        <v>155</v>
      </c>
      <c r="K27" s="169"/>
      <c r="L27" s="111">
        <v>500000</v>
      </c>
      <c r="M27" s="188"/>
      <c r="R27" s="185"/>
      <c r="S27" s="180"/>
      <c r="T27" s="186"/>
    </row>
    <row r="28" spans="2:20" ht="16.5" customHeight="1">
      <c r="B28" s="67" t="s">
        <v>156</v>
      </c>
      <c r="C28" s="67"/>
      <c r="D28" s="179"/>
      <c r="E28" s="169"/>
      <c r="F28" s="170">
        <v>0</v>
      </c>
      <c r="G28" s="169"/>
      <c r="H28" s="111">
        <v>0</v>
      </c>
      <c r="I28" s="169"/>
      <c r="J28" s="170">
        <v>0</v>
      </c>
      <c r="K28" s="169"/>
      <c r="L28" s="111">
        <v>5350000</v>
      </c>
      <c r="M28" s="188"/>
      <c r="S28" s="181"/>
    </row>
    <row r="29" spans="2:20" ht="16.5" customHeight="1">
      <c r="B29" s="67" t="s">
        <v>157</v>
      </c>
      <c r="C29" s="67"/>
      <c r="D29" s="169"/>
      <c r="E29" s="169"/>
      <c r="F29" s="170"/>
      <c r="G29" s="169"/>
      <c r="H29" s="111"/>
      <c r="I29" s="169"/>
      <c r="J29" s="170"/>
      <c r="K29" s="169"/>
      <c r="L29" s="111"/>
    </row>
    <row r="30" spans="2:20" ht="16.5" customHeight="1">
      <c r="B30" s="201" t="s">
        <v>158</v>
      </c>
      <c r="C30" s="201"/>
      <c r="D30" s="169"/>
      <c r="E30" s="169"/>
      <c r="F30" s="170">
        <v>0</v>
      </c>
      <c r="G30" s="169"/>
      <c r="H30" s="111">
        <v>0</v>
      </c>
      <c r="I30" s="169"/>
      <c r="J30" s="170">
        <v>0</v>
      </c>
      <c r="K30" s="169"/>
      <c r="L30" s="111">
        <v>250000</v>
      </c>
    </row>
    <row r="31" spans="2:20" ht="16.5" customHeight="1">
      <c r="B31" s="67" t="s">
        <v>159</v>
      </c>
      <c r="C31" s="67"/>
      <c r="D31" s="169"/>
      <c r="E31" s="169"/>
      <c r="F31" s="170"/>
      <c r="G31" s="169"/>
      <c r="H31" s="111"/>
      <c r="I31" s="169"/>
      <c r="J31" s="170"/>
      <c r="K31" s="169"/>
      <c r="L31" s="111"/>
      <c r="N31" s="67"/>
      <c r="O31" s="67"/>
      <c r="P31" s="6"/>
      <c r="Q31" s="6"/>
    </row>
    <row r="32" spans="2:20" ht="16.5" customHeight="1">
      <c r="B32" s="201" t="s">
        <v>160</v>
      </c>
      <c r="C32" s="201"/>
      <c r="D32" s="169">
        <v>7</v>
      </c>
      <c r="E32" s="169"/>
      <c r="F32" s="170">
        <v>478711</v>
      </c>
      <c r="G32" s="169"/>
      <c r="H32" s="111">
        <v>1675263</v>
      </c>
      <c r="I32" s="169"/>
      <c r="J32" s="170">
        <v>478711</v>
      </c>
      <c r="K32" s="169"/>
      <c r="L32" s="111">
        <v>1675263</v>
      </c>
      <c r="N32" s="188"/>
      <c r="O32" s="188"/>
      <c r="P32" s="6"/>
      <c r="Q32" s="6"/>
      <c r="R32" s="185"/>
      <c r="S32" s="181"/>
      <c r="T32" s="186"/>
    </row>
    <row r="33" spans="1:14" ht="16.5" customHeight="1">
      <c r="B33" s="201"/>
      <c r="C33" s="201"/>
      <c r="D33" s="169"/>
      <c r="E33" s="169"/>
      <c r="F33" s="170"/>
      <c r="G33" s="169"/>
      <c r="H33" s="111"/>
      <c r="I33" s="169"/>
      <c r="J33" s="170"/>
      <c r="K33" s="169"/>
      <c r="L33" s="111"/>
    </row>
    <row r="34" spans="1:14" ht="16.5" customHeight="1">
      <c r="A34" s="200" t="s">
        <v>161</v>
      </c>
      <c r="B34" s="200"/>
      <c r="C34" s="200"/>
      <c r="D34" s="169"/>
      <c r="E34" s="169"/>
      <c r="F34" s="170"/>
      <c r="G34" s="169"/>
      <c r="H34" s="111"/>
      <c r="I34" s="169"/>
      <c r="J34" s="170"/>
      <c r="K34" s="169"/>
      <c r="L34" s="111"/>
    </row>
    <row r="35" spans="1:14" ht="16.5" customHeight="1">
      <c r="B35" s="119" t="s">
        <v>214</v>
      </c>
      <c r="C35" s="67"/>
      <c r="D35" s="169"/>
      <c r="E35" s="169"/>
      <c r="F35" s="170">
        <v>11570551</v>
      </c>
      <c r="G35" s="169"/>
      <c r="H35" s="111">
        <v>-263542165</v>
      </c>
      <c r="I35" s="169"/>
      <c r="J35" s="170">
        <v>9365511</v>
      </c>
      <c r="K35" s="169"/>
      <c r="L35" s="111">
        <v>-193075895</v>
      </c>
      <c r="M35" s="119"/>
      <c r="N35" s="67"/>
    </row>
    <row r="36" spans="1:14" ht="16.5" customHeight="1">
      <c r="B36" s="119" t="s">
        <v>162</v>
      </c>
      <c r="C36" s="67"/>
      <c r="D36" s="169"/>
      <c r="E36" s="169"/>
      <c r="F36" s="170">
        <v>-78164996</v>
      </c>
      <c r="G36" s="169"/>
      <c r="H36" s="111">
        <v>-5352150</v>
      </c>
      <c r="I36" s="169"/>
      <c r="J36" s="170">
        <v>-76850196</v>
      </c>
      <c r="K36" s="169"/>
      <c r="L36" s="111">
        <v>-7981750</v>
      </c>
      <c r="M36" s="119"/>
      <c r="N36" s="67"/>
    </row>
    <row r="37" spans="1:14" ht="16.5" customHeight="1">
      <c r="B37" s="119" t="s">
        <v>163</v>
      </c>
      <c r="C37" s="67"/>
      <c r="D37" s="169"/>
      <c r="E37" s="169"/>
      <c r="F37" s="170">
        <v>3156568</v>
      </c>
      <c r="G37" s="169"/>
      <c r="H37" s="111">
        <v>2451776</v>
      </c>
      <c r="I37" s="169"/>
      <c r="J37" s="170">
        <v>3156568</v>
      </c>
      <c r="K37" s="169"/>
      <c r="L37" s="111">
        <v>2451776</v>
      </c>
      <c r="M37" s="119"/>
      <c r="N37" s="67"/>
    </row>
    <row r="38" spans="1:14" ht="16.5" customHeight="1">
      <c r="B38" s="119" t="s">
        <v>164</v>
      </c>
      <c r="C38" s="67"/>
      <c r="D38" s="169"/>
      <c r="E38" s="169"/>
      <c r="F38" s="170">
        <v>86900507</v>
      </c>
      <c r="G38" s="169"/>
      <c r="H38" s="111">
        <v>104593</v>
      </c>
      <c r="I38" s="169"/>
      <c r="J38" s="170">
        <v>86900507</v>
      </c>
      <c r="K38" s="169"/>
      <c r="L38" s="111">
        <v>104593</v>
      </c>
      <c r="M38" s="119"/>
      <c r="N38" s="67"/>
    </row>
    <row r="39" spans="1:14" ht="16.5" customHeight="1">
      <c r="B39" s="119" t="s">
        <v>165</v>
      </c>
      <c r="C39" s="67"/>
      <c r="D39" s="169"/>
      <c r="E39" s="169"/>
      <c r="F39" s="170">
        <v>34256225</v>
      </c>
      <c r="G39" s="169"/>
      <c r="H39" s="111">
        <v>33033117</v>
      </c>
      <c r="I39" s="169"/>
      <c r="J39" s="170">
        <v>34250729</v>
      </c>
      <c r="K39" s="169"/>
      <c r="L39" s="111">
        <v>-36193665</v>
      </c>
      <c r="M39" s="119"/>
      <c r="N39" s="67"/>
    </row>
    <row r="40" spans="1:14" ht="16.5" customHeight="1">
      <c r="B40" s="119" t="s">
        <v>166</v>
      </c>
      <c r="C40" s="67"/>
      <c r="D40" s="169"/>
      <c r="E40" s="169"/>
      <c r="F40" s="170">
        <v>-13759649</v>
      </c>
      <c r="G40" s="169"/>
      <c r="H40" s="111">
        <v>1230796</v>
      </c>
      <c r="I40" s="169"/>
      <c r="J40" s="170">
        <v>-13759648</v>
      </c>
      <c r="K40" s="169"/>
      <c r="L40" s="111">
        <v>1481489</v>
      </c>
      <c r="M40" s="119"/>
      <c r="N40" s="67"/>
    </row>
    <row r="41" spans="1:14" ht="16.5" customHeight="1">
      <c r="B41" s="119" t="s">
        <v>215</v>
      </c>
      <c r="C41" s="67"/>
      <c r="D41" s="169"/>
      <c r="E41" s="169"/>
      <c r="F41" s="170">
        <v>35666225</v>
      </c>
      <c r="G41" s="169"/>
      <c r="H41" s="111">
        <v>32993085</v>
      </c>
      <c r="I41" s="169"/>
      <c r="J41" s="170">
        <v>34598092</v>
      </c>
      <c r="K41" s="169"/>
      <c r="L41" s="111">
        <v>27531230</v>
      </c>
      <c r="M41" s="119"/>
      <c r="N41" s="67"/>
    </row>
    <row r="42" spans="1:14" ht="16.5" customHeight="1">
      <c r="B42" s="119" t="s">
        <v>167</v>
      </c>
      <c r="C42" s="67"/>
      <c r="D42" s="169"/>
      <c r="E42" s="169"/>
      <c r="F42" s="170">
        <v>-46886209</v>
      </c>
      <c r="G42" s="169"/>
      <c r="H42" s="111">
        <v>11453453</v>
      </c>
      <c r="I42" s="169"/>
      <c r="J42" s="170">
        <v>-46886209</v>
      </c>
      <c r="K42" s="169"/>
      <c r="L42" s="111">
        <v>11453453</v>
      </c>
      <c r="M42" s="119"/>
      <c r="N42" s="67"/>
    </row>
    <row r="43" spans="1:14" ht="16.5" customHeight="1">
      <c r="B43" s="119" t="s">
        <v>168</v>
      </c>
      <c r="C43" s="67"/>
      <c r="D43" s="169"/>
      <c r="E43" s="169"/>
      <c r="F43" s="170">
        <v>-2207585</v>
      </c>
      <c r="G43" s="169"/>
      <c r="H43" s="111">
        <v>-3865374</v>
      </c>
      <c r="I43" s="169"/>
      <c r="J43" s="170">
        <v>-2187726</v>
      </c>
      <c r="K43" s="169"/>
      <c r="L43" s="111">
        <v>-3865374</v>
      </c>
      <c r="M43" s="119"/>
      <c r="N43" s="67"/>
    </row>
    <row r="44" spans="1:14" ht="16.5" customHeight="1">
      <c r="B44" s="119" t="s">
        <v>169</v>
      </c>
      <c r="C44" s="67"/>
      <c r="D44" s="169"/>
      <c r="E44" s="169"/>
      <c r="F44" s="170">
        <v>-14093045</v>
      </c>
      <c r="G44" s="169"/>
      <c r="H44" s="111">
        <v>-30809270</v>
      </c>
      <c r="I44" s="169"/>
      <c r="J44" s="170">
        <v>-14093045</v>
      </c>
      <c r="K44" s="169"/>
      <c r="L44" s="111">
        <v>-30809270</v>
      </c>
      <c r="M44" s="119"/>
      <c r="N44" s="67"/>
    </row>
    <row r="45" spans="1:14" ht="16.5" customHeight="1">
      <c r="B45" s="119" t="s">
        <v>170</v>
      </c>
      <c r="C45" s="67"/>
      <c r="D45" s="169"/>
      <c r="E45" s="169"/>
      <c r="F45" s="170">
        <v>-2698485</v>
      </c>
      <c r="G45" s="169"/>
      <c r="H45" s="111">
        <v>-4081777</v>
      </c>
      <c r="I45" s="169"/>
      <c r="J45" s="170">
        <v>-2698485</v>
      </c>
      <c r="K45" s="169"/>
      <c r="L45" s="111">
        <v>-4081777</v>
      </c>
      <c r="M45" s="119"/>
      <c r="N45" s="67"/>
    </row>
    <row r="46" spans="1:14" ht="16.5" customHeight="1">
      <c r="B46" s="201" t="s">
        <v>171</v>
      </c>
      <c r="C46" s="201"/>
      <c r="D46" s="169"/>
      <c r="E46" s="169"/>
      <c r="F46" s="171">
        <v>964317</v>
      </c>
      <c r="G46" s="169"/>
      <c r="H46" s="112">
        <v>3735408</v>
      </c>
      <c r="I46" s="169"/>
      <c r="J46" s="171">
        <v>1101037</v>
      </c>
      <c r="K46" s="169"/>
      <c r="L46" s="112">
        <v>3588580</v>
      </c>
      <c r="M46" s="188"/>
      <c r="N46" s="188"/>
    </row>
    <row r="47" spans="1:14" ht="6" customHeight="1">
      <c r="A47" s="164"/>
      <c r="B47" s="164"/>
      <c r="C47" s="164"/>
      <c r="D47" s="169"/>
      <c r="E47" s="169"/>
      <c r="F47" s="170"/>
      <c r="G47" s="169"/>
      <c r="H47" s="111"/>
      <c r="I47" s="169"/>
      <c r="J47" s="170"/>
      <c r="K47" s="169"/>
      <c r="L47" s="111"/>
    </row>
    <row r="48" spans="1:14" ht="16.5" customHeight="1">
      <c r="A48" s="200" t="s">
        <v>172</v>
      </c>
      <c r="B48" s="200"/>
      <c r="C48" s="200"/>
      <c r="D48" s="169"/>
      <c r="E48" s="169"/>
      <c r="F48" s="170">
        <f>SUM(F13:F46)</f>
        <v>-12800494</v>
      </c>
      <c r="G48" s="169"/>
      <c r="H48" s="111">
        <f>SUM(H13:H46)</f>
        <v>-440798984</v>
      </c>
      <c r="I48" s="169"/>
      <c r="J48" s="170">
        <f>SUM(J13:J46)</f>
        <v>-14193009</v>
      </c>
      <c r="K48" s="169"/>
      <c r="L48" s="111">
        <f>SUM(L13:L46)</f>
        <v>-433640088</v>
      </c>
    </row>
    <row r="49" spans="1:19" s="6" customFormat="1" ht="16.5" customHeight="1">
      <c r="B49" s="116" t="s">
        <v>173</v>
      </c>
      <c r="C49" s="120"/>
      <c r="D49" s="120"/>
      <c r="E49" s="49"/>
      <c r="F49" s="170">
        <v>-11308667</v>
      </c>
      <c r="G49" s="49"/>
      <c r="H49" s="111">
        <v>-14455795</v>
      </c>
      <c r="I49" s="49"/>
      <c r="J49" s="170">
        <v>-11308556</v>
      </c>
      <c r="K49" s="49"/>
      <c r="L49" s="111">
        <v>-14455788</v>
      </c>
      <c r="P49" s="34"/>
      <c r="Q49" s="34"/>
      <c r="S49" s="34"/>
    </row>
    <row r="50" spans="1:19" s="6" customFormat="1" ht="16.5" customHeight="1">
      <c r="B50" s="116" t="s">
        <v>174</v>
      </c>
      <c r="C50" s="120"/>
      <c r="D50" s="120"/>
      <c r="E50" s="49"/>
      <c r="F50" s="170">
        <v>741797</v>
      </c>
      <c r="G50" s="49"/>
      <c r="H50" s="111">
        <v>898009</v>
      </c>
      <c r="I50" s="49"/>
      <c r="J50" s="170">
        <v>739056</v>
      </c>
      <c r="K50" s="49"/>
      <c r="L50" s="111">
        <v>897244</v>
      </c>
      <c r="P50" s="34"/>
      <c r="Q50" s="34"/>
      <c r="S50" s="34"/>
    </row>
    <row r="51" spans="1:19" s="6" customFormat="1" ht="16.5" customHeight="1">
      <c r="B51" s="116" t="s">
        <v>175</v>
      </c>
      <c r="C51" s="120"/>
      <c r="D51" s="120"/>
      <c r="E51" s="49"/>
      <c r="F51" s="171">
        <v>-8008177</v>
      </c>
      <c r="G51" s="49"/>
      <c r="H51" s="112">
        <v>-7744324</v>
      </c>
      <c r="I51" s="49"/>
      <c r="J51" s="171">
        <v>-8286967</v>
      </c>
      <c r="K51" s="49"/>
      <c r="L51" s="112">
        <v>-7726173</v>
      </c>
      <c r="P51" s="34"/>
      <c r="Q51" s="34"/>
      <c r="S51" s="34"/>
    </row>
    <row r="52" spans="1:19" s="6" customFormat="1" ht="6" customHeight="1">
      <c r="A52" s="116"/>
      <c r="B52" s="116"/>
      <c r="C52" s="120"/>
      <c r="D52" s="120"/>
      <c r="E52" s="49"/>
      <c r="F52" s="172"/>
      <c r="G52" s="49"/>
      <c r="H52" s="120"/>
      <c r="I52" s="49"/>
      <c r="J52" s="172"/>
      <c r="K52" s="49"/>
      <c r="L52" s="120"/>
      <c r="P52" s="34"/>
      <c r="Q52" s="34"/>
      <c r="S52" s="34"/>
    </row>
    <row r="53" spans="1:19" s="6" customFormat="1" ht="16.5" customHeight="1">
      <c r="A53" s="116" t="s">
        <v>176</v>
      </c>
      <c r="B53" s="116"/>
      <c r="C53" s="120"/>
      <c r="D53" s="120"/>
      <c r="E53" s="49"/>
      <c r="F53" s="171">
        <f>SUM(F48:F51)</f>
        <v>-31375541</v>
      </c>
      <c r="G53" s="49"/>
      <c r="H53" s="112">
        <f>SUM(H48:H51)</f>
        <v>-462101094</v>
      </c>
      <c r="I53" s="49"/>
      <c r="J53" s="171">
        <f>SUM(J48:J51)</f>
        <v>-33049476</v>
      </c>
      <c r="K53" s="49"/>
      <c r="L53" s="112">
        <f>SUM(L48:L51)</f>
        <v>-454924805</v>
      </c>
      <c r="P53" s="34"/>
      <c r="Q53" s="34"/>
      <c r="S53" s="34"/>
    </row>
    <row r="54" spans="1:19" s="6" customFormat="1" ht="18" customHeight="1">
      <c r="A54" s="116"/>
      <c r="B54" s="116"/>
      <c r="C54" s="120"/>
      <c r="D54" s="173"/>
      <c r="E54" s="147"/>
      <c r="F54" s="147"/>
      <c r="G54" s="147"/>
      <c r="H54" s="174"/>
      <c r="I54" s="147"/>
      <c r="J54" s="174"/>
      <c r="K54" s="147"/>
      <c r="L54" s="174"/>
    </row>
    <row r="57" spans="1:19" ht="17.25" customHeight="1"/>
    <row r="58" spans="1:19" s="175" customFormat="1" ht="21.95" customHeight="1">
      <c r="A58" s="127" t="str">
        <f>'10'!A60:K60</f>
        <v>The accompanying notes are an integral part of these financial information.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</row>
  </sheetData>
  <mergeCells count="12">
    <mergeCell ref="J6:L6"/>
    <mergeCell ref="J7:L7"/>
    <mergeCell ref="A14:C14"/>
    <mergeCell ref="B30:C30"/>
    <mergeCell ref="B32:C32"/>
    <mergeCell ref="A34:C34"/>
    <mergeCell ref="B46:C46"/>
    <mergeCell ref="A48:C48"/>
    <mergeCell ref="F7:H7"/>
    <mergeCell ref="F6:H6"/>
    <mergeCell ref="B33:C33"/>
    <mergeCell ref="B17:C1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DE9A-F9C9-4ADF-B0E6-C2940DBF6497}">
  <dimension ref="A1:M60"/>
  <sheetViews>
    <sheetView topLeftCell="A47" zoomScaleNormal="100" zoomScaleSheetLayoutView="100" workbookViewId="0">
      <selection activeCell="O56" sqref="O56"/>
    </sheetView>
  </sheetViews>
  <sheetFormatPr defaultColWidth="8.140625" defaultRowHeight="16.5" customHeight="1"/>
  <cols>
    <col min="1" max="1" width="1.5703125" style="23" customWidth="1"/>
    <col min="2" max="2" width="51.28515625" style="23" customWidth="1"/>
    <col min="3" max="3" width="5.5703125" style="23" customWidth="1"/>
    <col min="4" max="4" width="0.85546875" style="23" customWidth="1"/>
    <col min="5" max="5" width="12.5703125" style="23" customWidth="1"/>
    <col min="6" max="6" width="0.85546875" style="23" customWidth="1"/>
    <col min="7" max="7" width="12.5703125" style="133" customWidth="1"/>
    <col min="8" max="8" width="0.85546875" style="23" customWidth="1"/>
    <col min="9" max="9" width="12.5703125" style="133" customWidth="1"/>
    <col min="10" max="10" width="0.85546875" style="23" customWidth="1"/>
    <col min="11" max="11" width="12.5703125" style="133" customWidth="1"/>
    <col min="12" max="15" width="8.140625" style="6"/>
    <col min="16" max="16" width="11.140625" style="6" bestFit="1" customWidth="1"/>
    <col min="17" max="255" width="8.140625" style="6"/>
    <col min="256" max="256" width="1.5703125" style="6" customWidth="1"/>
    <col min="257" max="257" width="67.5703125" style="6" customWidth="1"/>
    <col min="258" max="258" width="7.42578125" style="6" customWidth="1"/>
    <col min="259" max="259" width="1" style="6" customWidth="1"/>
    <col min="260" max="260" width="14" style="6" customWidth="1"/>
    <col min="261" max="511" width="8.140625" style="6"/>
    <col min="512" max="512" width="1.5703125" style="6" customWidth="1"/>
    <col min="513" max="513" width="67.5703125" style="6" customWidth="1"/>
    <col min="514" max="514" width="7.42578125" style="6" customWidth="1"/>
    <col min="515" max="515" width="1" style="6" customWidth="1"/>
    <col min="516" max="516" width="14" style="6" customWidth="1"/>
    <col min="517" max="767" width="8.140625" style="6"/>
    <col min="768" max="768" width="1.5703125" style="6" customWidth="1"/>
    <col min="769" max="769" width="67.5703125" style="6" customWidth="1"/>
    <col min="770" max="770" width="7.42578125" style="6" customWidth="1"/>
    <col min="771" max="771" width="1" style="6" customWidth="1"/>
    <col min="772" max="772" width="14" style="6" customWidth="1"/>
    <col min="773" max="1023" width="8.140625" style="6"/>
    <col min="1024" max="1024" width="1.5703125" style="6" customWidth="1"/>
    <col min="1025" max="1025" width="67.5703125" style="6" customWidth="1"/>
    <col min="1026" max="1026" width="7.42578125" style="6" customWidth="1"/>
    <col min="1027" max="1027" width="1" style="6" customWidth="1"/>
    <col min="1028" max="1028" width="14" style="6" customWidth="1"/>
    <col min="1029" max="1279" width="8.140625" style="6"/>
    <col min="1280" max="1280" width="1.5703125" style="6" customWidth="1"/>
    <col min="1281" max="1281" width="67.5703125" style="6" customWidth="1"/>
    <col min="1282" max="1282" width="7.42578125" style="6" customWidth="1"/>
    <col min="1283" max="1283" width="1" style="6" customWidth="1"/>
    <col min="1284" max="1284" width="14" style="6" customWidth="1"/>
    <col min="1285" max="1535" width="8.140625" style="6"/>
    <col min="1536" max="1536" width="1.5703125" style="6" customWidth="1"/>
    <col min="1537" max="1537" width="67.5703125" style="6" customWidth="1"/>
    <col min="1538" max="1538" width="7.42578125" style="6" customWidth="1"/>
    <col min="1539" max="1539" width="1" style="6" customWidth="1"/>
    <col min="1540" max="1540" width="14" style="6" customWidth="1"/>
    <col min="1541" max="1791" width="8.140625" style="6"/>
    <col min="1792" max="1792" width="1.5703125" style="6" customWidth="1"/>
    <col min="1793" max="1793" width="67.5703125" style="6" customWidth="1"/>
    <col min="1794" max="1794" width="7.42578125" style="6" customWidth="1"/>
    <col min="1795" max="1795" width="1" style="6" customWidth="1"/>
    <col min="1796" max="1796" width="14" style="6" customWidth="1"/>
    <col min="1797" max="2047" width="8.140625" style="6"/>
    <col min="2048" max="2048" width="1.5703125" style="6" customWidth="1"/>
    <col min="2049" max="2049" width="67.5703125" style="6" customWidth="1"/>
    <col min="2050" max="2050" width="7.42578125" style="6" customWidth="1"/>
    <col min="2051" max="2051" width="1" style="6" customWidth="1"/>
    <col min="2052" max="2052" width="14" style="6" customWidth="1"/>
    <col min="2053" max="2303" width="8.140625" style="6"/>
    <col min="2304" max="2304" width="1.5703125" style="6" customWidth="1"/>
    <col min="2305" max="2305" width="67.5703125" style="6" customWidth="1"/>
    <col min="2306" max="2306" width="7.42578125" style="6" customWidth="1"/>
    <col min="2307" max="2307" width="1" style="6" customWidth="1"/>
    <col min="2308" max="2308" width="14" style="6" customWidth="1"/>
    <col min="2309" max="2559" width="8.140625" style="6"/>
    <col min="2560" max="2560" width="1.5703125" style="6" customWidth="1"/>
    <col min="2561" max="2561" width="67.5703125" style="6" customWidth="1"/>
    <col min="2562" max="2562" width="7.42578125" style="6" customWidth="1"/>
    <col min="2563" max="2563" width="1" style="6" customWidth="1"/>
    <col min="2564" max="2564" width="14" style="6" customWidth="1"/>
    <col min="2565" max="2815" width="8.140625" style="6"/>
    <col min="2816" max="2816" width="1.5703125" style="6" customWidth="1"/>
    <col min="2817" max="2817" width="67.5703125" style="6" customWidth="1"/>
    <col min="2818" max="2818" width="7.42578125" style="6" customWidth="1"/>
    <col min="2819" max="2819" width="1" style="6" customWidth="1"/>
    <col min="2820" max="2820" width="14" style="6" customWidth="1"/>
    <col min="2821" max="3071" width="8.140625" style="6"/>
    <col min="3072" max="3072" width="1.5703125" style="6" customWidth="1"/>
    <col min="3073" max="3073" width="67.5703125" style="6" customWidth="1"/>
    <col min="3074" max="3074" width="7.42578125" style="6" customWidth="1"/>
    <col min="3075" max="3075" width="1" style="6" customWidth="1"/>
    <col min="3076" max="3076" width="14" style="6" customWidth="1"/>
    <col min="3077" max="3327" width="8.140625" style="6"/>
    <col min="3328" max="3328" width="1.5703125" style="6" customWidth="1"/>
    <col min="3329" max="3329" width="67.5703125" style="6" customWidth="1"/>
    <col min="3330" max="3330" width="7.42578125" style="6" customWidth="1"/>
    <col min="3331" max="3331" width="1" style="6" customWidth="1"/>
    <col min="3332" max="3332" width="14" style="6" customWidth="1"/>
    <col min="3333" max="3583" width="8.140625" style="6"/>
    <col min="3584" max="3584" width="1.5703125" style="6" customWidth="1"/>
    <col min="3585" max="3585" width="67.5703125" style="6" customWidth="1"/>
    <col min="3586" max="3586" width="7.42578125" style="6" customWidth="1"/>
    <col min="3587" max="3587" width="1" style="6" customWidth="1"/>
    <col min="3588" max="3588" width="14" style="6" customWidth="1"/>
    <col min="3589" max="3839" width="8.140625" style="6"/>
    <col min="3840" max="3840" width="1.5703125" style="6" customWidth="1"/>
    <col min="3841" max="3841" width="67.5703125" style="6" customWidth="1"/>
    <col min="3842" max="3842" width="7.42578125" style="6" customWidth="1"/>
    <col min="3843" max="3843" width="1" style="6" customWidth="1"/>
    <col min="3844" max="3844" width="14" style="6" customWidth="1"/>
    <col min="3845" max="4095" width="8.140625" style="6"/>
    <col min="4096" max="4096" width="1.5703125" style="6" customWidth="1"/>
    <col min="4097" max="4097" width="67.5703125" style="6" customWidth="1"/>
    <col min="4098" max="4098" width="7.42578125" style="6" customWidth="1"/>
    <col min="4099" max="4099" width="1" style="6" customWidth="1"/>
    <col min="4100" max="4100" width="14" style="6" customWidth="1"/>
    <col min="4101" max="4351" width="8.140625" style="6"/>
    <col min="4352" max="4352" width="1.5703125" style="6" customWidth="1"/>
    <col min="4353" max="4353" width="67.5703125" style="6" customWidth="1"/>
    <col min="4354" max="4354" width="7.42578125" style="6" customWidth="1"/>
    <col min="4355" max="4355" width="1" style="6" customWidth="1"/>
    <col min="4356" max="4356" width="14" style="6" customWidth="1"/>
    <col min="4357" max="4607" width="8.140625" style="6"/>
    <col min="4608" max="4608" width="1.5703125" style="6" customWidth="1"/>
    <col min="4609" max="4609" width="67.5703125" style="6" customWidth="1"/>
    <col min="4610" max="4610" width="7.42578125" style="6" customWidth="1"/>
    <col min="4611" max="4611" width="1" style="6" customWidth="1"/>
    <col min="4612" max="4612" width="14" style="6" customWidth="1"/>
    <col min="4613" max="4863" width="8.140625" style="6"/>
    <col min="4864" max="4864" width="1.5703125" style="6" customWidth="1"/>
    <col min="4865" max="4865" width="67.5703125" style="6" customWidth="1"/>
    <col min="4866" max="4866" width="7.42578125" style="6" customWidth="1"/>
    <col min="4867" max="4867" width="1" style="6" customWidth="1"/>
    <col min="4868" max="4868" width="14" style="6" customWidth="1"/>
    <col min="4869" max="5119" width="8.140625" style="6"/>
    <col min="5120" max="5120" width="1.5703125" style="6" customWidth="1"/>
    <col min="5121" max="5121" width="67.5703125" style="6" customWidth="1"/>
    <col min="5122" max="5122" width="7.42578125" style="6" customWidth="1"/>
    <col min="5123" max="5123" width="1" style="6" customWidth="1"/>
    <col min="5124" max="5124" width="14" style="6" customWidth="1"/>
    <col min="5125" max="5375" width="8.140625" style="6"/>
    <col min="5376" max="5376" width="1.5703125" style="6" customWidth="1"/>
    <col min="5377" max="5377" width="67.5703125" style="6" customWidth="1"/>
    <col min="5378" max="5378" width="7.42578125" style="6" customWidth="1"/>
    <col min="5379" max="5379" width="1" style="6" customWidth="1"/>
    <col min="5380" max="5380" width="14" style="6" customWidth="1"/>
    <col min="5381" max="5631" width="8.140625" style="6"/>
    <col min="5632" max="5632" width="1.5703125" style="6" customWidth="1"/>
    <col min="5633" max="5633" width="67.5703125" style="6" customWidth="1"/>
    <col min="5634" max="5634" width="7.42578125" style="6" customWidth="1"/>
    <col min="5635" max="5635" width="1" style="6" customWidth="1"/>
    <col min="5636" max="5636" width="14" style="6" customWidth="1"/>
    <col min="5637" max="5887" width="8.140625" style="6"/>
    <col min="5888" max="5888" width="1.5703125" style="6" customWidth="1"/>
    <col min="5889" max="5889" width="67.5703125" style="6" customWidth="1"/>
    <col min="5890" max="5890" width="7.42578125" style="6" customWidth="1"/>
    <col min="5891" max="5891" width="1" style="6" customWidth="1"/>
    <col min="5892" max="5892" width="14" style="6" customWidth="1"/>
    <col min="5893" max="6143" width="8.140625" style="6"/>
    <col min="6144" max="6144" width="1.5703125" style="6" customWidth="1"/>
    <col min="6145" max="6145" width="67.5703125" style="6" customWidth="1"/>
    <col min="6146" max="6146" width="7.42578125" style="6" customWidth="1"/>
    <col min="6147" max="6147" width="1" style="6" customWidth="1"/>
    <col min="6148" max="6148" width="14" style="6" customWidth="1"/>
    <col min="6149" max="6399" width="8.140625" style="6"/>
    <col min="6400" max="6400" width="1.5703125" style="6" customWidth="1"/>
    <col min="6401" max="6401" width="67.5703125" style="6" customWidth="1"/>
    <col min="6402" max="6402" width="7.42578125" style="6" customWidth="1"/>
    <col min="6403" max="6403" width="1" style="6" customWidth="1"/>
    <col min="6404" max="6404" width="14" style="6" customWidth="1"/>
    <col min="6405" max="6655" width="8.140625" style="6"/>
    <col min="6656" max="6656" width="1.5703125" style="6" customWidth="1"/>
    <col min="6657" max="6657" width="67.5703125" style="6" customWidth="1"/>
    <col min="6658" max="6658" width="7.42578125" style="6" customWidth="1"/>
    <col min="6659" max="6659" width="1" style="6" customWidth="1"/>
    <col min="6660" max="6660" width="14" style="6" customWidth="1"/>
    <col min="6661" max="6911" width="8.140625" style="6"/>
    <col min="6912" max="6912" width="1.5703125" style="6" customWidth="1"/>
    <col min="6913" max="6913" width="67.5703125" style="6" customWidth="1"/>
    <col min="6914" max="6914" width="7.42578125" style="6" customWidth="1"/>
    <col min="6915" max="6915" width="1" style="6" customWidth="1"/>
    <col min="6916" max="6916" width="14" style="6" customWidth="1"/>
    <col min="6917" max="7167" width="8.140625" style="6"/>
    <col min="7168" max="7168" width="1.5703125" style="6" customWidth="1"/>
    <col min="7169" max="7169" width="67.5703125" style="6" customWidth="1"/>
    <col min="7170" max="7170" width="7.42578125" style="6" customWidth="1"/>
    <col min="7171" max="7171" width="1" style="6" customWidth="1"/>
    <col min="7172" max="7172" width="14" style="6" customWidth="1"/>
    <col min="7173" max="7423" width="8.140625" style="6"/>
    <col min="7424" max="7424" width="1.5703125" style="6" customWidth="1"/>
    <col min="7425" max="7425" width="67.5703125" style="6" customWidth="1"/>
    <col min="7426" max="7426" width="7.42578125" style="6" customWidth="1"/>
    <col min="7427" max="7427" width="1" style="6" customWidth="1"/>
    <col min="7428" max="7428" width="14" style="6" customWidth="1"/>
    <col min="7429" max="7679" width="8.140625" style="6"/>
    <col min="7680" max="7680" width="1.5703125" style="6" customWidth="1"/>
    <col min="7681" max="7681" width="67.5703125" style="6" customWidth="1"/>
    <col min="7682" max="7682" width="7.42578125" style="6" customWidth="1"/>
    <col min="7683" max="7683" width="1" style="6" customWidth="1"/>
    <col min="7684" max="7684" width="14" style="6" customWidth="1"/>
    <col min="7685" max="7935" width="8.140625" style="6"/>
    <col min="7936" max="7936" width="1.5703125" style="6" customWidth="1"/>
    <col min="7937" max="7937" width="67.5703125" style="6" customWidth="1"/>
    <col min="7938" max="7938" width="7.42578125" style="6" customWidth="1"/>
    <col min="7939" max="7939" width="1" style="6" customWidth="1"/>
    <col min="7940" max="7940" width="14" style="6" customWidth="1"/>
    <col min="7941" max="8191" width="8.140625" style="6"/>
    <col min="8192" max="8192" width="1.5703125" style="6" customWidth="1"/>
    <col min="8193" max="8193" width="67.5703125" style="6" customWidth="1"/>
    <col min="8194" max="8194" width="7.42578125" style="6" customWidth="1"/>
    <col min="8195" max="8195" width="1" style="6" customWidth="1"/>
    <col min="8196" max="8196" width="14" style="6" customWidth="1"/>
    <col min="8197" max="8447" width="8.140625" style="6"/>
    <col min="8448" max="8448" width="1.5703125" style="6" customWidth="1"/>
    <col min="8449" max="8449" width="67.5703125" style="6" customWidth="1"/>
    <col min="8450" max="8450" width="7.42578125" style="6" customWidth="1"/>
    <col min="8451" max="8451" width="1" style="6" customWidth="1"/>
    <col min="8452" max="8452" width="14" style="6" customWidth="1"/>
    <col min="8453" max="8703" width="8.140625" style="6"/>
    <col min="8704" max="8704" width="1.5703125" style="6" customWidth="1"/>
    <col min="8705" max="8705" width="67.5703125" style="6" customWidth="1"/>
    <col min="8706" max="8706" width="7.42578125" style="6" customWidth="1"/>
    <col min="8707" max="8707" width="1" style="6" customWidth="1"/>
    <col min="8708" max="8708" width="14" style="6" customWidth="1"/>
    <col min="8709" max="8959" width="8.140625" style="6"/>
    <col min="8960" max="8960" width="1.5703125" style="6" customWidth="1"/>
    <col min="8961" max="8961" width="67.5703125" style="6" customWidth="1"/>
    <col min="8962" max="8962" width="7.42578125" style="6" customWidth="1"/>
    <col min="8963" max="8963" width="1" style="6" customWidth="1"/>
    <col min="8964" max="8964" width="14" style="6" customWidth="1"/>
    <col min="8965" max="9215" width="8.140625" style="6"/>
    <col min="9216" max="9216" width="1.5703125" style="6" customWidth="1"/>
    <col min="9217" max="9217" width="67.5703125" style="6" customWidth="1"/>
    <col min="9218" max="9218" width="7.42578125" style="6" customWidth="1"/>
    <col min="9219" max="9219" width="1" style="6" customWidth="1"/>
    <col min="9220" max="9220" width="14" style="6" customWidth="1"/>
    <col min="9221" max="9471" width="8.140625" style="6"/>
    <col min="9472" max="9472" width="1.5703125" style="6" customWidth="1"/>
    <col min="9473" max="9473" width="67.5703125" style="6" customWidth="1"/>
    <col min="9474" max="9474" width="7.42578125" style="6" customWidth="1"/>
    <col min="9475" max="9475" width="1" style="6" customWidth="1"/>
    <col min="9476" max="9476" width="14" style="6" customWidth="1"/>
    <col min="9477" max="9727" width="8.140625" style="6"/>
    <col min="9728" max="9728" width="1.5703125" style="6" customWidth="1"/>
    <col min="9729" max="9729" width="67.5703125" style="6" customWidth="1"/>
    <col min="9730" max="9730" width="7.42578125" style="6" customWidth="1"/>
    <col min="9731" max="9731" width="1" style="6" customWidth="1"/>
    <col min="9732" max="9732" width="14" style="6" customWidth="1"/>
    <col min="9733" max="9983" width="8.140625" style="6"/>
    <col min="9984" max="9984" width="1.5703125" style="6" customWidth="1"/>
    <col min="9985" max="9985" width="67.5703125" style="6" customWidth="1"/>
    <col min="9986" max="9986" width="7.42578125" style="6" customWidth="1"/>
    <col min="9987" max="9987" width="1" style="6" customWidth="1"/>
    <col min="9988" max="9988" width="14" style="6" customWidth="1"/>
    <col min="9989" max="10239" width="8.140625" style="6"/>
    <col min="10240" max="10240" width="1.5703125" style="6" customWidth="1"/>
    <col min="10241" max="10241" width="67.5703125" style="6" customWidth="1"/>
    <col min="10242" max="10242" width="7.42578125" style="6" customWidth="1"/>
    <col min="10243" max="10243" width="1" style="6" customWidth="1"/>
    <col min="10244" max="10244" width="14" style="6" customWidth="1"/>
    <col min="10245" max="10495" width="8.140625" style="6"/>
    <col min="10496" max="10496" width="1.5703125" style="6" customWidth="1"/>
    <col min="10497" max="10497" width="67.5703125" style="6" customWidth="1"/>
    <col min="10498" max="10498" width="7.42578125" style="6" customWidth="1"/>
    <col min="10499" max="10499" width="1" style="6" customWidth="1"/>
    <col min="10500" max="10500" width="14" style="6" customWidth="1"/>
    <col min="10501" max="10751" width="8.140625" style="6"/>
    <col min="10752" max="10752" width="1.5703125" style="6" customWidth="1"/>
    <col min="10753" max="10753" width="67.5703125" style="6" customWidth="1"/>
    <col min="10754" max="10754" width="7.42578125" style="6" customWidth="1"/>
    <col min="10755" max="10755" width="1" style="6" customWidth="1"/>
    <col min="10756" max="10756" width="14" style="6" customWidth="1"/>
    <col min="10757" max="11007" width="8.140625" style="6"/>
    <col min="11008" max="11008" width="1.5703125" style="6" customWidth="1"/>
    <col min="11009" max="11009" width="67.5703125" style="6" customWidth="1"/>
    <col min="11010" max="11010" width="7.42578125" style="6" customWidth="1"/>
    <col min="11011" max="11011" width="1" style="6" customWidth="1"/>
    <col min="11012" max="11012" width="14" style="6" customWidth="1"/>
    <col min="11013" max="11263" width="8.140625" style="6"/>
    <col min="11264" max="11264" width="1.5703125" style="6" customWidth="1"/>
    <col min="11265" max="11265" width="67.5703125" style="6" customWidth="1"/>
    <col min="11266" max="11266" width="7.42578125" style="6" customWidth="1"/>
    <col min="11267" max="11267" width="1" style="6" customWidth="1"/>
    <col min="11268" max="11268" width="14" style="6" customWidth="1"/>
    <col min="11269" max="11519" width="8.140625" style="6"/>
    <col min="11520" max="11520" width="1.5703125" style="6" customWidth="1"/>
    <col min="11521" max="11521" width="67.5703125" style="6" customWidth="1"/>
    <col min="11522" max="11522" width="7.42578125" style="6" customWidth="1"/>
    <col min="11523" max="11523" width="1" style="6" customWidth="1"/>
    <col min="11524" max="11524" width="14" style="6" customWidth="1"/>
    <col min="11525" max="11775" width="8.140625" style="6"/>
    <col min="11776" max="11776" width="1.5703125" style="6" customWidth="1"/>
    <col min="11777" max="11777" width="67.5703125" style="6" customWidth="1"/>
    <col min="11778" max="11778" width="7.42578125" style="6" customWidth="1"/>
    <col min="11779" max="11779" width="1" style="6" customWidth="1"/>
    <col min="11780" max="11780" width="14" style="6" customWidth="1"/>
    <col min="11781" max="12031" width="8.140625" style="6"/>
    <col min="12032" max="12032" width="1.5703125" style="6" customWidth="1"/>
    <col min="12033" max="12033" width="67.5703125" style="6" customWidth="1"/>
    <col min="12034" max="12034" width="7.42578125" style="6" customWidth="1"/>
    <col min="12035" max="12035" width="1" style="6" customWidth="1"/>
    <col min="12036" max="12036" width="14" style="6" customWidth="1"/>
    <col min="12037" max="12287" width="8.140625" style="6"/>
    <col min="12288" max="12288" width="1.5703125" style="6" customWidth="1"/>
    <col min="12289" max="12289" width="67.5703125" style="6" customWidth="1"/>
    <col min="12290" max="12290" width="7.42578125" style="6" customWidth="1"/>
    <col min="12291" max="12291" width="1" style="6" customWidth="1"/>
    <col min="12292" max="12292" width="14" style="6" customWidth="1"/>
    <col min="12293" max="12543" width="8.140625" style="6"/>
    <col min="12544" max="12544" width="1.5703125" style="6" customWidth="1"/>
    <col min="12545" max="12545" width="67.5703125" style="6" customWidth="1"/>
    <col min="12546" max="12546" width="7.42578125" style="6" customWidth="1"/>
    <col min="12547" max="12547" width="1" style="6" customWidth="1"/>
    <col min="12548" max="12548" width="14" style="6" customWidth="1"/>
    <col min="12549" max="12799" width="8.140625" style="6"/>
    <col min="12800" max="12800" width="1.5703125" style="6" customWidth="1"/>
    <col min="12801" max="12801" width="67.5703125" style="6" customWidth="1"/>
    <col min="12802" max="12802" width="7.42578125" style="6" customWidth="1"/>
    <col min="12803" max="12803" width="1" style="6" customWidth="1"/>
    <col min="12804" max="12804" width="14" style="6" customWidth="1"/>
    <col min="12805" max="13055" width="8.140625" style="6"/>
    <col min="13056" max="13056" width="1.5703125" style="6" customWidth="1"/>
    <col min="13057" max="13057" width="67.5703125" style="6" customWidth="1"/>
    <col min="13058" max="13058" width="7.42578125" style="6" customWidth="1"/>
    <col min="13059" max="13059" width="1" style="6" customWidth="1"/>
    <col min="13060" max="13060" width="14" style="6" customWidth="1"/>
    <col min="13061" max="13311" width="8.140625" style="6"/>
    <col min="13312" max="13312" width="1.5703125" style="6" customWidth="1"/>
    <col min="13313" max="13313" width="67.5703125" style="6" customWidth="1"/>
    <col min="13314" max="13314" width="7.42578125" style="6" customWidth="1"/>
    <col min="13315" max="13315" width="1" style="6" customWidth="1"/>
    <col min="13316" max="13316" width="14" style="6" customWidth="1"/>
    <col min="13317" max="13567" width="8.140625" style="6"/>
    <col min="13568" max="13568" width="1.5703125" style="6" customWidth="1"/>
    <col min="13569" max="13569" width="67.5703125" style="6" customWidth="1"/>
    <col min="13570" max="13570" width="7.42578125" style="6" customWidth="1"/>
    <col min="13571" max="13571" width="1" style="6" customWidth="1"/>
    <col min="13572" max="13572" width="14" style="6" customWidth="1"/>
    <col min="13573" max="13823" width="8.140625" style="6"/>
    <col min="13824" max="13824" width="1.5703125" style="6" customWidth="1"/>
    <col min="13825" max="13825" width="67.5703125" style="6" customWidth="1"/>
    <col min="13826" max="13826" width="7.42578125" style="6" customWidth="1"/>
    <col min="13827" max="13827" width="1" style="6" customWidth="1"/>
    <col min="13828" max="13828" width="14" style="6" customWidth="1"/>
    <col min="13829" max="14079" width="8.140625" style="6"/>
    <col min="14080" max="14080" width="1.5703125" style="6" customWidth="1"/>
    <col min="14081" max="14081" width="67.5703125" style="6" customWidth="1"/>
    <col min="14082" max="14082" width="7.42578125" style="6" customWidth="1"/>
    <col min="14083" max="14083" width="1" style="6" customWidth="1"/>
    <col min="14084" max="14084" width="14" style="6" customWidth="1"/>
    <col min="14085" max="14335" width="8.140625" style="6"/>
    <col min="14336" max="14336" width="1.5703125" style="6" customWidth="1"/>
    <col min="14337" max="14337" width="67.5703125" style="6" customWidth="1"/>
    <col min="14338" max="14338" width="7.42578125" style="6" customWidth="1"/>
    <col min="14339" max="14339" width="1" style="6" customWidth="1"/>
    <col min="14340" max="14340" width="14" style="6" customWidth="1"/>
    <col min="14341" max="14591" width="8.140625" style="6"/>
    <col min="14592" max="14592" width="1.5703125" style="6" customWidth="1"/>
    <col min="14593" max="14593" width="67.5703125" style="6" customWidth="1"/>
    <col min="14594" max="14594" width="7.42578125" style="6" customWidth="1"/>
    <col min="14595" max="14595" width="1" style="6" customWidth="1"/>
    <col min="14596" max="14596" width="14" style="6" customWidth="1"/>
    <col min="14597" max="14847" width="8.140625" style="6"/>
    <col min="14848" max="14848" width="1.5703125" style="6" customWidth="1"/>
    <col min="14849" max="14849" width="67.5703125" style="6" customWidth="1"/>
    <col min="14850" max="14850" width="7.42578125" style="6" customWidth="1"/>
    <col min="14851" max="14851" width="1" style="6" customWidth="1"/>
    <col min="14852" max="14852" width="14" style="6" customWidth="1"/>
    <col min="14853" max="15103" width="8.140625" style="6"/>
    <col min="15104" max="15104" width="1.5703125" style="6" customWidth="1"/>
    <col min="15105" max="15105" width="67.5703125" style="6" customWidth="1"/>
    <col min="15106" max="15106" width="7.42578125" style="6" customWidth="1"/>
    <col min="15107" max="15107" width="1" style="6" customWidth="1"/>
    <col min="15108" max="15108" width="14" style="6" customWidth="1"/>
    <col min="15109" max="15359" width="8.140625" style="6"/>
    <col min="15360" max="15360" width="1.5703125" style="6" customWidth="1"/>
    <col min="15361" max="15361" width="67.5703125" style="6" customWidth="1"/>
    <col min="15362" max="15362" width="7.42578125" style="6" customWidth="1"/>
    <col min="15363" max="15363" width="1" style="6" customWidth="1"/>
    <col min="15364" max="15364" width="14" style="6" customWidth="1"/>
    <col min="15365" max="15615" width="8.140625" style="6"/>
    <col min="15616" max="15616" width="1.5703125" style="6" customWidth="1"/>
    <col min="15617" max="15617" width="67.5703125" style="6" customWidth="1"/>
    <col min="15618" max="15618" width="7.42578125" style="6" customWidth="1"/>
    <col min="15619" max="15619" width="1" style="6" customWidth="1"/>
    <col min="15620" max="15620" width="14" style="6" customWidth="1"/>
    <col min="15621" max="15871" width="8.140625" style="6"/>
    <col min="15872" max="15872" width="1.5703125" style="6" customWidth="1"/>
    <col min="15873" max="15873" width="67.5703125" style="6" customWidth="1"/>
    <col min="15874" max="15874" width="7.42578125" style="6" customWidth="1"/>
    <col min="15875" max="15875" width="1" style="6" customWidth="1"/>
    <col min="15876" max="15876" width="14" style="6" customWidth="1"/>
    <col min="15877" max="16127" width="8.140625" style="6"/>
    <col min="16128" max="16128" width="1.5703125" style="6" customWidth="1"/>
    <col min="16129" max="16129" width="67.5703125" style="6" customWidth="1"/>
    <col min="16130" max="16130" width="7.42578125" style="6" customWidth="1"/>
    <col min="16131" max="16131" width="1" style="6" customWidth="1"/>
    <col min="16132" max="16132" width="14" style="6" customWidth="1"/>
    <col min="16133" max="16384" width="8.140625" style="6"/>
  </cols>
  <sheetData>
    <row r="1" spans="1:13" ht="16.5" customHeight="1">
      <c r="A1" s="1" t="s">
        <v>177</v>
      </c>
    </row>
    <row r="2" spans="1:13" ht="16.5" customHeight="1">
      <c r="A2" s="43" t="s">
        <v>178</v>
      </c>
      <c r="B2" s="117"/>
      <c r="C2" s="120"/>
      <c r="D2" s="120"/>
      <c r="E2" s="120"/>
      <c r="F2" s="120"/>
      <c r="G2" s="134"/>
      <c r="H2" s="120"/>
      <c r="I2" s="134"/>
      <c r="J2" s="120"/>
      <c r="K2" s="134"/>
    </row>
    <row r="3" spans="1:13" ht="16.5" customHeight="1">
      <c r="A3" s="81" t="str">
        <f>+'9'!A3</f>
        <v>For the nine-month period ended 30 September 2024</v>
      </c>
      <c r="B3" s="135"/>
      <c r="C3" s="136"/>
      <c r="D3" s="136"/>
      <c r="E3" s="136"/>
      <c r="F3" s="136"/>
      <c r="G3" s="137"/>
      <c r="H3" s="136"/>
      <c r="I3" s="137"/>
      <c r="J3" s="136"/>
      <c r="K3" s="137"/>
    </row>
    <row r="4" spans="1:13" ht="16.5" customHeight="1">
      <c r="A4" s="116"/>
      <c r="B4" s="116"/>
      <c r="C4" s="120"/>
      <c r="D4" s="120"/>
      <c r="E4" s="120"/>
      <c r="F4" s="120"/>
      <c r="G4" s="49"/>
      <c r="H4" s="120"/>
      <c r="I4" s="49"/>
      <c r="J4" s="120"/>
      <c r="K4" s="49"/>
    </row>
    <row r="5" spans="1:13" ht="16.5" customHeight="1">
      <c r="A5" s="116"/>
      <c r="B5" s="116"/>
      <c r="C5" s="120"/>
      <c r="D5" s="120"/>
      <c r="E5" s="120"/>
      <c r="F5" s="120"/>
      <c r="G5" s="49"/>
      <c r="H5" s="120"/>
      <c r="I5" s="49"/>
      <c r="J5" s="120"/>
      <c r="K5" s="49"/>
    </row>
    <row r="6" spans="1:13" ht="16.5" customHeight="1">
      <c r="A6" s="116"/>
      <c r="B6" s="116"/>
      <c r="C6" s="120"/>
      <c r="D6" s="120"/>
      <c r="E6" s="194" t="s">
        <v>3</v>
      </c>
      <c r="F6" s="194"/>
      <c r="G6" s="194"/>
      <c r="H6" s="154"/>
      <c r="I6" s="193" t="s">
        <v>4</v>
      </c>
      <c r="J6" s="194"/>
      <c r="K6" s="194"/>
    </row>
    <row r="7" spans="1:13" ht="16.5" customHeight="1">
      <c r="A7" s="116"/>
      <c r="B7" s="116"/>
      <c r="C7" s="120"/>
      <c r="D7" s="120"/>
      <c r="E7" s="196" t="s">
        <v>5</v>
      </c>
      <c r="F7" s="196"/>
      <c r="G7" s="196"/>
      <c r="H7" s="154"/>
      <c r="I7" s="195" t="s">
        <v>5</v>
      </c>
      <c r="J7" s="195"/>
      <c r="K7" s="195"/>
    </row>
    <row r="8" spans="1:13" ht="16.5" customHeight="1">
      <c r="A8" s="7"/>
      <c r="B8" s="7"/>
      <c r="C8" s="41"/>
      <c r="D8" s="41"/>
      <c r="E8" s="138" t="s">
        <v>8</v>
      </c>
      <c r="F8" s="41"/>
      <c r="G8" s="138" t="s">
        <v>8</v>
      </c>
      <c r="H8" s="41"/>
      <c r="I8" s="138" t="s">
        <v>8</v>
      </c>
      <c r="J8" s="4"/>
      <c r="K8" s="138" t="s">
        <v>8</v>
      </c>
    </row>
    <row r="9" spans="1:13" ht="16.5" customHeight="1">
      <c r="A9" s="7"/>
      <c r="B9" s="7"/>
      <c r="C9" s="41"/>
      <c r="D9" s="41"/>
      <c r="E9" s="138" t="s">
        <v>10</v>
      </c>
      <c r="F9" s="41"/>
      <c r="G9" s="138" t="s">
        <v>11</v>
      </c>
      <c r="H9" s="41"/>
      <c r="I9" s="138" t="s">
        <v>10</v>
      </c>
      <c r="J9" s="4"/>
      <c r="K9" s="138" t="s">
        <v>11</v>
      </c>
    </row>
    <row r="10" spans="1:13" ht="16.5" customHeight="1">
      <c r="A10" s="116"/>
      <c r="B10" s="116"/>
      <c r="C10" s="14" t="s">
        <v>12</v>
      </c>
      <c r="D10" s="140"/>
      <c r="E10" s="141" t="s">
        <v>13</v>
      </c>
      <c r="F10" s="140"/>
      <c r="G10" s="141" t="s">
        <v>13</v>
      </c>
      <c r="H10" s="140"/>
      <c r="I10" s="141" t="s">
        <v>13</v>
      </c>
      <c r="J10" s="140"/>
      <c r="K10" s="141" t="s">
        <v>13</v>
      </c>
    </row>
    <row r="11" spans="1:13" ht="16.5" customHeight="1">
      <c r="A11" s="116"/>
      <c r="B11" s="116"/>
      <c r="C11" s="27"/>
      <c r="D11" s="140"/>
      <c r="E11" s="145"/>
      <c r="F11" s="140"/>
      <c r="G11" s="146"/>
      <c r="H11" s="140"/>
      <c r="I11" s="145"/>
      <c r="J11" s="140"/>
      <c r="K11" s="146"/>
    </row>
    <row r="12" spans="1:13" ht="16.5" customHeight="1">
      <c r="A12" s="114" t="s">
        <v>179</v>
      </c>
      <c r="B12" s="114"/>
      <c r="C12" s="120"/>
      <c r="D12" s="120"/>
      <c r="E12" s="48"/>
      <c r="F12" s="120"/>
      <c r="G12" s="49"/>
      <c r="H12" s="120"/>
      <c r="I12" s="48"/>
      <c r="J12" s="120"/>
      <c r="K12" s="49"/>
      <c r="L12" s="114"/>
      <c r="M12" s="114"/>
    </row>
    <row r="13" spans="1:13" ht="16.5" customHeight="1">
      <c r="A13" s="116" t="s">
        <v>180</v>
      </c>
      <c r="B13" s="116"/>
      <c r="C13" s="120"/>
      <c r="D13" s="120"/>
      <c r="E13" s="48">
        <v>-5847360</v>
      </c>
      <c r="F13" s="120"/>
      <c r="G13" s="49">
        <v>-28321628</v>
      </c>
      <c r="H13" s="120"/>
      <c r="I13" s="48">
        <v>-5847360</v>
      </c>
      <c r="J13" s="120"/>
      <c r="K13" s="49">
        <v>-28321628</v>
      </c>
    </row>
    <row r="14" spans="1:13" ht="16.5" customHeight="1">
      <c r="A14" s="116" t="s">
        <v>181</v>
      </c>
      <c r="B14" s="116"/>
      <c r="C14" s="120"/>
      <c r="D14" s="120"/>
      <c r="E14" s="48"/>
      <c r="F14" s="120"/>
      <c r="G14" s="49"/>
      <c r="H14" s="120"/>
      <c r="I14" s="48"/>
      <c r="J14" s="120"/>
      <c r="K14" s="49"/>
      <c r="L14" s="23"/>
      <c r="M14" s="114"/>
    </row>
    <row r="15" spans="1:13" ht="16.5" customHeight="1">
      <c r="A15" s="116"/>
      <c r="B15" s="116" t="s">
        <v>182</v>
      </c>
      <c r="C15" s="120">
        <v>7</v>
      </c>
      <c r="D15" s="120"/>
      <c r="E15" s="48">
        <v>27685285</v>
      </c>
      <c r="F15" s="120"/>
      <c r="G15" s="49">
        <v>270579157</v>
      </c>
      <c r="H15" s="120"/>
      <c r="I15" s="48">
        <v>27685285</v>
      </c>
      <c r="J15" s="120"/>
      <c r="K15" s="49">
        <v>270579157</v>
      </c>
      <c r="L15" s="23"/>
      <c r="M15" s="114"/>
    </row>
    <row r="16" spans="1:13" ht="16.5" customHeight="1">
      <c r="A16" s="116" t="s">
        <v>181</v>
      </c>
      <c r="B16" s="116"/>
      <c r="C16" s="120"/>
      <c r="D16" s="120"/>
      <c r="E16" s="48"/>
      <c r="F16" s="120"/>
      <c r="G16" s="49"/>
      <c r="H16" s="120"/>
      <c r="I16" s="48"/>
      <c r="J16" s="120"/>
      <c r="K16" s="49"/>
      <c r="L16" s="23"/>
      <c r="M16" s="114"/>
    </row>
    <row r="17" spans="1:13" ht="16.5" customHeight="1">
      <c r="A17" s="116" t="s">
        <v>183</v>
      </c>
      <c r="B17" s="116"/>
      <c r="C17" s="120"/>
      <c r="D17" s="120"/>
      <c r="E17" s="48">
        <v>9013168</v>
      </c>
      <c r="F17" s="120"/>
      <c r="G17" s="49">
        <v>1022214</v>
      </c>
      <c r="H17" s="120"/>
      <c r="I17" s="48">
        <v>9013168</v>
      </c>
      <c r="J17" s="120"/>
      <c r="K17" s="49">
        <v>1022214</v>
      </c>
      <c r="L17" s="23"/>
      <c r="M17" s="114"/>
    </row>
    <row r="18" spans="1:13" ht="16.5" customHeight="1">
      <c r="A18" s="116" t="s">
        <v>184</v>
      </c>
      <c r="B18" s="116"/>
      <c r="C18" s="120"/>
      <c r="D18" s="120"/>
      <c r="E18" s="48"/>
      <c r="F18" s="120"/>
      <c r="G18" s="49"/>
      <c r="H18" s="120"/>
      <c r="I18" s="48"/>
      <c r="J18" s="120"/>
      <c r="K18" s="49"/>
      <c r="L18" s="23"/>
      <c r="M18" s="114"/>
    </row>
    <row r="19" spans="1:13" ht="16.5" customHeight="1">
      <c r="A19" s="116"/>
      <c r="B19" s="116" t="s">
        <v>182</v>
      </c>
      <c r="C19" s="120">
        <v>7</v>
      </c>
      <c r="D19" s="120"/>
      <c r="E19" s="48">
        <v>-9152240</v>
      </c>
      <c r="F19" s="120"/>
      <c r="G19" s="49">
        <v>0</v>
      </c>
      <c r="H19" s="120"/>
      <c r="I19" s="48">
        <v>-9152240</v>
      </c>
      <c r="J19" s="120"/>
      <c r="K19" s="49">
        <v>0</v>
      </c>
      <c r="L19" s="23"/>
      <c r="M19" s="114"/>
    </row>
    <row r="20" spans="1:13" ht="16.5" customHeight="1">
      <c r="A20" s="116" t="s">
        <v>185</v>
      </c>
      <c r="B20" s="116"/>
      <c r="C20" s="120"/>
      <c r="D20" s="120"/>
      <c r="E20" s="48"/>
      <c r="F20" s="120"/>
      <c r="G20" s="49"/>
      <c r="H20" s="120"/>
      <c r="I20" s="48"/>
      <c r="J20" s="120"/>
      <c r="K20" s="49"/>
    </row>
    <row r="21" spans="1:13" ht="16.5" customHeight="1">
      <c r="A21" s="116"/>
      <c r="B21" s="116" t="s">
        <v>186</v>
      </c>
      <c r="C21" s="120"/>
      <c r="D21" s="120"/>
      <c r="E21" s="48">
        <v>0</v>
      </c>
      <c r="F21" s="120"/>
      <c r="G21" s="49">
        <v>-9217793</v>
      </c>
      <c r="H21" s="120"/>
      <c r="I21" s="48" t="s">
        <v>155</v>
      </c>
      <c r="J21" s="120"/>
      <c r="K21" s="49">
        <v>-9217793</v>
      </c>
      <c r="L21" s="23"/>
      <c r="M21" s="114"/>
    </row>
    <row r="22" spans="1:13" ht="16.5" customHeight="1">
      <c r="A22" s="23" t="s">
        <v>213</v>
      </c>
      <c r="B22" s="114"/>
      <c r="C22" s="182">
        <v>11.1</v>
      </c>
      <c r="D22" s="120"/>
      <c r="E22" s="48">
        <v>0</v>
      </c>
      <c r="F22" s="120"/>
      <c r="G22" s="49">
        <v>0</v>
      </c>
      <c r="H22" s="120"/>
      <c r="I22" s="48">
        <v>-1800000</v>
      </c>
      <c r="J22" s="120"/>
      <c r="K22" s="49">
        <v>-5999800</v>
      </c>
      <c r="L22" s="23"/>
      <c r="M22" s="120"/>
    </row>
    <row r="23" spans="1:13" ht="16.5" customHeight="1">
      <c r="A23" s="23" t="s">
        <v>187</v>
      </c>
      <c r="B23" s="114"/>
      <c r="C23" s="182"/>
      <c r="D23" s="120"/>
      <c r="E23" s="48">
        <v>0</v>
      </c>
      <c r="F23" s="120"/>
      <c r="G23" s="49">
        <v>52411884</v>
      </c>
      <c r="H23" s="120"/>
      <c r="I23" s="48" t="s">
        <v>155</v>
      </c>
      <c r="J23" s="120"/>
      <c r="K23" s="49">
        <v>52562500</v>
      </c>
      <c r="L23" s="23"/>
      <c r="M23" s="120"/>
    </row>
    <row r="24" spans="1:13" ht="16.5" customHeight="1">
      <c r="A24" s="23" t="s">
        <v>31</v>
      </c>
      <c r="B24" s="114"/>
      <c r="C24" s="182"/>
      <c r="D24" s="120"/>
      <c r="E24" s="48">
        <v>0</v>
      </c>
      <c r="F24" s="120"/>
      <c r="G24" s="49">
        <v>-28829380</v>
      </c>
      <c r="H24" s="120"/>
      <c r="I24" s="48" t="s">
        <v>155</v>
      </c>
      <c r="J24" s="120"/>
      <c r="K24" s="49">
        <v>-28829380</v>
      </c>
      <c r="L24" s="23"/>
      <c r="M24" s="120"/>
    </row>
    <row r="25" spans="1:13" ht="16.5" customHeight="1">
      <c r="A25" s="116" t="s">
        <v>188</v>
      </c>
      <c r="B25" s="116"/>
      <c r="C25" s="184" t="s">
        <v>210</v>
      </c>
      <c r="D25" s="120"/>
      <c r="E25" s="48">
        <v>0</v>
      </c>
      <c r="F25" s="120"/>
      <c r="G25" s="49">
        <v>0</v>
      </c>
      <c r="H25" s="120"/>
      <c r="I25" s="48">
        <v>-180000</v>
      </c>
      <c r="J25" s="120"/>
      <c r="K25" s="49">
        <v>-5350000</v>
      </c>
      <c r="L25" s="116"/>
      <c r="M25" s="120"/>
    </row>
    <row r="26" spans="1:13" ht="16.5" customHeight="1">
      <c r="A26" s="23" t="s">
        <v>189</v>
      </c>
      <c r="C26" s="20"/>
      <c r="D26" s="20"/>
      <c r="E26" s="176">
        <v>-12968528</v>
      </c>
      <c r="F26" s="20"/>
      <c r="G26" s="153">
        <v>-65464676</v>
      </c>
      <c r="H26" s="20"/>
      <c r="I26" s="176">
        <v>-10815531</v>
      </c>
      <c r="J26" s="20"/>
      <c r="K26" s="153">
        <v>-60953844</v>
      </c>
      <c r="L26" s="23"/>
      <c r="M26" s="23"/>
    </row>
    <row r="27" spans="1:13" ht="16.5" customHeight="1">
      <c r="A27" s="23" t="s">
        <v>190</v>
      </c>
      <c r="C27" s="20"/>
      <c r="D27" s="20"/>
      <c r="E27" s="48">
        <v>28202</v>
      </c>
      <c r="F27" s="20"/>
      <c r="G27" s="49">
        <v>736991</v>
      </c>
      <c r="H27" s="20"/>
      <c r="I27" s="48">
        <v>28202</v>
      </c>
      <c r="J27" s="20"/>
      <c r="K27" s="49">
        <v>736991</v>
      </c>
      <c r="L27" s="23"/>
      <c r="M27" s="23"/>
    </row>
    <row r="28" spans="1:13" ht="16.5" customHeight="1">
      <c r="A28" s="23" t="s">
        <v>191</v>
      </c>
      <c r="C28" s="20"/>
      <c r="D28" s="20"/>
      <c r="E28" s="50">
        <v>0</v>
      </c>
      <c r="F28" s="20"/>
      <c r="G28" s="39">
        <v>-876500</v>
      </c>
      <c r="H28" s="120"/>
      <c r="I28" s="50">
        <v>0</v>
      </c>
      <c r="J28" s="120"/>
      <c r="K28" s="39">
        <v>-181500</v>
      </c>
      <c r="L28" s="23"/>
      <c r="M28" s="23"/>
    </row>
    <row r="29" spans="1:13" ht="16.5" customHeight="1">
      <c r="A29" s="116"/>
      <c r="B29" s="116"/>
      <c r="C29" s="120"/>
      <c r="D29" s="120"/>
      <c r="E29" s="48"/>
      <c r="F29" s="120"/>
      <c r="G29" s="49"/>
      <c r="H29" s="120"/>
      <c r="I29" s="48"/>
      <c r="J29" s="120"/>
      <c r="K29" s="49"/>
      <c r="L29" s="116"/>
      <c r="M29" s="116"/>
    </row>
    <row r="30" spans="1:13" ht="16.5" customHeight="1">
      <c r="A30" s="116" t="s">
        <v>192</v>
      </c>
      <c r="B30" s="116"/>
      <c r="C30" s="120"/>
      <c r="D30" s="120"/>
      <c r="E30" s="50">
        <f>SUM(E13:E28)</f>
        <v>8758527</v>
      </c>
      <c r="F30" s="120"/>
      <c r="G30" s="39">
        <f>SUM(G13:G28)</f>
        <v>192040269</v>
      </c>
      <c r="H30" s="120"/>
      <c r="I30" s="50">
        <f>SUM(I13:I28)</f>
        <v>8931524</v>
      </c>
      <c r="J30" s="120"/>
      <c r="K30" s="39">
        <f>SUM(K13:K28)</f>
        <v>186046917</v>
      </c>
      <c r="L30" s="116"/>
      <c r="M30" s="116"/>
    </row>
    <row r="31" spans="1:13" ht="16.5" customHeight="1">
      <c r="A31" s="114"/>
      <c r="B31" s="116"/>
      <c r="C31" s="120"/>
      <c r="D31" s="120"/>
      <c r="E31" s="48"/>
      <c r="F31" s="120"/>
      <c r="G31" s="49"/>
      <c r="H31" s="120"/>
      <c r="I31" s="48"/>
      <c r="J31" s="120"/>
      <c r="K31" s="49"/>
    </row>
    <row r="32" spans="1:13" ht="16.5" customHeight="1">
      <c r="A32" s="114" t="s">
        <v>193</v>
      </c>
      <c r="B32" s="116"/>
      <c r="C32" s="120"/>
      <c r="D32" s="120"/>
      <c r="E32" s="48"/>
      <c r="F32" s="120"/>
      <c r="G32" s="49"/>
      <c r="H32" s="120"/>
      <c r="I32" s="48"/>
      <c r="J32" s="120"/>
      <c r="K32" s="49"/>
    </row>
    <row r="33" spans="1:11" ht="16.5" customHeight="1">
      <c r="A33" s="6" t="s">
        <v>194</v>
      </c>
      <c r="B33" s="116"/>
      <c r="C33" s="120"/>
      <c r="D33" s="120"/>
      <c r="E33" s="48">
        <v>233841068</v>
      </c>
      <c r="F33" s="120"/>
      <c r="G33" s="49">
        <v>698551115</v>
      </c>
      <c r="H33" s="120"/>
      <c r="I33" s="48">
        <v>233841068</v>
      </c>
      <c r="J33" s="120"/>
      <c r="K33" s="49">
        <v>698551115</v>
      </c>
    </row>
    <row r="34" spans="1:11" ht="16.5" customHeight="1">
      <c r="A34" s="116" t="s">
        <v>195</v>
      </c>
      <c r="B34" s="116"/>
      <c r="C34" s="120"/>
      <c r="D34" s="120"/>
      <c r="E34" s="48">
        <v>-273562841</v>
      </c>
      <c r="F34" s="120"/>
      <c r="G34" s="49">
        <v>-687386007</v>
      </c>
      <c r="H34" s="120"/>
      <c r="I34" s="48">
        <v>-273562841</v>
      </c>
      <c r="J34" s="120"/>
      <c r="K34" s="49">
        <v>-687386007</v>
      </c>
    </row>
    <row r="35" spans="1:11" ht="16.5" customHeight="1">
      <c r="A35" s="116" t="s">
        <v>196</v>
      </c>
      <c r="B35" s="116"/>
      <c r="C35" s="120" t="s">
        <v>211</v>
      </c>
      <c r="D35" s="120"/>
      <c r="E35" s="48" t="s">
        <v>155</v>
      </c>
      <c r="F35" s="120"/>
      <c r="G35" s="49">
        <v>17437500</v>
      </c>
      <c r="H35" s="120"/>
      <c r="I35" s="48" t="s">
        <v>155</v>
      </c>
      <c r="J35" s="120"/>
      <c r="K35" s="49">
        <v>17437500</v>
      </c>
    </row>
    <row r="36" spans="1:11" ht="16.5" customHeight="1">
      <c r="A36" s="116" t="s">
        <v>197</v>
      </c>
      <c r="B36" s="116"/>
      <c r="C36" s="120">
        <v>15</v>
      </c>
      <c r="D36" s="120"/>
      <c r="E36" s="48" t="s">
        <v>155</v>
      </c>
      <c r="F36" s="120"/>
      <c r="G36" s="49">
        <v>-17056610</v>
      </c>
      <c r="H36" s="120"/>
      <c r="I36" s="48" t="s">
        <v>155</v>
      </c>
      <c r="J36" s="120"/>
      <c r="K36" s="49">
        <v>-17056610</v>
      </c>
    </row>
    <row r="37" spans="1:11" ht="16.5" customHeight="1">
      <c r="A37" s="116" t="s">
        <v>198</v>
      </c>
      <c r="B37" s="116"/>
      <c r="C37" s="120"/>
      <c r="D37" s="120"/>
      <c r="E37" s="48">
        <v>-2570700</v>
      </c>
      <c r="F37" s="120"/>
      <c r="G37" s="49">
        <v>0</v>
      </c>
      <c r="H37" s="120"/>
      <c r="I37" s="48">
        <v>-2570700</v>
      </c>
      <c r="J37" s="120"/>
      <c r="K37" s="49">
        <v>0</v>
      </c>
    </row>
    <row r="38" spans="1:11" ht="16.5" customHeight="1">
      <c r="A38" s="116" t="s">
        <v>199</v>
      </c>
      <c r="B38" s="116"/>
      <c r="C38" s="120"/>
      <c r="D38" s="120"/>
      <c r="E38" s="48">
        <v>-3769262</v>
      </c>
      <c r="F38" s="120"/>
      <c r="G38" s="49">
        <v>-7511972</v>
      </c>
      <c r="H38" s="120"/>
      <c r="I38" s="48">
        <v>-3482864</v>
      </c>
      <c r="J38" s="120"/>
      <c r="K38" s="49">
        <v>-7422755</v>
      </c>
    </row>
    <row r="39" spans="1:11" ht="16.5" customHeight="1">
      <c r="A39" s="116" t="s">
        <v>200</v>
      </c>
      <c r="B39" s="116"/>
      <c r="C39" s="120">
        <v>18</v>
      </c>
      <c r="D39" s="120"/>
      <c r="E39" s="48" t="s">
        <v>155</v>
      </c>
      <c r="F39" s="120"/>
      <c r="G39" s="49">
        <v>-29535450</v>
      </c>
      <c r="H39" s="120"/>
      <c r="I39" s="48" t="s">
        <v>155</v>
      </c>
      <c r="J39" s="120"/>
      <c r="K39" s="49">
        <v>-29535450</v>
      </c>
    </row>
    <row r="40" spans="1:11" ht="16.5" customHeight="1">
      <c r="A40" s="23" t="s">
        <v>201</v>
      </c>
      <c r="B40" s="116"/>
      <c r="C40" s="120"/>
      <c r="D40" s="120"/>
      <c r="E40" s="48"/>
      <c r="F40" s="120"/>
      <c r="G40" s="49"/>
      <c r="H40" s="120"/>
      <c r="I40" s="48"/>
      <c r="J40" s="120"/>
      <c r="K40" s="49"/>
    </row>
    <row r="41" spans="1:11" ht="16.5" customHeight="1">
      <c r="B41" s="23" t="s">
        <v>202</v>
      </c>
      <c r="C41" s="20"/>
      <c r="D41" s="20"/>
      <c r="E41" s="50">
        <v>200000</v>
      </c>
      <c r="F41" s="20"/>
      <c r="G41" s="39">
        <v>4000200</v>
      </c>
      <c r="H41" s="120"/>
      <c r="I41" s="50" t="s">
        <v>155</v>
      </c>
      <c r="J41" s="120"/>
      <c r="K41" s="39">
        <v>0</v>
      </c>
    </row>
    <row r="42" spans="1:11" ht="16.5" customHeight="1">
      <c r="A42" s="116"/>
      <c r="B42" s="116"/>
      <c r="C42" s="120"/>
      <c r="D42" s="120"/>
      <c r="E42" s="48"/>
      <c r="F42" s="120"/>
      <c r="G42" s="49"/>
      <c r="H42" s="120"/>
      <c r="I42" s="48"/>
      <c r="J42" s="120"/>
      <c r="K42" s="49"/>
    </row>
    <row r="43" spans="1:11" ht="16.5" customHeight="1">
      <c r="A43" s="116" t="s">
        <v>203</v>
      </c>
      <c r="B43" s="116"/>
      <c r="C43" s="120"/>
      <c r="D43" s="120"/>
      <c r="E43" s="50">
        <f>SUM(E33:E41)</f>
        <v>-45861735</v>
      </c>
      <c r="F43" s="120"/>
      <c r="G43" s="39">
        <f>SUM(G33:G41)</f>
        <v>-21501224</v>
      </c>
      <c r="H43" s="120"/>
      <c r="I43" s="50">
        <f>SUM(I33:I41)</f>
        <v>-45775337</v>
      </c>
      <c r="J43" s="120"/>
      <c r="K43" s="39">
        <f>SUM(K33:K41)</f>
        <v>-25412207</v>
      </c>
    </row>
    <row r="44" spans="1:11" ht="16.5" customHeight="1">
      <c r="A44" s="116"/>
      <c r="B44" s="116"/>
      <c r="C44" s="120"/>
      <c r="D44" s="120"/>
      <c r="E44" s="48"/>
      <c r="F44" s="120"/>
      <c r="G44" s="49"/>
      <c r="H44" s="120"/>
      <c r="I44" s="48"/>
      <c r="J44" s="120"/>
      <c r="K44" s="49"/>
    </row>
    <row r="45" spans="1:11" ht="16.5" customHeight="1">
      <c r="A45" s="114" t="s">
        <v>204</v>
      </c>
      <c r="B45" s="116"/>
      <c r="C45" s="120"/>
      <c r="D45" s="120"/>
      <c r="E45" s="48">
        <f>SUM(E43,E30,'9'!F53)</f>
        <v>-68478749</v>
      </c>
      <c r="F45" s="120"/>
      <c r="G45" s="49">
        <f>SUM(G30+G43+'9'!H53)</f>
        <v>-291562049</v>
      </c>
      <c r="H45" s="120"/>
      <c r="I45" s="48">
        <f>SUM(I30+I43+'9'!J53)</f>
        <v>-69893289</v>
      </c>
      <c r="J45" s="120"/>
      <c r="K45" s="49">
        <f>SUM(K30+K43+'9'!L53)</f>
        <v>-294290095</v>
      </c>
    </row>
    <row r="46" spans="1:11" ht="16.5" customHeight="1">
      <c r="A46" s="115" t="s">
        <v>205</v>
      </c>
      <c r="B46" s="116"/>
      <c r="C46" s="120"/>
      <c r="D46" s="120"/>
      <c r="E46" s="50">
        <f>'2-4'!G17</f>
        <v>105246386</v>
      </c>
      <c r="F46" s="120"/>
      <c r="G46" s="39">
        <v>367716385</v>
      </c>
      <c r="H46" s="120"/>
      <c r="I46" s="50">
        <v>104577502</v>
      </c>
      <c r="J46" s="120"/>
      <c r="K46" s="39">
        <v>367715544</v>
      </c>
    </row>
    <row r="47" spans="1:11" ht="16.5" customHeight="1">
      <c r="A47" s="116"/>
      <c r="B47" s="116"/>
      <c r="C47" s="120"/>
      <c r="D47" s="120"/>
      <c r="E47" s="48"/>
      <c r="F47" s="120"/>
      <c r="G47" s="49"/>
      <c r="H47" s="120"/>
      <c r="I47" s="48"/>
      <c r="J47" s="120"/>
      <c r="K47" s="49"/>
    </row>
    <row r="48" spans="1:11" ht="16.5" customHeight="1" thickBot="1">
      <c r="A48" s="117" t="s">
        <v>206</v>
      </c>
      <c r="B48" s="116"/>
      <c r="C48" s="120"/>
      <c r="D48" s="120"/>
      <c r="E48" s="52">
        <f>SUM(E45:E46)</f>
        <v>36767637</v>
      </c>
      <c r="F48" s="120"/>
      <c r="G48" s="53">
        <f>SUM(G45:G46)</f>
        <v>76154336</v>
      </c>
      <c r="H48" s="120"/>
      <c r="I48" s="52">
        <f>SUM(I45:I46)</f>
        <v>34684213</v>
      </c>
      <c r="J48" s="120"/>
      <c r="K48" s="53">
        <f>SUM(K45:K46)</f>
        <v>73425449</v>
      </c>
    </row>
    <row r="49" spans="1:11" ht="16.5" customHeight="1" thickTop="1">
      <c r="A49" s="117"/>
      <c r="B49" s="116"/>
      <c r="C49" s="120"/>
      <c r="D49" s="120"/>
      <c r="E49" s="48"/>
      <c r="F49" s="120"/>
      <c r="G49" s="49"/>
      <c r="H49" s="120"/>
      <c r="I49" s="48"/>
      <c r="J49" s="120"/>
      <c r="K49" s="49"/>
    </row>
    <row r="50" spans="1:11" ht="16.5" customHeight="1">
      <c r="A50" s="116"/>
      <c r="B50" s="116"/>
      <c r="C50" s="6"/>
      <c r="D50" s="6"/>
      <c r="E50" s="177"/>
      <c r="F50" s="6"/>
      <c r="G50" s="6"/>
      <c r="H50" s="6"/>
      <c r="I50" s="177"/>
      <c r="J50" s="6"/>
      <c r="K50" s="6"/>
    </row>
    <row r="51" spans="1:11" ht="16.5" customHeight="1">
      <c r="A51" s="68" t="s">
        <v>207</v>
      </c>
      <c r="B51" s="116"/>
      <c r="C51" s="120"/>
      <c r="D51" s="120"/>
      <c r="E51" s="172"/>
      <c r="F51" s="120"/>
      <c r="G51" s="120"/>
      <c r="H51" s="120"/>
      <c r="I51" s="172"/>
      <c r="J51" s="120"/>
      <c r="K51" s="120"/>
    </row>
    <row r="52" spans="1:11" ht="16.5" customHeight="1">
      <c r="A52" s="117"/>
      <c r="B52" s="116"/>
      <c r="C52" s="120"/>
      <c r="D52" s="120"/>
      <c r="E52" s="48"/>
      <c r="F52" s="120"/>
      <c r="G52" s="49"/>
      <c r="H52" s="120"/>
      <c r="I52" s="48"/>
      <c r="J52" s="120"/>
      <c r="K52" s="49"/>
    </row>
    <row r="53" spans="1:11" ht="16.5" customHeight="1">
      <c r="A53" s="67" t="s">
        <v>208</v>
      </c>
      <c r="B53" s="118"/>
      <c r="C53" s="118"/>
      <c r="D53" s="34"/>
      <c r="E53" s="48"/>
      <c r="F53" s="34"/>
      <c r="G53" s="49"/>
      <c r="H53" s="34"/>
      <c r="I53" s="48"/>
      <c r="J53" s="34"/>
      <c r="K53" s="49"/>
    </row>
    <row r="54" spans="1:11" ht="16.5" customHeight="1">
      <c r="A54" s="34"/>
      <c r="B54" s="118" t="s">
        <v>189</v>
      </c>
      <c r="C54" s="20"/>
      <c r="D54" s="34"/>
      <c r="E54" s="48"/>
      <c r="F54" s="34"/>
      <c r="G54" s="49"/>
      <c r="H54" s="34"/>
      <c r="I54" s="48"/>
      <c r="J54" s="34"/>
      <c r="K54" s="49"/>
    </row>
    <row r="55" spans="1:11" ht="16.5" customHeight="1">
      <c r="A55" s="34"/>
      <c r="B55" s="118" t="s">
        <v>209</v>
      </c>
      <c r="C55" s="20"/>
      <c r="D55" s="34"/>
      <c r="E55" s="48">
        <v>0</v>
      </c>
      <c r="F55" s="34"/>
      <c r="G55" s="49">
        <v>177636.55000001192</v>
      </c>
      <c r="H55" s="34"/>
      <c r="I55" s="48">
        <v>0</v>
      </c>
      <c r="J55" s="34"/>
      <c r="K55" s="49">
        <v>177636.55000001192</v>
      </c>
    </row>
    <row r="56" spans="1:11" ht="15.75" customHeight="1">
      <c r="A56" s="34"/>
      <c r="B56" s="118"/>
      <c r="C56" s="20"/>
      <c r="D56" s="34"/>
      <c r="E56" s="34"/>
      <c r="F56" s="34"/>
      <c r="G56" s="49"/>
      <c r="H56" s="34"/>
      <c r="I56" s="49"/>
      <c r="J56" s="34"/>
      <c r="K56" s="49"/>
    </row>
    <row r="57" spans="1:11" ht="15.75" customHeight="1">
      <c r="A57" s="34"/>
      <c r="B57" s="118"/>
      <c r="C57" s="20"/>
      <c r="D57" s="34"/>
      <c r="E57" s="34"/>
      <c r="F57" s="34"/>
      <c r="G57" s="49"/>
      <c r="H57" s="34"/>
      <c r="I57" s="49"/>
      <c r="J57" s="34"/>
      <c r="K57" s="49"/>
    </row>
    <row r="58" spans="1:11" ht="15.75" customHeight="1">
      <c r="A58" s="34"/>
      <c r="B58" s="118"/>
      <c r="C58" s="20"/>
      <c r="D58" s="34"/>
      <c r="E58" s="34"/>
      <c r="F58" s="34"/>
      <c r="G58" s="49"/>
      <c r="H58" s="34"/>
      <c r="I58" s="49"/>
      <c r="J58" s="34"/>
      <c r="K58" s="49"/>
    </row>
    <row r="59" spans="1:11" ht="16.5" customHeight="1">
      <c r="A59" s="34"/>
      <c r="B59" s="118"/>
      <c r="C59" s="20"/>
      <c r="D59" s="34"/>
      <c r="E59" s="34"/>
      <c r="F59" s="34"/>
      <c r="G59" s="49"/>
      <c r="H59" s="34"/>
      <c r="I59" s="49"/>
      <c r="J59" s="34"/>
      <c r="K59" s="49"/>
    </row>
    <row r="60" spans="1:11" ht="21.95" customHeight="1">
      <c r="A60" s="127" t="str">
        <f>'7'!A36:S36</f>
        <v>The accompanying notes are an integral part of these financial information.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</row>
  </sheetData>
  <mergeCells count="4">
    <mergeCell ref="I6:K6"/>
    <mergeCell ref="I7:K7"/>
    <mergeCell ref="E7:G7"/>
    <mergeCell ref="E6:G6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Mevika Jaisue (TH)</cp:lastModifiedBy>
  <cp:revision/>
  <cp:lastPrinted>2024-11-08T01:44:14Z</cp:lastPrinted>
  <dcterms:created xsi:type="dcterms:W3CDTF">2020-08-22T15:12:01Z</dcterms:created>
  <dcterms:modified xsi:type="dcterms:W3CDTF">2024-11-08T01:44:17Z</dcterms:modified>
  <cp:category/>
  <cp:contentStatus/>
</cp:coreProperties>
</file>