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4-67)\CLOVER POWER (1650508)\"/>
    </mc:Choice>
  </mc:AlternateContent>
  <xr:revisionPtr revIDLastSave="0" documentId="13_ncr:1_{7A8ED19A-D97E-4927-BC88-288A24A0B9BF}" xr6:coauthVersionLast="47" xr6:coauthVersionMax="47" xr10:uidLastSave="{00000000-0000-0000-0000-000000000000}"/>
  <bookViews>
    <workbookView xWindow="-108" yWindow="-108" windowWidth="23256" windowHeight="12576" tabRatio="801" xr2:uid="{00000000-000D-0000-FFFF-FFFF00000000}"/>
  </bookViews>
  <sheets>
    <sheet name="สินทรัพย์ " sheetId="20" r:id="rId1"/>
    <sheet name="หนี้สิน 1 " sheetId="21" r:id="rId2"/>
    <sheet name="หนี้สิน 2" sheetId="22" r:id="rId3"/>
    <sheet name="กำไรขาดทุน 3 เดือน" sheetId="28" r:id="rId4"/>
    <sheet name="กำไรขาดทุน 9 เดือน" sheetId="29" r:id="rId5"/>
    <sheet name="ส่วนของผู้ถือหุ้นรวม" sheetId="35" r:id="rId6"/>
    <sheet name="ส่วนของผู้ถือหุ้นเฉพาะ " sheetId="31" r:id="rId7"/>
    <sheet name="กระแสเงินสด" sheetId="32" r:id="rId8"/>
    <sheet name="กระแสเงินสด Old" sheetId="14" state="hidden" r:id="rId9"/>
    <sheet name="กำไรขาดทุน3เดือน Q1" sheetId="27" state="hidden" r:id="rId10"/>
    <sheet name="ส่วนของผู้ถือหุ้นรวม(1)" sheetId="5" state="hidden" r:id="rId11"/>
    <sheet name="ส่วนของผู้ถือหุ้นเฉพาะ(1)" sheetId="4" state="hidden" r:id="rId12"/>
  </sheets>
  <externalReferences>
    <externalReference r:id="rId13"/>
  </externalReferences>
  <definedNames>
    <definedName name="_xlnm._FilterDatabase" localSheetId="2" hidden="1">'หนี้สิน 2'!$A$1:$S$38</definedName>
    <definedName name="AS2DocOpenMode" hidden="1">"AS2DocumentEdit"</definedName>
    <definedName name="ResDivisor" localSheetId="3">#REF!</definedName>
    <definedName name="ResDivisor" localSheetId="4">#REF!</definedName>
    <definedName name="ResDivisor" localSheetId="9">[1]Selection!$J$16</definedName>
    <definedName name="ResDivisor">#REF!</definedName>
    <definedName name="SelApp" localSheetId="3">#REF!</definedName>
    <definedName name="SelApp" localSheetId="4">#REF!</definedName>
    <definedName name="SelApp" localSheetId="9">[1]Selection!$E$8</definedName>
    <definedName name="SelApp">#REF!</definedName>
    <definedName name="SelPeriod" localSheetId="3">#REF!</definedName>
    <definedName name="SelPeriod" localSheetId="4">#REF!</definedName>
    <definedName name="SelPeriod" localSheetId="9">[1]Selection!$G$13</definedName>
    <definedName name="SelPeriod">#REF!</definedName>
    <definedName name="SelRound" localSheetId="3">#REF!</definedName>
    <definedName name="SelRound" localSheetId="4">#REF!</definedName>
    <definedName name="SelRound" localSheetId="9">[1]Selection!$G$16</definedName>
    <definedName name="SelRound">#REF!</definedName>
    <definedName name="SelScenario" localSheetId="3">#REF!</definedName>
    <definedName name="SelScenario" localSheetId="4">#REF!</definedName>
    <definedName name="SelScenario" localSheetId="9">[1]Selection!$E$10</definedName>
    <definedName name="SelScenario">#REF!</definedName>
    <definedName name="SelYear" localSheetId="3">#REF!</definedName>
    <definedName name="SelYear" localSheetId="4">#REF!</definedName>
    <definedName name="SelYear" localSheetId="9">[1]Selection!$E$13</definedName>
    <definedName name="SelYear">#REF!</definedName>
    <definedName name="Z_68E9C0A3_88CF_42DB_9718_59F36AC4E801_.wvu.Cols" localSheetId="7" hidden="1">กระแสเงินสด!#REF!,กระแสเงินสด!$IX:$IY,กระแสเงินสด!$ST:$SU,กระแสเงินสด!$ACP:$ACQ,กระแสเงินสด!$AML:$AMM,กระแสเงินสด!$AWH:$AWI,กระแสเงินสด!$BGD:$BGE,กระแสเงินสด!$BPZ:$BQA,กระแสเงินสด!$BZV:$BZW,กระแสเงินสด!$CJR:$CJS,กระแสเงินสด!$CTN:$CTO,กระแสเงินสด!$DDJ:$DDK,กระแสเงินสด!$DNF:$DNG,กระแสเงินสด!$DXB:$DXC,กระแสเงินสด!$EGX:$EGY,กระแสเงินสด!$EQT:$EQU,กระแสเงินสด!$FAP:$FAQ,กระแสเงินสด!$FKL:$FKM,กระแสเงินสด!$FUH:$FUI,กระแสเงินสด!$GED:$GEE,กระแสเงินสด!$GNZ:$GOA,กระแสเงินสด!$GXV:$GXW,กระแสเงินสด!$HHR:$HHS,กระแสเงินสด!$HRN:$HRO,กระแสเงินสด!$IBJ:$IBK,กระแสเงินสด!$ILF:$ILG,กระแสเงินสด!$IVB:$IVC,กระแสเงินสด!$JEX:$JEY,กระแสเงินสด!$JOT:$JOU,กระแสเงินสด!$JYP:$JYQ,กระแสเงินสด!$KIL:$KIM,กระแสเงินสด!$KSH:$KSI,กระแสเงินสด!$LCD:$LCE,กระแสเงินสด!$LLZ:$LMA,กระแสเงินสด!$LVV:$LVW,กระแสเงินสด!$MFR:$MFS,กระแสเงินสด!$MPN:$MPO,กระแสเงินสด!$MZJ:$MZK,กระแสเงินสด!$NJF:$NJG,กระแสเงินสด!$NTB:$NTC,กระแสเงินสด!$OCX:$OCY,กระแสเงินสด!$OMT:$OMU,กระแสเงินสด!$OWP:$OWQ,กระแสเงินสด!$PGL:$PGM,กระแสเงินสด!$PQH:$PQI,กระแสเงินสด!$QAD:$QAE,กระแสเงินสด!$QJZ:$QKA,กระแสเงินสด!$QTV:$QTW,กระแสเงินสด!$RDR:$RDS,กระแสเงินสด!$RNN:$RNO,กระแสเงินสด!$RXJ:$RXK,กระแสเงินสด!$SHF:$SHG,กระแสเงินสด!$SRB:$SRC,กระแสเงินสด!$TAX:$TAY,กระแสเงินสด!$TKT:$TKU,กระแสเงินสด!$TUP:$TUQ,กระแสเงินสด!$UEL:$UEM,กระแสเงินสด!$UOH:$UOI,กระแสเงินสด!$UYD:$UYE,กระแสเงินสด!$VHZ:$VIA,กระแสเงินสด!$VRV:$VRW,กระแสเงินสด!$WBR:$WBS,กระแสเงินสด!$WLN:$WLO,กระแสเงินสด!$WVJ:$WVK</definedName>
    <definedName name="Z_68E9C0A3_88CF_42DB_9718_59F36AC4E801_.wvu.PrintArea" localSheetId="7" hidden="1">กระแสเงินสด!$A$1:$J$83</definedName>
    <definedName name="Z_68E9C0A3_88CF_42DB_9718_59F36AC4E801_.wvu.PrintArea" localSheetId="3" hidden="1">'กำไรขาดทุน 3 เดือน'!$A$1:$J$82</definedName>
    <definedName name="Z_68E9C0A3_88CF_42DB_9718_59F36AC4E801_.wvu.PrintArea" localSheetId="4" hidden="1">'กำไรขาดทุน 9 เดือน'!$A$1:$K$93</definedName>
    <definedName name="Z_68E9C0A3_88CF_42DB_9718_59F36AC4E801_.wvu.Rows" localSheetId="3" hidden="1">'กำไรขาดทุน 3 เดือน'!#REF!</definedName>
    <definedName name="Z_68E9C0A3_88CF_42DB_9718_59F36AC4E801_.wvu.Rows" localSheetId="4" hidden="1">'กำไรขาดทุน 9 เดือน'!$41:$56</definedName>
    <definedName name="Z_96EC8A3D_BA2C_475A_9812_1F4D3782C406_.wvu.Cols" localSheetId="7" hidden="1">กระแสเงินสด!#REF!,กระแสเงินสด!$IX:$IY,กระแสเงินสด!$ST:$SU,กระแสเงินสด!$ACP:$ACQ,กระแสเงินสด!$AML:$AMM,กระแสเงินสด!$AWH:$AWI,กระแสเงินสด!$BGD:$BGE,กระแสเงินสด!$BPZ:$BQA,กระแสเงินสด!$BZV:$BZW,กระแสเงินสด!$CJR:$CJS,กระแสเงินสด!$CTN:$CTO,กระแสเงินสด!$DDJ:$DDK,กระแสเงินสด!$DNF:$DNG,กระแสเงินสด!$DXB:$DXC,กระแสเงินสด!$EGX:$EGY,กระแสเงินสด!$EQT:$EQU,กระแสเงินสด!$FAP:$FAQ,กระแสเงินสด!$FKL:$FKM,กระแสเงินสด!$FUH:$FUI,กระแสเงินสด!$GED:$GEE,กระแสเงินสด!$GNZ:$GOA,กระแสเงินสด!$GXV:$GXW,กระแสเงินสด!$HHR:$HHS,กระแสเงินสด!$HRN:$HRO,กระแสเงินสด!$IBJ:$IBK,กระแสเงินสด!$ILF:$ILG,กระแสเงินสด!$IVB:$IVC,กระแสเงินสด!$JEX:$JEY,กระแสเงินสด!$JOT:$JOU,กระแสเงินสด!$JYP:$JYQ,กระแสเงินสด!$KIL:$KIM,กระแสเงินสด!$KSH:$KSI,กระแสเงินสด!$LCD:$LCE,กระแสเงินสด!$LLZ:$LMA,กระแสเงินสด!$LVV:$LVW,กระแสเงินสด!$MFR:$MFS,กระแสเงินสด!$MPN:$MPO,กระแสเงินสด!$MZJ:$MZK,กระแสเงินสด!$NJF:$NJG,กระแสเงินสด!$NTB:$NTC,กระแสเงินสด!$OCX:$OCY,กระแสเงินสด!$OMT:$OMU,กระแสเงินสด!$OWP:$OWQ,กระแสเงินสด!$PGL:$PGM,กระแสเงินสด!$PQH:$PQI,กระแสเงินสด!$QAD:$QAE,กระแสเงินสด!$QJZ:$QKA,กระแสเงินสด!$QTV:$QTW,กระแสเงินสด!$RDR:$RDS,กระแสเงินสด!$RNN:$RNO,กระแสเงินสด!$RXJ:$RXK,กระแสเงินสด!$SHF:$SHG,กระแสเงินสด!$SRB:$SRC,กระแสเงินสด!$TAX:$TAY,กระแสเงินสด!$TKT:$TKU,กระแสเงินสด!$TUP:$TUQ,กระแสเงินสด!$UEL:$UEM,กระแสเงินสด!$UOH:$UOI,กระแสเงินสด!$UYD:$UYE,กระแสเงินสด!$VHZ:$VIA,กระแสเงินสด!$VRV:$VRW,กระแสเงินสด!$WBR:$WBS,กระแสเงินสด!$WLN:$WLO,กระแสเงินสด!$WVJ:$WVK</definedName>
    <definedName name="Z_96EC8A3D_BA2C_475A_9812_1F4D3782C406_.wvu.PrintArea" localSheetId="7" hidden="1">กระแสเงินสด!$A$1:$J$83</definedName>
    <definedName name="Z_96EC8A3D_BA2C_475A_9812_1F4D3782C406_.wvu.PrintArea" localSheetId="3" hidden="1">'กำไรขาดทุน 3 เดือน'!$A$1:$J$82</definedName>
    <definedName name="Z_96EC8A3D_BA2C_475A_9812_1F4D3782C406_.wvu.PrintArea" localSheetId="4" hidden="1">'กำไรขาดทุน 9 เดือน'!$A$1:$K$93</definedName>
    <definedName name="Z_96EC8A3D_BA2C_475A_9812_1F4D3782C406_.wvu.Rows" localSheetId="3" hidden="1">'กำไรขาดทุน 3 เดือน'!#REF!</definedName>
    <definedName name="Z_96EC8A3D_BA2C_475A_9812_1F4D3782C406_.wvu.Rows" localSheetId="4" hidden="1">'กำไรขาดทุน 9 เดือน'!$41:$56</definedName>
    <definedName name="Z_A729F34B_D18C_4AC8_8576_37D5A9E219B6_.wvu.Cols" localSheetId="7" hidden="1">กระแสเงินสด!#REF!,กระแสเงินสด!$IX:$IY,กระแสเงินสด!$ST:$SU,กระแสเงินสด!$ACP:$ACQ,กระแสเงินสด!$AML:$AMM,กระแสเงินสด!$AWH:$AWI,กระแสเงินสด!$BGD:$BGE,กระแสเงินสด!$BPZ:$BQA,กระแสเงินสด!$BZV:$BZW,กระแสเงินสด!$CJR:$CJS,กระแสเงินสด!$CTN:$CTO,กระแสเงินสด!$DDJ:$DDK,กระแสเงินสด!$DNF:$DNG,กระแสเงินสด!$DXB:$DXC,กระแสเงินสด!$EGX:$EGY,กระแสเงินสด!$EQT:$EQU,กระแสเงินสด!$FAP:$FAQ,กระแสเงินสด!$FKL:$FKM,กระแสเงินสด!$FUH:$FUI,กระแสเงินสด!$GED:$GEE,กระแสเงินสด!$GNZ:$GOA,กระแสเงินสด!$GXV:$GXW,กระแสเงินสด!$HHR:$HHS,กระแสเงินสด!$HRN:$HRO,กระแสเงินสด!$IBJ:$IBK,กระแสเงินสด!$ILF:$ILG,กระแสเงินสด!$IVB:$IVC,กระแสเงินสด!$JEX:$JEY,กระแสเงินสด!$JOT:$JOU,กระแสเงินสด!$JYP:$JYQ,กระแสเงินสด!$KIL:$KIM,กระแสเงินสด!$KSH:$KSI,กระแสเงินสด!$LCD:$LCE,กระแสเงินสด!$LLZ:$LMA,กระแสเงินสด!$LVV:$LVW,กระแสเงินสด!$MFR:$MFS,กระแสเงินสด!$MPN:$MPO,กระแสเงินสด!$MZJ:$MZK,กระแสเงินสด!$NJF:$NJG,กระแสเงินสด!$NTB:$NTC,กระแสเงินสด!$OCX:$OCY,กระแสเงินสด!$OMT:$OMU,กระแสเงินสด!$OWP:$OWQ,กระแสเงินสด!$PGL:$PGM,กระแสเงินสด!$PQH:$PQI,กระแสเงินสด!$QAD:$QAE,กระแสเงินสด!$QJZ:$QKA,กระแสเงินสด!$QTV:$QTW,กระแสเงินสด!$RDR:$RDS,กระแสเงินสด!$RNN:$RNO,กระแสเงินสด!$RXJ:$RXK,กระแสเงินสด!$SHF:$SHG,กระแสเงินสด!$SRB:$SRC,กระแสเงินสด!$TAX:$TAY,กระแสเงินสด!$TKT:$TKU,กระแสเงินสด!$TUP:$TUQ,กระแสเงินสด!$UEL:$UEM,กระแสเงินสด!$UOH:$UOI,กระแสเงินสด!$UYD:$UYE,กระแสเงินสด!$VHZ:$VIA,กระแสเงินสด!$VRV:$VRW,กระแสเงินสด!$WBR:$WBS,กระแสเงินสด!$WLN:$WLO,กระแสเงินสด!$WVJ:$WVK</definedName>
    <definedName name="Z_A729F34B_D18C_4AC8_8576_37D5A9E219B6_.wvu.PrintArea" localSheetId="7" hidden="1">กระแสเงินสด!$A$1:$J$83</definedName>
    <definedName name="Z_A729F34B_D18C_4AC8_8576_37D5A9E219B6_.wvu.PrintArea" localSheetId="3" hidden="1">'กำไรขาดทุน 3 เดือน'!$A$1:$J$82</definedName>
    <definedName name="Z_A729F34B_D18C_4AC8_8576_37D5A9E219B6_.wvu.PrintArea" localSheetId="4" hidden="1">'กำไรขาดทุน 9 เดือน'!$A$1:$K$93</definedName>
    <definedName name="Z_A729F34B_D18C_4AC8_8576_37D5A9E219B6_.wvu.Rows" localSheetId="3" hidden="1">'กำไรขาดทุน 3 เดือน'!#REF!</definedName>
    <definedName name="Z_A729F34B_D18C_4AC8_8576_37D5A9E219B6_.wvu.Rows" localSheetId="4" hidden="1">'กำไรขาดทุน 9 เดือน'!$41:$56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28" l="1"/>
  <c r="D28" i="29"/>
  <c r="D16" i="29"/>
  <c r="D16" i="28"/>
  <c r="D28" i="28"/>
  <c r="AA16" i="35" l="1"/>
  <c r="X16" i="35"/>
  <c r="U16" i="35"/>
  <c r="R16" i="35"/>
  <c r="O16" i="35"/>
  <c r="F35" i="20" l="1"/>
  <c r="D75" i="32" l="1"/>
  <c r="J75" i="32"/>
  <c r="H75" i="32"/>
  <c r="F75" i="32"/>
  <c r="K28" i="29" l="1"/>
  <c r="I28" i="29"/>
  <c r="F28" i="29"/>
  <c r="J28" i="28"/>
  <c r="F28" i="28"/>
  <c r="H28" i="28" l="1"/>
  <c r="D71" i="29" l="1"/>
  <c r="X21" i="35"/>
  <c r="X22" i="35" s="1"/>
  <c r="L22" i="35"/>
  <c r="I22" i="35"/>
  <c r="G22" i="35"/>
  <c r="E22" i="35"/>
  <c r="C22" i="35"/>
  <c r="U19" i="35"/>
  <c r="AA19" i="35" s="1"/>
  <c r="U20" i="35"/>
  <c r="AA20" i="35" s="1"/>
  <c r="U18" i="35"/>
  <c r="AA18" i="35" s="1"/>
  <c r="R21" i="35" l="1"/>
  <c r="R22" i="35" s="1"/>
  <c r="O18" i="31" l="1"/>
  <c r="C17" i="31"/>
  <c r="O17" i="31" s="1"/>
  <c r="F61" i="28" l="1"/>
  <c r="J61" i="28"/>
  <c r="F16" i="28"/>
  <c r="J16" i="28"/>
  <c r="F74" i="29"/>
  <c r="K74" i="29"/>
  <c r="F16" i="29"/>
  <c r="K16" i="29"/>
  <c r="K30" i="29" s="1"/>
  <c r="K32" i="29" s="1"/>
  <c r="F81" i="32"/>
  <c r="F63" i="32"/>
  <c r="J81" i="32"/>
  <c r="J63" i="32"/>
  <c r="F26" i="32"/>
  <c r="J26" i="32"/>
  <c r="J41" i="32" s="1"/>
  <c r="J44" i="32" s="1"/>
  <c r="H63" i="32"/>
  <c r="E63" i="32"/>
  <c r="D63" i="32"/>
  <c r="I26" i="32"/>
  <c r="L14" i="31"/>
  <c r="I14" i="31"/>
  <c r="F14" i="31"/>
  <c r="C14" i="31"/>
  <c r="O13" i="31"/>
  <c r="O12" i="31"/>
  <c r="I16" i="29"/>
  <c r="H16" i="28"/>
  <c r="H30" i="28" s="1"/>
  <c r="F41" i="32" l="1"/>
  <c r="F44" i="32" s="1"/>
  <c r="K34" i="29"/>
  <c r="F30" i="29"/>
  <c r="F32" i="29" s="1"/>
  <c r="F30" i="28"/>
  <c r="F32" i="28" s="1"/>
  <c r="F34" i="28" s="1"/>
  <c r="F40" i="28" s="1"/>
  <c r="F59" i="28" s="1"/>
  <c r="F16" i="31"/>
  <c r="F20" i="31" s="1"/>
  <c r="I16" i="31"/>
  <c r="I20" i="31" s="1"/>
  <c r="J30" i="28"/>
  <c r="J32" i="28" s="1"/>
  <c r="J34" i="28" s="1"/>
  <c r="J40" i="28" s="1"/>
  <c r="J59" i="28" s="1"/>
  <c r="C16" i="31"/>
  <c r="C20" i="31" s="1"/>
  <c r="D32" i="28"/>
  <c r="H32" i="28"/>
  <c r="H34" i="28" s="1"/>
  <c r="H54" i="28" s="1"/>
  <c r="D30" i="29"/>
  <c r="D32" i="29" s="1"/>
  <c r="I30" i="29"/>
  <c r="I32" i="29" s="1"/>
  <c r="O14" i="31"/>
  <c r="O16" i="31" l="1"/>
  <c r="K67" i="29"/>
  <c r="K40" i="29"/>
  <c r="K72" i="29" s="1"/>
  <c r="D34" i="29"/>
  <c r="I34" i="29"/>
  <c r="F34" i="29"/>
  <c r="F67" i="29" s="1"/>
  <c r="D34" i="28"/>
  <c r="D54" i="28" s="1"/>
  <c r="D52" i="28" s="1"/>
  <c r="D61" i="28" s="1"/>
  <c r="F54" i="28"/>
  <c r="J54" i="28"/>
  <c r="H40" i="28"/>
  <c r="D9" i="32" l="1"/>
  <c r="D26" i="32" s="1"/>
  <c r="D41" i="32" s="1"/>
  <c r="D44" i="32" s="1"/>
  <c r="D79" i="32" s="1"/>
  <c r="D81" i="32" s="1"/>
  <c r="D40" i="29"/>
  <c r="H9" i="32"/>
  <c r="H26" i="32" s="1"/>
  <c r="H41" i="32" s="1"/>
  <c r="H44" i="32" s="1"/>
  <c r="H79" i="32" s="1"/>
  <c r="H81" i="32" s="1"/>
  <c r="I40" i="29"/>
  <c r="I72" i="29" s="1"/>
  <c r="I67" i="29"/>
  <c r="L19" i="31"/>
  <c r="L20" i="31" s="1"/>
  <c r="I28" i="22" s="1"/>
  <c r="D67" i="29"/>
  <c r="D72" i="29"/>
  <c r="D70" i="29" s="1"/>
  <c r="F40" i="29"/>
  <c r="F72" i="29" s="1"/>
  <c r="D40" i="28"/>
  <c r="D59" i="28" s="1"/>
  <c r="D57" i="28" s="1"/>
  <c r="H59" i="28"/>
  <c r="H57" i="28"/>
  <c r="H52" i="28"/>
  <c r="H61" i="28" s="1"/>
  <c r="D65" i="29" l="1"/>
  <c r="D74" i="29" s="1"/>
  <c r="O19" i="31"/>
  <c r="O20" i="31" s="1"/>
  <c r="I70" i="29"/>
  <c r="I65" i="29"/>
  <c r="I74" i="29" s="1"/>
  <c r="O21" i="35"/>
  <c r="O22" i="35" s="1"/>
  <c r="D12" i="27"/>
  <c r="D21" i="27"/>
  <c r="D15" i="27"/>
  <c r="C28" i="22" l="1"/>
  <c r="U21" i="35"/>
  <c r="U22" i="35" s="1"/>
  <c r="AA21" i="35" l="1"/>
  <c r="AA22" i="35" s="1"/>
  <c r="I35" i="20"/>
  <c r="I20" i="20"/>
  <c r="C30" i="22" l="1"/>
  <c r="C32" i="22" s="1"/>
  <c r="I36" i="20"/>
  <c r="E56" i="27"/>
  <c r="G56" i="27"/>
  <c r="I56" i="27"/>
  <c r="E51" i="27"/>
  <c r="G51" i="27"/>
  <c r="I51" i="27"/>
  <c r="D19" i="27"/>
  <c r="D28" i="27"/>
  <c r="F28" i="27"/>
  <c r="H28" i="27"/>
  <c r="J28" i="27"/>
  <c r="D16" i="27"/>
  <c r="F16" i="27"/>
  <c r="F30" i="27" s="1"/>
  <c r="F32" i="27" s="1"/>
  <c r="F34" i="27" s="1"/>
  <c r="H16" i="27"/>
  <c r="H30" i="27" s="1"/>
  <c r="H32" i="27" s="1"/>
  <c r="H34" i="27" s="1"/>
  <c r="J16" i="27"/>
  <c r="J30" i="27" s="1"/>
  <c r="J32" i="27" s="1"/>
  <c r="J34" i="27" s="1"/>
  <c r="D30" i="27" l="1"/>
  <c r="D32" i="27" s="1"/>
  <c r="D34" i="27" s="1"/>
  <c r="D53" i="27" s="1"/>
  <c r="D51" i="27" s="1"/>
  <c r="D60" i="27" s="1"/>
  <c r="H40" i="27"/>
  <c r="H53" i="27"/>
  <c r="H51" i="27" s="1"/>
  <c r="J40" i="27"/>
  <c r="J53" i="27"/>
  <c r="J51" i="27" s="1"/>
  <c r="F53" i="27"/>
  <c r="F51" i="27" s="1"/>
  <c r="F60" i="27" s="1"/>
  <c r="F40" i="27"/>
  <c r="F58" i="27" s="1"/>
  <c r="F56" i="27" s="1"/>
  <c r="D40" i="27" l="1"/>
  <c r="D58" i="27" s="1"/>
  <c r="D56" i="27" s="1"/>
  <c r="J60" i="27"/>
  <c r="J58" i="27"/>
  <c r="J56" i="27" s="1"/>
  <c r="H60" i="27"/>
  <c r="H58" i="27"/>
  <c r="H56" i="27" s="1"/>
  <c r="F30" i="22" l="1"/>
  <c r="F32" i="22" s="1"/>
  <c r="L30" i="22"/>
  <c r="L32" i="22" s="1"/>
  <c r="L37" i="21"/>
  <c r="L25" i="21"/>
  <c r="F37" i="21"/>
  <c r="F25" i="21"/>
  <c r="J30" i="22"/>
  <c r="I30" i="22"/>
  <c r="I32" i="22" s="1"/>
  <c r="H30" i="22"/>
  <c r="D30" i="22"/>
  <c r="I37" i="21"/>
  <c r="I25" i="21"/>
  <c r="C25" i="21"/>
  <c r="L35" i="20"/>
  <c r="L20" i="20"/>
  <c r="F20" i="20"/>
  <c r="C20" i="20"/>
  <c r="L36" i="20" l="1"/>
  <c r="L38" i="21"/>
  <c r="L33" i="22" s="1"/>
  <c r="F38" i="21"/>
  <c r="F33" i="22" s="1"/>
  <c r="F36" i="20"/>
  <c r="I38" i="21"/>
  <c r="I33" i="22" s="1"/>
  <c r="D30" i="14" l="1"/>
  <c r="H29" i="14" l="1"/>
  <c r="H52" i="14"/>
  <c r="H30" i="14" l="1"/>
  <c r="D76" i="14" l="1"/>
  <c r="H76" i="14"/>
  <c r="F21" i="14" l="1"/>
  <c r="F32" i="14" s="1"/>
  <c r="F34" i="14" s="1"/>
  <c r="F69" i="14"/>
  <c r="J21" i="14"/>
  <c r="H9" i="14" l="1"/>
  <c r="H21" i="14" s="1"/>
  <c r="D9" i="14"/>
  <c r="D21" i="14" s="1"/>
  <c r="E54" i="14" l="1"/>
  <c r="D54" i="14" l="1"/>
  <c r="D32" i="14" l="1"/>
  <c r="D34" i="14" s="1"/>
  <c r="H32" i="14" l="1"/>
  <c r="H34" i="14" s="1"/>
  <c r="J69" i="14" l="1"/>
  <c r="J32" i="14"/>
  <c r="J34" i="14" s="1"/>
  <c r="F54" i="14" l="1"/>
  <c r="F75" i="14" s="1"/>
  <c r="J54" i="14"/>
  <c r="J75" i="14" s="1"/>
  <c r="H69" i="14" l="1"/>
  <c r="D69" i="14"/>
  <c r="D75" i="14" s="1"/>
  <c r="H54" i="14"/>
  <c r="H75" i="14" l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K20" i="4" l="1"/>
  <c r="I21" i="4"/>
  <c r="K19" i="4"/>
  <c r="D77" i="14" l="1"/>
  <c r="D78" i="14" s="1"/>
  <c r="F77" i="14" l="1"/>
  <c r="T20" i="5" l="1"/>
  <c r="T19" i="5"/>
  <c r="T21" i="5" l="1"/>
  <c r="T25" i="5" l="1"/>
  <c r="J77" i="14" l="1"/>
  <c r="L21" i="5"/>
  <c r="R21" i="5"/>
  <c r="H77" i="14" l="1"/>
  <c r="H78" i="14" s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C37" i="21" l="1"/>
  <c r="C38" i="21" s="1"/>
  <c r="C33" i="22" s="1"/>
  <c r="C35" i="20"/>
  <c r="C36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SBANG wuttichai</author>
  </authors>
  <commentList>
    <comment ref="D3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SBANG wuttichai: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H3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SBANG wuttichai: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<sst xmlns="http://schemas.openxmlformats.org/spreadsheetml/2006/main" count="649" uniqueCount="297">
  <si>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</si>
  <si>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</si>
  <si>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</si>
  <si>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</si>
  <si>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</si>
  <si>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</si>
  <si>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</si>
  <si>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</si>
  <si>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30 กันยายน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</si>
  <si>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</si>
  <si>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</si>
  <si>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</si>
  <si>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</si>
  <si>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</si>
  <si>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</si>
  <si>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</si>
  <si>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งานระหว่างก่อสร้าง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</si>
  <si>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</si>
  <si>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</si>
  <si>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</si>
  <si>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</si>
  <si>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</si>
  <si>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</si>
  <si>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</si>
  <si>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เงินจ่ายล่วงหน้าค่าเงินลงทุน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</si>
  <si>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</si>
  <si>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</si>
  <si>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</si>
  <si>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</si>
  <si>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</si>
  <si>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สิทธิในการดำเนินการผลิตและจำหน่ายไฟฟ้า</t>
  </si>
  <si>
    <t>สิทธิในการใช้ที่ดิน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</si>
  <si>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</si>
  <si>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</si>
  <si>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</si>
  <si>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</si>
  <si>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</si>
  <si>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</si>
  <si>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</si>
  <si>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</si>
  <si>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</si>
  <si>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</si>
  <si>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</si>
  <si>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</si>
  <si>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</si>
  <si>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 xml:space="preserve">ส่วนของหุ้นกู้ระยะยาวที่ถึงกำหนดชำระภายในหนึ่งปี </t>
  </si>
  <si>
    <t>-</t>
  </si>
  <si>
    <t>ส่วนของหนี้สินตามสัญญาเช่าเงินทุนที่ถึงกำหนด</t>
  </si>
  <si>
    <t xml:space="preserve">ชำระภายในหนึ่งปี </t>
  </si>
  <si>
    <t>เงินกู้ยืมระยะสั้นจากกิจการที่เกี่ยวข้องกัน</t>
  </si>
  <si>
    <t>เงินกู้ยืมระยะสั้นจากบริษัทอื่น</t>
  </si>
  <si>
    <t>เงินกู้ยืมระยะสั้นจากบุคคลอื่น</t>
  </si>
  <si>
    <t>ประมาณการหนี้สินจากสัญญาที่สร้างภาระ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</si>
  <si>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</si>
  <si>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</si>
  <si>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</si>
  <si>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</si>
  <si>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</si>
  <si>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</si>
  <si>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 xml:space="preserve">หุ้นกู้แปลงสภาพ </t>
  </si>
  <si>
    <t xml:space="preserve">สิทธิในการเลือกแปลงสภาพ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</si>
  <si>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</si>
  <si>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</si>
  <si>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</t>
  </si>
  <si>
    <t>หนี้สินไม่หมุนเวียนอื่น - เงินประกันผลงาน</t>
  </si>
  <si>
    <t>รวมหนี้สินไม่หมุนเวียน</t>
  </si>
  <si>
    <t xml:space="preserve">รวมหนี้สิน                             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</si>
  <si>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</si>
  <si>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</si>
  <si>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</si>
  <si>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</si>
  <si>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1,778,799,106 หุ้น มูลค่าหุ้นละ 0.5 บาท</t>
  </si>
  <si>
    <t>หุ้นสามัญ 1,280,000,000 หุ้น มูลค่าหุ้นละ 0.5 บาท</t>
  </si>
  <si>
    <t>ทุนที่ออกและชำระแล้ว</t>
  </si>
  <si>
    <t>หุ้นสามัญ 1,709,803,658 หุ้น มูลค่าหุ้นละ 0.5 บาท</t>
  </si>
  <si>
    <t xml:space="preserve">   ชำระครบแล้ว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</si>
  <si>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</si>
  <si>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</si>
  <si>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ส่วนเกินทุนอื่น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</si>
  <si>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</si>
  <si>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</si>
  <si>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</si>
  <si>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 xml:space="preserve">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</si>
  <si>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</si>
  <si>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</si>
  <si>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</si>
  <si>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</si>
  <si>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</si>
  <si>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</si>
  <si>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</si>
  <si>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</si>
  <si>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 xml:space="preserve">หน่วย : บาท </t>
  </si>
  <si>
    <t>รายได้</t>
  </si>
  <si>
    <t>รายได้จากการขายไฟฟ้า</t>
  </si>
  <si>
    <t>รายได้จากการขายเครื่องจักรและให้บริการวิศวกรรมก่อสร้าง</t>
  </si>
  <si>
    <t>รายได้จากการขายสินค้า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</si>
  <si>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</si>
  <si>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</si>
  <si>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</si>
  <si>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</si>
  <si>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</si>
  <si>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</si>
  <si>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ต้นทุนขายเครื่องจักรและให้บริการวิศวกรรมก่อสร้าง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</si>
  <si>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</si>
  <si>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</si>
  <si>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</si>
  <si>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</si>
  <si>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</si>
  <si>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ผลขาดทุนด้านเครดิตที่คาดว่าจะเกิดขึ้น</t>
  </si>
  <si>
    <t>ผลขาดทุนจากการด้อยค่า</t>
  </si>
  <si>
    <t>รวมค่าใช้จ่าย</t>
  </si>
  <si>
    <t>(ขาดทุน) กำไรจากกิจกรรมดำเนินงาน</t>
  </si>
  <si>
    <t>ต้นทุนทางการเงิน</t>
  </si>
  <si>
    <t>(ขาดทุน) กำไรก่อนรายได้ภาษีเงินได้</t>
  </si>
  <si>
    <t>รายได้ภาษีเงินได้</t>
  </si>
  <si>
    <t>(ขาดทุน) กำไรสำหรับงวด</t>
  </si>
  <si>
    <t>(ขาดทุน) กำไรเบ็ดเสร็จอื่น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</si>
  <si>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</si>
  <si>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</si>
  <si>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</si>
  <si>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(ขาดทุน) กำไรเบ็ดเสร็จรวมสำหรับงวด - สุทธิจากภาษี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</si>
  <si>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</si>
  <si>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</si>
  <si>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</si>
  <si>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</si>
  <si>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</si>
  <si>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(ขาดทุน) กำไรต่อหุ้นขั้นพื้นฐาน (บาท)</t>
  </si>
  <si>
    <t>ขาดทุนต่อหุ้นปรับลด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</si>
  <si>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</si>
  <si>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</si>
  <si>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(ขาดทุน) กำไรก่อนรายได้ (ค่าใช้จ่าย) ภาษีเงินได้</t>
  </si>
  <si>
    <t>รายได้ (ค่าใช้จ่าย) ภาษีเงินได้</t>
  </si>
  <si>
    <t>กำไร (ขาดทุน) เบ็ดเสร็จอื่น</t>
  </si>
  <si>
    <t>หมายเหตุประกอบงบการเงินเป็นส่วนหนึ่งของงบการเงินนี้</t>
  </si>
  <si>
    <t>บริษัท ศแบง ซัสเทนเอเบิล เอ็นเนอร์ยี จำกัด และบริษัทย่อย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</si>
  <si>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</si>
  <si>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สำหรับปีสิ้นสุดวันที่ 31 ธันวาคม 2561</t>
  </si>
  <si>
    <t xml:space="preserve">งบกำไรขาดทุนเบ็ดเสร็จ </t>
  </si>
  <si>
    <t>ขาดทุนจากการด้อยค่า</t>
  </si>
  <si>
    <t>ค่าใช้จ่ายภาษีเงินได้</t>
  </si>
  <si>
    <t xml:space="preserve">บริษัท โคลเวอร์ เพาเวอร์ จำกัด มหาชน และบริษัทย่อย 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</si>
  <si>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</si>
  <si>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</si>
  <si>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</si>
  <si>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ส่วนเกินจาก</t>
  </si>
  <si>
    <t>การเปลี่ยนแปลง</t>
  </si>
  <si>
    <t>ส่วนเกินทุน</t>
  </si>
  <si>
    <t>ผลต่างของอัตรา</t>
  </si>
  <si>
    <t>ทุนที่ออก</t>
  </si>
  <si>
    <t xml:space="preserve">ส่วนเกิน (ต่ำกว่า) </t>
  </si>
  <si>
    <t>สัดส่วนการถือหุ้น</t>
  </si>
  <si>
    <t>จากการรวมธุรกิจภายใต้</t>
  </si>
  <si>
    <t>ทุนสำรองตาม</t>
  </si>
  <si>
    <t>แลกเปลี่ยนจากการ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</si>
  <si>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</si>
  <si>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</si>
  <si>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</si>
  <si>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</si>
  <si>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ในบริษัทย่อย</t>
  </si>
  <si>
    <t>การควบคุมเดียวกัน</t>
  </si>
  <si>
    <t>กฎหมาย</t>
  </si>
  <si>
    <t xml:space="preserve"> ยังไม่ได้จัดสรร</t>
  </si>
  <si>
    <t>แปลงค่างบการเงิน</t>
  </si>
  <si>
    <t>บริษัทใหญ่</t>
  </si>
  <si>
    <t>อำนาจควบคุม</t>
  </si>
  <si>
    <t>ผู้ถือหุ้น</t>
  </si>
  <si>
    <t>ยอดยกมา ณ วันที่ 1 มกราคม 2566</t>
  </si>
  <si>
    <t>(ขาดทุน) กำไรเบ็ดเสร็จรวมสำหรับงวด</t>
  </si>
  <si>
    <t>ยอดคงเหลือ ณ วันที่ 30 กันยายน 2566</t>
  </si>
  <si>
    <t>ยอดยกมา ณ วันที่ 1 มกราคม 2567</t>
  </si>
  <si>
    <t>เพิ่มทุนระหว่างงวด</t>
  </si>
  <si>
    <t>การใช้สิทธิหุ้นกู้แปลงสภาพ</t>
  </si>
  <si>
    <t>ขาดทุนเบ็ดเสร็จรวมสำหรับงวด</t>
  </si>
  <si>
    <t>ยอดคงเหลือ ณ วันที่ 30 กันยายน 2567</t>
  </si>
  <si>
    <t>ส่วนเกิน</t>
  </si>
  <si>
    <t>ยอดคงเหลือ ณ วันที่ 1 มกราคม 2566</t>
  </si>
  <si>
    <t>กำไรเบ็ดเสร็จรวมสำหรับงวด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</si>
  <si>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</si>
  <si>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</si>
  <si>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</si>
  <si>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ปรับปรุงด้วย:</t>
  </si>
  <si>
    <t>(รายได้) ค่าใช้จ่ายภาษีเงินได้</t>
  </si>
  <si>
    <t>ค่าเสื่อมราคาและค่าตัดจำหน่าย</t>
  </si>
  <si>
    <t>กำไรจากการจำหน่าย/ตัดจำหน่ายสินทรัพย์ถาวร</t>
  </si>
  <si>
    <t>ค่าใช้จ่ายประมาณการหนี้สินไม่หมุนเวียนผลประโยชน์พนักงาน</t>
  </si>
  <si>
    <t>กำไรจากการจำหน่ายเงินลงทุนในบริษัทร่วม</t>
  </si>
  <si>
    <t>ปรับปรุงการตัดรายการกำไรจากการขายเครื่องจักร</t>
  </si>
  <si>
    <t>และให้บริการวิศวกรรมก่อสร้างแก่บริษัทร่วม</t>
  </si>
  <si>
    <t>กำไรจากตราสารอนุพันธ์ที่ยังไม่เกิดขึ้นจริง</t>
  </si>
  <si>
    <t xml:space="preserve">(กลับรายการ) ขาดทุนจากการปรับมูลค่าสินค้า </t>
  </si>
  <si>
    <t>ดอกเบี้ยรับ</t>
  </si>
  <si>
    <t>กำไรจากการดำเนินงานก่อนการเปลี่ยนแปลง</t>
  </si>
  <si>
    <t xml:space="preserve"> 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</si>
  <si>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</si>
  <si>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</si>
  <si>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สินทรัพย์ที่เกิดจากสัญญา-ไม่หมุนเวียน</t>
  </si>
  <si>
    <t>สินทรัพย์ไม่หมุนเวียนอื่น</t>
  </si>
  <si>
    <t xml:space="preserve">หนี้สินดำเนินงานเพิ่มขึ้น (ลดลง) </t>
  </si>
  <si>
    <t>เงินสดรับจากการดำเนินงาน</t>
  </si>
  <si>
    <t>เงินจ่ายผลประโยชน์พนักงาน</t>
  </si>
  <si>
    <t>เงินจ่ายภาษีเงินได้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</si>
  <si>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</si>
  <si>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</si>
  <si>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</si>
  <si>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เงินสดรับ (จ่าย) เงินฝากสถาบันการเงินที่ใช้เป็นหลักประกัน</t>
  </si>
  <si>
    <t>เงินสดรับเงินให้กู้ยืมระยะสั้นแก่กิจการที่เกี่ยวข้องกัน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</si>
  <si>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</si>
  <si>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เงินสดจ่ายล่วงหน้าค่าเงินลงทุน</t>
  </si>
  <si>
    <t>เงินสดจ่ายสำหรับเงินลงทุนในบริษัทย่อย</t>
  </si>
  <si>
    <t>เงินสดรับจากการขายอุปกรณ์</t>
  </si>
  <si>
    <t>เงินสดจ่ายเพื่อซื้อสินทรัพย์ถาวร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</si>
  <si>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</si>
  <si>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</si>
  <si>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</si>
  <si>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จ่ายเงินเบิกเกินบัญชีและเงินกู้ยืมระยะสั้นจากสถาบันการเงิน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</si>
  <si>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</si>
  <si>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(จ่าย) รับเงินกู้ยืมระยะสั้นจากบริษัทอื่น</t>
  </si>
  <si>
    <t>จ่ายเงินกู้ยืมระยะยาวจากสถาบันการเงิน</t>
  </si>
  <si>
    <t>จ่ายหนี้สินตามสัญญาเช่า</t>
  </si>
  <si>
    <t>เงินสดรับจากการออกหุ้นกู้ระยะยาว</t>
  </si>
  <si>
    <t>เงินสดรับจากการออกหุ้นกู้แปลงสภาพ</t>
  </si>
  <si>
    <t>จ่ายต้นทุนทางการเงิน</t>
  </si>
  <si>
    <t>รับชำระเงินค่าหุ้นเพิ่มทุน</t>
  </si>
  <si>
    <t>เงินสดสุทธิได้มาจาก (ใช้ไปใน) กิจกรรมจัดหาเงิน</t>
  </si>
  <si>
    <t>ผลกระทบของอัตราแลกเปลี่ยนที่มีต่อเงินสด</t>
  </si>
  <si>
    <t xml:space="preserve">   และรายการเทียบเท่าเงินสดและผลต่างของ</t>
  </si>
  <si>
    <t xml:space="preserve">   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</si>
  <si>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</si>
  <si>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</si>
  <si>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</si>
  <si>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สำหรับงวดหกเดือนสิ้นสุดวันที่ 30 มิถุนายน 2564</t>
  </si>
  <si>
    <t>กำไรก่อนภาษีเงินได้</t>
  </si>
  <si>
    <t>ส่วนแบ่งกำไรจากเงินลงทุนในบริษัทร่วม</t>
  </si>
  <si>
    <t>ขาดทุน(กำไร)จากการจำหน่ายสินทรัพย์ถาวร</t>
  </si>
  <si>
    <t>กำไรจากอัตราแลกเปลี่ยนที่ยังไม่เกิดขึ้นจริง</t>
  </si>
  <si>
    <t>ขาดทุน(กำไร)จากหนี้สินตราสารอนุพันธ์</t>
  </si>
  <si>
    <t>ค่าใช้จ่ายในการเสนอขายหุ้น</t>
  </si>
  <si>
    <t>ดอกเบี้ยจ่าย</t>
  </si>
  <si>
    <t>หนี้สินไม่หมุนเวียนอื่น</t>
  </si>
  <si>
    <t>เงินสดรับ (จ่าย) จากการดำเนินงาน</t>
  </si>
  <si>
    <t>เงินจ่ายสำหรับภาษีเงินได้</t>
  </si>
  <si>
    <t>เงินสดสุทธิได้มาจาก (ใช้ไปใน) กิจกรรมดำเนินงาน</t>
  </si>
  <si>
    <t>“ปรับปรุงใหม่”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</si>
  <si>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</si>
  <si>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</si>
  <si>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เงินสดรับสำหรับเงินลงทุนในบริษัทร่วม</t>
  </si>
  <si>
    <t>เงินสดจ่ายสำหรับเงินลงทุนในบริษัทร่วม</t>
  </si>
  <si>
    <t>เงินสดจ่ายเพื่อซื้ออุปกรณ์</t>
  </si>
  <si>
    <t>รับ (จ่าย) เงินเบิกเกินบัญชีจากสถาบันการเงิน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</si>
  <si>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</si>
  <si>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</si>
  <si>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</si>
  <si>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</si>
  <si>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จ่ายเงินกู้ยืมระยะสั้นจากกิจการที่เกี่ยวข้องกัน</t>
  </si>
  <si>
    <t>จ่ายคืนหนี้สินตามสัญญาเช่า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</si>
  <si>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</si>
  <si>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</si>
  <si>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</si>
  <si>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</si>
  <si>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เงินสดและรายการเทียบเท่าเงินสด ณ วันที่ 30 มิถุนายน</t>
  </si>
  <si>
    <t>สำหรับงวดสามเดือนสิ้นสุดวันที่ 31 มีนาคม 2567</t>
  </si>
  <si>
    <t>ขาดทุนจากอัตราแลกเปลี่ยนเงินตราต่างประเทศสุทธิ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</si>
  <si>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</si>
  <si>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</si>
  <si>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</si>
  <si>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 - สุทธิจากภาษี</t>
  </si>
  <si>
    <t>กำไร (ขาดทุน) ต่อหุ้นขั้นพื้นฐาน (บาท)</t>
  </si>
  <si>
    <t>กำไร (ขาดทุน) ต่อหุ้นปรับลด (บาท)</t>
  </si>
  <si>
    <t xml:space="preserve">บริษัท โคลเว่อร์ พาวเว่อร์ จำกัด และบริษัทย่อย </t>
  </si>
  <si>
    <t>สำหรับงวดหกเดือนสิ้นสุดวันที่ 30 มิถุนายน 2563</t>
  </si>
  <si>
    <t>ส่วนต่ำกว่าทุนอื่น</t>
  </si>
  <si>
    <t>ส่วนขาดทุน</t>
  </si>
  <si>
    <t>รวม</t>
  </si>
  <si>
    <t>ส่วนเกินมูลค่า</t>
  </si>
  <si>
    <t>กำไร(ขาดทุน)สะสม</t>
  </si>
  <si>
    <t>ส่วนของ</t>
  </si>
  <si>
    <t>หุ้นสามัญ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</si>
  <si>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</si>
  <si>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</si>
  <si>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</si>
  <si>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</si>
  <si>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</si>
  <si>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</si>
  <si>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</si>
  <si>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</si>
  <si>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</si>
  <si>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</si>
  <si>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</si>
  <si>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</si>
  <si>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</si>
  <si>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</si>
  <si>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</si>
  <si>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</si>
  <si>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สินทรัพย์ที่เกิดจากสัญญา-หมุนเวียน</t>
  </si>
  <si>
    <t>หนี้สินที่เกิดจากสัญญา-หมุนเวียน</t>
  </si>
  <si>
    <t>(กำไร) ขาดทุนจากอัตราแลกเปลี่ยนที่ยังไม่เกิดขึ้นจริง</t>
  </si>
  <si>
    <t>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</si>
</sst>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_(* #,##0_);_(* \(#,##0\);_(* &quot;-&quot;??_);_(@_)"/>
    <numFmt numFmtId="169" formatCode="_(* #,##0_);_(* \(#,##0\);_(* &quot;-&quot;???_);_(@_)"/>
    <numFmt numFmtId="170" formatCode="_(* #,##0.000000_);_(* \(#,##0.000000\);_(* &quot;-&quot;??????_);_(@_)"/>
    <numFmt numFmtId="171" formatCode="_(* #,##0.00_);_(* \(#,##0.00\);_(* &quot;-&quot;???_);_(@_)"/>
    <numFmt numFmtId="172" formatCode="#,##0;\(#,##0\)"/>
    <numFmt numFmtId="173" formatCode="_(* #,##0_);_(* \(#,##0\);_(* &quot;-&quot;??????_);_(@_)"/>
    <numFmt numFmtId="174" formatCode="_(* #,##0.0000000_);_(* \(#,##0.0000000\);_(* &quot;-&quot;???????_);_(@_)"/>
    <numFmt numFmtId="175" formatCode="_(* #,##0_);_(*(#,##0\);_(&quot;-&quot;_);_(@_)"/>
    <numFmt numFmtId="176" formatCode="\-"/>
    <numFmt numFmtId="177" formatCode="_-[$€-2]* #,##0.00_-;\-[$€-2]* #,##0.00_-;_-[$€-2]* &quot;-&quot;??_-"/>
    <numFmt numFmtId="178" formatCode="* #,##0_);* \(#,##0\);&quot;-&quot;??_);@"/>
    <numFmt numFmtId="179" formatCode="_-* #,##0.00000_-;\-* #,##0.00000_-;_-* &quot;-&quot;?????_-;_-@_-"/>
    <numFmt numFmtId="180" formatCode="_(* #,##0_);_(* \(#,##0\);_(* &quot;-&quot;???????_);_(@_)"/>
    <numFmt numFmtId="181" formatCode="_(* #,##0.00000000_);_(* \(#,##0.00000000\);_(* &quot;-&quot;????????_);_(@_)"/>
    <numFmt numFmtId="182" formatCode="#,##0.00\ ;\-#,##0.00\ ;&quot; -&quot;#\ ;@\ "/>
    <numFmt numFmtId="183" formatCode="_ * #,##0.00_ ;_ * \-#,##0.00_ ;_ * &quot;-&quot;??_ ;_ @_ "/>
    <numFmt numFmtId="184" formatCode="_-* #,##0.00\ _D_M_-;\-* #,##0.00\ _D_M_-;_-* &quot;-&quot;??\ _D_M_-;_-@_-"/>
    <numFmt numFmtId="185" formatCode="[$-409]d/mmm/yyyy;@"/>
    <numFmt numFmtId="186" formatCode="* \(#,##0\);* #,##0_);&quot;-&quot;??_);@"/>
  </numFmts>
  <fonts count="128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sz val="15"/>
      <name val="Angsana New"/>
      <family val="1"/>
    </font>
    <font>
      <sz val="16"/>
      <name val="Angsana New"/>
      <family val="1"/>
      <charset val="222"/>
    </font>
    <font>
      <b/>
      <sz val="16"/>
      <color theme="0"/>
      <name val="Angsana New"/>
      <family val="1"/>
    </font>
    <font>
      <b/>
      <i/>
      <sz val="16"/>
      <color theme="0"/>
      <name val="Angsana New"/>
      <family val="1"/>
    </font>
    <font>
      <i/>
      <sz val="16"/>
      <color theme="0"/>
      <name val="Angsana New"/>
      <family val="1"/>
    </font>
    <font>
      <i/>
      <sz val="16"/>
      <color rgb="FFFF0000"/>
      <name val="Angsana New"/>
      <family val="1"/>
    </font>
    <font>
      <sz val="12"/>
      <name val="Times New Roman"/>
      <family val="1"/>
    </font>
    <font>
      <sz val="14"/>
      <name val="Angsana New"/>
      <family val="1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.5"/>
      <color theme="1"/>
      <name val="Verdana"/>
      <family val="2"/>
      <charset val="22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u/>
      <sz val="10"/>
      <color indexed="12"/>
      <name val="Arial"/>
      <family val="2"/>
    </font>
    <font>
      <u/>
      <sz val="16"/>
      <color indexed="12"/>
      <name val="AngsanaUPC"/>
      <family val="1"/>
    </font>
    <font>
      <sz val="11"/>
      <color rgb="FF000000"/>
      <name val="Calibri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2"/>
      <name val="Tms Rmn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u/>
      <sz val="16"/>
      <color indexed="12"/>
      <name val="AngsanaUPC"/>
      <family val="1"/>
      <charset val="222"/>
    </font>
    <font>
      <sz val="8"/>
      <name val="Arial"/>
      <family val="2"/>
      <charset val="222"/>
    </font>
    <font>
      <sz val="11"/>
      <name val="Calibri"/>
      <family val="2"/>
      <charset val="222"/>
    </font>
    <font>
      <sz val="11"/>
      <color theme="1"/>
      <name val="Calibri"/>
      <family val="2"/>
      <charset val="222"/>
    </font>
    <font>
      <u/>
      <sz val="9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sz val="8.5"/>
      <color indexed="8"/>
      <name val="Verdana"/>
      <family val="2"/>
      <charset val="222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u/>
      <sz val="10"/>
      <color indexed="12"/>
      <name val="Arial"/>
      <family val="2"/>
      <charset val="222"/>
    </font>
    <font>
      <sz val="10"/>
      <color indexed="8"/>
      <name val="Arial Unicode MS"/>
      <family val="2"/>
      <charset val="222"/>
    </font>
    <font>
      <sz val="12"/>
      <name val="Tms Rmn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Arial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indexed="8"/>
      <name val="Times New Roman"/>
      <family val="2"/>
    </font>
    <font>
      <u/>
      <sz val="11"/>
      <color theme="10"/>
      <name val="Calibri"/>
      <family val="2"/>
    </font>
    <font>
      <sz val="8.5"/>
      <color indexed="8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  <charset val="163"/>
    </font>
    <font>
      <sz val="10"/>
      <color indexed="8"/>
      <name val="Arial Unicode MS"/>
      <family val="2"/>
    </font>
    <font>
      <sz val="16"/>
      <color theme="1"/>
      <name val="Angsana New"/>
      <family val="1"/>
    </font>
    <font>
      <b/>
      <sz val="14"/>
      <name val="Angsana New"/>
      <family val="1"/>
      <charset val="22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016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0" fontId="15" fillId="0" borderId="0"/>
    <xf numFmtId="166" fontId="17" fillId="0" borderId="0" applyFont="0" applyFill="0" applyBorder="0" applyAlignment="0" applyProtection="0"/>
    <xf numFmtId="0" fontId="10" fillId="0" borderId="0"/>
    <xf numFmtId="166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177" fontId="4" fillId="0" borderId="0"/>
    <xf numFmtId="177" fontId="26" fillId="0" borderId="0"/>
    <xf numFmtId="178" fontId="27" fillId="0" borderId="0" applyFill="0" applyBorder="0" applyProtection="0"/>
    <xf numFmtId="0" fontId="15" fillId="0" borderId="0"/>
    <xf numFmtId="0" fontId="28" fillId="0" borderId="0"/>
    <xf numFmtId="0" fontId="21" fillId="0" borderId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/>
    <xf numFmtId="166" fontId="3" fillId="0" borderId="0" applyFont="0" applyFill="0" applyBorder="0" applyAlignment="0" applyProtection="0"/>
    <xf numFmtId="0" fontId="1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27" fillId="0" borderId="24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21" fillId="0" borderId="0"/>
    <xf numFmtId="0" fontId="5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1" fillId="0" borderId="0"/>
    <xf numFmtId="0" fontId="21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82" fontId="21" fillId="0" borderId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60" fillId="0" borderId="0"/>
    <xf numFmtId="0" fontId="21" fillId="0" borderId="0"/>
    <xf numFmtId="183" fontId="27" fillId="0" borderId="0" applyFont="0" applyFill="0" applyBorder="0" applyAlignment="0" applyProtection="0"/>
    <xf numFmtId="178" fontId="27" fillId="0" borderId="4" applyFill="0" applyProtection="0"/>
    <xf numFmtId="178" fontId="27" fillId="0" borderId="0" applyFill="0" applyBorder="0" applyProtection="0"/>
    <xf numFmtId="178" fontId="27" fillId="0" borderId="2" applyFill="0" applyProtection="0"/>
    <xf numFmtId="0" fontId="61" fillId="0" borderId="0" applyNumberFormat="0" applyFill="0" applyBorder="0" applyAlignment="0" applyProtection="0">
      <alignment vertical="top"/>
      <protection locked="0"/>
    </xf>
    <xf numFmtId="178" fontId="27" fillId="0" borderId="4" applyFill="0" applyProtection="0"/>
    <xf numFmtId="166" fontId="1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8" fillId="3" borderId="0" applyNumberFormat="0" applyBorder="0" applyAlignment="0" applyProtection="0"/>
    <xf numFmtId="0" fontId="69" fillId="4" borderId="0" applyNumberFormat="0" applyBorder="0" applyAlignment="0" applyProtection="0"/>
    <xf numFmtId="0" fontId="70" fillId="5" borderId="0" applyNumberFormat="0" applyBorder="0" applyAlignment="0" applyProtection="0"/>
    <xf numFmtId="0" fontId="71" fillId="6" borderId="12" applyNumberFormat="0" applyAlignment="0" applyProtection="0"/>
    <xf numFmtId="0" fontId="72" fillId="7" borderId="13" applyNumberFormat="0" applyAlignment="0" applyProtection="0"/>
    <xf numFmtId="0" fontId="73" fillId="7" borderId="12" applyNumberFormat="0" applyAlignment="0" applyProtection="0"/>
    <xf numFmtId="0" fontId="74" fillId="0" borderId="14" applyNumberFormat="0" applyFill="0" applyAlignment="0" applyProtection="0"/>
    <xf numFmtId="0" fontId="75" fillId="8" borderId="15" applyNumberFormat="0" applyAlignment="0" applyProtection="0"/>
    <xf numFmtId="0" fontId="5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7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7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7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7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7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57" fillId="0" borderId="0"/>
    <xf numFmtId="0" fontId="21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12" applyNumberFormat="0" applyAlignment="0" applyProtection="0"/>
    <xf numFmtId="0" fontId="44" fillId="7" borderId="13" applyNumberFormat="0" applyAlignment="0" applyProtection="0"/>
    <xf numFmtId="0" fontId="45" fillId="7" borderId="12" applyNumberFormat="0" applyAlignment="0" applyProtection="0"/>
    <xf numFmtId="0" fontId="46" fillId="0" borderId="14" applyNumberFormat="0" applyFill="0" applyAlignment="0" applyProtection="0"/>
    <xf numFmtId="0" fontId="47" fillId="8" borderId="15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7" applyNumberFormat="0" applyFill="0" applyAlignment="0" applyProtection="0"/>
    <xf numFmtId="0" fontId="5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5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5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5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5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5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8" fillId="0" borderId="0"/>
    <xf numFmtId="9" fontId="79" fillId="0" borderId="0" applyFont="0" applyFill="0" applyBorder="0" applyAlignment="0" applyProtection="0"/>
    <xf numFmtId="0" fontId="80" fillId="0" borderId="0"/>
    <xf numFmtId="0" fontId="17" fillId="0" borderId="0"/>
    <xf numFmtId="166" fontId="17" fillId="0" borderId="0" applyFont="0" applyFill="0" applyBorder="0" applyAlignment="0" applyProtection="0"/>
    <xf numFmtId="0" fontId="3" fillId="0" borderId="0"/>
    <xf numFmtId="0" fontId="60" fillId="0" borderId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78" fontId="27" fillId="0" borderId="4" applyFill="0" applyProtection="0"/>
    <xf numFmtId="178" fontId="27" fillId="0" borderId="4" applyFill="0" applyProtection="0"/>
    <xf numFmtId="166" fontId="17" fillId="0" borderId="0" applyFont="0" applyFill="0" applyBorder="0" applyAlignment="0" applyProtection="0"/>
    <xf numFmtId="0" fontId="21" fillId="0" borderId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0" fontId="81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21" fillId="0" borderId="0"/>
    <xf numFmtId="0" fontId="17" fillId="0" borderId="0"/>
    <xf numFmtId="18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8" fillId="0" borderId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0" fontId="63" fillId="0" borderId="0"/>
    <xf numFmtId="0" fontId="82" fillId="0" borderId="0"/>
    <xf numFmtId="0" fontId="1" fillId="0" borderId="0"/>
    <xf numFmtId="0" fontId="82" fillId="0" borderId="0"/>
    <xf numFmtId="0" fontId="82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86" fillId="0" borderId="0"/>
    <xf numFmtId="0" fontId="26" fillId="0" borderId="0"/>
    <xf numFmtId="0" fontId="1" fillId="0" borderId="0"/>
    <xf numFmtId="0" fontId="1" fillId="0" borderId="0"/>
    <xf numFmtId="0" fontId="89" fillId="0" borderId="0"/>
    <xf numFmtId="0" fontId="1" fillId="0" borderId="0"/>
    <xf numFmtId="9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9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3" fillId="0" borderId="0"/>
    <xf numFmtId="166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" fillId="0" borderId="0"/>
    <xf numFmtId="0" fontId="57" fillId="0" borderId="0"/>
    <xf numFmtId="166" fontId="57" fillId="0" borderId="0" applyFont="0" applyFill="0" applyBorder="0" applyAlignment="0" applyProtection="0"/>
    <xf numFmtId="0" fontId="4" fillId="0" borderId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0" fillId="0" borderId="0"/>
    <xf numFmtId="0" fontId="21" fillId="0" borderId="0"/>
    <xf numFmtId="183" fontId="27" fillId="0" borderId="0" applyFont="0" applyFill="0" applyBorder="0" applyAlignment="0" applyProtection="0"/>
    <xf numFmtId="0" fontId="21" fillId="0" borderId="0"/>
    <xf numFmtId="166" fontId="1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8" fillId="3" borderId="0" applyNumberFormat="0" applyBorder="0" applyAlignment="0" applyProtection="0"/>
    <xf numFmtId="0" fontId="69" fillId="4" borderId="0" applyNumberFormat="0" applyBorder="0" applyAlignment="0" applyProtection="0"/>
    <xf numFmtId="0" fontId="70" fillId="5" borderId="0" applyNumberFormat="0" applyBorder="0" applyAlignment="0" applyProtection="0"/>
    <xf numFmtId="0" fontId="71" fillId="6" borderId="12" applyNumberFormat="0" applyAlignment="0" applyProtection="0"/>
    <xf numFmtId="0" fontId="72" fillId="7" borderId="13" applyNumberFormat="0" applyAlignment="0" applyProtection="0"/>
    <xf numFmtId="0" fontId="73" fillId="7" borderId="12" applyNumberFormat="0" applyAlignment="0" applyProtection="0"/>
    <xf numFmtId="0" fontId="74" fillId="0" borderId="14" applyNumberFormat="0" applyFill="0" applyAlignment="0" applyProtection="0"/>
    <xf numFmtId="0" fontId="75" fillId="8" borderId="15" applyNumberFormat="0" applyAlignment="0" applyProtection="0"/>
    <xf numFmtId="0" fontId="5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7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7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7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7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7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60" fillId="0" borderId="0"/>
    <xf numFmtId="166" fontId="17" fillId="0" borderId="0" applyFont="0" applyFill="0" applyBorder="0" applyAlignment="0" applyProtection="0"/>
    <xf numFmtId="0" fontId="21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8" fillId="2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3" fillId="0" borderId="0"/>
    <xf numFmtId="0" fontId="60" fillId="0" borderId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78" fillId="15" borderId="0" applyNumberFormat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1" fillId="0" borderId="0"/>
    <xf numFmtId="0" fontId="1" fillId="0" borderId="0"/>
    <xf numFmtId="0" fontId="78" fillId="11" borderId="0" applyNumberFormat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8" fillId="15" borderId="0" applyNumberFormat="0" applyBorder="0" applyAlignment="0" applyProtection="0"/>
    <xf numFmtId="0" fontId="92" fillId="0" borderId="0" applyNumberFormat="0" applyFill="0" applyBorder="0" applyAlignment="0" applyProtection="0"/>
    <xf numFmtId="0" fontId="78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78" fillId="23" borderId="0" applyNumberFormat="0" applyBorder="0" applyAlignment="0" applyProtection="0"/>
    <xf numFmtId="0" fontId="78" fillId="11" borderId="0" applyNumberFormat="0" applyBorder="0" applyAlignment="0" applyProtection="0"/>
    <xf numFmtId="0" fontId="78" fillId="27" borderId="0" applyNumberFormat="0" applyBorder="0" applyAlignment="0" applyProtection="0"/>
    <xf numFmtId="0" fontId="78" fillId="34" borderId="0" applyNumberFormat="0" applyBorder="0" applyAlignment="0" applyProtection="0"/>
    <xf numFmtId="0" fontId="78" fillId="11" borderId="0" applyNumberFormat="0" applyBorder="0" applyAlignment="0" applyProtection="0"/>
    <xf numFmtId="0" fontId="78" fillId="34" borderId="0" applyNumberFormat="0" applyBorder="0" applyAlignment="0" applyProtection="0"/>
    <xf numFmtId="0" fontId="78" fillId="23" borderId="0" applyNumberFormat="0" applyBorder="0" applyAlignment="0" applyProtection="0"/>
    <xf numFmtId="0" fontId="82" fillId="0" borderId="0"/>
    <xf numFmtId="0" fontId="78" fillId="34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6" borderId="0" applyNumberFormat="0" applyBorder="0" applyAlignment="0" applyProtection="0"/>
    <xf numFmtId="0" fontId="99" fillId="26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1" fillId="7" borderId="12" applyNumberFormat="0" applyAlignment="0" applyProtection="0"/>
    <xf numFmtId="0" fontId="101" fillId="7" borderId="12" applyNumberFormat="0" applyAlignment="0" applyProtection="0"/>
    <xf numFmtId="0" fontId="102" fillId="8" borderId="15" applyNumberFormat="0" applyAlignment="0" applyProtection="0"/>
    <xf numFmtId="0" fontId="102" fillId="8" borderId="15" applyNumberFormat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82" fontId="82" fillId="0" borderId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83" fontId="9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83" fontId="9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0" applyFill="0" applyBorder="0" applyProtection="0"/>
    <xf numFmtId="178" fontId="95" fillId="0" borderId="0" applyFill="0" applyBorder="0" applyProtection="0"/>
    <xf numFmtId="178" fontId="95" fillId="0" borderId="2" applyFill="0" applyProtection="0"/>
    <xf numFmtId="178" fontId="95" fillId="0" borderId="4" applyFill="0" applyProtection="0"/>
    <xf numFmtId="178" fontId="95" fillId="0" borderId="4" applyFill="0" applyProtection="0"/>
    <xf numFmtId="178" fontId="95" fillId="0" borderId="4" applyFill="0" applyProtection="0"/>
    <xf numFmtId="178" fontId="95" fillId="0" borderId="4" applyFill="0" applyProtection="0"/>
    <xf numFmtId="0" fontId="9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08" fillId="6" borderId="12" applyNumberFormat="0" applyAlignment="0" applyProtection="0"/>
    <xf numFmtId="0" fontId="108" fillId="6" borderId="12" applyNumberFormat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82" fillId="0" borderId="0"/>
    <xf numFmtId="0" fontId="82" fillId="0" borderId="0"/>
    <xf numFmtId="0" fontId="90" fillId="0" borderId="0"/>
    <xf numFmtId="0" fontId="78" fillId="0" borderId="0"/>
    <xf numFmtId="0" fontId="78" fillId="0" borderId="0"/>
    <xf numFmtId="0" fontId="78" fillId="0" borderId="0"/>
    <xf numFmtId="0" fontId="8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4" fillId="0" borderId="0"/>
    <xf numFmtId="0" fontId="82" fillId="0" borderId="0"/>
    <xf numFmtId="0" fontId="86" fillId="0" borderId="0"/>
    <xf numFmtId="0" fontId="78" fillId="0" borderId="0"/>
    <xf numFmtId="0" fontId="82" fillId="0" borderId="0"/>
    <xf numFmtId="0" fontId="78" fillId="0" borderId="0"/>
    <xf numFmtId="0" fontId="78" fillId="0" borderId="0"/>
    <xf numFmtId="0" fontId="78" fillId="0" borderId="0"/>
    <xf numFmtId="0" fontId="89" fillId="0" borderId="0"/>
    <xf numFmtId="0" fontId="52" fillId="0" borderId="0"/>
    <xf numFmtId="0" fontId="8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2" fillId="0" borderId="0"/>
    <xf numFmtId="0" fontId="111" fillId="0" borderId="0"/>
    <xf numFmtId="0" fontId="82" fillId="0" borderId="0"/>
    <xf numFmtId="0" fontId="78" fillId="0" borderId="0"/>
    <xf numFmtId="0" fontId="90" fillId="0" borderId="0"/>
    <xf numFmtId="0" fontId="9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2" fillId="0" borderId="0"/>
    <xf numFmtId="0" fontId="89" fillId="0" borderId="0"/>
    <xf numFmtId="0" fontId="83" fillId="9" borderId="16" applyNumberFormat="0" applyFont="0" applyAlignment="0" applyProtection="0"/>
    <xf numFmtId="0" fontId="83" fillId="9" borderId="16" applyNumberFormat="0" applyFont="0" applyAlignment="0" applyProtection="0"/>
    <xf numFmtId="0" fontId="83" fillId="9" borderId="16" applyNumberFormat="0" applyFont="0" applyAlignment="0" applyProtection="0"/>
    <xf numFmtId="0" fontId="112" fillId="7" borderId="13" applyNumberFormat="0" applyAlignment="0" applyProtection="0"/>
    <xf numFmtId="0" fontId="112" fillId="7" borderId="13" applyNumberFormat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0" fontId="2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" applyFill="0" applyProtection="0"/>
    <xf numFmtId="178" fontId="95" fillId="0" borderId="2" applyFill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" applyFill="0" applyProtection="0"/>
    <xf numFmtId="178" fontId="27" fillId="0" borderId="2" applyFill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95" fillId="0" borderId="2" applyFill="0" applyProtection="0"/>
    <xf numFmtId="178" fontId="95" fillId="0" borderId="2" applyFill="0" applyProtection="0"/>
    <xf numFmtId="178" fontId="27" fillId="0" borderId="2" applyFill="0" applyProtection="0"/>
    <xf numFmtId="0" fontId="60" fillId="0" borderId="0"/>
    <xf numFmtId="0" fontId="116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8" fillId="3" borderId="0" applyNumberFormat="0" applyBorder="0" applyAlignment="0" applyProtection="0"/>
    <xf numFmtId="0" fontId="69" fillId="4" borderId="0" applyNumberFormat="0" applyBorder="0" applyAlignment="0" applyProtection="0"/>
    <xf numFmtId="0" fontId="70" fillId="5" borderId="0" applyNumberFormat="0" applyBorder="0" applyAlignment="0" applyProtection="0"/>
    <xf numFmtId="0" fontId="71" fillId="6" borderId="12" applyNumberFormat="0" applyAlignment="0" applyProtection="0"/>
    <xf numFmtId="0" fontId="72" fillId="7" borderId="13" applyNumberFormat="0" applyAlignment="0" applyProtection="0"/>
    <xf numFmtId="0" fontId="73" fillId="7" borderId="12" applyNumberFormat="0" applyAlignment="0" applyProtection="0"/>
    <xf numFmtId="0" fontId="74" fillId="0" borderId="14" applyNumberFormat="0" applyFill="0" applyAlignment="0" applyProtection="0"/>
    <xf numFmtId="0" fontId="75" fillId="8" borderId="15" applyNumberFormat="0" applyAlignment="0" applyProtection="0"/>
    <xf numFmtId="0" fontId="5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7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7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7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7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7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6" applyNumberFormat="0" applyFont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" applyFill="0" applyProtection="0"/>
    <xf numFmtId="178" fontId="95" fillId="0" borderId="2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7" fillId="0" borderId="2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95" fillId="0" borderId="2" applyFill="0" applyProtection="0"/>
    <xf numFmtId="178" fontId="95" fillId="0" borderId="2" applyFill="0" applyProtection="0"/>
    <xf numFmtId="178" fontId="27" fillId="0" borderId="2" applyFill="0" applyProtection="0"/>
    <xf numFmtId="185" fontId="117" fillId="0" borderId="0"/>
    <xf numFmtId="166" fontId="118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0" fillId="0" borderId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22" fillId="0" borderId="0">
      <alignment vertical="top"/>
    </xf>
    <xf numFmtId="0" fontId="3" fillId="0" borderId="0"/>
    <xf numFmtId="0" fontId="17" fillId="0" borderId="0"/>
    <xf numFmtId="9" fontId="17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85" fontId="1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21" fillId="0" borderId="19" quotePrefix="1">
      <alignment horizontal="justify" vertical="justify" textRotation="127" wrapText="1" justifyLastLine="1"/>
      <protection hidden="1"/>
    </xf>
    <xf numFmtId="0" fontId="21" fillId="0" borderId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1" fillId="0" borderId="0"/>
    <xf numFmtId="166" fontId="57" fillId="0" borderId="0" applyFont="0" applyFill="0" applyBorder="0" applyAlignment="0" applyProtection="0"/>
    <xf numFmtId="0" fontId="57" fillId="0" borderId="0"/>
    <xf numFmtId="0" fontId="21" fillId="0" borderId="0" applyNumberFormat="0" applyFont="0" applyFill="0" applyBorder="0" applyAlignment="0" applyProtection="0"/>
    <xf numFmtId="166" fontId="57" fillId="0" borderId="0" applyFont="0" applyFill="0" applyBorder="0" applyAlignment="0" applyProtection="0"/>
    <xf numFmtId="0" fontId="57" fillId="0" borderId="0"/>
    <xf numFmtId="0" fontId="21" fillId="0" borderId="19" quotePrefix="1">
      <alignment horizontal="justify" vertical="justify" textRotation="127" wrapText="1" justifyLastLine="1"/>
      <protection hidden="1"/>
    </xf>
    <xf numFmtId="166" fontId="124" fillId="0" borderId="0" applyFont="0" applyFill="0" applyBorder="0" applyAlignment="0" applyProtection="0"/>
    <xf numFmtId="186" fontId="27" fillId="0" borderId="0" applyFill="0" applyBorder="0" applyProtection="0"/>
    <xf numFmtId="0" fontId="53" fillId="0" borderId="0"/>
    <xf numFmtId="9" fontId="53" fillId="0" borderId="0" applyFont="0" applyFill="0" applyBorder="0" applyAlignment="0" applyProtection="0"/>
    <xf numFmtId="0" fontId="17" fillId="0" borderId="0"/>
    <xf numFmtId="0" fontId="57" fillId="0" borderId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24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57" fillId="0" borderId="0"/>
    <xf numFmtId="166" fontId="21" fillId="0" borderId="0" applyFont="0" applyFill="0" applyBorder="0" applyAlignment="0" applyProtection="0"/>
    <xf numFmtId="0" fontId="122" fillId="0" borderId="0">
      <alignment vertical="top"/>
    </xf>
    <xf numFmtId="0" fontId="17" fillId="0" borderId="0"/>
    <xf numFmtId="166" fontId="57" fillId="0" borderId="0" applyFont="0" applyFill="0" applyBorder="0" applyAlignment="0" applyProtection="0"/>
    <xf numFmtId="14" fontId="58" fillId="35" borderId="18">
      <alignment horizontal="center" vertical="center" wrapText="1"/>
    </xf>
    <xf numFmtId="9" fontId="1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78" fontId="27" fillId="0" borderId="20" applyFill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0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0" applyFill="0" applyProtection="0"/>
    <xf numFmtId="178" fontId="95" fillId="0" borderId="20" applyFill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78" fontId="27" fillId="0" borderId="20" applyFill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0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" applyFill="0" applyProtection="0"/>
    <xf numFmtId="178" fontId="95" fillId="0" borderId="2" applyFill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" applyFill="0" applyProtection="0"/>
    <xf numFmtId="178" fontId="27" fillId="0" borderId="2" applyFill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95" fillId="0" borderId="2" applyFill="0" applyProtection="0"/>
    <xf numFmtId="178" fontId="95" fillId="0" borderId="2" applyFill="0" applyProtection="0"/>
    <xf numFmtId="178" fontId="27" fillId="0" borderId="2" applyFill="0" applyProtection="0"/>
    <xf numFmtId="0" fontId="6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178" fontId="95" fillId="0" borderId="20" applyFill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" applyFill="0" applyProtection="0"/>
    <xf numFmtId="178" fontId="95" fillId="0" borderId="2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7" fillId="0" borderId="2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27" fillId="0" borderId="2" applyFill="0" applyProtection="0"/>
    <xf numFmtId="178" fontId="95" fillId="0" borderId="2" applyFill="0" applyProtection="0"/>
    <xf numFmtId="178" fontId="95" fillId="0" borderId="2" applyFill="0" applyProtection="0"/>
    <xf numFmtId="178" fontId="27" fillId="0" borderId="2" applyFill="0" applyProtection="0"/>
    <xf numFmtId="166" fontId="118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0" fillId="0" borderId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78" fontId="27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95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27" fillId="0" borderId="20" applyFill="0" applyProtection="0"/>
    <xf numFmtId="178" fontId="95" fillId="0" borderId="20" applyFill="0" applyProtection="0"/>
    <xf numFmtId="178" fontId="95" fillId="0" borderId="20" applyFill="0" applyProtection="0"/>
    <xf numFmtId="178" fontId="27" fillId="0" borderId="20" applyFill="0" applyProtection="0"/>
    <xf numFmtId="0" fontId="116" fillId="0" borderId="0"/>
    <xf numFmtId="0" fontId="60" fillId="0" borderId="0"/>
    <xf numFmtId="0" fontId="116" fillId="0" borderId="0"/>
    <xf numFmtId="0" fontId="116" fillId="0" borderId="0"/>
    <xf numFmtId="0" fontId="116" fillId="0" borderId="0"/>
    <xf numFmtId="37" fontId="21" fillId="0" borderId="0"/>
    <xf numFmtId="0" fontId="3" fillId="0" borderId="0"/>
    <xf numFmtId="166" fontId="4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9" fillId="0" borderId="0" applyFont="0" applyFill="0" applyBorder="0" applyAlignment="0" applyProtection="0"/>
    <xf numFmtId="177" fontId="4" fillId="0" borderId="0"/>
    <xf numFmtId="177" fontId="26" fillId="0" borderId="0"/>
    <xf numFmtId="0" fontId="28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3" fillId="0" borderId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68" fillId="3" borderId="0" applyNumberFormat="0" applyBorder="0" applyAlignment="0" applyProtection="0"/>
    <xf numFmtId="0" fontId="69" fillId="4" borderId="0" applyNumberFormat="0" applyBorder="0" applyAlignment="0" applyProtection="0"/>
    <xf numFmtId="0" fontId="70" fillId="5" borderId="0" applyNumberFormat="0" applyBorder="0" applyAlignment="0" applyProtection="0"/>
    <xf numFmtId="0" fontId="71" fillId="6" borderId="12" applyNumberFormat="0" applyAlignment="0" applyProtection="0"/>
    <xf numFmtId="0" fontId="72" fillId="7" borderId="13" applyNumberFormat="0" applyAlignment="0" applyProtection="0"/>
    <xf numFmtId="0" fontId="73" fillId="7" borderId="12" applyNumberFormat="0" applyAlignment="0" applyProtection="0"/>
    <xf numFmtId="0" fontId="74" fillId="0" borderId="14" applyNumberFormat="0" applyFill="0" applyAlignment="0" applyProtection="0"/>
    <xf numFmtId="0" fontId="75" fillId="8" borderId="15" applyNumberFormat="0" applyAlignment="0" applyProtection="0"/>
    <xf numFmtId="0" fontId="5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7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7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7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7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7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6" applyNumberFormat="0" applyFont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118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24" fillId="0" borderId="0" applyFont="0" applyFill="0" applyBorder="0" applyAlignment="0" applyProtection="0"/>
    <xf numFmtId="0" fontId="17" fillId="0" borderId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7" fillId="0" borderId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78" fontId="27" fillId="0" borderId="21" applyFill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9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178" fontId="95" fillId="0" borderId="21" applyFill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118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0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78" fontId="27" fillId="0" borderId="21" applyFill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78" fontId="27" fillId="0" borderId="21" applyFill="0" applyProtection="0"/>
    <xf numFmtId="166" fontId="57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118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0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95" fillId="0" borderId="21" applyFill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4" fontId="82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95" fillId="0" borderId="21" applyFill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7" fillId="0" borderId="21" applyFill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NumberFormat="0" applyFill="0" applyBorder="0" applyAlignment="0" applyProtection="0"/>
    <xf numFmtId="166" fontId="82" fillId="0" borderId="0" applyNumberForma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118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27" fillId="0" borderId="21" applyFill="0" applyProtection="0"/>
    <xf numFmtId="178" fontId="95" fillId="0" borderId="21" applyFill="0" applyProtection="0"/>
    <xf numFmtId="178" fontId="95" fillId="0" borderId="21" applyFill="0" applyProtection="0"/>
    <xf numFmtId="178" fontId="27" fillId="0" borderId="21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0" fontId="1" fillId="0" borderId="0"/>
    <xf numFmtId="178" fontId="27" fillId="0" borderId="24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4" applyFill="0" applyProtection="0"/>
    <xf numFmtId="0" fontId="1" fillId="0" borderId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2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2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3" applyFill="0" applyProtection="0"/>
    <xf numFmtId="178" fontId="27" fillId="0" borderId="22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2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2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2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2" applyFill="0" applyProtection="0"/>
    <xf numFmtId="178" fontId="27" fillId="0" borderId="24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4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95" fillId="0" borderId="22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4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95" fillId="0" borderId="22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2" applyFill="0" applyProtection="0"/>
    <xf numFmtId="178" fontId="27" fillId="0" borderId="23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4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95" fillId="0" borderId="23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4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2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2" applyFill="0" applyProtection="0"/>
    <xf numFmtId="178" fontId="27" fillId="0" borderId="24" applyFill="0" applyProtection="0"/>
    <xf numFmtId="178" fontId="95" fillId="0" borderId="22" applyFill="0" applyProtection="0"/>
    <xf numFmtId="178" fontId="95" fillId="0" borderId="23" applyFill="0" applyProtection="0"/>
    <xf numFmtId="178" fontId="95" fillId="0" borderId="24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2" applyFill="0" applyProtection="0"/>
    <xf numFmtId="178" fontId="95" fillId="0" borderId="24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95" fillId="0" borderId="22" applyFill="0" applyProtection="0"/>
    <xf numFmtId="178" fontId="95" fillId="0" borderId="24" applyFill="0" applyProtection="0"/>
    <xf numFmtId="178" fontId="27" fillId="0" borderId="22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3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2" applyFill="0" applyProtection="0"/>
    <xf numFmtId="178" fontId="27" fillId="0" borderId="23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2" applyFill="0" applyProtection="0"/>
    <xf numFmtId="178" fontId="95" fillId="0" borderId="24" applyFill="0" applyProtection="0"/>
    <xf numFmtId="178" fontId="27" fillId="0" borderId="22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2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3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3" applyFill="0" applyProtection="0"/>
    <xf numFmtId="178" fontId="95" fillId="0" borderId="24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3" applyFill="0" applyProtection="0"/>
    <xf numFmtId="178" fontId="27" fillId="0" borderId="24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2" applyFill="0" applyProtection="0"/>
    <xf numFmtId="178" fontId="27" fillId="0" borderId="24" applyFill="0" applyProtection="0"/>
    <xf numFmtId="178" fontId="27" fillId="0" borderId="22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27" fillId="0" borderId="22" applyFill="0" applyProtection="0"/>
    <xf numFmtId="178" fontId="95" fillId="0" borderId="22" applyFill="0" applyProtection="0"/>
    <xf numFmtId="178" fontId="95" fillId="0" borderId="22" applyFill="0" applyProtection="0"/>
    <xf numFmtId="178" fontId="27" fillId="0" borderId="22" applyFill="0" applyProtection="0"/>
    <xf numFmtId="178" fontId="27" fillId="0" borderId="24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27" fillId="0" borderId="23" applyFill="0" applyProtection="0"/>
    <xf numFmtId="178" fontId="95" fillId="0" borderId="23" applyFill="0" applyProtection="0"/>
    <xf numFmtId="178" fontId="95" fillId="0" borderId="23" applyFill="0" applyProtection="0"/>
    <xf numFmtId="178" fontId="27" fillId="0" borderId="23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27" fillId="0" borderId="24" applyFill="0" applyProtection="0"/>
    <xf numFmtId="178" fontId="95" fillId="0" borderId="24" applyFill="0" applyProtection="0"/>
    <xf numFmtId="178" fontId="95" fillId="0" borderId="24" applyFill="0" applyProtection="0"/>
    <xf numFmtId="178" fontId="27" fillId="0" borderId="24" applyFill="0" applyProtection="0"/>
  </cellStyleXfs>
  <cellXfs count="324">
    <xf numFmtId="0" fontId="0" fillId="0" borderId="0" xfId="0"/>
    <xf numFmtId="37" fontId="7" fillId="0" borderId="0" xfId="2" applyNumberFormat="1" applyFont="1" applyAlignment="1">
      <alignment vertical="center"/>
    </xf>
    <xf numFmtId="169" fontId="7" fillId="0" borderId="0" xfId="2" applyNumberFormat="1" applyFont="1" applyAlignment="1">
      <alignment vertical="center"/>
    </xf>
    <xf numFmtId="172" fontId="13" fillId="0" borderId="0" xfId="2" applyNumberFormat="1" applyFont="1" applyAlignment="1">
      <alignment vertical="center"/>
    </xf>
    <xf numFmtId="0" fontId="13" fillId="0" borderId="0" xfId="2" applyFont="1"/>
    <xf numFmtId="167" fontId="14" fillId="0" borderId="0" xfId="3" applyNumberFormat="1" applyFont="1" applyFill="1" applyAlignment="1">
      <alignment vertical="top"/>
    </xf>
    <xf numFmtId="172" fontId="7" fillId="0" borderId="0" xfId="2" applyNumberFormat="1" applyFont="1" applyAlignment="1">
      <alignment vertical="center"/>
    </xf>
    <xf numFmtId="0" fontId="7" fillId="0" borderId="0" xfId="2" applyFont="1"/>
    <xf numFmtId="167" fontId="6" fillId="0" borderId="0" xfId="3" applyNumberFormat="1" applyFont="1" applyFill="1" applyAlignment="1">
      <alignment vertical="center"/>
    </xf>
    <xf numFmtId="2" fontId="8" fillId="0" borderId="0" xfId="2" applyNumberFormat="1" applyFont="1" applyAlignment="1">
      <alignment vertical="center"/>
    </xf>
    <xf numFmtId="168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68" fontId="8" fillId="0" borderId="0" xfId="2" applyNumberFormat="1" applyFont="1" applyAlignment="1">
      <alignment horizontal="center" vertical="center"/>
    </xf>
    <xf numFmtId="168" fontId="8" fillId="0" borderId="0" xfId="4" applyNumberFormat="1" applyFont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172" fontId="8" fillId="0" borderId="0" xfId="2" applyNumberFormat="1" applyFont="1" applyAlignment="1">
      <alignment vertical="center"/>
    </xf>
    <xf numFmtId="172" fontId="8" fillId="0" borderId="0" xfId="2" applyNumberFormat="1" applyFont="1" applyAlignment="1">
      <alignment horizontal="center" vertical="center"/>
    </xf>
    <xf numFmtId="168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horizontal="right" vertical="center"/>
    </xf>
    <xf numFmtId="0" fontId="16" fillId="0" borderId="0" xfId="2" applyFont="1" applyAlignment="1">
      <alignment horizontal="right"/>
    </xf>
    <xf numFmtId="172" fontId="16" fillId="0" borderId="0" xfId="2" applyNumberFormat="1" applyFont="1" applyAlignment="1">
      <alignment horizontal="right" vertical="center"/>
    </xf>
    <xf numFmtId="168" fontId="16" fillId="0" borderId="0" xfId="2" applyNumberFormat="1" applyFont="1" applyAlignment="1">
      <alignment horizontal="right"/>
    </xf>
    <xf numFmtId="168" fontId="7" fillId="0" borderId="1" xfId="2" applyNumberFormat="1" applyFont="1" applyBorder="1" applyAlignment="1">
      <alignment horizontal="center" vertical="center"/>
    </xf>
    <xf numFmtId="168" fontId="7" fillId="0" borderId="5" xfId="2" applyNumberFormat="1" applyFont="1" applyBorder="1" applyAlignment="1">
      <alignment horizontal="right" vertical="center"/>
    </xf>
    <xf numFmtId="167" fontId="14" fillId="0" borderId="0" xfId="3" applyNumberFormat="1" applyFont="1" applyFill="1" applyAlignment="1">
      <alignment vertical="center"/>
    </xf>
    <xf numFmtId="168" fontId="7" fillId="0" borderId="0" xfId="2" applyNumberFormat="1" applyFont="1" applyAlignment="1">
      <alignment horizontal="center" vertical="top"/>
    </xf>
    <xf numFmtId="167" fontId="16" fillId="0" borderId="0" xfId="5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 indent="1"/>
    </xf>
    <xf numFmtId="0" fontId="7" fillId="0" borderId="0" xfId="2" applyFont="1" applyAlignment="1">
      <alignment horizontal="left" vertical="center" indent="2"/>
    </xf>
    <xf numFmtId="168" fontId="11" fillId="0" borderId="0" xfId="4" applyNumberFormat="1" applyFont="1" applyAlignment="1">
      <alignment horizontal="center" vertical="center"/>
    </xf>
    <xf numFmtId="168" fontId="6" fillId="0" borderId="0" xfId="4" applyNumberFormat="1" applyFont="1" applyAlignment="1">
      <alignment horizontal="center" vertical="center"/>
    </xf>
    <xf numFmtId="168" fontId="11" fillId="0" borderId="0" xfId="4" quotePrefix="1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172" fontId="11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72" fontId="6" fillId="0" borderId="0" xfId="2" applyNumberFormat="1" applyFont="1" applyAlignment="1">
      <alignment vertical="center"/>
    </xf>
    <xf numFmtId="172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72" fontId="11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68" fontId="6" fillId="0" borderId="0" xfId="2" applyNumberFormat="1" applyFont="1" applyAlignment="1">
      <alignment horizontal="right" vertical="center"/>
    </xf>
    <xf numFmtId="168" fontId="6" fillId="0" borderId="1" xfId="2" applyNumberFormat="1" applyFont="1" applyBorder="1" applyAlignment="1">
      <alignment horizontal="center" vertical="center"/>
    </xf>
    <xf numFmtId="168" fontId="6" fillId="0" borderId="5" xfId="2" applyNumberFormat="1" applyFont="1" applyBorder="1" applyAlignment="1">
      <alignment horizontal="right" vertical="center"/>
    </xf>
    <xf numFmtId="168" fontId="11" fillId="0" borderId="0" xfId="2" applyNumberFormat="1" applyFont="1" applyAlignment="1">
      <alignment horizontal="center" vertical="center"/>
    </xf>
    <xf numFmtId="0" fontId="6" fillId="0" borderId="0" xfId="2" applyFont="1"/>
    <xf numFmtId="168" fontId="6" fillId="0" borderId="0" xfId="4" applyNumberFormat="1" applyFont="1" applyAlignment="1">
      <alignment horizontal="right" vertical="center"/>
    </xf>
    <xf numFmtId="169" fontId="7" fillId="0" borderId="0" xfId="8" applyNumberFormat="1" applyFont="1" applyFill="1" applyBorder="1" applyAlignment="1">
      <alignment vertical="center"/>
    </xf>
    <xf numFmtId="169" fontId="7" fillId="0" borderId="1" xfId="0" applyNumberFormat="1" applyFont="1" applyBorder="1" applyAlignment="1">
      <alignment vertical="center"/>
    </xf>
    <xf numFmtId="168" fontId="11" fillId="0" borderId="3" xfId="4" applyNumberFormat="1" applyFont="1" applyBorder="1" applyAlignment="1">
      <alignment horizontal="center" vertical="center"/>
    </xf>
    <xf numFmtId="37" fontId="18" fillId="0" borderId="0" xfId="2" applyNumberFormat="1" applyFont="1" applyAlignment="1">
      <alignment vertical="center"/>
    </xf>
    <xf numFmtId="168" fontId="6" fillId="0" borderId="4" xfId="2" applyNumberFormat="1" applyFont="1" applyBorder="1" applyAlignment="1">
      <alignment horizontal="right" vertical="center"/>
    </xf>
    <xf numFmtId="2" fontId="11" fillId="0" borderId="0" xfId="2" applyNumberFormat="1" applyFont="1" applyAlignment="1">
      <alignment vertical="center"/>
    </xf>
    <xf numFmtId="172" fontId="20" fillId="0" borderId="0" xfId="2" applyNumberFormat="1" applyFont="1" applyAlignment="1">
      <alignment horizontal="right" vertical="center"/>
    </xf>
    <xf numFmtId="168" fontId="20" fillId="0" borderId="0" xfId="2" applyNumberFormat="1" applyFont="1" applyAlignment="1">
      <alignment horizontal="right"/>
    </xf>
    <xf numFmtId="0" fontId="20" fillId="0" borderId="0" xfId="2" applyFont="1" applyAlignment="1">
      <alignment horizontal="right"/>
    </xf>
    <xf numFmtId="169" fontId="6" fillId="0" borderId="0" xfId="8" applyNumberFormat="1" applyFont="1" applyFill="1" applyBorder="1" applyAlignment="1">
      <alignment vertical="center"/>
    </xf>
    <xf numFmtId="168" fontId="11" fillId="0" borderId="3" xfId="4" quotePrefix="1" applyNumberFormat="1" applyFont="1" applyBorder="1" applyAlignment="1">
      <alignment horizontal="center" vertical="top"/>
    </xf>
    <xf numFmtId="0" fontId="11" fillId="0" borderId="0" xfId="2" quotePrefix="1" applyFont="1" applyAlignment="1">
      <alignment horizontal="left" vertical="center"/>
    </xf>
    <xf numFmtId="49" fontId="7" fillId="0" borderId="0" xfId="2" applyNumberFormat="1" applyFont="1" applyAlignment="1">
      <alignment horizontal="center" vertical="center"/>
    </xf>
    <xf numFmtId="0" fontId="8" fillId="0" borderId="0" xfId="2" quotePrefix="1" applyFont="1" applyAlignment="1">
      <alignment horizontal="left" vertical="center"/>
    </xf>
    <xf numFmtId="43" fontId="6" fillId="0" borderId="0" xfId="1" applyFont="1" applyFill="1" applyAlignment="1">
      <alignment vertical="center"/>
    </xf>
    <xf numFmtId="0" fontId="11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168" fontId="11" fillId="0" borderId="0" xfId="4" applyNumberFormat="1" applyFont="1" applyAlignment="1">
      <alignment horizontal="right" vertical="center"/>
    </xf>
    <xf numFmtId="168" fontId="7" fillId="0" borderId="3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0" fontId="7" fillId="0" borderId="0" xfId="2" applyFont="1" applyAlignment="1">
      <alignment horizontal="left" vertical="center" indent="3"/>
    </xf>
    <xf numFmtId="0" fontId="12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2"/>
    </xf>
    <xf numFmtId="3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 wrapText="1" indent="2"/>
    </xf>
    <xf numFmtId="0" fontId="7" fillId="0" borderId="0" xfId="2" applyFont="1" applyAlignment="1">
      <alignment horizontal="left" vertical="center" indent="4"/>
    </xf>
    <xf numFmtId="168" fontId="6" fillId="0" borderId="4" xfId="2" applyNumberFormat="1" applyFont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174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  <xf numFmtId="168" fontId="7" fillId="0" borderId="0" xfId="2" applyNumberFormat="1" applyFont="1"/>
    <xf numFmtId="168" fontId="7" fillId="0" borderId="1" xfId="2" applyNumberFormat="1" applyFont="1" applyBorder="1" applyAlignment="1">
      <alignment horizontal="center" vertical="top"/>
    </xf>
    <xf numFmtId="0" fontId="7" fillId="2" borderId="0" xfId="2" applyFont="1" applyFill="1" applyAlignment="1">
      <alignment horizontal="center" vertical="center"/>
    </xf>
    <xf numFmtId="168" fontId="23" fillId="0" borderId="0" xfId="2" applyNumberFormat="1" applyFont="1" applyAlignment="1">
      <alignment horizontal="center" vertical="center"/>
    </xf>
    <xf numFmtId="166" fontId="7" fillId="0" borderId="0" xfId="8" applyFont="1" applyFill="1" applyAlignment="1">
      <alignment vertical="center"/>
    </xf>
    <xf numFmtId="168" fontId="7" fillId="0" borderId="0" xfId="2" quotePrefix="1" applyNumberFormat="1" applyFont="1" applyAlignment="1">
      <alignment horizontal="center" vertical="center"/>
    </xf>
    <xf numFmtId="168" fontId="7" fillId="0" borderId="1" xfId="2" quotePrefix="1" applyNumberFormat="1" applyFont="1" applyBorder="1" applyAlignment="1">
      <alignment horizontal="center" vertical="center"/>
    </xf>
    <xf numFmtId="0" fontId="11" fillId="0" borderId="0" xfId="2" applyFont="1" applyAlignment="1">
      <alignment horizontal="left" vertical="center"/>
    </xf>
    <xf numFmtId="167" fontId="6" fillId="0" borderId="0" xfId="8" applyNumberFormat="1" applyFont="1" applyFill="1" applyAlignment="1">
      <alignment vertical="center"/>
    </xf>
    <xf numFmtId="170" fontId="7" fillId="0" borderId="0" xfId="0" applyNumberFormat="1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0" fontId="7" fillId="0" borderId="0" xfId="2" quotePrefix="1" applyFont="1" applyAlignment="1">
      <alignment horizontal="left" vertical="center"/>
    </xf>
    <xf numFmtId="168" fontId="8" fillId="0" borderId="0" xfId="2" applyNumberFormat="1" applyFont="1" applyAlignment="1">
      <alignment vertical="center"/>
    </xf>
    <xf numFmtId="168" fontId="8" fillId="0" borderId="0" xfId="13" applyNumberFormat="1" applyFont="1" applyFill="1" applyBorder="1" applyAlignment="1">
      <alignment horizontal="center" vertical="center"/>
    </xf>
    <xf numFmtId="168" fontId="7" fillId="0" borderId="0" xfId="13" applyNumberFormat="1" applyFont="1" applyFill="1" applyBorder="1" applyAlignment="1">
      <alignment vertical="center"/>
    </xf>
    <xf numFmtId="168" fontId="7" fillId="0" borderId="0" xfId="13" applyNumberFormat="1" applyFont="1" applyFill="1" applyAlignment="1">
      <alignment vertical="center"/>
    </xf>
    <xf numFmtId="168" fontId="7" fillId="0" borderId="0" xfId="13" applyNumberFormat="1" applyFont="1" applyFill="1" applyAlignment="1">
      <alignment horizontal="center" vertical="center"/>
    </xf>
    <xf numFmtId="168" fontId="7" fillId="0" borderId="1" xfId="13" applyNumberFormat="1" applyFont="1" applyFill="1" applyBorder="1" applyAlignment="1">
      <alignment vertical="center"/>
    </xf>
    <xf numFmtId="168" fontId="7" fillId="0" borderId="3" xfId="13" applyNumberFormat="1" applyFont="1" applyFill="1" applyBorder="1" applyAlignment="1">
      <alignment vertical="center"/>
    </xf>
    <xf numFmtId="168" fontId="7" fillId="0" borderId="5" xfId="13" applyNumberFormat="1" applyFont="1" applyFill="1" applyBorder="1" applyAlignment="1">
      <alignment vertical="center"/>
    </xf>
    <xf numFmtId="168" fontId="7" fillId="0" borderId="0" xfId="13" applyNumberFormat="1" applyFont="1" applyFill="1" applyAlignment="1">
      <alignment horizontal="right" vertical="center"/>
    </xf>
    <xf numFmtId="168" fontId="7" fillId="0" borderId="1" xfId="2" applyNumberFormat="1" applyFont="1" applyBorder="1" applyAlignment="1">
      <alignment vertical="center"/>
    </xf>
    <xf numFmtId="168" fontId="7" fillId="0" borderId="3" xfId="2" applyNumberFormat="1" applyFont="1" applyBorder="1" applyAlignment="1">
      <alignment vertical="center"/>
    </xf>
    <xf numFmtId="168" fontId="7" fillId="0" borderId="5" xfId="2" applyNumberFormat="1" applyFont="1" applyBorder="1" applyAlignment="1">
      <alignment vertical="center"/>
    </xf>
    <xf numFmtId="0" fontId="8" fillId="0" borderId="0" xfId="13" applyNumberFormat="1" applyFont="1" applyFill="1" applyBorder="1" applyAlignment="1">
      <alignment horizontal="center" vertical="center"/>
    </xf>
    <xf numFmtId="175" fontId="7" fillId="0" borderId="0" xfId="13" applyNumberFormat="1" applyFont="1" applyFill="1" applyAlignment="1">
      <alignment horizontal="center" vertical="center"/>
    </xf>
    <xf numFmtId="168" fontId="7" fillId="0" borderId="0" xfId="2" applyNumberFormat="1" applyFont="1" applyAlignment="1">
      <alignment horizontal="left" vertical="center"/>
    </xf>
    <xf numFmtId="168" fontId="7" fillId="0" borderId="0" xfId="1" applyNumberFormat="1" applyFont="1" applyFill="1" applyBorder="1" applyAlignment="1">
      <alignment horizontal="right" vertical="center"/>
    </xf>
    <xf numFmtId="176" fontId="7" fillId="0" borderId="0" xfId="2" quotePrefix="1" applyNumberFormat="1" applyFont="1" applyAlignment="1">
      <alignment horizontal="center" vertical="center"/>
    </xf>
    <xf numFmtId="177" fontId="8" fillId="0" borderId="0" xfId="15" applyFont="1" applyAlignment="1">
      <alignment horizontal="center"/>
    </xf>
    <xf numFmtId="177" fontId="8" fillId="0" borderId="0" xfId="15" quotePrefix="1" applyFont="1" applyAlignment="1">
      <alignment horizontal="center"/>
    </xf>
    <xf numFmtId="16" fontId="8" fillId="0" borderId="0" xfId="16" applyNumberFormat="1" applyFont="1" applyAlignment="1">
      <alignment horizontal="center"/>
    </xf>
    <xf numFmtId="37" fontId="8" fillId="0" borderId="0" xfId="15" applyNumberFormat="1" applyFont="1" applyAlignment="1">
      <alignment horizontal="center"/>
    </xf>
    <xf numFmtId="0" fontId="7" fillId="0" borderId="0" xfId="2" applyFont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4" xfId="8" applyNumberFormat="1" applyFont="1" applyFill="1" applyBorder="1" applyAlignment="1">
      <alignment vertical="center"/>
    </xf>
    <xf numFmtId="169" fontId="7" fillId="0" borderId="0" xfId="8" applyNumberFormat="1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8" fillId="0" borderId="1" xfId="4" applyNumberFormat="1" applyFont="1" applyBorder="1" applyAlignment="1">
      <alignment horizontal="center" vertical="center"/>
    </xf>
    <xf numFmtId="168" fontId="11" fillId="0" borderId="1" xfId="4" applyNumberFormat="1" applyFont="1" applyBorder="1" applyAlignment="1">
      <alignment horizontal="center" vertical="center"/>
    </xf>
    <xf numFmtId="170" fontId="7" fillId="0" borderId="0" xfId="2" applyNumberFormat="1" applyFont="1" applyAlignment="1">
      <alignment horizontal="center" vertical="center"/>
    </xf>
    <xf numFmtId="167" fontId="7" fillId="0" borderId="0" xfId="8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37" fontId="7" fillId="0" borderId="0" xfId="8" applyNumberFormat="1" applyFont="1" applyFill="1" applyBorder="1" applyAlignment="1">
      <alignment vertical="center"/>
    </xf>
    <xf numFmtId="169" fontId="7" fillId="0" borderId="0" xfId="8" applyNumberFormat="1" applyFont="1" applyFill="1" applyAlignment="1">
      <alignment vertical="center"/>
    </xf>
    <xf numFmtId="37" fontId="7" fillId="0" borderId="3" xfId="8" applyNumberFormat="1" applyFont="1" applyFill="1" applyBorder="1" applyAlignment="1">
      <alignment vertical="center"/>
    </xf>
    <xf numFmtId="169" fontId="7" fillId="0" borderId="4" xfId="2" applyNumberFormat="1" applyFont="1" applyBorder="1" applyAlignment="1">
      <alignment vertical="center"/>
    </xf>
    <xf numFmtId="169" fontId="9" fillId="0" borderId="0" xfId="2" applyNumberFormat="1" applyFont="1" applyAlignment="1">
      <alignment vertical="center"/>
    </xf>
    <xf numFmtId="171" fontId="7" fillId="0" borderId="0" xfId="2" applyNumberFormat="1" applyFont="1" applyAlignment="1">
      <alignment vertical="center"/>
    </xf>
    <xf numFmtId="3" fontId="7" fillId="0" borderId="0" xfId="2" applyNumberFormat="1" applyFont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49" fontId="8" fillId="0" borderId="0" xfId="2" applyNumberFormat="1" applyFont="1" applyAlignment="1">
      <alignment horizontal="center" vertical="center"/>
    </xf>
    <xf numFmtId="167" fontId="14" fillId="0" borderId="0" xfId="8" applyNumberFormat="1" applyFont="1" applyFill="1" applyAlignment="1">
      <alignment vertical="top"/>
    </xf>
    <xf numFmtId="167" fontId="14" fillId="0" borderId="0" xfId="8" applyNumberFormat="1" applyFont="1" applyFill="1" applyAlignment="1">
      <alignment vertical="center"/>
    </xf>
    <xf numFmtId="176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169" fontId="7" fillId="0" borderId="3" xfId="2" applyNumberFormat="1" applyFont="1" applyBorder="1" applyAlignment="1">
      <alignment vertical="center"/>
    </xf>
    <xf numFmtId="169" fontId="7" fillId="0" borderId="1" xfId="2" applyNumberFormat="1" applyFont="1" applyBorder="1" applyAlignment="1">
      <alignment vertical="center"/>
    </xf>
    <xf numFmtId="173" fontId="7" fillId="0" borderId="1" xfId="2" applyNumberFormat="1" applyFont="1" applyBorder="1" applyAlignment="1">
      <alignment horizontal="center" vertical="center"/>
    </xf>
    <xf numFmtId="43" fontId="7" fillId="0" borderId="0" xfId="2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horizontal="center" vertical="center"/>
    </xf>
    <xf numFmtId="168" fontId="7" fillId="0" borderId="6" xfId="1" applyNumberFormat="1" applyFont="1" applyFill="1" applyBorder="1" applyAlignment="1">
      <alignment horizontal="right" vertical="center"/>
    </xf>
    <xf numFmtId="179" fontId="7" fillId="0" borderId="0" xfId="8" applyNumberFormat="1" applyFont="1" applyFill="1" applyAlignment="1">
      <alignment horizontal="center" vertical="center"/>
    </xf>
    <xf numFmtId="168" fontId="7" fillId="0" borderId="4" xfId="1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horizontal="right" vertical="center"/>
    </xf>
    <xf numFmtId="166" fontId="7" fillId="0" borderId="0" xfId="8" applyFont="1" applyFill="1" applyAlignment="1">
      <alignment horizontal="center" vertical="center"/>
    </xf>
    <xf numFmtId="43" fontId="31" fillId="0" borderId="0" xfId="1" applyFont="1" applyFill="1" applyBorder="1" applyAlignment="1">
      <alignment horizontal="center" vertical="center"/>
    </xf>
    <xf numFmtId="43" fontId="32" fillId="0" borderId="0" xfId="1" applyFont="1" applyFill="1" applyBorder="1" applyAlignment="1">
      <alignment vertical="center"/>
    </xf>
    <xf numFmtId="43" fontId="33" fillId="0" borderId="0" xfId="1" applyFont="1" applyFill="1" applyAlignment="1">
      <alignment vertical="center"/>
    </xf>
    <xf numFmtId="0" fontId="9" fillId="0" borderId="0" xfId="2" applyFont="1" applyAlignment="1">
      <alignment horizontal="left" vertical="center" wrapText="1" indent="1"/>
    </xf>
    <xf numFmtId="0" fontId="12" fillId="0" borderId="0" xfId="2" applyFont="1" applyAlignment="1">
      <alignment vertical="center" wrapText="1"/>
    </xf>
    <xf numFmtId="0" fontId="6" fillId="0" borderId="0" xfId="0" applyFont="1" applyAlignment="1">
      <alignment vertical="center"/>
    </xf>
    <xf numFmtId="168" fontId="11" fillId="0" borderId="0" xfId="2" applyNumberFormat="1" applyFont="1" applyAlignment="1">
      <alignment vertical="center"/>
    </xf>
    <xf numFmtId="168" fontId="7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69" fontId="7" fillId="0" borderId="0" xfId="8" applyNumberFormat="1" applyFont="1" applyAlignment="1">
      <alignment horizontal="center" vertical="center"/>
    </xf>
    <xf numFmtId="37" fontId="7" fillId="0" borderId="3" xfId="8" applyNumberFormat="1" applyFont="1" applyBorder="1" applyAlignment="1">
      <alignment vertical="center"/>
    </xf>
    <xf numFmtId="37" fontId="7" fillId="0" borderId="0" xfId="8" applyNumberFormat="1" applyFont="1" applyAlignment="1">
      <alignment vertical="center"/>
    </xf>
    <xf numFmtId="169" fontId="7" fillId="0" borderId="0" xfId="8" applyNumberFormat="1" applyFont="1" applyAlignment="1">
      <alignment vertical="center"/>
    </xf>
    <xf numFmtId="169" fontId="7" fillId="0" borderId="0" xfId="2" applyNumberFormat="1" applyFont="1" applyAlignment="1">
      <alignment horizontal="center" vertical="center"/>
    </xf>
    <xf numFmtId="169" fontId="7" fillId="0" borderId="3" xfId="8" applyNumberFormat="1" applyFont="1" applyBorder="1" applyAlignment="1">
      <alignment vertical="center"/>
    </xf>
    <xf numFmtId="173" fontId="7" fillId="0" borderId="3" xfId="2" applyNumberFormat="1" applyFont="1" applyBorder="1" applyAlignment="1">
      <alignment horizontal="center" vertical="center"/>
    </xf>
    <xf numFmtId="43" fontId="6" fillId="0" borderId="0" xfId="0" applyNumberFormat="1" applyFont="1" applyAlignment="1">
      <alignment vertical="center"/>
    </xf>
    <xf numFmtId="169" fontId="7" fillId="0" borderId="4" xfId="8" applyNumberFormat="1" applyFont="1" applyBorder="1" applyAlignment="1">
      <alignment vertical="center"/>
    </xf>
    <xf numFmtId="169" fontId="6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69" fontId="8" fillId="0" borderId="0" xfId="2" applyNumberFormat="1" applyFont="1" applyAlignment="1">
      <alignment vertical="center"/>
    </xf>
    <xf numFmtId="168" fontId="7" fillId="2" borderId="0" xfId="1" applyNumberFormat="1" applyFont="1" applyFill="1" applyAlignment="1">
      <alignment vertical="center"/>
    </xf>
    <xf numFmtId="37" fontId="7" fillId="2" borderId="0" xfId="2" applyNumberFormat="1" applyFont="1" applyFill="1" applyAlignment="1">
      <alignment vertical="center"/>
    </xf>
    <xf numFmtId="169" fontId="7" fillId="2" borderId="0" xfId="8" applyNumberFormat="1" applyFont="1" applyFill="1" applyAlignment="1">
      <alignment vertical="center"/>
    </xf>
    <xf numFmtId="49" fontId="8" fillId="0" borderId="0" xfId="2" applyNumberFormat="1" applyFont="1" applyAlignment="1">
      <alignment vertical="center"/>
    </xf>
    <xf numFmtId="168" fontId="7" fillId="0" borderId="1" xfId="1" applyNumberFormat="1" applyFont="1" applyFill="1" applyBorder="1" applyAlignment="1">
      <alignment horizontal="center" vertical="center"/>
    </xf>
    <xf numFmtId="180" fontId="7" fillId="0" borderId="0" xfId="8" applyNumberFormat="1" applyFont="1" applyFill="1" applyBorder="1" applyAlignment="1">
      <alignment vertical="center"/>
    </xf>
    <xf numFmtId="180" fontId="7" fillId="0" borderId="0" xfId="8" applyNumberFormat="1" applyFont="1" applyFill="1" applyAlignment="1">
      <alignment vertical="center"/>
    </xf>
    <xf numFmtId="169" fontId="7" fillId="0" borderId="3" xfId="8" applyNumberFormat="1" applyFont="1" applyFill="1" applyBorder="1" applyAlignment="1">
      <alignment vertical="center"/>
    </xf>
    <xf numFmtId="180" fontId="7" fillId="0" borderId="3" xfId="8" applyNumberFormat="1" applyFont="1" applyFill="1" applyBorder="1" applyAlignment="1">
      <alignment vertical="center"/>
    </xf>
    <xf numFmtId="168" fontId="7" fillId="0" borderId="0" xfId="12" applyNumberFormat="1" applyFont="1" applyFill="1" applyBorder="1" applyAlignment="1">
      <alignment vertical="center"/>
    </xf>
    <xf numFmtId="173" fontId="7" fillId="0" borderId="0" xfId="2" quotePrefix="1" applyNumberFormat="1" applyFont="1" applyAlignment="1">
      <alignment horizontal="center" vertical="center"/>
    </xf>
    <xf numFmtId="180" fontId="7" fillId="0" borderId="0" xfId="13" applyNumberFormat="1" applyFont="1" applyFill="1" applyAlignment="1">
      <alignment horizontal="center" vertical="center"/>
    </xf>
    <xf numFmtId="180" fontId="7" fillId="0" borderId="3" xfId="1" applyNumberFormat="1" applyFont="1" applyFill="1" applyBorder="1" applyAlignment="1">
      <alignment vertical="center"/>
    </xf>
    <xf numFmtId="180" fontId="7" fillId="0" borderId="0" xfId="13" applyNumberFormat="1" applyFont="1" applyFill="1" applyAlignment="1">
      <alignment vertical="center"/>
    </xf>
    <xf numFmtId="180" fontId="7" fillId="0" borderId="0" xfId="1" applyNumberFormat="1" applyFont="1" applyFill="1" applyBorder="1" applyAlignment="1">
      <alignment vertical="center"/>
    </xf>
    <xf numFmtId="180" fontId="7" fillId="0" borderId="5" xfId="1" applyNumberFormat="1" applyFont="1" applyFill="1" applyBorder="1" applyAlignment="1">
      <alignment vertical="center"/>
    </xf>
    <xf numFmtId="180" fontId="7" fillId="0" borderId="0" xfId="13" applyNumberFormat="1" applyFont="1" applyFill="1" applyAlignment="1">
      <alignment horizontal="right" vertical="center"/>
    </xf>
    <xf numFmtId="167" fontId="6" fillId="0" borderId="0" xfId="29" applyNumberFormat="1" applyFont="1" applyFill="1" applyAlignment="1">
      <alignment vertical="center"/>
    </xf>
    <xf numFmtId="168" fontId="6" fillId="0" borderId="0" xfId="31" applyNumberFormat="1" applyFont="1" applyFill="1" applyAlignment="1">
      <alignment horizontal="center" vertical="center"/>
    </xf>
    <xf numFmtId="168" fontId="6" fillId="0" borderId="0" xfId="31" applyNumberFormat="1" applyFont="1" applyFill="1" applyBorder="1" applyAlignment="1">
      <alignment horizontal="center" vertical="center"/>
    </xf>
    <xf numFmtId="168" fontId="6" fillId="0" borderId="4" xfId="31" applyNumberFormat="1" applyFont="1" applyFill="1" applyBorder="1" applyAlignment="1">
      <alignment horizontal="right" vertical="center"/>
    </xf>
    <xf numFmtId="168" fontId="6" fillId="0" borderId="0" xfId="31" applyNumberFormat="1" applyFont="1" applyFill="1" applyBorder="1" applyAlignment="1">
      <alignment horizontal="right" vertical="center"/>
    </xf>
    <xf numFmtId="167" fontId="6" fillId="0" borderId="0" xfId="29" applyNumberFormat="1" applyFont="1" applyFill="1" applyAlignment="1">
      <alignment horizontal="left" vertical="center"/>
    </xf>
    <xf numFmtId="168" fontId="7" fillId="0" borderId="0" xfId="63" applyNumberFormat="1" applyFont="1" applyFill="1" applyAlignment="1">
      <alignment horizontal="right" vertical="center"/>
    </xf>
    <xf numFmtId="168" fontId="7" fillId="0" borderId="0" xfId="23" applyNumberFormat="1" applyFont="1" applyFill="1" applyAlignment="1">
      <alignment vertical="center"/>
    </xf>
    <xf numFmtId="49" fontId="8" fillId="0" borderId="24" xfId="2" applyNumberFormat="1" applyFont="1" applyBorder="1" applyAlignment="1">
      <alignment vertical="center"/>
    </xf>
    <xf numFmtId="0" fontId="12" fillId="0" borderId="0" xfId="2" quotePrefix="1" applyFont="1" applyAlignment="1">
      <alignment vertical="center" wrapText="1"/>
    </xf>
    <xf numFmtId="168" fontId="126" fillId="0" borderId="0" xfId="1" applyNumberFormat="1" applyFont="1" applyFill="1" applyAlignment="1">
      <alignment vertical="center"/>
    </xf>
    <xf numFmtId="180" fontId="7" fillId="0" borderId="1" xfId="8" applyNumberFormat="1" applyFont="1" applyFill="1" applyBorder="1" applyAlignment="1">
      <alignment vertical="center"/>
    </xf>
    <xf numFmtId="168" fontId="7" fillId="0" borderId="24" xfId="2" applyNumberFormat="1" applyFont="1" applyBorder="1" applyAlignment="1">
      <alignment vertical="center"/>
    </xf>
    <xf numFmtId="169" fontId="11" fillId="0" borderId="0" xfId="2" applyNumberFormat="1" applyFont="1" applyAlignment="1">
      <alignment vertical="center"/>
    </xf>
    <xf numFmtId="180" fontId="7" fillId="0" borderId="0" xfId="2" applyNumberFormat="1" applyFont="1" applyAlignment="1">
      <alignment vertical="center"/>
    </xf>
    <xf numFmtId="180" fontId="11" fillId="0" borderId="0" xfId="2" applyNumberFormat="1" applyFont="1" applyAlignment="1">
      <alignment vertical="center"/>
    </xf>
    <xf numFmtId="180" fontId="7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vertical="center"/>
    </xf>
    <xf numFmtId="180" fontId="7" fillId="0" borderId="1" xfId="2" applyNumberFormat="1" applyFont="1" applyBorder="1" applyAlignment="1">
      <alignment vertical="center"/>
    </xf>
    <xf numFmtId="180" fontId="7" fillId="0" borderId="1" xfId="2" applyNumberFormat="1" applyFont="1" applyBorder="1" applyAlignment="1">
      <alignment horizontal="center" vertical="center"/>
    </xf>
    <xf numFmtId="180" fontId="7" fillId="0" borderId="3" xfId="2" applyNumberFormat="1" applyFont="1" applyBorder="1" applyAlignment="1">
      <alignment vertical="center"/>
    </xf>
    <xf numFmtId="180" fontId="6" fillId="0" borderId="0" xfId="2" applyNumberFormat="1" applyFont="1" applyAlignment="1">
      <alignment vertical="center"/>
    </xf>
    <xf numFmtId="49" fontId="8" fillId="0" borderId="1" xfId="2" applyNumberFormat="1" applyFont="1" applyBorder="1" applyAlignment="1">
      <alignment horizontal="center" vertical="center"/>
    </xf>
    <xf numFmtId="49" fontId="8" fillId="0" borderId="24" xfId="2" applyNumberFormat="1" applyFont="1" applyBorder="1" applyAlignment="1">
      <alignment horizontal="center" vertical="center"/>
    </xf>
    <xf numFmtId="37" fontId="7" fillId="0" borderId="0" xfId="11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3" fontId="8" fillId="0" borderId="0" xfId="2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2" applyFont="1" applyAlignment="1">
      <alignment horizontal="left" vertical="center" wrapText="1" indent="1"/>
    </xf>
    <xf numFmtId="37" fontId="7" fillId="0" borderId="0" xfId="2" applyNumberFormat="1" applyFont="1" applyAlignment="1">
      <alignment horizontal="right" vertical="center"/>
    </xf>
    <xf numFmtId="174" fontId="7" fillId="0" borderId="0" xfId="2" applyNumberFormat="1" applyFont="1" applyAlignment="1">
      <alignment horizontal="center" vertical="center"/>
    </xf>
    <xf numFmtId="37" fontId="7" fillId="0" borderId="25" xfId="2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7" fontId="7" fillId="0" borderId="7" xfId="2" applyNumberFormat="1" applyFont="1" applyBorder="1" applyAlignment="1">
      <alignment vertical="center"/>
    </xf>
    <xf numFmtId="0" fontId="8" fillId="0" borderId="0" xfId="2" applyFont="1" applyAlignment="1">
      <alignment horizontal="right" vertical="center"/>
    </xf>
    <xf numFmtId="37" fontId="7" fillId="0" borderId="8" xfId="2" applyNumberFormat="1" applyFont="1" applyBorder="1" applyAlignment="1">
      <alignment vertical="center"/>
    </xf>
    <xf numFmtId="169" fontId="7" fillId="0" borderId="4" xfId="0" applyNumberFormat="1" applyFont="1" applyBorder="1" applyAlignment="1">
      <alignment vertical="center"/>
    </xf>
    <xf numFmtId="0" fontId="7" fillId="0" borderId="0" xfId="2" quotePrefix="1" applyFont="1" applyAlignment="1">
      <alignment horizontal="left" vertical="center" indent="1"/>
    </xf>
    <xf numFmtId="0" fontId="7" fillId="0" borderId="0" xfId="0" applyFont="1" applyAlignment="1">
      <alignment horizontal="left" vertical="center" indent="2"/>
    </xf>
    <xf numFmtId="37" fontId="7" fillId="0" borderId="3" xfId="2" applyNumberFormat="1" applyFont="1" applyBorder="1" applyAlignment="1">
      <alignment vertical="center"/>
    </xf>
    <xf numFmtId="0" fontId="29" fillId="0" borderId="0" xfId="2" applyFont="1" applyAlignment="1">
      <alignment horizontal="left" vertical="center" indent="1"/>
    </xf>
    <xf numFmtId="168" fontId="7" fillId="0" borderId="0" xfId="12" applyNumberFormat="1" applyFont="1" applyFill="1" applyAlignment="1">
      <alignment horizontal="center" vertical="center"/>
    </xf>
    <xf numFmtId="169" fontId="7" fillId="0" borderId="3" xfId="0" applyNumberFormat="1" applyFont="1" applyBorder="1" applyAlignment="1">
      <alignment vertical="center"/>
    </xf>
    <xf numFmtId="0" fontId="8" fillId="0" borderId="0" xfId="1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center" vertical="center"/>
    </xf>
    <xf numFmtId="0" fontId="7" fillId="0" borderId="0" xfId="11" applyFont="1" applyAlignment="1">
      <alignment horizontal="left" vertical="center" indent="1"/>
    </xf>
    <xf numFmtId="170" fontId="34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 indent="2"/>
    </xf>
    <xf numFmtId="37" fontId="7" fillId="0" borderId="5" xfId="11" applyNumberFormat="1" applyFont="1" applyBorder="1" applyAlignment="1">
      <alignment vertical="center"/>
    </xf>
    <xf numFmtId="37" fontId="7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left" vertical="center"/>
    </xf>
    <xf numFmtId="174" fontId="7" fillId="0" borderId="1" xfId="2" applyNumberFormat="1" applyFont="1" applyBorder="1" applyAlignment="1">
      <alignment horizontal="center" vertical="center"/>
    </xf>
    <xf numFmtId="0" fontId="8" fillId="0" borderId="0" xfId="11" applyFont="1" applyAlignment="1">
      <alignment vertical="center"/>
    </xf>
    <xf numFmtId="37" fontId="7" fillId="0" borderId="4" xfId="11" applyNumberFormat="1" applyFont="1" applyBorder="1" applyAlignment="1">
      <alignment vertical="center"/>
    </xf>
    <xf numFmtId="0" fontId="30" fillId="0" borderId="0" xfId="11" applyFont="1" applyAlignment="1">
      <alignment vertical="center"/>
    </xf>
    <xf numFmtId="37" fontId="7" fillId="0" borderId="24" xfId="11" applyNumberFormat="1" applyFont="1" applyBorder="1" applyAlignment="1">
      <alignment vertical="center"/>
    </xf>
    <xf numFmtId="39" fontId="11" fillId="0" borderId="0" xfId="2" applyNumberFormat="1" applyFont="1" applyAlignment="1">
      <alignment vertical="center"/>
    </xf>
    <xf numFmtId="170" fontId="7" fillId="0" borderId="1" xfId="2" applyNumberFormat="1" applyFont="1" applyBorder="1" applyAlignment="1">
      <alignment horizontal="center" vertical="center"/>
    </xf>
    <xf numFmtId="172" fontId="6" fillId="0" borderId="0" xfId="2" applyNumberFormat="1" applyFont="1" applyAlignment="1">
      <alignment horizontal="left" vertical="center"/>
    </xf>
    <xf numFmtId="168" fontId="11" fillId="0" borderId="0" xfId="26" applyNumberFormat="1" applyFont="1" applyAlignment="1">
      <alignment horizontal="center" vertical="center"/>
    </xf>
    <xf numFmtId="168" fontId="6" fillId="0" borderId="0" xfId="26" applyNumberFormat="1" applyFont="1" applyAlignment="1">
      <alignment horizontal="center" vertical="center"/>
    </xf>
    <xf numFmtId="168" fontId="6" fillId="0" borderId="0" xfId="26" applyNumberFormat="1" applyFont="1" applyAlignment="1">
      <alignment horizontal="right" vertical="center"/>
    </xf>
    <xf numFmtId="0" fontId="6" fillId="0" borderId="24" xfId="2" applyFont="1" applyBorder="1"/>
    <xf numFmtId="168" fontId="11" fillId="0" borderId="24" xfId="26" quotePrefix="1" applyNumberFormat="1" applyFont="1" applyBorder="1" applyAlignment="1">
      <alignment horizontal="center" vertical="top"/>
    </xf>
    <xf numFmtId="168" fontId="11" fillId="0" borderId="0" xfId="26" quotePrefix="1" applyNumberFormat="1" applyFont="1" applyAlignment="1">
      <alignment horizontal="center" vertical="top"/>
    </xf>
    <xf numFmtId="0" fontId="2" fillId="0" borderId="0" xfId="26"/>
    <xf numFmtId="168" fontId="11" fillId="0" borderId="1" xfId="26" quotePrefix="1" applyNumberFormat="1" applyFont="1" applyBorder="1" applyAlignment="1">
      <alignment horizontal="center" vertical="top"/>
    </xf>
    <xf numFmtId="168" fontId="11" fillId="0" borderId="1" xfId="26" applyNumberFormat="1" applyFont="1" applyBorder="1" applyAlignment="1">
      <alignment horizontal="center" vertical="center"/>
    </xf>
    <xf numFmtId="168" fontId="11" fillId="0" borderId="0" xfId="26" quotePrefix="1" applyNumberFormat="1" applyFont="1" applyAlignment="1">
      <alignment horizontal="center" vertical="center"/>
    </xf>
    <xf numFmtId="172" fontId="11" fillId="0" borderId="0" xfId="2" applyNumberFormat="1" applyFont="1" applyAlignment="1">
      <alignment horizontal="left" vertical="center"/>
    </xf>
    <xf numFmtId="170" fontId="6" fillId="0" borderId="0" xfId="2" applyNumberFormat="1" applyFont="1" applyAlignment="1">
      <alignment horizontal="center" vertical="center"/>
    </xf>
    <xf numFmtId="172" fontId="6" fillId="0" borderId="0" xfId="2" quotePrefix="1" applyNumberFormat="1" applyFont="1" applyAlignment="1">
      <alignment vertical="center"/>
    </xf>
    <xf numFmtId="170" fontId="6" fillId="0" borderId="0" xfId="2" applyNumberFormat="1" applyFont="1" applyAlignment="1">
      <alignment horizontal="right" vertical="center"/>
    </xf>
    <xf numFmtId="176" fontId="7" fillId="0" borderId="4" xfId="2" applyNumberFormat="1" applyFont="1" applyBorder="1" applyAlignment="1">
      <alignment horizontal="center" vertical="center"/>
    </xf>
    <xf numFmtId="181" fontId="6" fillId="0" borderId="0" xfId="2" applyNumberFormat="1" applyFont="1" applyAlignment="1">
      <alignment horizontal="center" vertical="center"/>
    </xf>
    <xf numFmtId="173" fontId="6" fillId="0" borderId="0" xfId="2" applyNumberFormat="1" applyFont="1" applyAlignment="1">
      <alignment horizontal="center" vertical="center"/>
    </xf>
    <xf numFmtId="172" fontId="35" fillId="0" borderId="0" xfId="2" applyNumberFormat="1" applyFont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168" fontId="8" fillId="0" borderId="0" xfId="18" applyNumberFormat="1" applyFont="1" applyAlignment="1">
      <alignment horizontal="center" vertical="center"/>
    </xf>
    <xf numFmtId="168" fontId="8" fillId="0" borderId="1" xfId="18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68" fontId="7" fillId="0" borderId="4" xfId="2" applyNumberFormat="1" applyFont="1" applyBorder="1" applyAlignment="1">
      <alignment horizontal="center" vertical="center"/>
    </xf>
    <xf numFmtId="168" fontId="7" fillId="0" borderId="4" xfId="2" applyNumberFormat="1" applyFont="1" applyBorder="1" applyAlignment="1">
      <alignment horizontal="right" vertical="center"/>
    </xf>
    <xf numFmtId="168" fontId="1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top"/>
    </xf>
    <xf numFmtId="180" fontId="8" fillId="0" borderId="0" xfId="2" applyNumberFormat="1" applyFont="1" applyAlignment="1">
      <alignment horizontal="center" vertical="center"/>
    </xf>
    <xf numFmtId="0" fontId="29" fillId="0" borderId="0" xfId="2" applyFont="1" applyAlignment="1">
      <alignment vertical="center"/>
    </xf>
    <xf numFmtId="0" fontId="21" fillId="0" borderId="0" xfId="20" applyAlignment="1">
      <alignment vertical="top"/>
    </xf>
    <xf numFmtId="0" fontId="126" fillId="0" borderId="0" xfId="2" applyFont="1" applyAlignment="1">
      <alignment horizontal="left" vertical="center" indent="2"/>
    </xf>
    <xf numFmtId="180" fontId="7" fillId="0" borderId="24" xfId="2" applyNumberFormat="1" applyFont="1" applyBorder="1" applyAlignment="1">
      <alignment vertical="center"/>
    </xf>
    <xf numFmtId="178" fontId="7" fillId="0" borderId="0" xfId="2" applyNumberFormat="1" applyFont="1" applyAlignment="1">
      <alignment horizontal="left" vertical="center" indent="1"/>
    </xf>
    <xf numFmtId="180" fontId="8" fillId="0" borderId="0" xfId="2" applyNumberFormat="1" applyFont="1" applyAlignment="1">
      <alignment vertical="center"/>
    </xf>
    <xf numFmtId="180" fontId="7" fillId="0" borderId="0" xfId="2" applyNumberFormat="1" applyFont="1" applyAlignment="1">
      <alignment horizontal="left" vertical="center" indent="4"/>
    </xf>
    <xf numFmtId="0" fontId="7" fillId="0" borderId="0" xfId="0" applyFont="1"/>
    <xf numFmtId="0" fontId="7" fillId="0" borderId="0" xfId="0" applyFont="1" applyAlignment="1">
      <alignment horizontal="center"/>
    </xf>
    <xf numFmtId="180" fontId="7" fillId="0" borderId="5" xfId="2" applyNumberFormat="1" applyFont="1" applyBorder="1" applyAlignment="1">
      <alignment vertical="center"/>
    </xf>
    <xf numFmtId="180" fontId="7" fillId="0" borderId="0" xfId="2" applyNumberFormat="1" applyFont="1" applyAlignment="1">
      <alignment horizontal="right" vertical="center"/>
    </xf>
    <xf numFmtId="0" fontId="7" fillId="0" borderId="0" xfId="2" applyFont="1" applyBorder="1" applyAlignment="1">
      <alignment vertical="center"/>
    </xf>
    <xf numFmtId="168" fontId="127" fillId="0" borderId="1" xfId="2" applyNumberFormat="1" applyFont="1" applyBorder="1" applyAlignment="1">
      <alignment horizontal="center" vertical="center"/>
    </xf>
    <xf numFmtId="171" fontId="7" fillId="0" borderId="0" xfId="2" applyNumberFormat="1" applyFont="1" applyFill="1" applyAlignment="1">
      <alignment vertical="center"/>
    </xf>
    <xf numFmtId="169" fontId="7" fillId="0" borderId="0" xfId="2" applyNumberFormat="1" applyFont="1" applyFill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right" vertical="center"/>
    </xf>
    <xf numFmtId="0" fontId="8" fillId="0" borderId="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7" fillId="0" borderId="0" xfId="11" applyFont="1" applyAlignment="1">
      <alignment vertical="center"/>
    </xf>
    <xf numFmtId="0" fontId="5" fillId="0" borderId="0" xfId="11" applyFont="1" applyAlignment="1">
      <alignment horizontal="center"/>
    </xf>
    <xf numFmtId="0" fontId="9" fillId="0" borderId="0" xfId="2" applyFont="1" applyAlignment="1">
      <alignment horizontal="left" vertical="center" wrapText="1" indent="1"/>
    </xf>
    <xf numFmtId="0" fontId="12" fillId="0" borderId="0" xfId="2" applyFont="1" applyAlignment="1">
      <alignment vertical="center" wrapText="1"/>
    </xf>
    <xf numFmtId="49" fontId="8" fillId="0" borderId="3" xfId="2" applyNumberFormat="1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/>
    </xf>
    <xf numFmtId="49" fontId="8" fillId="0" borderId="24" xfId="2" applyNumberFormat="1" applyFont="1" applyBorder="1" applyAlignment="1">
      <alignment horizontal="center" vertical="center"/>
    </xf>
    <xf numFmtId="168" fontId="11" fillId="0" borderId="1" xfId="26" applyNumberFormat="1" applyFont="1" applyBorder="1" applyAlignment="1">
      <alignment horizontal="center" vertical="center"/>
    </xf>
    <xf numFmtId="168" fontId="11" fillId="0" borderId="1" xfId="26" quotePrefix="1" applyNumberFormat="1" applyFont="1" applyBorder="1" applyAlignment="1">
      <alignment horizontal="center" vertical="top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quotePrefix="1" applyFont="1" applyAlignment="1">
      <alignment horizontal="center" vertical="top"/>
    </xf>
    <xf numFmtId="2" fontId="5" fillId="0" borderId="1" xfId="2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2" fontId="5" fillId="0" borderId="0" xfId="2" applyNumberFormat="1" applyFont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2" fontId="8" fillId="0" borderId="1" xfId="2" applyNumberFormat="1" applyFont="1" applyBorder="1" applyAlignment="1">
      <alignment horizontal="right" vertical="center"/>
    </xf>
    <xf numFmtId="168" fontId="8" fillId="0" borderId="1" xfId="4" applyNumberFormat="1" applyFont="1" applyBorder="1" applyAlignment="1">
      <alignment horizontal="center" vertical="center"/>
    </xf>
    <xf numFmtId="180" fontId="8" fillId="0" borderId="1" xfId="2" applyNumberFormat="1" applyFont="1" applyBorder="1" applyAlignment="1">
      <alignment horizontal="center" vertical="center"/>
    </xf>
    <xf numFmtId="168" fontId="8" fillId="0" borderId="1" xfId="2" applyNumberFormat="1" applyFont="1" applyBorder="1" applyAlignment="1">
      <alignment horizontal="center" vertical="center"/>
    </xf>
    <xf numFmtId="168" fontId="11" fillId="0" borderId="1" xfId="4" applyNumberFormat="1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right" vertical="center"/>
    </xf>
  </cellXfs>
  <cellStyles count="20162">
    <cellStyle name="0,0_x000d__x000a_NA_x000d__x000a_" xfId="20" xr:uid="{3FC96980-5F82-4891-9675-BD10D28EA55A}"/>
    <cellStyle name="0,0_x000d__x000a_NA_x000d__x000a_ 2" xfId="398" xr:uid="{CF7C8453-9EB9-4172-A2EA-7025CD868520}"/>
    <cellStyle name="0,0_x000d__x000a_NA_x000d__x000a_ 2 2" xfId="508" xr:uid="{E7C2E45C-3FAE-4C65-9F21-1FDB252057B6}"/>
    <cellStyle name="0,0_x000d__x000a_NA_x000d__x000a_ 3" xfId="288" xr:uid="{7175ACFB-A0BE-413A-9886-15C3E1710064}"/>
    <cellStyle name="20% - Accent1 2" xfId="175" xr:uid="{A89EB27D-DDC3-4E96-BC96-1DDCF3428C71}"/>
    <cellStyle name="20% - Accent1 2 2" xfId="505" xr:uid="{9FB83EA7-A51D-4D08-B856-93EE934C6FF7}"/>
    <cellStyle name="20% - Accent1 3" xfId="257" xr:uid="{C2ABF488-CED4-40F1-BD06-03B6536D6B5C}"/>
    <cellStyle name="20% - Accent1 3 2" xfId="502" xr:uid="{7464AA2E-72F3-4C88-B84F-B09A0E16501E}"/>
    <cellStyle name="20% - Accent1 3 3" xfId="1138" xr:uid="{E7CFC423-A19F-4816-9990-D8264F59A201}"/>
    <cellStyle name="20% - Accent1 3 3 2" xfId="3434" xr:uid="{3A937558-B96F-4C4D-972D-749062FBB2C4}"/>
    <cellStyle name="20% - Accent1 3 3 2 2" xfId="8007" xr:uid="{3139AF62-3201-4D25-A04B-B03B7B57BCA1}"/>
    <cellStyle name="20% - Accent1 3 3 3" xfId="5768" xr:uid="{CCE45DE6-36EC-4C48-AB4A-9B977C7D6F44}"/>
    <cellStyle name="20% - Accent1 3 4" xfId="2834" xr:uid="{1F05CE52-7B60-42FD-B3D4-8A97B68A4BEC}"/>
    <cellStyle name="20% - Accent1 3 4 2" xfId="7407" xr:uid="{38F2F3A9-58A9-49B4-BD90-9014ADCDB084}"/>
    <cellStyle name="20% - Accent1 3 5" xfId="5171" xr:uid="{4EA65AD0-8FFA-4C1B-BD62-8C256470186C}"/>
    <cellStyle name="20% - Accent1 4" xfId="418" xr:uid="{6C91E975-65DA-4EB8-8250-5F118FE90DAE}"/>
    <cellStyle name="20% - Accent1 4 2" xfId="492" xr:uid="{976CAC59-4D21-4E3C-AFD7-884F0D8D9DD7}"/>
    <cellStyle name="20% - Accent1 4 3" xfId="1231" xr:uid="{8DDA16AE-980C-4FD2-AAE5-96BE397225B6}"/>
    <cellStyle name="20% - Accent1 4 3 2" xfId="3527" xr:uid="{B87D177D-FA88-440C-84CF-358283BE6876}"/>
    <cellStyle name="20% - Accent1 4 3 2 2" xfId="8100" xr:uid="{00874ABF-814A-48F7-B4ED-8AFC8C7CE239}"/>
    <cellStyle name="20% - Accent1 4 3 3" xfId="5861" xr:uid="{A0662EAC-DFD1-4983-9D39-637616C50BC2}"/>
    <cellStyle name="20% - Accent1 4 4" xfId="2927" xr:uid="{07D4EA93-0158-46D9-91F4-06E1696141DD}"/>
    <cellStyle name="20% - Accent1 4 4 2" xfId="7500" xr:uid="{2F5CCCF4-DA76-46FF-A6BE-7DD5976B13E3}"/>
    <cellStyle name="20% - Accent1 4 5" xfId="5264" xr:uid="{4E4FC381-6158-4017-A21F-8F5AB964D4C5}"/>
    <cellStyle name="20% - Accent1 5" xfId="1060" xr:uid="{C92ED02E-4979-4E4A-A30D-DEBB6D7157C7}"/>
    <cellStyle name="20% - Accent1 5 2" xfId="3356" xr:uid="{B67FADF6-2A57-46A2-A10E-D1EFFFF39616}"/>
    <cellStyle name="20% - Accent1 5 2 2" xfId="7929" xr:uid="{732AA610-6078-4A46-833E-3552EC206C10}"/>
    <cellStyle name="20% - Accent1 5 3" xfId="5690" xr:uid="{C1797077-A9CC-41CE-A9EB-79D2138A4C63}"/>
    <cellStyle name="20% - Accent1 6" xfId="1671" xr:uid="{6CD73C7D-960E-407B-BCBF-2207937299C7}"/>
    <cellStyle name="20% - Accent1 6 2" xfId="3945" xr:uid="{35128557-8A0A-4D75-945E-BB1EDCD1694E}"/>
    <cellStyle name="20% - Accent1 6 2 2" xfId="8517" xr:uid="{7DC10004-4CBC-46E1-9AC5-EF3DE62DCC16}"/>
    <cellStyle name="20% - Accent1 6 3" xfId="6279" xr:uid="{C9194A92-2A2D-4EAF-B3F3-4E9A0B99A857}"/>
    <cellStyle name="20% - Accent1 7" xfId="2761" xr:uid="{97427BD5-F429-44C4-948F-DC30D3457819}"/>
    <cellStyle name="20% - Accent1 7 2" xfId="7334" xr:uid="{EEA5A3EB-D673-4045-B3FB-551BF841A3CF}"/>
    <cellStyle name="20% - Accent1 8" xfId="5089" xr:uid="{7534381B-9980-448D-A6D3-03A7A5641738}"/>
    <cellStyle name="20% - Accent1 9" xfId="121" xr:uid="{624D7A74-4EF2-4FEB-B6AB-219B607BD912}"/>
    <cellStyle name="20% - Accent2 2" xfId="179" xr:uid="{FDB3700E-E071-4F0D-AD9A-AC15304B98E0}"/>
    <cellStyle name="20% - Accent2 2 2" xfId="473" xr:uid="{49448AC8-05E0-4F0A-BBC6-44078369C832}"/>
    <cellStyle name="20% - Accent2 3" xfId="260" xr:uid="{D658026F-C321-4936-ADD7-FD1EE56D25EF}"/>
    <cellStyle name="20% - Accent2 3 2" xfId="499" xr:uid="{C62291BE-57FB-4880-943A-E1C89594A6A0}"/>
    <cellStyle name="20% - Accent2 3 3" xfId="1141" xr:uid="{CD0E32CA-FADF-425D-AE3D-5DCA33F0EDF1}"/>
    <cellStyle name="20% - Accent2 3 3 2" xfId="3437" xr:uid="{07C88C6B-154B-4DEE-AE21-A4D0CF3A9B72}"/>
    <cellStyle name="20% - Accent2 3 3 2 2" xfId="8010" xr:uid="{9A631351-A375-454B-B315-1F3C2AFE5B96}"/>
    <cellStyle name="20% - Accent2 3 3 3" xfId="5771" xr:uid="{ECAF9F09-BAF3-4B20-A7D1-18E0B49E954D}"/>
    <cellStyle name="20% - Accent2 3 4" xfId="2837" xr:uid="{08C37B6A-8185-4F02-B80B-9A416A85E05B}"/>
    <cellStyle name="20% - Accent2 3 4 2" xfId="7410" xr:uid="{9394D5D5-26E8-4ACC-9F84-806597ED4622}"/>
    <cellStyle name="20% - Accent2 3 5" xfId="5174" xr:uid="{BDBF385D-0F25-4EA8-8CA8-43D040B9791D}"/>
    <cellStyle name="20% - Accent2 4" xfId="422" xr:uid="{34735593-4B27-4E53-A770-34283681572D}"/>
    <cellStyle name="20% - Accent2 4 2" xfId="497" xr:uid="{CDE8FCCB-7F65-45EC-B8AC-FDF839C0454C}"/>
    <cellStyle name="20% - Accent2 4 3" xfId="1234" xr:uid="{8B347DC7-D21D-4540-B699-85A667B3A952}"/>
    <cellStyle name="20% - Accent2 4 3 2" xfId="3530" xr:uid="{993AE50B-D4FF-433E-9149-0321F98AD911}"/>
    <cellStyle name="20% - Accent2 4 3 2 2" xfId="8103" xr:uid="{147A5A92-CF9E-48EC-AB40-49198CA88679}"/>
    <cellStyle name="20% - Accent2 4 3 3" xfId="5864" xr:uid="{9A78610C-475F-4534-8483-361AB338D53B}"/>
    <cellStyle name="20% - Accent2 4 4" xfId="2930" xr:uid="{AABA6085-3704-49FD-9B56-52ACC55815EA}"/>
    <cellStyle name="20% - Accent2 4 4 2" xfId="7503" xr:uid="{5F448480-0EC0-46E4-A669-8E42CD3D4758}"/>
    <cellStyle name="20% - Accent2 4 5" xfId="5267" xr:uid="{B0287C3F-4ED7-479C-AC05-A9FCAB2941D1}"/>
    <cellStyle name="20% - Accent2 5" xfId="1063" xr:uid="{D430D711-4534-4831-A697-036D82A0FB1E}"/>
    <cellStyle name="20% - Accent2 5 2" xfId="3359" xr:uid="{FC9D80F7-97E5-4834-AB25-2DB772BDF2E3}"/>
    <cellStyle name="20% - Accent2 5 2 2" xfId="7932" xr:uid="{E7864A56-C282-420C-A28C-986D39630E82}"/>
    <cellStyle name="20% - Accent2 5 3" xfId="5693" xr:uid="{C45D0C1D-F295-491B-90CD-BA3A0B200900}"/>
    <cellStyle name="20% - Accent2 6" xfId="1675" xr:uid="{61A8B84B-C8CE-4B7D-B702-815B21E596F4}"/>
    <cellStyle name="20% - Accent2 6 2" xfId="3948" xr:uid="{ED232C96-325F-44BC-86F6-B01855DE1397}"/>
    <cellStyle name="20% - Accent2 6 2 2" xfId="8520" xr:uid="{3A916E3C-DE40-4F20-9EB4-910C727BEAD8}"/>
    <cellStyle name="20% - Accent2 6 3" xfId="6282" xr:uid="{C57DFD44-28F1-40F2-AFB0-CD8774B0B967}"/>
    <cellStyle name="20% - Accent2 7" xfId="2764" xr:uid="{CF035C4B-D323-45D1-8EE5-91851A4C83BC}"/>
    <cellStyle name="20% - Accent2 7 2" xfId="7337" xr:uid="{71DEC9B9-4C8C-47B3-A9C6-D0F6EBE93C5E}"/>
    <cellStyle name="20% - Accent2 8" xfId="5093" xr:uid="{490A8CDF-EEF0-4066-99FB-E9FD61C89252}"/>
    <cellStyle name="20% - Accent2 9" xfId="125" xr:uid="{EEE46A18-DD8B-4420-95E1-B788525C4058}"/>
    <cellStyle name="20% - Accent3 2" xfId="183" xr:uid="{72763ECD-DB54-44F2-BD9C-B3D053DC2F4A}"/>
    <cellStyle name="20% - Accent3 2 2" xfId="504" xr:uid="{B9AC7198-7F05-4431-A7F2-50E3542E56F2}"/>
    <cellStyle name="20% - Accent3 3" xfId="263" xr:uid="{4CB5A3FB-6B5D-4CBD-9AFE-E8B4C853EDCE}"/>
    <cellStyle name="20% - Accent3 3 2" xfId="506" xr:uid="{5CF4D7D6-BA4C-4E4C-8E6E-05E03D769354}"/>
    <cellStyle name="20% - Accent3 3 3" xfId="1144" xr:uid="{0C8D2161-269A-4F93-AE8F-DCCB4A1E662C}"/>
    <cellStyle name="20% - Accent3 3 3 2" xfId="3440" xr:uid="{071E90B2-F875-479F-AE5D-700302E5E178}"/>
    <cellStyle name="20% - Accent3 3 3 2 2" xfId="8013" xr:uid="{CF04F7FD-8B05-489A-B86A-7EBB492D0525}"/>
    <cellStyle name="20% - Accent3 3 3 3" xfId="5774" xr:uid="{B9FB2A21-E979-439B-AB88-2C52DAF8DAAD}"/>
    <cellStyle name="20% - Accent3 3 4" xfId="2840" xr:uid="{28907C77-2F1D-4477-9677-FC203FC4EE5F}"/>
    <cellStyle name="20% - Accent3 3 4 2" xfId="7413" xr:uid="{3FE6401F-F217-4DFD-81D5-62AE6E152CA0}"/>
    <cellStyle name="20% - Accent3 3 5" xfId="5177" xr:uid="{722FE929-141E-4D20-BF8A-BBD6B1C24600}"/>
    <cellStyle name="20% - Accent3 4" xfId="426" xr:uid="{0CF02A5C-FBCE-4C87-99AE-D7AF00A125FF}"/>
    <cellStyle name="20% - Accent3 4 2" xfId="509" xr:uid="{A5DB6FCC-23AF-486C-8032-40D3032254E0}"/>
    <cellStyle name="20% - Accent3 4 3" xfId="1237" xr:uid="{B6D942A3-C13A-4546-93E6-C0171B1DADDD}"/>
    <cellStyle name="20% - Accent3 4 3 2" xfId="3533" xr:uid="{575F1D1F-C86C-4DC2-9CC8-74550750260F}"/>
    <cellStyle name="20% - Accent3 4 3 2 2" xfId="8106" xr:uid="{972C02F2-70B6-4850-97DA-7C5016BAE5FB}"/>
    <cellStyle name="20% - Accent3 4 3 3" xfId="5867" xr:uid="{51E34F20-09B6-4E1D-8B68-87B0901B668A}"/>
    <cellStyle name="20% - Accent3 4 4" xfId="2933" xr:uid="{F8DE26D3-39AA-481E-8839-D7D14696EDB0}"/>
    <cellStyle name="20% - Accent3 4 4 2" xfId="7506" xr:uid="{187C4C3F-8F38-42A9-9482-DCF7DC1132AF}"/>
    <cellStyle name="20% - Accent3 4 5" xfId="5270" xr:uid="{8826EFAE-3638-49AD-9C85-986C1BE718A3}"/>
    <cellStyle name="20% - Accent3 5" xfId="1066" xr:uid="{8A5C5814-922F-49E0-8407-A4A4B1E44203}"/>
    <cellStyle name="20% - Accent3 5 2" xfId="3362" xr:uid="{8E3BF8B9-8AAE-4BA9-9809-B09FDA696DB6}"/>
    <cellStyle name="20% - Accent3 5 2 2" xfId="7935" xr:uid="{45386B70-2658-430D-A49E-CA095DD6DBB9}"/>
    <cellStyle name="20% - Accent3 5 3" xfId="5696" xr:uid="{CCD626EF-6646-40DD-95F1-6ABDAFA9682F}"/>
    <cellStyle name="20% - Accent3 6" xfId="1679" xr:uid="{EEE1C23C-4125-4EC0-A0DA-513CB1732A84}"/>
    <cellStyle name="20% - Accent3 6 2" xfId="3952" xr:uid="{0D3DDFD1-E661-4E70-A297-A5DE928EDDC3}"/>
    <cellStyle name="20% - Accent3 6 2 2" xfId="8524" xr:uid="{B256B969-0995-4029-98E1-A8792A36D4FF}"/>
    <cellStyle name="20% - Accent3 6 3" xfId="6285" xr:uid="{88637D5C-A9ED-4143-83A1-8DF4E1CA1BCA}"/>
    <cellStyle name="20% - Accent3 7" xfId="2767" xr:uid="{D7ADC921-77E6-446C-9887-73F86E45BF47}"/>
    <cellStyle name="20% - Accent3 7 2" xfId="7340" xr:uid="{B0808026-9AFC-484B-8427-B1D5B6E14D57}"/>
    <cellStyle name="20% - Accent3 8" xfId="5097" xr:uid="{75E70FB7-D0DC-4C95-AFB7-CD834A4C3094}"/>
    <cellStyle name="20% - Accent3 9" xfId="129" xr:uid="{36EDEC2D-10CB-4BF7-84F9-397DA0C2C8C0}"/>
    <cellStyle name="20% - Accent4 2" xfId="187" xr:uid="{FBE00C4D-84D6-4CA9-918F-BD7EE729F2B5}"/>
    <cellStyle name="20% - Accent4 2 2" xfId="457" xr:uid="{032DDB92-5398-4A2A-8879-A3CF46C302F2}"/>
    <cellStyle name="20% - Accent4 3" xfId="266" xr:uid="{0513BAE0-0741-4D8B-B769-BE26D003C0D5}"/>
    <cellStyle name="20% - Accent4 3 2" xfId="507" xr:uid="{D76E804E-7C4C-4E05-9526-45096A57F8E9}"/>
    <cellStyle name="20% - Accent4 3 3" xfId="1147" xr:uid="{FEA6D64C-30E9-4D13-8F40-C830F8837397}"/>
    <cellStyle name="20% - Accent4 3 3 2" xfId="3443" xr:uid="{99CCB252-6076-4761-90E9-6461762D0518}"/>
    <cellStyle name="20% - Accent4 3 3 2 2" xfId="8016" xr:uid="{C5E8E916-C471-4AE5-8353-CEA2CA6952D3}"/>
    <cellStyle name="20% - Accent4 3 3 3" xfId="5777" xr:uid="{12E4F50A-3F25-4FA6-832F-EBBC3AD4B4C6}"/>
    <cellStyle name="20% - Accent4 3 4" xfId="2843" xr:uid="{91EC96B6-D4A6-4DAC-A8EE-F24CCED4AD7D}"/>
    <cellStyle name="20% - Accent4 3 4 2" xfId="7416" xr:uid="{CAE7D6C2-5CE6-4330-B690-765B25B257C3}"/>
    <cellStyle name="20% - Accent4 3 5" xfId="5180" xr:uid="{D82810D3-97F1-42A3-ADC0-72F6DE97BB6D}"/>
    <cellStyle name="20% - Accent4 4" xfId="430" xr:uid="{5E03A96F-B732-4508-914D-78DD3A20C592}"/>
    <cellStyle name="20% - Accent4 4 2" xfId="501" xr:uid="{8743E196-A380-406F-9B27-6EA505686BEB}"/>
    <cellStyle name="20% - Accent4 4 3" xfId="1240" xr:uid="{07110B26-CACA-4A54-A4BA-9A26FCDA2123}"/>
    <cellStyle name="20% - Accent4 4 3 2" xfId="3536" xr:uid="{7B941672-FB63-439D-87CD-CECCA8109E66}"/>
    <cellStyle name="20% - Accent4 4 3 2 2" xfId="8109" xr:uid="{DB903882-91C4-4B3E-8F96-51FD17C06F07}"/>
    <cellStyle name="20% - Accent4 4 3 3" xfId="5870" xr:uid="{A0E23965-7A76-4D2B-8283-DA9CF37EAC35}"/>
    <cellStyle name="20% - Accent4 4 4" xfId="2936" xr:uid="{A06E2FB5-CB50-4BC0-812E-383E237FBD33}"/>
    <cellStyle name="20% - Accent4 4 4 2" xfId="7509" xr:uid="{A5C79252-BC83-4A6F-BB85-3C7EACE70EE1}"/>
    <cellStyle name="20% - Accent4 4 5" xfId="5273" xr:uid="{6C0CC2E0-A070-45FE-B24D-7DFD7FD40F89}"/>
    <cellStyle name="20% - Accent4 5" xfId="1069" xr:uid="{C14D5279-DEEF-4115-9A20-05DC52C6C3BC}"/>
    <cellStyle name="20% - Accent4 5 2" xfId="3365" xr:uid="{1C59187F-E942-49A6-A1E4-02F63D85495E}"/>
    <cellStyle name="20% - Accent4 5 2 2" xfId="7938" xr:uid="{650EE792-F3B3-4835-82D3-C115276574E2}"/>
    <cellStyle name="20% - Accent4 5 3" xfId="5699" xr:uid="{91DE1233-6E78-424A-B1C8-CF8316FA8951}"/>
    <cellStyle name="20% - Accent4 6" xfId="1683" xr:uid="{B08C3BBF-B53D-4549-B38E-443F9F5BC10B}"/>
    <cellStyle name="20% - Accent4 6 2" xfId="3955" xr:uid="{96E2857A-6B63-4E3A-9AF1-77B67137C934}"/>
    <cellStyle name="20% - Accent4 6 2 2" xfId="8527" xr:uid="{5451F830-D7E1-40B4-AD2C-131788BF2984}"/>
    <cellStyle name="20% - Accent4 6 3" xfId="6288" xr:uid="{7BCDCE68-1E2C-4F95-91DA-F8A3F3589A15}"/>
    <cellStyle name="20% - Accent4 7" xfId="2770" xr:uid="{C373E260-1122-4649-903B-0F0F462AB5F8}"/>
    <cellStyle name="20% - Accent4 7 2" xfId="7343" xr:uid="{F5F42DA3-075A-4831-8087-762D6D60B28F}"/>
    <cellStyle name="20% - Accent4 8" xfId="5101" xr:uid="{EE75DC91-F957-4D04-B860-9C4DB0A1EF06}"/>
    <cellStyle name="20% - Accent4 9" xfId="133" xr:uid="{ABACB605-FCE1-4A69-A57E-949F339D464B}"/>
    <cellStyle name="20% - Accent5 2" xfId="191" xr:uid="{5E359407-06CC-4236-AC81-EEF12318AA61}"/>
    <cellStyle name="20% - Accent5 2 2" xfId="503" xr:uid="{D72AE08C-E6E1-4544-8EB5-ECD55DAD9505}"/>
    <cellStyle name="20% - Accent5 3" xfId="269" xr:uid="{1CD12574-8424-40E2-A07F-E3D8AE48C77D}"/>
    <cellStyle name="20% - Accent5 3 2" xfId="510" xr:uid="{69244F5F-7C67-49FD-B75F-E409A9C4AC5E}"/>
    <cellStyle name="20% - Accent5 3 3" xfId="1150" xr:uid="{D01B0D64-7D65-4B81-8C46-037670F0715C}"/>
    <cellStyle name="20% - Accent5 3 3 2" xfId="3446" xr:uid="{2AB8F1F2-B6F0-4C51-A317-BF9919BADA20}"/>
    <cellStyle name="20% - Accent5 3 3 2 2" xfId="8019" xr:uid="{48E28A31-282B-4BDD-A534-00BA2EAB8E88}"/>
    <cellStyle name="20% - Accent5 3 3 3" xfId="5780" xr:uid="{5E91587F-4525-49CF-997B-C9A6EF75BEF2}"/>
    <cellStyle name="20% - Accent5 3 4" xfId="2846" xr:uid="{9364B45C-B8D9-4E2F-84A3-9E057DBDF88F}"/>
    <cellStyle name="20% - Accent5 3 4 2" xfId="7419" xr:uid="{B2BAA581-BB5D-4452-BA1C-63ACEEA3C49A}"/>
    <cellStyle name="20% - Accent5 3 5" xfId="5183" xr:uid="{32800A07-A729-4418-A9B8-EA397B01A34C}"/>
    <cellStyle name="20% - Accent5 4" xfId="434" xr:uid="{1231677D-594B-4539-829C-9AC214917E0E}"/>
    <cellStyle name="20% - Accent5 4 2" xfId="511" xr:uid="{1CFF2959-0BCA-4B18-8914-5E6035D8664C}"/>
    <cellStyle name="20% - Accent5 4 3" xfId="1243" xr:uid="{7046EA12-3CA7-4EBC-A802-8EA947C7A0C5}"/>
    <cellStyle name="20% - Accent5 4 3 2" xfId="3539" xr:uid="{F559A0FE-6AC3-4D34-A84F-4632A796BEEE}"/>
    <cellStyle name="20% - Accent5 4 3 2 2" xfId="8112" xr:uid="{9C3853BF-7184-4CCF-9857-F6455C29BD2A}"/>
    <cellStyle name="20% - Accent5 4 3 3" xfId="5873" xr:uid="{AE59A390-B114-46C1-9166-82F7FB7FE572}"/>
    <cellStyle name="20% - Accent5 4 4" xfId="2939" xr:uid="{559093A5-70D6-476D-9146-7930D3ED429D}"/>
    <cellStyle name="20% - Accent5 4 4 2" xfId="7512" xr:uid="{776228AF-9180-4F7B-A57B-EA876EB3C6A0}"/>
    <cellStyle name="20% - Accent5 4 5" xfId="5276" xr:uid="{2E3ACC4F-F17D-444A-B02D-ED623061FE3B}"/>
    <cellStyle name="20% - Accent5 5" xfId="1072" xr:uid="{819C5678-7988-48FD-8921-803850BD8651}"/>
    <cellStyle name="20% - Accent5 5 2" xfId="3368" xr:uid="{E3C63E4B-8E9B-4F36-AEFE-5ECFBD86FC24}"/>
    <cellStyle name="20% - Accent5 5 2 2" xfId="7941" xr:uid="{BA9091E2-4398-46D8-9A21-5D6355C155DE}"/>
    <cellStyle name="20% - Accent5 5 3" xfId="5702" xr:uid="{EEBDB212-F275-4951-9376-0A3B8889D974}"/>
    <cellStyle name="20% - Accent5 6" xfId="1687" xr:uid="{0B25DF41-733C-4620-89B7-2426E28B509B}"/>
    <cellStyle name="20% - Accent5 6 2" xfId="3958" xr:uid="{76A2CCD1-6EC9-414F-BC2F-865F723474AB}"/>
    <cellStyle name="20% - Accent5 6 2 2" xfId="8530" xr:uid="{6C6C4EB3-5095-4936-83D3-73966CA377C8}"/>
    <cellStyle name="20% - Accent5 6 3" xfId="6291" xr:uid="{0E831D91-29A6-4465-9022-6F59FBBA925B}"/>
    <cellStyle name="20% - Accent5 7" xfId="2773" xr:uid="{43C2DA35-F6FB-4213-81E4-343AFF4879FA}"/>
    <cellStyle name="20% - Accent5 7 2" xfId="7346" xr:uid="{DD878653-4821-46D7-8884-FF3C87475E3A}"/>
    <cellStyle name="20% - Accent5 8" xfId="5105" xr:uid="{5A06803A-E180-48EE-8583-A15A03563F5F}"/>
    <cellStyle name="20% - Accent5 9" xfId="137" xr:uid="{64DCC91B-FDA6-45CD-AC59-A768211DEE25}"/>
    <cellStyle name="20% - Accent6 2" xfId="195" xr:uid="{63EE4C01-6960-40FB-9774-2FCBEAC58614}"/>
    <cellStyle name="20% - Accent6 2 2" xfId="512" xr:uid="{CCB45471-DF6D-453E-AFF3-D7662A3C6C09}"/>
    <cellStyle name="20% - Accent6 3" xfId="272" xr:uid="{468ED334-AE3D-4CA4-9B9A-6612C102D918}"/>
    <cellStyle name="20% - Accent6 3 2" xfId="513" xr:uid="{FCB86412-8C47-415D-8C71-B40B8B99F1A8}"/>
    <cellStyle name="20% - Accent6 3 3" xfId="1153" xr:uid="{F465D5DF-8392-465B-9B59-53663079089D}"/>
    <cellStyle name="20% - Accent6 3 3 2" xfId="3449" xr:uid="{2CF28555-DC39-4801-B3B8-D9300570058A}"/>
    <cellStyle name="20% - Accent6 3 3 2 2" xfId="8022" xr:uid="{62C10460-EF05-4C46-A8B1-CBE70B782796}"/>
    <cellStyle name="20% - Accent6 3 3 3" xfId="5783" xr:uid="{99A5734E-4D6D-4137-979D-CBF429DEEBEB}"/>
    <cellStyle name="20% - Accent6 3 4" xfId="2849" xr:uid="{A3780C95-09D2-4F8A-B8B9-BC204857E7B3}"/>
    <cellStyle name="20% - Accent6 3 4 2" xfId="7422" xr:uid="{F6456966-6984-4F98-8ABB-D0EAACB1EF5B}"/>
    <cellStyle name="20% - Accent6 3 5" xfId="5186" xr:uid="{4E581EC9-EFCA-40CA-99CC-8A9C69C21956}"/>
    <cellStyle name="20% - Accent6 4" xfId="438" xr:uid="{9A084C77-655B-4E88-BD65-1C04C207877F}"/>
    <cellStyle name="20% - Accent6 4 2" xfId="514" xr:uid="{084A58A4-7B35-4A48-B92C-5374987E188F}"/>
    <cellStyle name="20% - Accent6 4 3" xfId="1246" xr:uid="{8E479ACA-0746-4A5B-87E5-1B7A6550CFF1}"/>
    <cellStyle name="20% - Accent6 4 3 2" xfId="3542" xr:uid="{E0523059-A07F-448E-8B27-15AB5C2C47F5}"/>
    <cellStyle name="20% - Accent6 4 3 2 2" xfId="8115" xr:uid="{16D02D9E-50B5-4A2C-8989-5CEBAB0A5AB8}"/>
    <cellStyle name="20% - Accent6 4 3 3" xfId="5876" xr:uid="{564F7CDC-5256-4FE0-99E2-78EEA1C9CB2C}"/>
    <cellStyle name="20% - Accent6 4 4" xfId="2942" xr:uid="{5CF8F59F-FF8F-4594-B43A-8FB7525D0F6F}"/>
    <cellStyle name="20% - Accent6 4 4 2" xfId="7515" xr:uid="{934F7461-115D-494C-B9DD-A78959E10974}"/>
    <cellStyle name="20% - Accent6 4 5" xfId="5279" xr:uid="{CB49BFB7-F75D-480F-A1CC-0A1E877253DB}"/>
    <cellStyle name="20% - Accent6 5" xfId="1075" xr:uid="{92296D1D-0194-4981-B1A8-785176B6CD0E}"/>
    <cellStyle name="20% - Accent6 5 2" xfId="3371" xr:uid="{2C881438-8121-48AA-8BCC-DEF1401BF24C}"/>
    <cellStyle name="20% - Accent6 5 2 2" xfId="7944" xr:uid="{BC50DD84-241E-4F65-8684-731817D51D29}"/>
    <cellStyle name="20% - Accent6 5 3" xfId="5705" xr:uid="{2DD48FD1-8D6B-4A38-A245-95429A5D3FCC}"/>
    <cellStyle name="20% - Accent6 6" xfId="1691" xr:uid="{D11D00C5-5EFF-4A40-9A93-8A556632C14D}"/>
    <cellStyle name="20% - Accent6 6 2" xfId="3961" xr:uid="{EF49D9B1-1BE6-4FEE-ACAB-EC456D78F168}"/>
    <cellStyle name="20% - Accent6 6 2 2" xfId="8533" xr:uid="{FB3B96F8-BD9D-4747-84F4-FEA84FA23F8E}"/>
    <cellStyle name="20% - Accent6 6 3" xfId="6294" xr:uid="{E47925F3-2B8C-4BFF-8761-B30377C46682}"/>
    <cellStyle name="20% - Accent6 7" xfId="2776" xr:uid="{01E827C1-C107-4B9C-A4FC-F65CC5BD59D4}"/>
    <cellStyle name="20% - Accent6 7 2" xfId="7349" xr:uid="{B2489B95-A198-471D-AC68-CBBEFEB85341}"/>
    <cellStyle name="20% - Accent6 8" xfId="5109" xr:uid="{90988069-A63E-4148-8CB8-935579989925}"/>
    <cellStyle name="20% - Accent6 9" xfId="141" xr:uid="{8CF4D854-C9A3-4066-8A83-E996F00C5074}"/>
    <cellStyle name="3232" xfId="2698" xr:uid="{7443430B-38FB-45EC-BDD2-804DA045A462}"/>
    <cellStyle name="3232 2" xfId="2688" xr:uid="{4EA38753-7FB1-45AD-B83A-B1951C4D2B61}"/>
    <cellStyle name="3232 3" xfId="2689" xr:uid="{7F7A804A-A3F1-44F0-9C70-D66FC31DBB02}"/>
    <cellStyle name="40% - Accent1 2" xfId="176" xr:uid="{4252FAC0-B480-4921-8273-294C42CC7AAB}"/>
    <cellStyle name="40% - Accent1 2 2" xfId="515" xr:uid="{C8147478-902D-491E-9937-7B1159E46937}"/>
    <cellStyle name="40% - Accent1 3" xfId="258" xr:uid="{E62CCF6C-FD9C-4E17-89CC-C1E335015422}"/>
    <cellStyle name="40% - Accent1 3 2" xfId="516" xr:uid="{BDF2C93E-0F20-4A6C-865C-3A3431D68D65}"/>
    <cellStyle name="40% - Accent1 3 3" xfId="1139" xr:uid="{93203E19-7185-439B-B91E-FE51DE692094}"/>
    <cellStyle name="40% - Accent1 3 3 2" xfId="3435" xr:uid="{65463E64-3EDE-4513-BA72-AE068D73B783}"/>
    <cellStyle name="40% - Accent1 3 3 2 2" xfId="8008" xr:uid="{2F23BCE5-E6B5-4638-965B-5628BBC2C2B2}"/>
    <cellStyle name="40% - Accent1 3 3 3" xfId="5769" xr:uid="{24B2AEB1-0D5E-479C-BCC2-4CBF879FD276}"/>
    <cellStyle name="40% - Accent1 3 4" xfId="2835" xr:uid="{186CBF57-22D5-49DD-B40D-ABAAE68F7AF6}"/>
    <cellStyle name="40% - Accent1 3 4 2" xfId="7408" xr:uid="{24EC0AA5-75FD-4A3A-9017-9781A8C880CD}"/>
    <cellStyle name="40% - Accent1 3 5" xfId="5172" xr:uid="{8CF55BE1-66C4-4B21-8CBA-ED24F0DEBDC5}"/>
    <cellStyle name="40% - Accent1 4" xfId="419" xr:uid="{4B4029D6-C8FE-4A9A-8F70-E6F83E94E42D}"/>
    <cellStyle name="40% - Accent1 4 2" xfId="517" xr:uid="{1F6408EE-3F9C-4B27-9C89-F5B9F0661BE7}"/>
    <cellStyle name="40% - Accent1 4 3" xfId="1232" xr:uid="{27F7C98C-011C-43F2-8A35-5ACF6D99AA46}"/>
    <cellStyle name="40% - Accent1 4 3 2" xfId="3528" xr:uid="{14626325-672C-4443-8315-BF66A78A4452}"/>
    <cellStyle name="40% - Accent1 4 3 2 2" xfId="8101" xr:uid="{A99826F4-4148-443F-A99B-9144AC28A791}"/>
    <cellStyle name="40% - Accent1 4 3 3" xfId="5862" xr:uid="{B0EF2699-371F-4369-966D-8807CC590310}"/>
    <cellStyle name="40% - Accent1 4 4" xfId="2928" xr:uid="{E31FDD44-15D2-4AB5-BE73-23B25DC5039A}"/>
    <cellStyle name="40% - Accent1 4 4 2" xfId="7501" xr:uid="{1176118D-35D2-4B02-A766-4E134CA00AC1}"/>
    <cellStyle name="40% - Accent1 4 5" xfId="5265" xr:uid="{67A4704F-FB09-4003-85BE-5676528A141A}"/>
    <cellStyle name="40% - Accent1 5" xfId="1061" xr:uid="{F1634D4F-38F4-4E53-AC99-0E647647554E}"/>
    <cellStyle name="40% - Accent1 5 2" xfId="3357" xr:uid="{8999EE87-82B9-4FFC-85CB-13FD071172EB}"/>
    <cellStyle name="40% - Accent1 5 2 2" xfId="7930" xr:uid="{60F47E9F-21A2-4ED4-8338-7820486E0F97}"/>
    <cellStyle name="40% - Accent1 5 3" xfId="5691" xr:uid="{A0333DCE-9BD8-4D48-AE2F-3C0E836FE91D}"/>
    <cellStyle name="40% - Accent1 6" xfId="1672" xr:uid="{3E724A45-06B4-417B-A8D6-95C4694986F7}"/>
    <cellStyle name="40% - Accent1 6 2" xfId="3946" xr:uid="{2EF96108-E213-4A7C-918A-CFA87D0070A8}"/>
    <cellStyle name="40% - Accent1 6 2 2" xfId="8518" xr:uid="{0A2CC39D-D3D3-4F14-A404-38E5A74CBB9B}"/>
    <cellStyle name="40% - Accent1 6 3" xfId="6280" xr:uid="{03FA466A-EEBA-4D3E-9328-9F2D2F566752}"/>
    <cellStyle name="40% - Accent1 7" xfId="2762" xr:uid="{25D2EEDB-15F8-47D2-A3BB-AFFABF0144DD}"/>
    <cellStyle name="40% - Accent1 7 2" xfId="7335" xr:uid="{2C7F6159-B483-4A0C-935B-406B6CCB53C7}"/>
    <cellStyle name="40% - Accent1 8" xfId="5090" xr:uid="{A1149B2C-3BD0-43C8-8647-94FADF1CE6AD}"/>
    <cellStyle name="40% - Accent1 9" xfId="122" xr:uid="{61D6B23B-7A57-4D59-AA9E-F64DB836F6B4}"/>
    <cellStyle name="40% - Accent2 2" xfId="180" xr:uid="{B32EA423-C3C7-4738-8CC3-FA12E4559475}"/>
    <cellStyle name="40% - Accent2 2 2" xfId="518" xr:uid="{552E6BA5-5489-4561-9E76-72859AB30395}"/>
    <cellStyle name="40% - Accent2 3" xfId="261" xr:uid="{4FAF19C9-5342-491E-B990-F643AA8B2065}"/>
    <cellStyle name="40% - Accent2 3 2" xfId="519" xr:uid="{DFADD18A-BF23-4993-B20F-CAFDBE9E9272}"/>
    <cellStyle name="40% - Accent2 3 3" xfId="1142" xr:uid="{EF51789E-F36F-471F-BBD1-9AAFA59D0466}"/>
    <cellStyle name="40% - Accent2 3 3 2" xfId="3438" xr:uid="{17C63E63-74B2-4470-8F54-F3E9728668E0}"/>
    <cellStyle name="40% - Accent2 3 3 2 2" xfId="8011" xr:uid="{44127F1B-C1EE-4512-B69F-5CDC62322E59}"/>
    <cellStyle name="40% - Accent2 3 3 3" xfId="5772" xr:uid="{8CB5E71C-0A3B-4761-B07D-D9D81D73A7D9}"/>
    <cellStyle name="40% - Accent2 3 4" xfId="2838" xr:uid="{1824A253-B99A-46EB-8668-6A3D77CDBDB9}"/>
    <cellStyle name="40% - Accent2 3 4 2" xfId="7411" xr:uid="{7C24F229-45C4-41A3-8B19-26546F40326F}"/>
    <cellStyle name="40% - Accent2 3 5" xfId="5175" xr:uid="{34884750-E918-48D5-93AF-734A00685952}"/>
    <cellStyle name="40% - Accent2 4" xfId="423" xr:uid="{1AC00B7D-E9A2-4B31-89B7-DC8B9E740989}"/>
    <cellStyle name="40% - Accent2 4 2" xfId="520" xr:uid="{48512688-555B-421C-8716-1E542B27D8F4}"/>
    <cellStyle name="40% - Accent2 4 3" xfId="1235" xr:uid="{62CF599D-4576-4923-B10A-97D90D44FE9F}"/>
    <cellStyle name="40% - Accent2 4 3 2" xfId="3531" xr:uid="{F7D1FF64-A410-47A6-B95F-C9AD7B5D1D3D}"/>
    <cellStyle name="40% - Accent2 4 3 2 2" xfId="8104" xr:uid="{774D977B-5062-4477-AF1B-E55E9630B365}"/>
    <cellStyle name="40% - Accent2 4 3 3" xfId="5865" xr:uid="{E5ED6170-17D7-45DB-A59B-BEB6A86BB047}"/>
    <cellStyle name="40% - Accent2 4 4" xfId="2931" xr:uid="{3934A04F-F40A-4481-B14D-4F53F0E884CF}"/>
    <cellStyle name="40% - Accent2 4 4 2" xfId="7504" xr:uid="{4E29838A-18E0-4B8E-9E71-99833991BE61}"/>
    <cellStyle name="40% - Accent2 4 5" xfId="5268" xr:uid="{AD3F3D69-E16C-4459-AF9B-3EE606E2E2DE}"/>
    <cellStyle name="40% - Accent2 5" xfId="1064" xr:uid="{7418720E-741E-414C-87F3-DF84FC9178D7}"/>
    <cellStyle name="40% - Accent2 5 2" xfId="3360" xr:uid="{E9CEF65C-95BD-45A8-AAB9-5C64865C144E}"/>
    <cellStyle name="40% - Accent2 5 2 2" xfId="7933" xr:uid="{91F50DCA-5401-47D1-9593-13B4992D5F67}"/>
    <cellStyle name="40% - Accent2 5 3" xfId="5694" xr:uid="{111BD17E-644A-4D0D-BA9A-70B9EF5DD488}"/>
    <cellStyle name="40% - Accent2 6" xfId="1676" xr:uid="{17BA3BA0-A488-4494-A066-2B185FF8F60F}"/>
    <cellStyle name="40% - Accent2 6 2" xfId="3949" xr:uid="{69F06968-9728-48E1-AED4-4D88C792DBD6}"/>
    <cellStyle name="40% - Accent2 6 2 2" xfId="8521" xr:uid="{9F7B3753-822F-430C-9B5E-F172B95D28BC}"/>
    <cellStyle name="40% - Accent2 6 3" xfId="6283" xr:uid="{0538EB2C-E326-4805-8F37-9216C5E44A24}"/>
    <cellStyle name="40% - Accent2 7" xfId="2765" xr:uid="{96FC78C6-7B5E-4F4A-A705-588F6DF2FD24}"/>
    <cellStyle name="40% - Accent2 7 2" xfId="7338" xr:uid="{B6608494-1ADB-4FE7-8272-7E59A155315B}"/>
    <cellStyle name="40% - Accent2 8" xfId="5094" xr:uid="{A373030F-27EF-4C06-97A9-5C225ECA67D6}"/>
    <cellStyle name="40% - Accent2 9" xfId="126" xr:uid="{F9A78096-C347-4E93-BAB9-7387C25F90F6}"/>
    <cellStyle name="40% - Accent3 2" xfId="184" xr:uid="{3CF838AD-3107-41DB-BCA1-0CC4AC366660}"/>
    <cellStyle name="40% - Accent3 2 2" xfId="521" xr:uid="{3A830BB2-EAEF-4A81-8F9D-CF4B7631DAD0}"/>
    <cellStyle name="40% - Accent3 3" xfId="264" xr:uid="{F11AC583-6378-43EA-A730-27098F647268}"/>
    <cellStyle name="40% - Accent3 3 2" xfId="522" xr:uid="{9B2919C4-75A1-4F1C-A0D7-D7E5724AD7F2}"/>
    <cellStyle name="40% - Accent3 3 3" xfId="1145" xr:uid="{1D153323-3DF0-4B1D-9EFD-C95AE5FCE0E3}"/>
    <cellStyle name="40% - Accent3 3 3 2" xfId="3441" xr:uid="{3F4E2E5E-1131-455F-BE3B-02511C3B72EC}"/>
    <cellStyle name="40% - Accent3 3 3 2 2" xfId="8014" xr:uid="{684C4DCE-9304-4508-B238-C0EE54322627}"/>
    <cellStyle name="40% - Accent3 3 3 3" xfId="5775" xr:uid="{391C031B-2947-4B9D-861D-62CA04ADFE58}"/>
    <cellStyle name="40% - Accent3 3 4" xfId="2841" xr:uid="{396DD771-BE27-4BC3-9869-F3E1EF7B5EF1}"/>
    <cellStyle name="40% - Accent3 3 4 2" xfId="7414" xr:uid="{391754A3-72C1-4A40-99A2-8BE3BACD0048}"/>
    <cellStyle name="40% - Accent3 3 5" xfId="5178" xr:uid="{5F37EAC9-6FEF-4932-8688-6AFA4E306C8A}"/>
    <cellStyle name="40% - Accent3 4" xfId="427" xr:uid="{0ACEB731-F29E-4AEA-B5DA-D726D1EBF81E}"/>
    <cellStyle name="40% - Accent3 4 2" xfId="523" xr:uid="{D102A73E-3482-45D2-9D01-7B19AE3553AB}"/>
    <cellStyle name="40% - Accent3 4 3" xfId="1238" xr:uid="{D8BBD6DF-3C30-41CC-92DA-E15334B02CB1}"/>
    <cellStyle name="40% - Accent3 4 3 2" xfId="3534" xr:uid="{75E15B66-957D-4891-B6CC-61F4EF580E85}"/>
    <cellStyle name="40% - Accent3 4 3 2 2" xfId="8107" xr:uid="{62DA2A58-55FA-4385-AEEE-016539448AEC}"/>
    <cellStyle name="40% - Accent3 4 3 3" xfId="5868" xr:uid="{0EB6D249-E957-440A-B5F6-3B77C3465C78}"/>
    <cellStyle name="40% - Accent3 4 4" xfId="2934" xr:uid="{416C54F7-A4F8-4AE5-AE51-610DC68B983F}"/>
    <cellStyle name="40% - Accent3 4 4 2" xfId="7507" xr:uid="{1782EFBB-3218-416D-AB58-DADD3884A75F}"/>
    <cellStyle name="40% - Accent3 4 5" xfId="5271" xr:uid="{655369B8-EC5C-471C-8E60-40D04EBC62CD}"/>
    <cellStyle name="40% - Accent3 5" xfId="1067" xr:uid="{5B550A0C-BB4A-4BB0-A866-E3EB8DF85169}"/>
    <cellStyle name="40% - Accent3 5 2" xfId="3363" xr:uid="{6AA7E9C9-42B1-411A-ACAF-A5309E1AF816}"/>
    <cellStyle name="40% - Accent3 5 2 2" xfId="7936" xr:uid="{274ED9CC-D062-4142-B415-DC0F3DA58ABB}"/>
    <cellStyle name="40% - Accent3 5 3" xfId="5697" xr:uid="{DDBD21AD-EC7E-4351-81AA-3B9DEC23B30A}"/>
    <cellStyle name="40% - Accent3 6" xfId="1680" xr:uid="{BB9BBB4A-FBCE-4856-B501-5F41946373C5}"/>
    <cellStyle name="40% - Accent3 6 2" xfId="3953" xr:uid="{AC05AB3D-DA24-4302-8EFE-CC8ED6CEF312}"/>
    <cellStyle name="40% - Accent3 6 2 2" xfId="8525" xr:uid="{1C860F8B-C0D5-4636-BF5E-253F3ACAFDEF}"/>
    <cellStyle name="40% - Accent3 6 3" xfId="6286" xr:uid="{42B8F77A-347B-43FC-B839-1C225167BE79}"/>
    <cellStyle name="40% - Accent3 7" xfId="2768" xr:uid="{B3BE60FF-1EE6-4C8F-A493-B2A2426E6DDF}"/>
    <cellStyle name="40% - Accent3 7 2" xfId="7341" xr:uid="{AE386B86-7BA5-4F8F-89D8-199299255FC3}"/>
    <cellStyle name="40% - Accent3 8" xfId="5098" xr:uid="{0F692601-66F5-4245-8514-1C11CD9178C1}"/>
    <cellStyle name="40% - Accent3 9" xfId="130" xr:uid="{1C950B28-F1DD-4F2E-A516-A0A04E5296D9}"/>
    <cellStyle name="40% - Accent4 2" xfId="188" xr:uid="{D1B716D6-805C-4F3B-AE76-0ECE0AD5474B}"/>
    <cellStyle name="40% - Accent4 2 2" xfId="524" xr:uid="{50623DBC-FDBA-4414-94AC-15AD3BE79AB8}"/>
    <cellStyle name="40% - Accent4 3" xfId="267" xr:uid="{B3763B19-BD34-4042-A42A-BB2FA9177D15}"/>
    <cellStyle name="40% - Accent4 3 2" xfId="525" xr:uid="{9FFD89A0-3E50-4B5C-BCC1-DB40FA26F8D1}"/>
    <cellStyle name="40% - Accent4 3 3" xfId="1148" xr:uid="{5EDE1F0C-E69D-4724-BC1B-BF7940708F82}"/>
    <cellStyle name="40% - Accent4 3 3 2" xfId="3444" xr:uid="{28D0882B-448C-4CB8-964C-4E4B9B4EBF5F}"/>
    <cellStyle name="40% - Accent4 3 3 2 2" xfId="8017" xr:uid="{5219FEB0-122C-49A8-976E-6DCE6A786DAD}"/>
    <cellStyle name="40% - Accent4 3 3 3" xfId="5778" xr:uid="{FE737B36-DCC4-4A11-83FC-E519C81B8DA6}"/>
    <cellStyle name="40% - Accent4 3 4" xfId="2844" xr:uid="{A4E3522A-E5B3-4D08-AE2D-6B7A29BD3DD3}"/>
    <cellStyle name="40% - Accent4 3 4 2" xfId="7417" xr:uid="{7A0868E8-F658-4C30-A5E7-16F9C67F4E96}"/>
    <cellStyle name="40% - Accent4 3 5" xfId="5181" xr:uid="{2AEF2636-9A6F-4F23-91DC-071BBBAF283B}"/>
    <cellStyle name="40% - Accent4 4" xfId="431" xr:uid="{5781B561-C7F0-4DC8-B5DB-0935F9AE8F4B}"/>
    <cellStyle name="40% - Accent4 4 2" xfId="526" xr:uid="{C94F1695-B75E-424F-B6B0-2A1BABC7EED1}"/>
    <cellStyle name="40% - Accent4 4 3" xfId="1241" xr:uid="{62E0CC77-7520-4BA9-B80D-61D9444BCF73}"/>
    <cellStyle name="40% - Accent4 4 3 2" xfId="3537" xr:uid="{2D45DF3A-767F-4070-8195-B016B302035B}"/>
    <cellStyle name="40% - Accent4 4 3 2 2" xfId="8110" xr:uid="{26C367EF-8C97-4E09-A711-C62740FC81FF}"/>
    <cellStyle name="40% - Accent4 4 3 3" xfId="5871" xr:uid="{499AA4F9-671D-4938-A71B-7531521BA0DB}"/>
    <cellStyle name="40% - Accent4 4 4" xfId="2937" xr:uid="{30D7EA06-70C6-403A-85AF-3BCFF9D79AF5}"/>
    <cellStyle name="40% - Accent4 4 4 2" xfId="7510" xr:uid="{E74F874A-2C09-4019-9636-CD509EDCADAE}"/>
    <cellStyle name="40% - Accent4 4 5" xfId="5274" xr:uid="{8C730746-A171-4302-9FA4-6570B62F341A}"/>
    <cellStyle name="40% - Accent4 5" xfId="1070" xr:uid="{FEF19416-0A05-4655-BBD1-8050C1E4AFAF}"/>
    <cellStyle name="40% - Accent4 5 2" xfId="3366" xr:uid="{3C7FA194-6B04-4296-83E0-744EEAB9F822}"/>
    <cellStyle name="40% - Accent4 5 2 2" xfId="7939" xr:uid="{F8566114-A23B-4F88-A23C-8C8A44857FB0}"/>
    <cellStyle name="40% - Accent4 5 3" xfId="5700" xr:uid="{2DEC45EA-29BE-4FBB-B423-C94DDA2416AA}"/>
    <cellStyle name="40% - Accent4 6" xfId="1684" xr:uid="{58EBBBA7-2BE5-4734-9BDF-004287BB1A4D}"/>
    <cellStyle name="40% - Accent4 6 2" xfId="3956" xr:uid="{91A74C6D-1A22-4BFB-81A4-07AC316CE2EE}"/>
    <cellStyle name="40% - Accent4 6 2 2" xfId="8528" xr:uid="{E5768502-C80C-44F9-BA7E-95C69148BA4E}"/>
    <cellStyle name="40% - Accent4 6 3" xfId="6289" xr:uid="{0424D740-71EA-48C6-8D82-0F06FFF2B647}"/>
    <cellStyle name="40% - Accent4 7" xfId="2771" xr:uid="{4D0285BE-599C-4BAC-A9BE-212C9A8AA90E}"/>
    <cellStyle name="40% - Accent4 7 2" xfId="7344" xr:uid="{84F32D38-D2F6-413C-A7D1-D150272104A4}"/>
    <cellStyle name="40% - Accent4 8" xfId="5102" xr:uid="{CB5A0061-95F5-47DF-9A75-F44C1168AFBC}"/>
    <cellStyle name="40% - Accent4 9" xfId="134" xr:uid="{C4B82BC2-818A-4E74-95A3-CABA7E1F88D6}"/>
    <cellStyle name="40% - Accent5 2" xfId="192" xr:uid="{A3945D6A-B268-4A7D-B6D1-DB32A34BE7BB}"/>
    <cellStyle name="40% - Accent5 2 2" xfId="527" xr:uid="{80D3BCC1-6376-4728-9C66-E50DC955FA54}"/>
    <cellStyle name="40% - Accent5 3" xfId="270" xr:uid="{AD6F9FCE-074F-451C-B7EC-869A05BAC6ED}"/>
    <cellStyle name="40% - Accent5 3 2" xfId="528" xr:uid="{D89886EC-4C38-4D36-A3AE-7FDED2DC866D}"/>
    <cellStyle name="40% - Accent5 3 3" xfId="1151" xr:uid="{F6BA2A8B-76E7-473A-9944-B37908C4CF01}"/>
    <cellStyle name="40% - Accent5 3 3 2" xfId="3447" xr:uid="{B2842882-4907-46F5-A7A4-075B723EBDF4}"/>
    <cellStyle name="40% - Accent5 3 3 2 2" xfId="8020" xr:uid="{0C7BA990-5D08-44EF-A82A-F8B9454D2353}"/>
    <cellStyle name="40% - Accent5 3 3 3" xfId="5781" xr:uid="{78477C89-5A54-4FAB-B33B-814325445054}"/>
    <cellStyle name="40% - Accent5 3 4" xfId="2847" xr:uid="{47683D5E-2914-4BAB-AEC7-BADF03259D0C}"/>
    <cellStyle name="40% - Accent5 3 4 2" xfId="7420" xr:uid="{B0A0F4F3-B55C-47EE-9194-8191EF48BC28}"/>
    <cellStyle name="40% - Accent5 3 5" xfId="5184" xr:uid="{1AAF0BAE-7B8A-4564-B73F-3EE9C4B3FBF2}"/>
    <cellStyle name="40% - Accent5 4" xfId="435" xr:uid="{42C68991-DC24-459E-B12A-F3B82F35035D}"/>
    <cellStyle name="40% - Accent5 4 2" xfId="529" xr:uid="{981E8A03-F07D-4456-A393-99426FC877F7}"/>
    <cellStyle name="40% - Accent5 4 3" xfId="1244" xr:uid="{4768DAFE-8456-4EF8-9092-8B44B3528646}"/>
    <cellStyle name="40% - Accent5 4 3 2" xfId="3540" xr:uid="{05F78187-5BC4-4BAE-A4DB-D93C82C3533B}"/>
    <cellStyle name="40% - Accent5 4 3 2 2" xfId="8113" xr:uid="{E8A9A788-D6B0-49F0-B24E-CCEDB3B37B19}"/>
    <cellStyle name="40% - Accent5 4 3 3" xfId="5874" xr:uid="{98B1FEE8-0D84-4C8B-BCF3-35D88073F2FA}"/>
    <cellStyle name="40% - Accent5 4 4" xfId="2940" xr:uid="{64372F22-8A82-47BD-B7C2-742B39920B9F}"/>
    <cellStyle name="40% - Accent5 4 4 2" xfId="7513" xr:uid="{02B731DA-5367-4991-81CA-92569B5C50D3}"/>
    <cellStyle name="40% - Accent5 4 5" xfId="5277" xr:uid="{B2B12E5A-1DBE-4A3D-A69E-EF567C9E9018}"/>
    <cellStyle name="40% - Accent5 5" xfId="1073" xr:uid="{219776F4-1EC7-465A-9B0E-51604EB1DEDA}"/>
    <cellStyle name="40% - Accent5 5 2" xfId="3369" xr:uid="{6D9F80FD-7810-429E-A442-0423909BC8DC}"/>
    <cellStyle name="40% - Accent5 5 2 2" xfId="7942" xr:uid="{50D2F706-87DA-4F61-A647-EC211FEDE45C}"/>
    <cellStyle name="40% - Accent5 5 3" xfId="5703" xr:uid="{0D6897F4-8B2D-4F86-BC09-F2F33F4F6D1B}"/>
    <cellStyle name="40% - Accent5 6" xfId="1688" xr:uid="{097E77B4-54DF-4196-AE08-87FF963B2354}"/>
    <cellStyle name="40% - Accent5 6 2" xfId="3959" xr:uid="{026E5ECC-9D09-43F2-A465-E50E94A2E3D5}"/>
    <cellStyle name="40% - Accent5 6 2 2" xfId="8531" xr:uid="{1CCF8241-37A9-4295-AD1E-0422FA66A508}"/>
    <cellStyle name="40% - Accent5 6 3" xfId="6292" xr:uid="{B87600A5-181F-49F9-9AFA-A1F916BB22E1}"/>
    <cellStyle name="40% - Accent5 7" xfId="2774" xr:uid="{D20FFB6E-4483-445D-8B3B-981B77E2537C}"/>
    <cellStyle name="40% - Accent5 7 2" xfId="7347" xr:uid="{08ED11CB-DBB9-4567-A5DD-DC7EBBD02EF9}"/>
    <cellStyle name="40% - Accent5 8" xfId="5106" xr:uid="{DC4995BB-6134-46B0-BBBB-EF6502E1479B}"/>
    <cellStyle name="40% - Accent5 9" xfId="138" xr:uid="{A55A217B-45BB-47AC-925E-68E840BA8FE8}"/>
    <cellStyle name="40% - Accent6 2" xfId="196" xr:uid="{611E465E-B45C-46B0-B149-289349A5DC03}"/>
    <cellStyle name="40% - Accent6 2 2" xfId="530" xr:uid="{75B802CE-219E-4439-92F6-7ED58B700DF0}"/>
    <cellStyle name="40% - Accent6 3" xfId="273" xr:uid="{A3C387B5-4100-4D68-B952-6ABD87348233}"/>
    <cellStyle name="40% - Accent6 3 2" xfId="531" xr:uid="{8B1C9F5E-5E76-492B-B151-046398B6B450}"/>
    <cellStyle name="40% - Accent6 3 3" xfId="1154" xr:uid="{BB0DC226-618D-4C70-AC4E-3D9C3C68A87D}"/>
    <cellStyle name="40% - Accent6 3 3 2" xfId="3450" xr:uid="{292043B4-0A73-402B-95B8-BA7FB404F349}"/>
    <cellStyle name="40% - Accent6 3 3 2 2" xfId="8023" xr:uid="{4286F9BC-C751-4BA9-AE83-7B1287E56AB1}"/>
    <cellStyle name="40% - Accent6 3 3 3" xfId="5784" xr:uid="{63613A89-A4C5-424F-BE3F-96FB60ACEB34}"/>
    <cellStyle name="40% - Accent6 3 4" xfId="2850" xr:uid="{7AECAE03-CBD2-44A4-986D-B1EA4E89AC33}"/>
    <cellStyle name="40% - Accent6 3 4 2" xfId="7423" xr:uid="{202A0FF4-F9C3-48E3-96B9-4D4CF6375DC3}"/>
    <cellStyle name="40% - Accent6 3 5" xfId="5187" xr:uid="{9F4428B3-B5D1-49DE-883B-FB239959FCD4}"/>
    <cellStyle name="40% - Accent6 4" xfId="439" xr:uid="{5DE94AD0-780E-45A9-820C-E9BC9D328868}"/>
    <cellStyle name="40% - Accent6 4 2" xfId="532" xr:uid="{10A4341E-CB31-44A1-BCEA-E5FA18747AD4}"/>
    <cellStyle name="40% - Accent6 4 3" xfId="1247" xr:uid="{378E3B52-14D0-493D-930F-CCAE7465F6E0}"/>
    <cellStyle name="40% - Accent6 4 3 2" xfId="3543" xr:uid="{8BE367FC-2DB7-4FFB-B87C-92684B94D899}"/>
    <cellStyle name="40% - Accent6 4 3 2 2" xfId="8116" xr:uid="{B51F8A59-085F-4A53-9273-F91A0DD06184}"/>
    <cellStyle name="40% - Accent6 4 3 3" xfId="5877" xr:uid="{35CF0EC9-204A-492A-BB07-135D90517F7D}"/>
    <cellStyle name="40% - Accent6 4 4" xfId="2943" xr:uid="{36FA8BDA-B9A7-4D76-9A12-44D5E5BDF472}"/>
    <cellStyle name="40% - Accent6 4 4 2" xfId="7516" xr:uid="{5B4B3210-75BB-410B-AA45-BE41CFD7F8F5}"/>
    <cellStyle name="40% - Accent6 4 5" xfId="5280" xr:uid="{29494961-1E2C-4ABD-9ADB-4A592BA15D19}"/>
    <cellStyle name="40% - Accent6 5" xfId="1076" xr:uid="{25416511-5545-4516-ACA5-CCF32F3A81A3}"/>
    <cellStyle name="40% - Accent6 5 2" xfId="3372" xr:uid="{8535590B-45BF-41B0-B7F8-45ED6F87FE67}"/>
    <cellStyle name="40% - Accent6 5 2 2" xfId="7945" xr:uid="{4AD21687-8BB3-4D31-8405-A8521CA01A8F}"/>
    <cellStyle name="40% - Accent6 5 3" xfId="5706" xr:uid="{C1D886A4-823C-42B4-8D29-FD6C179E13BF}"/>
    <cellStyle name="40% - Accent6 6" xfId="1692" xr:uid="{F994B556-F1A3-44C6-9B52-07FE04F0B857}"/>
    <cellStyle name="40% - Accent6 6 2" xfId="3962" xr:uid="{6C68E506-8958-47AD-ACAA-A2529BFD54D4}"/>
    <cellStyle name="40% - Accent6 6 2 2" xfId="8534" xr:uid="{CC3E4DF9-5EDD-4407-94AA-A2289DD2C8D2}"/>
    <cellStyle name="40% - Accent6 6 3" xfId="6295" xr:uid="{2FF9FB8D-891B-4B11-A915-E429B004AFEE}"/>
    <cellStyle name="40% - Accent6 7" xfId="2777" xr:uid="{F6B32401-371D-4883-88B0-927AB06A9855}"/>
    <cellStyle name="40% - Accent6 7 2" xfId="7350" xr:uid="{FEB36910-46B0-4815-88F3-DA8AD2F9910C}"/>
    <cellStyle name="40% - Accent6 8" xfId="5110" xr:uid="{B79C911B-E68C-41E0-A734-7E54303D9522}"/>
    <cellStyle name="40% - Accent6 9" xfId="142" xr:uid="{39D62D57-1C76-4279-9D76-FF1EB98A1A12}"/>
    <cellStyle name="60% - Accent1 2" xfId="177" xr:uid="{26CD96DD-4C28-486F-8A3D-198EC0AE2AEB}"/>
    <cellStyle name="60% - Accent1 2 2" xfId="533" xr:uid="{2500B394-2265-4E03-9EC6-8BD4BD76D728}"/>
    <cellStyle name="60% - Accent1 3" xfId="259" xr:uid="{38D3B3FC-542C-4087-BFCE-AE8DEC4EB585}"/>
    <cellStyle name="60% - Accent1 3 2" xfId="534" xr:uid="{6B040F32-04A7-4750-994D-6D4D81DE807B}"/>
    <cellStyle name="60% - Accent1 3 3" xfId="1140" xr:uid="{671C19DE-0481-4FDE-8667-322A6921DDA9}"/>
    <cellStyle name="60% - Accent1 3 3 2" xfId="3436" xr:uid="{94993686-D26A-4012-930A-05DC5C164A85}"/>
    <cellStyle name="60% - Accent1 3 3 2 2" xfId="8009" xr:uid="{519463B6-0E25-4C9A-9CFF-B5FFB9AE558E}"/>
    <cellStyle name="60% - Accent1 3 3 3" xfId="5770" xr:uid="{8FDA4C6B-5156-4A62-8CE6-4060B2D1E220}"/>
    <cellStyle name="60% - Accent1 3 4" xfId="2836" xr:uid="{A1B2D2AD-4BC8-4E30-94F6-BBA7D3D49805}"/>
    <cellStyle name="60% - Accent1 3 4 2" xfId="7409" xr:uid="{E37E48F2-9584-41BF-8870-2E84BC9150C0}"/>
    <cellStyle name="60% - Accent1 3 5" xfId="5173" xr:uid="{6279C6BF-AC0E-484E-96C2-7699F14611AD}"/>
    <cellStyle name="60% - Accent1 4" xfId="420" xr:uid="{16AB6FD9-801E-4CF5-B636-18C6D0662AF1}"/>
    <cellStyle name="60% - Accent1 4 2" xfId="535" xr:uid="{8E4C6329-FBBD-44E8-8077-89FD0A6ABEC4}"/>
    <cellStyle name="60% - Accent1 4 3" xfId="1233" xr:uid="{A5A4D215-7D30-4CB8-98EB-52CBE416CEB4}"/>
    <cellStyle name="60% - Accent1 4 3 2" xfId="3529" xr:uid="{424BF86E-B455-44B2-B533-008452D27530}"/>
    <cellStyle name="60% - Accent1 4 3 2 2" xfId="8102" xr:uid="{9115BE5A-DE4C-47A0-9F2B-89FAA462D8B9}"/>
    <cellStyle name="60% - Accent1 4 3 3" xfId="5863" xr:uid="{B0AD7650-A864-4204-B700-8783A83C3BEC}"/>
    <cellStyle name="60% - Accent1 4 4" xfId="2929" xr:uid="{49CFD25D-83FB-47DA-A910-BEB6366871F5}"/>
    <cellStyle name="60% - Accent1 4 4 2" xfId="7502" xr:uid="{31AA70B9-7108-4234-AF68-F037CB5EDE69}"/>
    <cellStyle name="60% - Accent1 4 5" xfId="5266" xr:uid="{4E4C4895-03FC-4D37-96A0-38F857F9BBD1}"/>
    <cellStyle name="60% - Accent1 5" xfId="1062" xr:uid="{1A640DEE-6AF8-4779-98EC-E1D312520C98}"/>
    <cellStyle name="60% - Accent1 5 2" xfId="3358" xr:uid="{D7996791-A399-4975-8B3F-C4CF67B5D11E}"/>
    <cellStyle name="60% - Accent1 5 2 2" xfId="7931" xr:uid="{BC683F62-C867-4B2E-BA54-50CAA305699B}"/>
    <cellStyle name="60% - Accent1 5 3" xfId="5692" xr:uid="{1FA4EB1A-FE73-4ABB-9D04-735FA35BA22A}"/>
    <cellStyle name="60% - Accent1 6" xfId="1673" xr:uid="{4642DEC0-C505-4C66-AB08-A93C847F7FDE}"/>
    <cellStyle name="60% - Accent1 6 2" xfId="3947" xr:uid="{9F4CC4C2-3A51-4B67-8D4A-B0F2E07F134D}"/>
    <cellStyle name="60% - Accent1 6 2 2" xfId="8519" xr:uid="{2ECB502B-42D3-4743-80DD-A3E38FB57E9B}"/>
    <cellStyle name="60% - Accent1 6 3" xfId="6281" xr:uid="{4483D091-7BE9-4508-B034-F49BA9E237CC}"/>
    <cellStyle name="60% - Accent1 7" xfId="2763" xr:uid="{671EC1E8-E426-4D88-9706-7AEC9A087C74}"/>
    <cellStyle name="60% - Accent1 7 2" xfId="7336" xr:uid="{DF4315F7-C5E3-432D-BB9E-DA39F5A94CE6}"/>
    <cellStyle name="60% - Accent1 8" xfId="5091" xr:uid="{839FD3B3-4678-4B0F-98FD-499B90AE54AF}"/>
    <cellStyle name="60% - Accent1 9" xfId="123" xr:uid="{88652CF5-813D-42A4-A80A-5934A6060DB7}"/>
    <cellStyle name="60% - Accent2 2" xfId="181" xr:uid="{74D6E1D9-AB86-428F-A253-D8D67BCCE3B8}"/>
    <cellStyle name="60% - Accent2 2 2" xfId="536" xr:uid="{A7FE20A2-F8AD-4B87-9818-E4A41C8D8E05}"/>
    <cellStyle name="60% - Accent2 3" xfId="262" xr:uid="{551A5ABD-6D6E-4891-8CAF-3704FA89EDC6}"/>
    <cellStyle name="60% - Accent2 3 2" xfId="537" xr:uid="{BD481D79-F37E-4F3C-8CA5-950285C7A335}"/>
    <cellStyle name="60% - Accent2 3 3" xfId="1143" xr:uid="{3DF687C0-15AA-4609-9183-B333E10B8FEA}"/>
    <cellStyle name="60% - Accent2 3 3 2" xfId="3439" xr:uid="{9948D40F-E3B6-4C8D-811A-C1A98FB80631}"/>
    <cellStyle name="60% - Accent2 3 3 2 2" xfId="8012" xr:uid="{A60B8E15-40AE-46C0-8F67-2B04033DCA05}"/>
    <cellStyle name="60% - Accent2 3 3 3" xfId="5773" xr:uid="{612BEE40-6DF9-4C9D-9E4D-AFD121EDDA1A}"/>
    <cellStyle name="60% - Accent2 3 4" xfId="2839" xr:uid="{65B93F82-16E6-4F83-B09F-D3411DA0E35F}"/>
    <cellStyle name="60% - Accent2 3 4 2" xfId="7412" xr:uid="{1BCA8FE7-BEB8-42E2-9B49-2D9AFE071AD3}"/>
    <cellStyle name="60% - Accent2 3 5" xfId="5176" xr:uid="{36FC0DD5-4F64-404D-B5AB-E5BF0D4615F2}"/>
    <cellStyle name="60% - Accent2 4" xfId="424" xr:uid="{AB536028-01B7-44E0-BAD5-4C4752C132B9}"/>
    <cellStyle name="60% - Accent2 4 2" xfId="538" xr:uid="{3C3729DE-8C5D-4E2C-8488-5D5D672DC974}"/>
    <cellStyle name="60% - Accent2 4 3" xfId="1236" xr:uid="{B9768FD3-E9B0-4A63-B068-2498EBCBF71B}"/>
    <cellStyle name="60% - Accent2 4 3 2" xfId="3532" xr:uid="{86BB179E-C406-4923-B523-147491579447}"/>
    <cellStyle name="60% - Accent2 4 3 2 2" xfId="8105" xr:uid="{6B418B1C-8FA8-406D-9FB5-723569B47C11}"/>
    <cellStyle name="60% - Accent2 4 3 3" xfId="5866" xr:uid="{C9A5C5BF-904A-4EB6-8F7F-26C050DB897A}"/>
    <cellStyle name="60% - Accent2 4 4" xfId="2932" xr:uid="{F2E132BB-4D24-42F4-B580-C9D780739DDE}"/>
    <cellStyle name="60% - Accent2 4 4 2" xfId="7505" xr:uid="{DF7F8BDF-CD02-4268-8656-BEF061E931A3}"/>
    <cellStyle name="60% - Accent2 4 5" xfId="5269" xr:uid="{46908F1B-9F62-48E8-8CF6-D2C3DD7B2DD4}"/>
    <cellStyle name="60% - Accent2 5" xfId="1065" xr:uid="{1CAEF8C3-25B9-45AC-BE89-AFB7CEC485BB}"/>
    <cellStyle name="60% - Accent2 5 2" xfId="3361" xr:uid="{2FBC41E8-4AFE-4828-9970-D9A0783F0D2E}"/>
    <cellStyle name="60% - Accent2 5 2 2" xfId="7934" xr:uid="{96FD730D-9724-4E39-B603-1E17D8FEEEA7}"/>
    <cellStyle name="60% - Accent2 5 3" xfId="5695" xr:uid="{94E278FF-3DA5-4DBD-9B2F-F8F2C7302EF3}"/>
    <cellStyle name="60% - Accent2 6" xfId="1677" xr:uid="{C7B2B75A-A5B5-4031-9B72-31BABF69F3F1}"/>
    <cellStyle name="60% - Accent2 6 2" xfId="3950" xr:uid="{9CEA3540-17A5-494A-A0B6-9DF2CFB3E399}"/>
    <cellStyle name="60% - Accent2 6 2 2" xfId="8522" xr:uid="{91BB07CB-1377-4C74-935D-F998474406D3}"/>
    <cellStyle name="60% - Accent2 6 3" xfId="6284" xr:uid="{153CBB82-824D-430F-A71B-8508B151ECA8}"/>
    <cellStyle name="60% - Accent2 7" xfId="2766" xr:uid="{2D92925D-D656-4821-A919-B53D8DC32061}"/>
    <cellStyle name="60% - Accent2 7 2" xfId="7339" xr:uid="{B108BC41-EFAA-44CF-B514-7997268D3DEE}"/>
    <cellStyle name="60% - Accent2 8" xfId="5095" xr:uid="{AB7A7D12-09CD-4565-940C-2B78DC23D4EB}"/>
    <cellStyle name="60% - Accent2 9" xfId="127" xr:uid="{689F8F72-8103-4DFC-9BB0-324EAD39F339}"/>
    <cellStyle name="60% - Accent3 2" xfId="185" xr:uid="{5892FE8B-256F-443F-B621-08FA92EC48C4}"/>
    <cellStyle name="60% - Accent3 2 2" xfId="539" xr:uid="{963E0D17-4992-4F01-8EEB-0867BE72FDE2}"/>
    <cellStyle name="60% - Accent3 3" xfId="265" xr:uid="{8ED3F119-0F7E-48C9-8E34-57687E857869}"/>
    <cellStyle name="60% - Accent3 3 2" xfId="540" xr:uid="{C62E7C5A-80A2-422A-916E-656D70B2D22B}"/>
    <cellStyle name="60% - Accent3 3 3" xfId="1146" xr:uid="{35BF9BBD-BAB8-466C-B129-92B174095162}"/>
    <cellStyle name="60% - Accent3 3 3 2" xfId="3442" xr:uid="{FBE73A97-B038-460E-8EAC-4D8B34C03500}"/>
    <cellStyle name="60% - Accent3 3 3 2 2" xfId="8015" xr:uid="{39D6782A-3B1F-4136-8197-AF324DBFBBDF}"/>
    <cellStyle name="60% - Accent3 3 3 3" xfId="5776" xr:uid="{973E96BF-A716-46CA-A7D3-B75EEEE424D1}"/>
    <cellStyle name="60% - Accent3 3 4" xfId="2842" xr:uid="{1239CEA5-469F-4114-9707-9C9C207D2444}"/>
    <cellStyle name="60% - Accent3 3 4 2" xfId="7415" xr:uid="{F6C304D9-E64C-49B7-B58C-9BFEFE6C71BB}"/>
    <cellStyle name="60% - Accent3 3 5" xfId="5179" xr:uid="{8D60FD9C-03D1-475F-AD8C-FC1DEBC40B6F}"/>
    <cellStyle name="60% - Accent3 4" xfId="428" xr:uid="{89E2BDBC-B4B7-44E5-9FED-0CFADDEE8258}"/>
    <cellStyle name="60% - Accent3 4 2" xfId="541" xr:uid="{7CF4F6D4-E484-480B-8547-73709D28B784}"/>
    <cellStyle name="60% - Accent3 4 3" xfId="1239" xr:uid="{F7C27538-DEC7-48CB-B000-8BC4A5B53931}"/>
    <cellStyle name="60% - Accent3 4 3 2" xfId="3535" xr:uid="{307E8CCC-F41A-49FC-BA5A-A972DDE833EA}"/>
    <cellStyle name="60% - Accent3 4 3 2 2" xfId="8108" xr:uid="{4A430254-57D7-4568-A13F-BDAD9A23F5B9}"/>
    <cellStyle name="60% - Accent3 4 3 3" xfId="5869" xr:uid="{7CA0E832-8394-4510-8CC4-B78C972044E9}"/>
    <cellStyle name="60% - Accent3 4 4" xfId="2935" xr:uid="{CA6C45D3-A9F2-4D82-B754-D308FD473D55}"/>
    <cellStyle name="60% - Accent3 4 4 2" xfId="7508" xr:uid="{56EC4C44-6394-4A12-A845-C90C88F73C99}"/>
    <cellStyle name="60% - Accent3 4 5" xfId="5272" xr:uid="{E0DDB838-2666-43E4-B75A-6C0022B39DBC}"/>
    <cellStyle name="60% - Accent3 5" xfId="1068" xr:uid="{1516B079-AF37-49E1-A6C7-74FC66415C29}"/>
    <cellStyle name="60% - Accent3 5 2" xfId="3364" xr:uid="{CAED3DDE-E1AB-49CE-B573-39ADDC686DB1}"/>
    <cellStyle name="60% - Accent3 5 2 2" xfId="7937" xr:uid="{8D5BADE1-B3DE-4391-8643-0C41CABF20A4}"/>
    <cellStyle name="60% - Accent3 5 3" xfId="5698" xr:uid="{1BE6521A-94C1-4F89-802D-4B8A80BC2C8F}"/>
    <cellStyle name="60% - Accent3 6" xfId="1681" xr:uid="{E47B075A-B047-4C3C-AD69-8E6D28D62E8A}"/>
    <cellStyle name="60% - Accent3 6 2" xfId="3954" xr:uid="{FF6FBDED-D066-4B32-9181-08969694D6C9}"/>
    <cellStyle name="60% - Accent3 6 2 2" xfId="8526" xr:uid="{4336601B-9E6C-4ABC-BBC4-0B43BA1A2BB0}"/>
    <cellStyle name="60% - Accent3 6 3" xfId="6287" xr:uid="{1DE09FED-6E33-4D40-9BDD-CCFEBCF5ABB0}"/>
    <cellStyle name="60% - Accent3 7" xfId="2769" xr:uid="{8C535D64-57BC-4FA0-A4C8-82402A527F1B}"/>
    <cellStyle name="60% - Accent3 7 2" xfId="7342" xr:uid="{608C4D3E-096A-4FF1-AE26-93E0FCBDB0EA}"/>
    <cellStyle name="60% - Accent3 8" xfId="5099" xr:uid="{60C7E488-AE62-4DFC-BC44-0C8B1F0D7527}"/>
    <cellStyle name="60% - Accent3 9" xfId="131" xr:uid="{F0D6F3E7-C563-42BD-847E-C8ED68EFBEA9}"/>
    <cellStyle name="60% - Accent4 2" xfId="189" xr:uid="{2884180A-C86E-4ECC-B01A-C9EB63C2D05D}"/>
    <cellStyle name="60% - Accent4 2 2" xfId="542" xr:uid="{6392D393-DE06-4723-8DB2-1076478E7202}"/>
    <cellStyle name="60% - Accent4 3" xfId="268" xr:uid="{0027789B-63F5-4B6D-86CE-88A86082FE17}"/>
    <cellStyle name="60% - Accent4 3 2" xfId="543" xr:uid="{EDF45CF9-175D-4BD4-856C-2423491F43EA}"/>
    <cellStyle name="60% - Accent4 3 3" xfId="1149" xr:uid="{ACB4BAF3-48DD-45D0-8CE5-9FC541F45648}"/>
    <cellStyle name="60% - Accent4 3 3 2" xfId="3445" xr:uid="{110807BA-5FF2-4ACC-8DB9-70F7CDB09D85}"/>
    <cellStyle name="60% - Accent4 3 3 2 2" xfId="8018" xr:uid="{CB06F70C-0AC7-4C80-84A9-82FEA479C32C}"/>
    <cellStyle name="60% - Accent4 3 3 3" xfId="5779" xr:uid="{48869573-CB00-4076-93EC-DBF365B8070C}"/>
    <cellStyle name="60% - Accent4 3 4" xfId="2845" xr:uid="{5862D117-F5B5-446A-B975-31A61049F7CD}"/>
    <cellStyle name="60% - Accent4 3 4 2" xfId="7418" xr:uid="{5E7A30A9-DF20-4F0C-A89C-D2A2B17EB4F0}"/>
    <cellStyle name="60% - Accent4 3 5" xfId="5182" xr:uid="{4246EBA5-6470-4072-91E1-F5CBE465C625}"/>
    <cellStyle name="60% - Accent4 4" xfId="432" xr:uid="{1BA73A86-1438-40E5-9798-4C054C5B255C}"/>
    <cellStyle name="60% - Accent4 4 2" xfId="544" xr:uid="{AA8CF488-A6EE-4F6F-A85B-111C042FAC13}"/>
    <cellStyle name="60% - Accent4 4 3" xfId="1242" xr:uid="{B29765AE-3BDC-4288-88E3-695D0DB9BC17}"/>
    <cellStyle name="60% - Accent4 4 3 2" xfId="3538" xr:uid="{D3752C8B-38B1-45F0-8595-5E0487A109A2}"/>
    <cellStyle name="60% - Accent4 4 3 2 2" xfId="8111" xr:uid="{E606FEBE-4387-4A21-8B4B-289E07F96ADB}"/>
    <cellStyle name="60% - Accent4 4 3 3" xfId="5872" xr:uid="{3D602B82-43AE-4C91-9F0E-1EB482955585}"/>
    <cellStyle name="60% - Accent4 4 4" xfId="2938" xr:uid="{810CAC42-DF28-4F0E-BAC0-C942DBBF9748}"/>
    <cellStyle name="60% - Accent4 4 4 2" xfId="7511" xr:uid="{EF27C346-0215-4173-BF3F-B07FC9C848DD}"/>
    <cellStyle name="60% - Accent4 4 5" xfId="5275" xr:uid="{818F10C3-8157-4C8E-A052-180B32827FEF}"/>
    <cellStyle name="60% - Accent4 5" xfId="1071" xr:uid="{D2F11C8C-CBC7-412E-AA17-8C4A7C41681A}"/>
    <cellStyle name="60% - Accent4 5 2" xfId="3367" xr:uid="{E23AF8CE-0DDE-456A-A294-D957755B9556}"/>
    <cellStyle name="60% - Accent4 5 2 2" xfId="7940" xr:uid="{2A46812E-2293-4484-A33F-18EE0464E95E}"/>
    <cellStyle name="60% - Accent4 5 3" xfId="5701" xr:uid="{422C1178-0DA3-434F-96BC-74498CF38138}"/>
    <cellStyle name="60% - Accent4 6" xfId="1685" xr:uid="{B04D22D2-DD1E-4CCB-B1DF-87B4F9B1A3F4}"/>
    <cellStyle name="60% - Accent4 6 2" xfId="3957" xr:uid="{542EBBA0-6D4A-4ECF-B942-8A57E8DB7FEF}"/>
    <cellStyle name="60% - Accent4 6 2 2" xfId="8529" xr:uid="{55B3117F-2904-4B70-B4E0-A2D4135A8D43}"/>
    <cellStyle name="60% - Accent4 6 3" xfId="6290" xr:uid="{60F20B3A-25F3-462D-8245-54AB1497BD13}"/>
    <cellStyle name="60% - Accent4 7" xfId="2772" xr:uid="{B2DCB58C-7BEA-44CE-9FF0-95DC49AA2E7F}"/>
    <cellStyle name="60% - Accent4 7 2" xfId="7345" xr:uid="{83BAFB69-7928-4BAF-A888-9720BA25D8FD}"/>
    <cellStyle name="60% - Accent4 8" xfId="5103" xr:uid="{2CF81212-F8D9-4DA7-B28D-E8DA0F6C2CBE}"/>
    <cellStyle name="60% - Accent4 9" xfId="135" xr:uid="{3364FC33-F0AC-4310-8790-BFBF31322181}"/>
    <cellStyle name="60% - Accent5 2" xfId="193" xr:uid="{A904E48E-E51D-4BE5-BBE2-CD7DDE46089E}"/>
    <cellStyle name="60% - Accent5 2 2" xfId="545" xr:uid="{8FBEAC9C-0D57-4BAA-A812-44A7E3ED8CD3}"/>
    <cellStyle name="60% - Accent5 3" xfId="271" xr:uid="{6D2208E5-7ECC-4BBB-8CAE-CC6FED12F748}"/>
    <cellStyle name="60% - Accent5 3 2" xfId="546" xr:uid="{8565A53F-3769-4F40-BCA2-D7CE40DEE8B9}"/>
    <cellStyle name="60% - Accent5 3 3" xfId="1152" xr:uid="{914119D7-51A7-437C-AB75-873995491D58}"/>
    <cellStyle name="60% - Accent5 3 3 2" xfId="3448" xr:uid="{57A0AC89-F1EA-4F96-9146-7CF7969F2063}"/>
    <cellStyle name="60% - Accent5 3 3 2 2" xfId="8021" xr:uid="{A2CD067B-87D1-41EA-8FE8-3FBB3AAA1EDE}"/>
    <cellStyle name="60% - Accent5 3 3 3" xfId="5782" xr:uid="{311C47E4-F3ED-4947-A40C-F443D6713868}"/>
    <cellStyle name="60% - Accent5 3 4" xfId="2848" xr:uid="{C80555FC-B800-4869-9E75-09BDC9C3D12F}"/>
    <cellStyle name="60% - Accent5 3 4 2" xfId="7421" xr:uid="{F711DB72-D3AE-4571-A331-6ED8A795B13F}"/>
    <cellStyle name="60% - Accent5 3 5" xfId="5185" xr:uid="{F25EB7DE-6979-4C91-93E7-F6EA54F9D9AA}"/>
    <cellStyle name="60% - Accent5 4" xfId="436" xr:uid="{9ADD4273-AEC9-4DE6-8AC6-2AB5EA982BD3}"/>
    <cellStyle name="60% - Accent5 4 2" xfId="547" xr:uid="{319E8DFA-CA19-4EB2-92C7-49FB205CC401}"/>
    <cellStyle name="60% - Accent5 4 3" xfId="1245" xr:uid="{434F3E68-432A-441C-B012-A1BF68445A3D}"/>
    <cellStyle name="60% - Accent5 4 3 2" xfId="3541" xr:uid="{8BC51476-5B70-4E7B-8F57-D99F82009239}"/>
    <cellStyle name="60% - Accent5 4 3 2 2" xfId="8114" xr:uid="{AF8CCC55-0946-4D7E-9489-803EC88B7A5F}"/>
    <cellStyle name="60% - Accent5 4 3 3" xfId="5875" xr:uid="{F706DC43-F2CA-40C1-9B30-7B4AC08171FD}"/>
    <cellStyle name="60% - Accent5 4 4" xfId="2941" xr:uid="{29C5B83E-64AD-44C5-B8C1-A5D545BCDAF2}"/>
    <cellStyle name="60% - Accent5 4 4 2" xfId="7514" xr:uid="{8BFAE616-A02C-48B7-ACAC-34E2C15A5456}"/>
    <cellStyle name="60% - Accent5 4 5" xfId="5278" xr:uid="{6B8F3B52-5E70-4368-B6FD-B8C3CE3CD800}"/>
    <cellStyle name="60% - Accent5 5" xfId="1074" xr:uid="{17DAB91C-3881-4FC9-A190-8A92262FE611}"/>
    <cellStyle name="60% - Accent5 5 2" xfId="3370" xr:uid="{6FA07572-ABD9-40E8-9ED8-893CFCCFC5C1}"/>
    <cellStyle name="60% - Accent5 5 2 2" xfId="7943" xr:uid="{B3299A6C-C46D-49A1-A982-CF7774F2F791}"/>
    <cellStyle name="60% - Accent5 5 3" xfId="5704" xr:uid="{1225B232-F23D-4052-A37D-7C2AA61B3051}"/>
    <cellStyle name="60% - Accent5 6" xfId="1689" xr:uid="{1754BA6F-EC7E-4C3C-BB56-0111142E3ADF}"/>
    <cellStyle name="60% - Accent5 6 2" xfId="3960" xr:uid="{6ED03CF0-2A3C-41DA-8D9E-F56DAD29C5DE}"/>
    <cellStyle name="60% - Accent5 6 2 2" xfId="8532" xr:uid="{3C21E127-25A6-4350-845A-D83D318AE16E}"/>
    <cellStyle name="60% - Accent5 6 3" xfId="6293" xr:uid="{A4C24951-ACF0-449C-8079-6E8B3CE7C09C}"/>
    <cellStyle name="60% - Accent5 7" xfId="2775" xr:uid="{BFA8BB54-62A9-471A-A52A-CABB00F344B9}"/>
    <cellStyle name="60% - Accent5 7 2" xfId="7348" xr:uid="{95C26F25-DCFA-4D3F-BC4E-877252F8641E}"/>
    <cellStyle name="60% - Accent5 8" xfId="5107" xr:uid="{B82EF059-2B40-41BA-8431-5B0DCE64AB81}"/>
    <cellStyle name="60% - Accent5 9" xfId="139" xr:uid="{2429A0D7-7349-46CD-8DFB-36868B2D9892}"/>
    <cellStyle name="60% - Accent6 2" xfId="197" xr:uid="{60D0AAC9-67CF-4E88-BBC6-3362384D99D4}"/>
    <cellStyle name="60% - Accent6 2 2" xfId="548" xr:uid="{B6597446-8028-4C5E-B06E-32487A2CCD7F}"/>
    <cellStyle name="60% - Accent6 3" xfId="274" xr:uid="{84F0F751-9466-4030-9382-7BCFD2D365FD}"/>
    <cellStyle name="60% - Accent6 3 2" xfId="549" xr:uid="{8B4D02CE-CC8F-4A7F-9E76-B76B1A8FDCC5}"/>
    <cellStyle name="60% - Accent6 3 3" xfId="1155" xr:uid="{76AE5934-CB3A-428B-8246-AAE65E660DF6}"/>
    <cellStyle name="60% - Accent6 3 3 2" xfId="3451" xr:uid="{1D69A4C7-A918-474E-9DA9-03F7EFC72A53}"/>
    <cellStyle name="60% - Accent6 3 3 2 2" xfId="8024" xr:uid="{430854E2-ABA6-4294-A117-4868C13A0AB2}"/>
    <cellStyle name="60% - Accent6 3 3 3" xfId="5785" xr:uid="{AC1FCF61-8F7F-4314-8C43-0B216A6FEF76}"/>
    <cellStyle name="60% - Accent6 3 4" xfId="2851" xr:uid="{9A4AAF4A-0E5F-44E3-811B-99F3562F0C4A}"/>
    <cellStyle name="60% - Accent6 3 4 2" xfId="7424" xr:uid="{3163D727-7928-4068-AE95-8ADD09D4A3EA}"/>
    <cellStyle name="60% - Accent6 3 5" xfId="5188" xr:uid="{32FBA882-C056-470C-8F1B-F4FF7AB43C87}"/>
    <cellStyle name="60% - Accent6 4" xfId="440" xr:uid="{1BA97ECA-84F6-4798-8FF4-35F6EA62BD95}"/>
    <cellStyle name="60% - Accent6 4 2" xfId="550" xr:uid="{C6F35DB8-96CE-4F30-83AB-B47D7C73D506}"/>
    <cellStyle name="60% - Accent6 4 3" xfId="1248" xr:uid="{0CE72E54-6287-4C66-BF34-C83C95058FAC}"/>
    <cellStyle name="60% - Accent6 4 3 2" xfId="3544" xr:uid="{BD267AEE-7A96-4400-8EC0-945059E7C894}"/>
    <cellStyle name="60% - Accent6 4 3 2 2" xfId="8117" xr:uid="{BF196958-6252-4C54-BDE8-47BF0F16E68C}"/>
    <cellStyle name="60% - Accent6 4 3 3" xfId="5878" xr:uid="{CDAD9A7A-80BA-414B-94E8-D49A8698847A}"/>
    <cellStyle name="60% - Accent6 4 4" xfId="2944" xr:uid="{512CE3E5-BF2B-4D7B-B8C8-604BA4A3F5BF}"/>
    <cellStyle name="60% - Accent6 4 4 2" xfId="7517" xr:uid="{3583224C-9F5F-4140-8CE7-40FE1509DA5F}"/>
    <cellStyle name="60% - Accent6 4 5" xfId="5281" xr:uid="{A6455380-BE82-4CAE-881A-6132AFB228EB}"/>
    <cellStyle name="60% - Accent6 5" xfId="1077" xr:uid="{AFEF0C18-E484-4574-B151-F440EBDEB834}"/>
    <cellStyle name="60% - Accent6 5 2" xfId="3373" xr:uid="{0FA4FA0F-324D-432C-8DE9-AB4E07A5590C}"/>
    <cellStyle name="60% - Accent6 5 2 2" xfId="7946" xr:uid="{8C308782-A3D7-486D-A6A5-2AAAD375F346}"/>
    <cellStyle name="60% - Accent6 5 3" xfId="5707" xr:uid="{9BC0F6B9-2423-4E0A-BA94-2D68C43408CF}"/>
    <cellStyle name="60% - Accent6 6" xfId="1693" xr:uid="{618D3869-2BD7-438A-880E-A2A9ABE3417B}"/>
    <cellStyle name="60% - Accent6 6 2" xfId="3963" xr:uid="{C6B76009-65F7-4C85-B531-01CEF1672273}"/>
    <cellStyle name="60% - Accent6 6 2 2" xfId="8535" xr:uid="{4A22B926-9B2E-4A7B-BF81-C28DA0E267A8}"/>
    <cellStyle name="60% - Accent6 6 3" xfId="6296" xr:uid="{03A623AD-729D-44AC-8CA4-5D9913C62CA5}"/>
    <cellStyle name="60% - Accent6 7" xfId="2778" xr:uid="{606CC5FC-5F70-4D0F-A624-AEDC5FDFA163}"/>
    <cellStyle name="60% - Accent6 7 2" xfId="7351" xr:uid="{F783A4F8-9911-4EB0-8585-2E6005DD5B48}"/>
    <cellStyle name="60% - Accent6 8" xfId="5111" xr:uid="{C885B685-9147-4AA8-91E8-5DFDF09E98C2}"/>
    <cellStyle name="60% - Accent6 9" xfId="143" xr:uid="{0FFD0826-9B23-4141-B14E-AE4120CD5946}"/>
    <cellStyle name="Accent1 2" xfId="174" xr:uid="{63196733-3123-4888-A3AA-24DA0021D307}"/>
    <cellStyle name="Accent1 2 2" xfId="551" xr:uid="{ADE99DCF-4EB1-480F-9665-B4B237196A67}"/>
    <cellStyle name="Accent1 3" xfId="417" xr:uid="{2D75EDA5-1AF5-4688-8828-2302A849E320}"/>
    <cellStyle name="Accent1 3 2" xfId="552" xr:uid="{A60A153B-88E6-4B60-ADDB-EAA24E469893}"/>
    <cellStyle name="Accent1 4" xfId="1670" xr:uid="{AF944098-D997-461F-BA51-E20DC9A30A08}"/>
    <cellStyle name="Accent1 5" xfId="5088" xr:uid="{B1880DB5-9A61-4234-A52C-C5A37E437C51}"/>
    <cellStyle name="Accent1 6" xfId="120" xr:uid="{BCCB7EF9-1D1F-44F7-B36F-A71545DFC5C9}"/>
    <cellStyle name="Accent2 2" xfId="178" xr:uid="{3D5B8A45-7E76-4127-AAAC-C0E272D0775B}"/>
    <cellStyle name="Accent2 2 2" xfId="553" xr:uid="{FBD12586-60F2-4209-BD63-86040118C301}"/>
    <cellStyle name="Accent2 3" xfId="421" xr:uid="{7F095888-0436-4FA8-A47A-647B83CBE321}"/>
    <cellStyle name="Accent2 3 2" xfId="554" xr:uid="{A6317152-505D-420E-B7BE-B04DFFCD4A72}"/>
    <cellStyle name="Accent2 4" xfId="1674" xr:uid="{F8613ACC-E04E-4A87-A046-F3269FF4162C}"/>
    <cellStyle name="Accent2 5" xfId="5092" xr:uid="{6B962E9F-28FD-404B-BD64-6686CDC04244}"/>
    <cellStyle name="Accent2 6" xfId="124" xr:uid="{DB11F666-544F-4354-84FF-C256E4791FCD}"/>
    <cellStyle name="Accent3 2" xfId="182" xr:uid="{6791BAF2-47F9-4EB3-A527-17698ED83D3F}"/>
    <cellStyle name="Accent3 2 2" xfId="555" xr:uid="{7E772652-6E95-48D8-99F4-F77A8C24778F}"/>
    <cellStyle name="Accent3 3" xfId="425" xr:uid="{7150DE77-6E33-41F7-A08C-144AD5159E1B}"/>
    <cellStyle name="Accent3 3 2" xfId="556" xr:uid="{85F10418-937C-4A75-B4A8-8C80BFF95C6B}"/>
    <cellStyle name="Accent3 4" xfId="1678" xr:uid="{2FB61B61-EE71-4A5B-A02D-7E7B35BF1025}"/>
    <cellStyle name="Accent3 5" xfId="5096" xr:uid="{2BDA4DB6-9D34-4372-B36B-B3A8DC049DED}"/>
    <cellStyle name="Accent3 6" xfId="128" xr:uid="{FB4C48D9-1857-4408-A29D-1345F0641D62}"/>
    <cellStyle name="Accent4 2" xfId="186" xr:uid="{1351892F-0046-4F49-9A3C-70B2598B98DE}"/>
    <cellStyle name="Accent4 2 2" xfId="557" xr:uid="{A8B1AA80-7239-44D1-A576-68DE5B10BC19}"/>
    <cellStyle name="Accent4 3" xfId="429" xr:uid="{90A38F82-0147-47D6-BF23-C7824DEC9E45}"/>
    <cellStyle name="Accent4 3 2" xfId="558" xr:uid="{46924880-C957-4EDC-B999-327442F7378C}"/>
    <cellStyle name="Accent4 4" xfId="1682" xr:uid="{A1B36C15-89BF-4C9E-B85F-3C1751EF535E}"/>
    <cellStyle name="Accent4 5" xfId="5100" xr:uid="{C9A8F280-B191-4F74-8EF4-FD332FB560F1}"/>
    <cellStyle name="Accent4 6" xfId="132" xr:uid="{A8283492-36F4-484D-8537-15970558C146}"/>
    <cellStyle name="Accent5 2" xfId="190" xr:uid="{B3FAC81E-4FF7-4DF1-9BE3-FC93C0101146}"/>
    <cellStyle name="Accent5 2 2" xfId="559" xr:uid="{793F448E-7FFD-41C7-B144-B3A3B491346B}"/>
    <cellStyle name="Accent5 3" xfId="433" xr:uid="{236CD37A-8394-497E-AA90-1BF91025E9A1}"/>
    <cellStyle name="Accent5 3 2" xfId="560" xr:uid="{C394F325-BECF-4B72-8494-195A421EBC02}"/>
    <cellStyle name="Accent5 4" xfId="1686" xr:uid="{761653CE-3338-4935-AF02-0EE6A7F17AE4}"/>
    <cellStyle name="Accent5 5" xfId="5104" xr:uid="{B6DACA79-94D3-41C5-A9EE-596EDAB67400}"/>
    <cellStyle name="Accent5 6" xfId="136" xr:uid="{040ED8CE-F2C5-4C42-BF2C-D9C76EC4BB90}"/>
    <cellStyle name="Accent6 2" xfId="194" xr:uid="{372B6341-7F8D-4E7E-B14E-C919D73F22BB}"/>
    <cellStyle name="Accent6 2 2" xfId="561" xr:uid="{C4096CFB-08A5-4BF5-9072-EF5268597882}"/>
    <cellStyle name="Accent6 3" xfId="437" xr:uid="{A7901BAB-8DAB-4863-B750-10F64716A2CD}"/>
    <cellStyle name="Accent6 3 2" xfId="562" xr:uid="{956C217C-471B-4338-9E6E-9BB92E4CBD82}"/>
    <cellStyle name="Accent6 4" xfId="1690" xr:uid="{9FDDC6A9-4B4F-4F00-BBDE-5E1570FBE911}"/>
    <cellStyle name="Accent6 5" xfId="5108" xr:uid="{DF933AB8-62D6-4CD4-A9EA-97CDAE36CBE2}"/>
    <cellStyle name="Accent6 6" xfId="140" xr:uid="{8CB895C6-73E2-42C7-9448-FC192F7560DB}"/>
    <cellStyle name="Bad 2" xfId="164" xr:uid="{189398C9-696F-450B-A73F-5AEE028FD852}"/>
    <cellStyle name="Bad 2 2" xfId="563" xr:uid="{601B0C3C-ED0F-4161-90ED-2C1EB60676B3}"/>
    <cellStyle name="Bad 3" xfId="407" xr:uid="{0268B841-7480-43FB-BDFB-4ABB4FC13095}"/>
    <cellStyle name="Bad 3 2" xfId="564" xr:uid="{6EC812C5-626E-46A1-8066-F94693C4B0DB}"/>
    <cellStyle name="Bad 4" xfId="1660" xr:uid="{739BC123-B933-4D9F-BE3E-1756D0B048B2}"/>
    <cellStyle name="Bad 5" xfId="5078" xr:uid="{ACCD8A22-F025-4C6C-B326-275DCBF4B9D4}"/>
    <cellStyle name="Bad 6" xfId="110" xr:uid="{4BF1A636-0C69-49E9-8BB8-14A0E68BDC62}"/>
    <cellStyle name="Calculation 2" xfId="168" xr:uid="{8AA98B18-3074-47F5-85AC-61B1D4714B69}"/>
    <cellStyle name="Calculation 2 2" xfId="565" xr:uid="{B1E707B1-7201-4065-B866-63B25DC48F49}"/>
    <cellStyle name="Calculation 3" xfId="411" xr:uid="{3186487D-3293-48CD-AE35-25996ACFF86B}"/>
    <cellStyle name="Calculation 3 2" xfId="566" xr:uid="{F013700F-1241-44E5-91D9-CC3B28753397}"/>
    <cellStyle name="Calculation 4" xfId="1664" xr:uid="{97FC9E1C-A42B-439E-A7EA-F4FC3C414ECE}"/>
    <cellStyle name="Calculation 5" xfId="5082" xr:uid="{E8D6AB5C-F0B3-4738-A4FE-09D8F102E67D}"/>
    <cellStyle name="Calculation 6" xfId="114" xr:uid="{C9726771-BFFD-455B-910C-4D689BCDDC5A}"/>
    <cellStyle name="Check Cell 2" xfId="170" xr:uid="{4E1DD4BC-976A-44E8-B091-3B966DDDBDFC}"/>
    <cellStyle name="Check Cell 2 2" xfId="567" xr:uid="{3FA4AD67-23FE-4C33-91F1-B29594DCAFAB}"/>
    <cellStyle name="Check Cell 3" xfId="413" xr:uid="{9393A151-698D-46AB-A905-E4F343945BDB}"/>
    <cellStyle name="Check Cell 3 2" xfId="568" xr:uid="{30427F97-CBB0-4DEA-9EFA-DBE8CC7C0D1F}"/>
    <cellStyle name="Check Cell 4" xfId="1666" xr:uid="{44858CC4-C221-4ED3-901F-70FCAA1CD816}"/>
    <cellStyle name="Check Cell 5" xfId="5084" xr:uid="{BB493FFC-AB1C-4BC0-AD20-9382065C8C81}"/>
    <cellStyle name="Check Cell 6" xfId="116" xr:uid="{D9B4F2FC-F663-45A9-BEAA-7274A3AE2135}"/>
    <cellStyle name="Comma" xfId="1" builtinId="3"/>
    <cellStyle name="Comma 10" xfId="156" xr:uid="{B68AC2E4-B291-4890-8217-9FA0B72298AC}"/>
    <cellStyle name="Comma 10 2" xfId="449" xr:uid="{96D9F3CA-8574-42BA-9555-DFBB43DFA143}"/>
    <cellStyle name="Comma 10 2 2" xfId="569" xr:uid="{1F9D0BAE-4665-46DD-8173-365F4A50673A}"/>
    <cellStyle name="Comma 10 2 2 2" xfId="291" xr:uid="{6216F6A0-3BED-46AA-8ED2-0F39E701849A}"/>
    <cellStyle name="Comma 10 2 2 2 2" xfId="832" xr:uid="{40445D06-C36E-415C-A2BB-AB7538AF956E}"/>
    <cellStyle name="Comma 10 2 2 2 2 2" xfId="1430" xr:uid="{F275BC6F-C4F2-47B6-9A2B-1566995CD3E9}"/>
    <cellStyle name="Comma 10 2 2 2 2 2 2" xfId="2457" xr:uid="{CA26A43B-27C5-4301-9F61-EFCF43358983}"/>
    <cellStyle name="Comma 10 2 2 2 2 2 2 2" xfId="49" xr:uid="{F6DE797E-0B0B-4524-B150-4357D6F5A108}"/>
    <cellStyle name="Comma 10 2 2 2 2 2 2 2 10" xfId="5038" xr:uid="{71BB8979-56C5-47E7-84CB-08F2D536AE0B}"/>
    <cellStyle name="Comma 10 2 2 2 2 2 2 2 10 2" xfId="13559" xr:uid="{3488641D-8738-4306-86DF-1479B78A7D14}"/>
    <cellStyle name="Comma 10 2 2 2 2 2 2 2 11" xfId="9587" xr:uid="{507A6295-B400-4637-BB00-B0017F23F651}"/>
    <cellStyle name="Comma 10 2 2 2 2 2 2 2 2" xfId="222" xr:uid="{8C4BEA4B-8FDD-4412-8F87-D8537C492898}"/>
    <cellStyle name="Comma 10 2 2 2 2 2 2 2 2 2" xfId="471" xr:uid="{45185AAA-EAA2-4491-BD3A-2F6E89FA4202}"/>
    <cellStyle name="Comma 10 2 2 2 2 2 2 2 2 2 2" xfId="908" xr:uid="{1ED085A9-FE66-4450-90F7-897654BF4491}"/>
    <cellStyle name="Comma 10 2 2 2 2 2 2 2 2 2 2 2" xfId="1506" xr:uid="{CEEC76FC-B652-43F0-8B45-CC47E58BAF08}"/>
    <cellStyle name="Comma 10 2 2 2 2 2 2 2 2 2 2 2 2" xfId="2533" xr:uid="{FDEE5AFE-05CB-45D1-AC2A-260A393D22C6}"/>
    <cellStyle name="Comma 10 2 2 2 2 2 2 2 2 2 2 2 2 2" xfId="4802" xr:uid="{BA5A1E49-0C6A-433C-B68D-A81110FE7EE0}"/>
    <cellStyle name="Comma 10 2 2 2 2 2 2 2 2 2 2 2 2 2 2" xfId="9374" xr:uid="{8C9A8AC0-1B83-475E-A482-F72E6FA5CC61}"/>
    <cellStyle name="Comma 10 2 2 2 2 2 2 2 2 2 2 2 2 2 2 2" xfId="17421" xr:uid="{528CC57C-4492-473D-B880-2525F0442EED}"/>
    <cellStyle name="Comma 10 2 2 2 2 2 2 2 2 2 2 2 2 2 3" xfId="13400" xr:uid="{02DD36EF-A00B-42DF-8638-55BADFC470CD}"/>
    <cellStyle name="Comma 10 2 2 2 2 2 2 2 2 2 2 2 2 3" xfId="7135" xr:uid="{2FDF796A-7627-422D-BE2F-CDC3AC6ABCA5}"/>
    <cellStyle name="Comma 10 2 2 2 2 2 2 2 2 2 2 2 2 3 2" xfId="15410" xr:uid="{F0BA8647-8C93-4111-974D-56B8F31F0165}"/>
    <cellStyle name="Comma 10 2 2 2 2 2 2 2 2 2 2 2 2 4" xfId="11423" xr:uid="{7392D525-1FC9-400D-B16F-892A552EDF13}"/>
    <cellStyle name="Comma 10 2 2 2 2 2 2 2 2 2 2 2 3" xfId="3802" xr:uid="{74E78806-4AC2-46F5-9E33-D95EC7DAAA37}"/>
    <cellStyle name="Comma 10 2 2 2 2 2 2 2 2 2 2 2 3 2" xfId="8375" xr:uid="{DCC5EE6E-3518-4AC6-9E1A-252C552BF9C3}"/>
    <cellStyle name="Comma 10 2 2 2 2 2 2 2 2 2 2 2 3 2 2" xfId="16440" xr:uid="{E603C8F5-4AAA-4926-A06C-08EA65419A3D}"/>
    <cellStyle name="Comma 10 2 2 2 2 2 2 2 2 2 2 2 3 3" xfId="12432" xr:uid="{46A225FE-78DB-49B8-8868-54955A829DDD}"/>
    <cellStyle name="Comma 10 2 2 2 2 2 2 2 2 2 2 2 4" xfId="6136" xr:uid="{3485164E-BC74-48BF-B405-320FA62D5518}"/>
    <cellStyle name="Comma 10 2 2 2 2 2 2 2 2 2 2 2 4 2" xfId="14429" xr:uid="{7469003F-83E3-43A0-9B9E-D6607A886FFB}"/>
    <cellStyle name="Comma 10 2 2 2 2 2 2 2 2 2 2 2 5" xfId="10452" xr:uid="{C2295642-4C38-4E3E-AC01-A0D28BFACACE}"/>
    <cellStyle name="Comma 10 2 2 2 2 2 2 2 2 2 2 3" xfId="2045" xr:uid="{ABA47575-EF8F-4AA8-B55A-2BD3F828C82D}"/>
    <cellStyle name="Comma 10 2 2 2 2 2 2 2 2 2 2 3 2" xfId="4314" xr:uid="{AC767C4B-4A5B-4C3D-A535-E1D5087BE40B}"/>
    <cellStyle name="Comma 10 2 2 2 2 2 2 2 2 2 2 3 2 2" xfId="8886" xr:uid="{CFB2A1E7-E903-4E9E-BA37-3A61B87860A7}"/>
    <cellStyle name="Comma 10 2 2 2 2 2 2 2 2 2 2 3 2 2 2" xfId="16933" xr:uid="{58F36CF8-41E2-4848-A6BA-BF9CBA866E85}"/>
    <cellStyle name="Comma 10 2 2 2 2 2 2 2 2 2 2 3 2 3" xfId="12916" xr:uid="{5B9B8F59-91A6-4872-8998-C25BCCE25BB7}"/>
    <cellStyle name="Comma 10 2 2 2 2 2 2 2 2 2 2 3 3" xfId="6647" xr:uid="{F467913A-6770-4F25-B242-7F046F3A1F55}"/>
    <cellStyle name="Comma 10 2 2 2 2 2 2 2 2 2 2 3 3 2" xfId="14922" xr:uid="{550C477E-A385-4449-A41F-5D68304F4BC4}"/>
    <cellStyle name="Comma 10 2 2 2 2 2 2 2 2 2 2 3 4" xfId="10939" xr:uid="{7A7A890F-3F99-4C49-9E1C-E6972B270609}"/>
    <cellStyle name="Comma 10 2 2 2 2 2 2 2 2 2 2 4" xfId="3204" xr:uid="{D2C8BA39-905D-4D5A-97BB-E24E1F267013}"/>
    <cellStyle name="Comma 10 2 2 2 2 2 2 2 2 2 2 4 2" xfId="7777" xr:uid="{1289CB8D-B5DE-4ADF-BD31-1DE6F4F0FDFF}"/>
    <cellStyle name="Comma 10 2 2 2 2 2 2 2 2 2 2 4 2 2" xfId="15945" xr:uid="{10844459-8A47-4E8B-835B-1DF8DC66756A}"/>
    <cellStyle name="Comma 10 2 2 2 2 2 2 2 2 2 2 4 3" xfId="11946" xr:uid="{40EA068B-C131-4681-9FC6-F0DB6638591A}"/>
    <cellStyle name="Comma 10 2 2 2 2 2 2 2 2 2 2 5" xfId="5538" xr:uid="{13BC8588-F895-4F73-98B1-F0A4D72D5064}"/>
    <cellStyle name="Comma 10 2 2 2 2 2 2 2 2 2 2 5 2" xfId="13934" xr:uid="{36AE2EB3-0007-4F75-8B7E-400BA9FA744D}"/>
    <cellStyle name="Comma 10 2 2 2 2 2 2 2 2 2 2 6" xfId="9963" xr:uid="{8899FCB1-459C-4029-8DB7-5748D11AA115}"/>
    <cellStyle name="Comma 10 2 2 2 2 2 2 2 2 2 3" xfId="1271" xr:uid="{B2704B39-00A8-4257-AC82-3E37775D2434}"/>
    <cellStyle name="Comma 10 2 2 2 2 2 2 2 2 2 3 2" xfId="2301" xr:uid="{5BACC004-88E8-4EB8-A0F0-850FBAFE9956}"/>
    <cellStyle name="Comma 10 2 2 2 2 2 2 2 2 2 3 2 2" xfId="4570" xr:uid="{634BB1A4-FBEB-40B9-9332-8C4E06BF8B18}"/>
    <cellStyle name="Comma 10 2 2 2 2 2 2 2 2 2 3 2 2 2" xfId="9142" xr:uid="{5743453A-1F63-4BF5-8C4A-8F2C36708562}"/>
    <cellStyle name="Comma 10 2 2 2 2 2 2 2 2 2 3 2 2 2 2" xfId="17189" xr:uid="{63C46F83-516E-4F9E-A700-CEEF243BAB08}"/>
    <cellStyle name="Comma 10 2 2 2 2 2 2 2 2 2 3 2 2 3" xfId="13170" xr:uid="{19BBD0B1-C118-4090-B283-C96399464A81}"/>
    <cellStyle name="Comma 10 2 2 2 2 2 2 2 2 2 3 2 3" xfId="6903" xr:uid="{009FD560-8503-48E7-AEAC-FF6942A80F68}"/>
    <cellStyle name="Comma 10 2 2 2 2 2 2 2 2 2 3 2 3 2" xfId="15178" xr:uid="{777EEC50-ECEA-4337-9BD6-9F9134C9025D}"/>
    <cellStyle name="Comma 10 2 2 2 2 2 2 2 2 2 3 2 4" xfId="11193" xr:uid="{B52B2D82-DE12-4912-B225-B31384E45DE7}"/>
    <cellStyle name="Comma 10 2 2 2 2 2 2 2 2 2 3 3" xfId="3567" xr:uid="{EDDD936E-D163-40AD-8B74-2E7F78DDD4EB}"/>
    <cellStyle name="Comma 10 2 2 2 2 2 2 2 2 2 3 3 2" xfId="8140" xr:uid="{268E8E75-7125-4A0A-963F-5D166BC05B6F}"/>
    <cellStyle name="Comma 10 2 2 2 2 2 2 2 2 2 3 3 2 2" xfId="16206" xr:uid="{C4829862-D0C8-4B86-AA16-13E7219AA9E6}"/>
    <cellStyle name="Comma 10 2 2 2 2 2 2 2 2 2 3 3 3" xfId="12202" xr:uid="{845278B2-BC89-48DF-86A2-CC2E21AA030A}"/>
    <cellStyle name="Comma 10 2 2 2 2 2 2 2 2 2 3 4" xfId="5901" xr:uid="{A383D46B-9722-4C7C-87D8-8ACF12C68660}"/>
    <cellStyle name="Comma 10 2 2 2 2 2 2 2 2 2 3 4 2" xfId="14195" xr:uid="{D12E9542-073F-4046-90B6-AE5642BD75C8}"/>
    <cellStyle name="Comma 10 2 2 2 2 2 2 2 2 2 3 5" xfId="10222" xr:uid="{E3FDD4BA-7C16-4054-A7BE-BD68013E3AD0}"/>
    <cellStyle name="Comma 10 2 2 2 2 2 2 2 2 2 4" xfId="1815" xr:uid="{F2D908D6-D67B-455D-AC05-DE9B7DA3AB17}"/>
    <cellStyle name="Comma 10 2 2 2 2 2 2 2 2 2 4 2" xfId="4084" xr:uid="{FD6DA3F9-6E37-4CF5-80A9-6BFD61491C61}"/>
    <cellStyle name="Comma 10 2 2 2 2 2 2 2 2 2 4 2 2" xfId="8656" xr:uid="{D39A8765-76C1-4561-A1B7-C5BB1A90B5E0}"/>
    <cellStyle name="Comma 10 2 2 2 2 2 2 2 2 2 4 2 2 2" xfId="16703" xr:uid="{009E7B37-627F-4883-A89A-6ED72E0A1885}"/>
    <cellStyle name="Comma 10 2 2 2 2 2 2 2 2 2 4 2 3" xfId="12686" xr:uid="{A1E7E984-0579-4AAF-97EA-CC798B3D7C66}"/>
    <cellStyle name="Comma 10 2 2 2 2 2 2 2 2 2 4 3" xfId="6417" xr:uid="{BB6A5120-12B6-4995-AE7D-CAB2CB5EA938}"/>
    <cellStyle name="Comma 10 2 2 2 2 2 2 2 2 2 4 3 2" xfId="14692" xr:uid="{5B78B1A7-9040-4FE1-923C-B1D47B33411B}"/>
    <cellStyle name="Comma 10 2 2 2 2 2 2 2 2 2 4 4" xfId="10709" xr:uid="{4DB63F7E-6340-46BF-BD4E-4C4ACF865E37}"/>
    <cellStyle name="Comma 10 2 2 2 2 2 2 2 2 2 5" xfId="2967" xr:uid="{4612EC30-3A17-43B3-9261-DCF317E5831A}"/>
    <cellStyle name="Comma 10 2 2 2 2 2 2 2 2 2 5 2" xfId="7540" xr:uid="{48CC8693-5AA0-4C2F-8ED0-C5547FAF7B03}"/>
    <cellStyle name="Comma 10 2 2 2 2 2 2 2 2 2 5 2 2" xfId="15709" xr:uid="{DF92DA01-10A4-4EAB-9E5A-6F0FFA13FDE7}"/>
    <cellStyle name="Comma 10 2 2 2 2 2 2 2 2 2 5 3" xfId="11715" xr:uid="{3FB635CE-66B1-43B8-BA4A-504448D4FD88}"/>
    <cellStyle name="Comma 10 2 2 2 2 2 2 2 2 2 6" xfId="5304" xr:uid="{F2BED0E8-1A2E-4D57-BDF6-094D008C488C}"/>
    <cellStyle name="Comma 10 2 2 2 2 2 2 2 2 2 6 2" xfId="13701" xr:uid="{2348832A-4203-453D-A4BA-C61A45B5952B}"/>
    <cellStyle name="Comma 10 2 2 2 2 2 2 2 2 2 7" xfId="9731" xr:uid="{507CDE26-269F-426C-B5B3-B5FE79AAC3E4}"/>
    <cellStyle name="Comma 10 2 2 2 2 2 2 2 2 3" xfId="570" xr:uid="{9DE62946-4784-4F1A-8558-4401F9B21F55}"/>
    <cellStyle name="Comma 10 2 2 2 2 2 2 2 2 3 2" xfId="931" xr:uid="{4F5B991A-F5DB-4A2E-A1BC-55BEB28B33BA}"/>
    <cellStyle name="Comma 10 2 2 2 2 2 2 2 2 3 2 2" xfId="1529" xr:uid="{9DB43DD3-D643-4B07-9EBD-5D8344991421}"/>
    <cellStyle name="Comma 10 2 2 2 2 2 2 2 2 3 2 2 2" xfId="2556" xr:uid="{517D83B7-FDED-46D8-804D-3BF21A4A5302}"/>
    <cellStyle name="Comma 10 2 2 2 2 2 2 2 2 3 2 2 2 2" xfId="4825" xr:uid="{C5BDBAFE-B3AE-4640-8F27-61D0BF0D7BD6}"/>
    <cellStyle name="Comma 10 2 2 2 2 2 2 2 2 3 2 2 2 2 2" xfId="9397" xr:uid="{1035DFD6-358B-497B-B53D-A465A6B8702C}"/>
    <cellStyle name="Comma 10 2 2 2 2 2 2 2 2 3 2 2 2 2 2 2" xfId="17444" xr:uid="{BE263797-7D7C-4B0D-9B7E-4352B1433393}"/>
    <cellStyle name="Comma 10 2 2 2 2 2 2 2 2 3 2 2 2 2 3" xfId="13423" xr:uid="{4F3CE6C1-9445-44EA-897D-1735F54DF863}"/>
    <cellStyle name="Comma 10 2 2 2 2 2 2 2 2 3 2 2 2 3" xfId="7158" xr:uid="{3935ADF6-8817-4122-BBCE-6A11E674E203}"/>
    <cellStyle name="Comma 10 2 2 2 2 2 2 2 2 3 2 2 2 3 2" xfId="15433" xr:uid="{9784E82A-4F0B-412A-A9DD-3D854B7C2F4F}"/>
    <cellStyle name="Comma 10 2 2 2 2 2 2 2 2 3 2 2 2 4" xfId="11446" xr:uid="{4C573042-BF6E-4E97-B218-068D245BA437}"/>
    <cellStyle name="Comma 10 2 2 2 2 2 2 2 2 3 2 2 3" xfId="3825" xr:uid="{0F689B36-9138-4098-8072-52766EE28ACD}"/>
    <cellStyle name="Comma 10 2 2 2 2 2 2 2 2 3 2 2 3 2" xfId="8398" xr:uid="{0A69AE2D-78CA-4C15-8F66-E1FE2C00681D}"/>
    <cellStyle name="Comma 10 2 2 2 2 2 2 2 2 3 2 2 3 2 2" xfId="16463" xr:uid="{5F29D2DC-6611-4B20-8590-84E4CC0A548E}"/>
    <cellStyle name="Comma 10 2 2 2 2 2 2 2 2 3 2 2 3 3" xfId="12455" xr:uid="{6FCD4493-10C6-477A-B3F4-419809433C24}"/>
    <cellStyle name="Comma 10 2 2 2 2 2 2 2 2 3 2 2 4" xfId="6159" xr:uid="{1B6FCB54-6990-4554-9DCA-194CDE238312}"/>
    <cellStyle name="Comma 10 2 2 2 2 2 2 2 2 3 2 2 4 2" xfId="14452" xr:uid="{270693E2-0D80-43D2-889F-67984E1FCD9D}"/>
    <cellStyle name="Comma 10 2 2 2 2 2 2 2 2 3 2 2 5" xfId="10475" xr:uid="{B2B5F4AB-65FC-4746-A098-DCCAF17AAB3C}"/>
    <cellStyle name="Comma 10 2 2 2 2 2 2 2 2 3 2 3" xfId="2068" xr:uid="{F8C709F3-8EA6-458E-B26B-007C5167118B}"/>
    <cellStyle name="Comma 10 2 2 2 2 2 2 2 2 3 2 3 2" xfId="4337" xr:uid="{E34E3D7C-BC5A-4725-B2FD-A961C30F3A5A}"/>
    <cellStyle name="Comma 10 2 2 2 2 2 2 2 2 3 2 3 2 2" xfId="8909" xr:uid="{28380D65-4D98-4845-9FC3-38ACA78C56BB}"/>
    <cellStyle name="Comma 10 2 2 2 2 2 2 2 2 3 2 3 2 2 2" xfId="16956" xr:uid="{BA791141-EB49-4123-A154-F0F0A7E7BE82}"/>
    <cellStyle name="Comma 10 2 2 2 2 2 2 2 2 3 2 3 2 3" xfId="12939" xr:uid="{044FEB8C-94B9-4C91-ABD8-D403F0CFBAFC}"/>
    <cellStyle name="Comma 10 2 2 2 2 2 2 2 2 3 2 3 3" xfId="6670" xr:uid="{C7D09D62-51EC-4E75-B45E-4FE21FA1D438}"/>
    <cellStyle name="Comma 10 2 2 2 2 2 2 2 2 3 2 3 3 2" xfId="14945" xr:uid="{C124E58D-C795-47ED-8C28-F3BF6AED567D}"/>
    <cellStyle name="Comma 10 2 2 2 2 2 2 2 2 3 2 3 4" xfId="10962" xr:uid="{544187D3-8CFB-4AAC-93CE-2C8A61BE5BDA}"/>
    <cellStyle name="Comma 10 2 2 2 2 2 2 2 2 3 2 4" xfId="3227" xr:uid="{95E7C7B2-C1FC-4262-BC89-AAF4A636B1C6}"/>
    <cellStyle name="Comma 10 2 2 2 2 2 2 2 2 3 2 4 2" xfId="7800" xr:uid="{91636D4B-F637-4C3B-B29E-43B774893BD5}"/>
    <cellStyle name="Comma 10 2 2 2 2 2 2 2 2 3 2 4 2 2" xfId="15968" xr:uid="{CD92F19F-8039-4937-B1DB-766DC1F81006}"/>
    <cellStyle name="Comma 10 2 2 2 2 2 2 2 2 3 2 4 3" xfId="11969" xr:uid="{23BA3E4C-57D5-4A4F-8BBF-E105C6B0E1E6}"/>
    <cellStyle name="Comma 10 2 2 2 2 2 2 2 2 3 2 5" xfId="5561" xr:uid="{BE10CA63-1773-4627-8CB2-6C9857B71D56}"/>
    <cellStyle name="Comma 10 2 2 2 2 2 2 2 2 3 2 5 2" xfId="13957" xr:uid="{4FB30A12-6C06-4510-BC15-7BBC1DF70212}"/>
    <cellStyle name="Comma 10 2 2 2 2 2 2 2 2 3 2 6" xfId="9986" xr:uid="{74E7F46F-294B-4592-B746-48B682A1FC40}"/>
    <cellStyle name="Comma 10 2 2 2 2 2 2 2 2 3 3" xfId="1295" xr:uid="{D1D1CBE3-5749-4592-AA73-6DCF1D0A7C49}"/>
    <cellStyle name="Comma 10 2 2 2 2 2 2 2 2 3 3 2" xfId="2325" xr:uid="{57F4EEB1-8C84-4846-9956-BF6F8FDB98DC}"/>
    <cellStyle name="Comma 10 2 2 2 2 2 2 2 2 3 3 2 2" xfId="4594" xr:uid="{F48CACB7-CBFF-4F3F-9883-533DFEF2745E}"/>
    <cellStyle name="Comma 10 2 2 2 2 2 2 2 2 3 3 2 2 2" xfId="9166" xr:uid="{9869A479-BBB7-44CF-9822-6A77CEB178B1}"/>
    <cellStyle name="Comma 10 2 2 2 2 2 2 2 2 3 3 2 2 2 2" xfId="17213" xr:uid="{555F3E73-45A6-40F7-BE6A-D1B255736040}"/>
    <cellStyle name="Comma 10 2 2 2 2 2 2 2 2 3 3 2 2 3" xfId="13193" xr:uid="{84FFF801-EA60-463E-83EB-08E443ACFFA3}"/>
    <cellStyle name="Comma 10 2 2 2 2 2 2 2 2 3 3 2 3" xfId="6927" xr:uid="{06CF4E3B-DDAE-4C77-89F8-DB9264EB6BF0}"/>
    <cellStyle name="Comma 10 2 2 2 2 2 2 2 2 3 3 2 3 2" xfId="15202" xr:uid="{792E8C76-9934-4975-AFB0-B8ABF08ADB7A}"/>
    <cellStyle name="Comma 10 2 2 2 2 2 2 2 2 3 3 2 4" xfId="11216" xr:uid="{7D652485-E8EB-4645-A414-4DCAAE8CE458}"/>
    <cellStyle name="Comma 10 2 2 2 2 2 2 2 2 3 3 3" xfId="3591" xr:uid="{5D70E48F-CA0D-49FB-8AF4-209DCDF02FC6}"/>
    <cellStyle name="Comma 10 2 2 2 2 2 2 2 2 3 3 3 2" xfId="8164" xr:uid="{98E0339A-CCA3-4BC2-AF99-936EB169A2EC}"/>
    <cellStyle name="Comma 10 2 2 2 2 2 2 2 2 3 3 3 2 2" xfId="16230" xr:uid="{6A1D8C91-6163-4A44-9423-0F443E296DD9}"/>
    <cellStyle name="Comma 10 2 2 2 2 2 2 2 2 3 3 3 3" xfId="12225" xr:uid="{DA5A8461-5B17-49B6-B58B-99C57D34A224}"/>
    <cellStyle name="Comma 10 2 2 2 2 2 2 2 2 3 3 4" xfId="5925" xr:uid="{40A44912-5146-4277-AF56-1C6EEEA9BACD}"/>
    <cellStyle name="Comma 10 2 2 2 2 2 2 2 2 3 3 4 2" xfId="14219" xr:uid="{175704C6-1022-4E75-A78A-F31DE0E1B777}"/>
    <cellStyle name="Comma 10 2 2 2 2 2 2 2 2 3 3 5" xfId="10245" xr:uid="{EA4F7002-FD06-403C-A71E-DC1AAC97DAE4}"/>
    <cellStyle name="Comma 10 2 2 2 2 2 2 2 2 3 4" xfId="1838" xr:uid="{02E4F073-9B3D-495F-B3B7-10EF61485717}"/>
    <cellStyle name="Comma 10 2 2 2 2 2 2 2 2 3 4 2" xfId="4107" xr:uid="{23A50BEC-07FA-447B-B0BB-6C7013E9F739}"/>
    <cellStyle name="Comma 10 2 2 2 2 2 2 2 2 3 4 2 2" xfId="8679" xr:uid="{4D430193-45DB-4F88-A351-FEEFAF89E8BC}"/>
    <cellStyle name="Comma 10 2 2 2 2 2 2 2 2 3 4 2 2 2" xfId="16726" xr:uid="{04660BE7-37E1-4E01-9B2E-161C00B32EE1}"/>
    <cellStyle name="Comma 10 2 2 2 2 2 2 2 2 3 4 2 3" xfId="12709" xr:uid="{FDDAD082-33E6-431F-BEDC-D13276B023B6}"/>
    <cellStyle name="Comma 10 2 2 2 2 2 2 2 2 3 4 3" xfId="6440" xr:uid="{3174248B-719D-46FF-B9FE-AA756CD0646F}"/>
    <cellStyle name="Comma 10 2 2 2 2 2 2 2 2 3 4 3 2" xfId="14715" xr:uid="{F208C43E-D97E-4F25-A70D-2DC6D5D411BB}"/>
    <cellStyle name="Comma 10 2 2 2 2 2 2 2 2 3 4 4" xfId="10732" xr:uid="{06A58178-2EA6-4AFF-830B-C358937DF37D}"/>
    <cellStyle name="Comma 10 2 2 2 2 2 2 2 2 3 5" xfId="2991" xr:uid="{FBF7FA4A-E6BA-47D1-8304-1D39A26E74C7}"/>
    <cellStyle name="Comma 10 2 2 2 2 2 2 2 2 3 5 2" xfId="7564" xr:uid="{0CD039F2-D629-4EA4-94AC-24191168FD7D}"/>
    <cellStyle name="Comma 10 2 2 2 2 2 2 2 2 3 5 2 2" xfId="15733" xr:uid="{1B0F14BB-4805-4423-9892-A093DDA45FC2}"/>
    <cellStyle name="Comma 10 2 2 2 2 2 2 2 2 3 5 3" xfId="11738" xr:uid="{9CD09168-93E0-408A-9D7A-B46FCF512784}"/>
    <cellStyle name="Comma 10 2 2 2 2 2 2 2 2 3 6" xfId="5327" xr:uid="{6010D943-6A4A-4CF1-853D-7DF1C5715AA9}"/>
    <cellStyle name="Comma 10 2 2 2 2 2 2 2 2 3 6 2" xfId="13724" xr:uid="{299A11E5-CEB7-4869-8962-EFFAE321D800}"/>
    <cellStyle name="Comma 10 2 2 2 2 2 2 2 2 3 7" xfId="9754" xr:uid="{8420EB3A-338B-49CC-83E8-A95D967934FC}"/>
    <cellStyle name="Comma 10 2 2 2 2 2 2 2 2 4" xfId="807" xr:uid="{2D90CE6F-2058-4100-A905-C1DF8DD6276A}"/>
    <cellStyle name="Comma 10 2 2 2 2 2 2 2 2 4 2" xfId="1405" xr:uid="{F2B8CD09-A9F2-4A10-825D-32102420C6BA}"/>
    <cellStyle name="Comma 10 2 2 2 2 2 2 2 2 4 2 2" xfId="2432" xr:uid="{A9B1B092-0445-4030-ADFF-63885842785E}"/>
    <cellStyle name="Comma 10 2 2 2 2 2 2 2 2 4 2 2 2" xfId="4701" xr:uid="{74BB40B1-34DE-43B0-827D-2C21565BB8EB}"/>
    <cellStyle name="Comma 10 2 2 2 2 2 2 2 2 4 2 2 2 2" xfId="9273" xr:uid="{B26C1AE1-6E39-42E4-86CC-BFFEBFC1E172}"/>
    <cellStyle name="Comma 10 2 2 2 2 2 2 2 2 4 2 2 2 2 2" xfId="17320" xr:uid="{EEC6803B-A9D6-4A21-9E5F-9741C9388A34}"/>
    <cellStyle name="Comma 10 2 2 2 2 2 2 2 2 4 2 2 2 3" xfId="13299" xr:uid="{98073A15-0DA9-40D0-A183-9A28E148A5FA}"/>
    <cellStyle name="Comma 10 2 2 2 2 2 2 2 2 4 2 2 3" xfId="7034" xr:uid="{76A30305-7537-4726-9569-7C7D26D95F4C}"/>
    <cellStyle name="Comma 10 2 2 2 2 2 2 2 2 4 2 2 3 2" xfId="15309" xr:uid="{231B9FB5-423F-4C86-A090-24D3706206F9}"/>
    <cellStyle name="Comma 10 2 2 2 2 2 2 2 2 4 2 2 4" xfId="11322" xr:uid="{8D1A1F64-665A-4B0D-ADDF-70E88C6DB6BC}"/>
    <cellStyle name="Comma 10 2 2 2 2 2 2 2 2 4 2 3" xfId="3701" xr:uid="{4866FD1E-6E4C-4DF2-AD12-27F82060DBF2}"/>
    <cellStyle name="Comma 10 2 2 2 2 2 2 2 2 4 2 3 2" xfId="8274" xr:uid="{1E9D96AC-80D7-4D9F-967F-0F6CCECDEB78}"/>
    <cellStyle name="Comma 10 2 2 2 2 2 2 2 2 4 2 3 2 2" xfId="16339" xr:uid="{7A1FF25E-2D9B-4D56-84E7-6D8EF59B9C2E}"/>
    <cellStyle name="Comma 10 2 2 2 2 2 2 2 2 4 2 3 3" xfId="12331" xr:uid="{21502E52-ED92-42F7-9AF0-C68FD5E113B4}"/>
    <cellStyle name="Comma 10 2 2 2 2 2 2 2 2 4 2 4" xfId="6035" xr:uid="{8842077D-6BC6-4405-BA58-A44E2B4FC339}"/>
    <cellStyle name="Comma 10 2 2 2 2 2 2 2 2 4 2 4 2" xfId="14328" xr:uid="{4E603F8F-169B-4B0D-A362-A16AEB56D89D}"/>
    <cellStyle name="Comma 10 2 2 2 2 2 2 2 2 4 2 5" xfId="10351" xr:uid="{57F54813-768E-4D76-A3EF-ABA6B3F7147E}"/>
    <cellStyle name="Comma 10 2 2 2 2 2 2 2 2 4 3" xfId="1944" xr:uid="{D11CC5C3-2FA0-43FA-A0C9-1571F5FA3443}"/>
    <cellStyle name="Comma 10 2 2 2 2 2 2 2 2 4 3 2" xfId="4213" xr:uid="{B5E30979-6EDE-4C31-9D17-A758F4167C8C}"/>
    <cellStyle name="Comma 10 2 2 2 2 2 2 2 2 4 3 2 2" xfId="8785" xr:uid="{B16DF6F8-AC73-4C2C-AA03-36215945FAA7}"/>
    <cellStyle name="Comma 10 2 2 2 2 2 2 2 2 4 3 2 2 2" xfId="16832" xr:uid="{4B880B7E-8BE5-4331-8C5A-356A704CA476}"/>
    <cellStyle name="Comma 10 2 2 2 2 2 2 2 2 4 3 2 3" xfId="12815" xr:uid="{DE56D6F1-9C76-4B4C-843E-CD75F19D50AF}"/>
    <cellStyle name="Comma 10 2 2 2 2 2 2 2 2 4 3 3" xfId="6546" xr:uid="{17F986ED-F315-4471-8A7C-001B69058BDF}"/>
    <cellStyle name="Comma 10 2 2 2 2 2 2 2 2 4 3 3 2" xfId="14821" xr:uid="{BBB965C9-59F4-4649-AD89-2130A586574A}"/>
    <cellStyle name="Comma 10 2 2 2 2 2 2 2 2 4 3 4" xfId="10838" xr:uid="{16C71E02-0703-4859-B6C3-F83DA02020C7}"/>
    <cellStyle name="Comma 10 2 2 2 2 2 2 2 2 4 4" xfId="3103" xr:uid="{6ECB9F8B-7D5F-48E5-8CAA-77DE48AF698B}"/>
    <cellStyle name="Comma 10 2 2 2 2 2 2 2 2 4 4 2" xfId="7676" xr:uid="{9845783C-CC3A-4E0F-9BF3-F6158D57E3EC}"/>
    <cellStyle name="Comma 10 2 2 2 2 2 2 2 2 4 4 2 2" xfId="15844" xr:uid="{320D6BEC-7D6D-4CD5-B58F-29ADA8083A46}"/>
    <cellStyle name="Comma 10 2 2 2 2 2 2 2 2 4 4 3" xfId="11845" xr:uid="{0BDD308D-AFAD-472E-87D7-042636BB913A}"/>
    <cellStyle name="Comma 10 2 2 2 2 2 2 2 2 4 5" xfId="5437" xr:uid="{EDB6D32C-5008-43AE-B882-3D335785D2CC}"/>
    <cellStyle name="Comma 10 2 2 2 2 2 2 2 2 4 5 2" xfId="13833" xr:uid="{1FC37AE1-0614-44AA-A607-550969C20FAB}"/>
    <cellStyle name="Comma 10 2 2 2 2 2 2 2 2 4 6" xfId="9862" xr:uid="{69522C14-0A64-4155-9AA4-871C327BB50A}"/>
    <cellStyle name="Comma 10 2 2 2 2 2 2 2 2 5" xfId="1106" xr:uid="{051F528A-73D2-46B0-A1B3-BA6A7EB3B1A4}"/>
    <cellStyle name="Comma 10 2 2 2 2 2 2 2 2 5 2" xfId="2199" xr:uid="{1DD998ED-53DB-454F-9C70-D8B9DB20B9EF}"/>
    <cellStyle name="Comma 10 2 2 2 2 2 2 2 2 5 2 2" xfId="4468" xr:uid="{0B260BF9-229C-4A33-8EA7-D7DB502155A7}"/>
    <cellStyle name="Comma 10 2 2 2 2 2 2 2 2 5 2 2 2" xfId="9040" xr:uid="{28D4119C-7853-4B7F-A299-2CC390B28B03}"/>
    <cellStyle name="Comma 10 2 2 2 2 2 2 2 2 5 2 2 2 2" xfId="17087" xr:uid="{E40B4154-FA1A-4E3C-936B-9D59F01A9BE1}"/>
    <cellStyle name="Comma 10 2 2 2 2 2 2 2 2 5 2 2 3" xfId="13068" xr:uid="{59E9FB7D-57CC-471D-8063-7091166846EB}"/>
    <cellStyle name="Comma 10 2 2 2 2 2 2 2 2 5 2 3" xfId="6801" xr:uid="{7EBE44E3-F796-4813-ACD3-9C1207C00324}"/>
    <cellStyle name="Comma 10 2 2 2 2 2 2 2 2 5 2 3 2" xfId="15076" xr:uid="{AA397D77-C1E9-4C63-958D-397FE9A6C14E}"/>
    <cellStyle name="Comma 10 2 2 2 2 2 2 2 2 5 2 4" xfId="11091" xr:uid="{7F3C85FB-0D11-412F-BC82-7D721050DFDB}"/>
    <cellStyle name="Comma 10 2 2 2 2 2 2 2 2 5 3" xfId="3402" xr:uid="{12BC135F-6C2E-4667-B8EE-71E26D0E4702}"/>
    <cellStyle name="Comma 10 2 2 2 2 2 2 2 2 5 3 2" xfId="7975" xr:uid="{F7C2BD3D-2BBE-4644-9B49-99461D85C03E}"/>
    <cellStyle name="Comma 10 2 2 2 2 2 2 2 2 5 3 2 2" xfId="16102" xr:uid="{94EFF561-1558-442B-9A4C-7F022A84E05F}"/>
    <cellStyle name="Comma 10 2 2 2 2 2 2 2 2 5 3 3" xfId="12100" xr:uid="{1EFAC47D-4442-4C99-917B-262F2A6280A0}"/>
    <cellStyle name="Comma 10 2 2 2 2 2 2 2 2 5 4" xfId="5736" xr:uid="{5456CD8F-EE45-458B-A620-9C87B03F67BB}"/>
    <cellStyle name="Comma 10 2 2 2 2 2 2 2 2 5 4 2" xfId="14091" xr:uid="{9B590435-6770-4338-96E3-7967FBEB316F}"/>
    <cellStyle name="Comma 10 2 2 2 2 2 2 2 2 5 5" xfId="10118" xr:uid="{4E72DEDC-2BED-4269-975D-3ECD3F099940}"/>
    <cellStyle name="Comma 10 2 2 2 2 2 2 2 2 6" xfId="1713" xr:uid="{6173CAC9-2045-4DDE-BF60-60CD1F3CAB42}"/>
    <cellStyle name="Comma 10 2 2 2 2 2 2 2 2 6 2" xfId="3982" xr:uid="{8C1D91DF-252D-4F64-B271-3C37C853FEA5}"/>
    <cellStyle name="Comma 10 2 2 2 2 2 2 2 2 6 2 2" xfId="8554" xr:uid="{B4343B26-58C7-4CFF-ADB2-5850F2ED60FD}"/>
    <cellStyle name="Comma 10 2 2 2 2 2 2 2 2 6 2 2 2" xfId="16601" xr:uid="{8C0F59C8-1831-4BC8-A7E6-103186B5A5DB}"/>
    <cellStyle name="Comma 10 2 2 2 2 2 2 2 2 6 2 3" xfId="12584" xr:uid="{A1BAAF75-705D-41D7-9DE3-781D6EEE3AEF}"/>
    <cellStyle name="Comma 10 2 2 2 2 2 2 2 2 6 3" xfId="6315" xr:uid="{507CF1BB-8C33-4BCD-982E-39F9BB8FACEF}"/>
    <cellStyle name="Comma 10 2 2 2 2 2 2 2 2 6 3 2" xfId="14590" xr:uid="{F7C18A4D-2365-4FC9-8FE8-F1F029CADC12}"/>
    <cellStyle name="Comma 10 2 2 2 2 2 2 2 2 6 4" xfId="10607" xr:uid="{75626720-7C91-4FD2-99A4-47063EBB1368}"/>
    <cellStyle name="Comma 10 2 2 2 2 2 2 2 2 7" xfId="2802" xr:uid="{24F5B390-1DE4-42B8-8C27-2C8E12AB7BD0}"/>
    <cellStyle name="Comma 10 2 2 2 2 2 2 2 2 7 2" xfId="7375" xr:uid="{A4CE4307-95E8-42CE-801E-F834830689DA}"/>
    <cellStyle name="Comma 10 2 2 2 2 2 2 2 2 7 2 2" xfId="15607" xr:uid="{C217DC06-2582-4E50-895B-11784C980256}"/>
    <cellStyle name="Comma 10 2 2 2 2 2 2 2 2 7 3" xfId="11610" xr:uid="{E32BA0F9-E6B4-4AE6-93A0-B95E2EE8A881}"/>
    <cellStyle name="Comma 10 2 2 2 2 2 2 2 2 8" xfId="5139" xr:uid="{71A1C533-A12D-44E0-9185-EB24012B18DA}"/>
    <cellStyle name="Comma 10 2 2 2 2 2 2 2 2 8 2" xfId="13597" xr:uid="{B67DA611-3801-4E64-B908-28B31A9CAB16}"/>
    <cellStyle name="Comma 10 2 2 2 2 2 2 2 2 9" xfId="9629" xr:uid="{FABE53A0-0769-4628-99A8-9C1ED9BB002A}"/>
    <cellStyle name="Comma 10 2 2 2 2 2 2 2 3" xfId="368" xr:uid="{115ECAE2-684C-42D5-9047-36B3584FB4C7}"/>
    <cellStyle name="Comma 10 2 2 2 2 2 2 2 3 2" xfId="571" xr:uid="{ED822EFF-748A-40DF-8E35-1037BAD220D4}"/>
    <cellStyle name="Comma 10 2 2 2 2 2 2 2 3 2 2" xfId="932" xr:uid="{103F6680-34E7-4B95-BEAD-644B1240A0CC}"/>
    <cellStyle name="Comma 10 2 2 2 2 2 2 2 3 2 2 2" xfId="1530" xr:uid="{EB1E0B56-1A47-4A1A-A8E0-14301C225B71}"/>
    <cellStyle name="Comma 10 2 2 2 2 2 2 2 3 2 2 2 2" xfId="2557" xr:uid="{113FF34E-42A1-4286-B1B7-D083B874D312}"/>
    <cellStyle name="Comma 10 2 2 2 2 2 2 2 3 2 2 2 2 2" xfId="4826" xr:uid="{0A8676D9-2D13-452E-88E0-DA2FC0C92B21}"/>
    <cellStyle name="Comma 10 2 2 2 2 2 2 2 3 2 2 2 2 2 2" xfId="9398" xr:uid="{0E32E2BD-E03E-4F47-95A4-01499160587B}"/>
    <cellStyle name="Comma 10 2 2 2 2 2 2 2 3 2 2 2 2 2 2 2" xfId="17445" xr:uid="{6EE6167C-FCCA-4859-9FEA-8A5CA65B70F4}"/>
    <cellStyle name="Comma 10 2 2 2 2 2 2 2 3 2 2 2 2 2 3" xfId="13424" xr:uid="{AB02D417-03F7-4BD3-986A-4420FBE6BB04}"/>
    <cellStyle name="Comma 10 2 2 2 2 2 2 2 3 2 2 2 2 3" xfId="7159" xr:uid="{2877B4CB-F086-46FD-9BAA-374872BC9FF7}"/>
    <cellStyle name="Comma 10 2 2 2 2 2 2 2 3 2 2 2 2 3 2" xfId="15434" xr:uid="{693B0CAC-44D6-47F5-9B04-70F498605ACB}"/>
    <cellStyle name="Comma 10 2 2 2 2 2 2 2 3 2 2 2 2 4" xfId="11447" xr:uid="{ECABB857-6AEF-47E0-8F47-628DD43735CE}"/>
    <cellStyle name="Comma 10 2 2 2 2 2 2 2 3 2 2 2 3" xfId="3826" xr:uid="{D09AB6F4-FDF6-414C-8AE8-7BB7CD513FA0}"/>
    <cellStyle name="Comma 10 2 2 2 2 2 2 2 3 2 2 2 3 2" xfId="8399" xr:uid="{67C53B8E-FDC5-45D6-B395-4BE90D1B5B53}"/>
    <cellStyle name="Comma 10 2 2 2 2 2 2 2 3 2 2 2 3 2 2" xfId="16464" xr:uid="{742AB1B3-1B00-42AB-B348-15A1AAF28978}"/>
    <cellStyle name="Comma 10 2 2 2 2 2 2 2 3 2 2 2 3 3" xfId="12456" xr:uid="{75DA4988-B075-4CC0-BED5-A4BE55285F96}"/>
    <cellStyle name="Comma 10 2 2 2 2 2 2 2 3 2 2 2 4" xfId="6160" xr:uid="{A0C6C4DF-70D1-4300-91D6-7E1F1D186C33}"/>
    <cellStyle name="Comma 10 2 2 2 2 2 2 2 3 2 2 2 4 2" xfId="14453" xr:uid="{F8E106BD-0F7E-4718-97EF-38B2B8362700}"/>
    <cellStyle name="Comma 10 2 2 2 2 2 2 2 3 2 2 2 5" xfId="10476" xr:uid="{5FECA05D-9C06-4660-8732-5982BEDBDFA9}"/>
    <cellStyle name="Comma 10 2 2 2 2 2 2 2 3 2 2 3" xfId="2069" xr:uid="{2FBF244C-6CA6-4CD8-B6D6-FE3436B91734}"/>
    <cellStyle name="Comma 10 2 2 2 2 2 2 2 3 2 2 3 2" xfId="4338" xr:uid="{C88AFED1-579A-4A78-95E6-856BF279FF3A}"/>
    <cellStyle name="Comma 10 2 2 2 2 2 2 2 3 2 2 3 2 2" xfId="8910" xr:uid="{4012FF1D-2714-466D-A541-9E9C9E66612D}"/>
    <cellStyle name="Comma 10 2 2 2 2 2 2 2 3 2 2 3 2 2 2" xfId="16957" xr:uid="{1884500A-DA8F-4561-944C-E0365C778BDD}"/>
    <cellStyle name="Comma 10 2 2 2 2 2 2 2 3 2 2 3 2 3" xfId="12940" xr:uid="{D34FAA70-7C36-49F9-A01A-4AC257907219}"/>
    <cellStyle name="Comma 10 2 2 2 2 2 2 2 3 2 2 3 3" xfId="6671" xr:uid="{C1F40044-7720-49C9-AF83-903A73B059BA}"/>
    <cellStyle name="Comma 10 2 2 2 2 2 2 2 3 2 2 3 3 2" xfId="14946" xr:uid="{63AC6C5C-8C1C-41A1-89FE-59078F105F09}"/>
    <cellStyle name="Comma 10 2 2 2 2 2 2 2 3 2 2 3 4" xfId="10963" xr:uid="{EC95932C-4DE8-4D97-BEBE-55F7FCCCB664}"/>
    <cellStyle name="Comma 10 2 2 2 2 2 2 2 3 2 2 4" xfId="3228" xr:uid="{5F30FDA0-7633-44BA-94C4-39841E993E26}"/>
    <cellStyle name="Comma 10 2 2 2 2 2 2 2 3 2 2 4 2" xfId="7801" xr:uid="{DF670A8C-E5D1-47FA-9B8D-661B9293E4C2}"/>
    <cellStyle name="Comma 10 2 2 2 2 2 2 2 3 2 2 4 2 2" xfId="15969" xr:uid="{4FD22D62-C363-4A99-8E81-F8DEC53322CE}"/>
    <cellStyle name="Comma 10 2 2 2 2 2 2 2 3 2 2 4 3" xfId="11970" xr:uid="{E2DA0E7F-BF0C-47E6-9036-29C1D1C44516}"/>
    <cellStyle name="Comma 10 2 2 2 2 2 2 2 3 2 2 5" xfId="5562" xr:uid="{69FFA02A-B0F4-449A-9F97-FE64948863F7}"/>
    <cellStyle name="Comma 10 2 2 2 2 2 2 2 3 2 2 5 2" xfId="13958" xr:uid="{823F4BEA-16D3-48F5-8F78-0368FEF61518}"/>
    <cellStyle name="Comma 10 2 2 2 2 2 2 2 3 2 2 6" xfId="9987" xr:uid="{B6671806-7B1A-4B62-BF6A-5464E9FE5244}"/>
    <cellStyle name="Comma 10 2 2 2 2 2 2 2 3 2 3" xfId="1296" xr:uid="{CBA83476-8602-4B45-95F0-748E0B6DB880}"/>
    <cellStyle name="Comma 10 2 2 2 2 2 2 2 3 2 3 2" xfId="2326" xr:uid="{C10372E2-8F96-4341-9FEE-A47BF577C3FC}"/>
    <cellStyle name="Comma 10 2 2 2 2 2 2 2 3 2 3 2 2" xfId="4595" xr:uid="{0EC8A404-5D23-49E7-B335-A2EBCA85E21C}"/>
    <cellStyle name="Comma 10 2 2 2 2 2 2 2 3 2 3 2 2 2" xfId="9167" xr:uid="{B56241B0-3EFA-4540-B7C3-E0D53BCC0C65}"/>
    <cellStyle name="Comma 10 2 2 2 2 2 2 2 3 2 3 2 2 2 2" xfId="17214" xr:uid="{58E022ED-0ADD-4574-86E9-50D1CDBC694D}"/>
    <cellStyle name="Comma 10 2 2 2 2 2 2 2 3 2 3 2 2 3" xfId="13194" xr:uid="{47E273AC-4840-421E-9FE5-AE9D35D022A3}"/>
    <cellStyle name="Comma 10 2 2 2 2 2 2 2 3 2 3 2 3" xfId="6928" xr:uid="{FBCADCE3-E839-4D8E-82F4-52F16FD46701}"/>
    <cellStyle name="Comma 10 2 2 2 2 2 2 2 3 2 3 2 3 2" xfId="15203" xr:uid="{CE294DEA-91E1-4DE1-A331-F54EBCDF478D}"/>
    <cellStyle name="Comma 10 2 2 2 2 2 2 2 3 2 3 2 4" xfId="11217" xr:uid="{43347E59-48E4-4AF1-A423-BA6436A09817}"/>
    <cellStyle name="Comma 10 2 2 2 2 2 2 2 3 2 3 3" xfId="3592" xr:uid="{3F274C38-C722-4DDC-98AB-8D590E2FF4F9}"/>
    <cellStyle name="Comma 10 2 2 2 2 2 2 2 3 2 3 3 2" xfId="8165" xr:uid="{0293DEC4-95AA-4643-8DB9-75449DFBDA2B}"/>
    <cellStyle name="Comma 10 2 2 2 2 2 2 2 3 2 3 3 2 2" xfId="16231" xr:uid="{14EB1305-F786-44F8-BD44-5A136304136B}"/>
    <cellStyle name="Comma 10 2 2 2 2 2 2 2 3 2 3 3 3" xfId="12226" xr:uid="{8A267370-4232-4569-B09C-3927E83C6613}"/>
    <cellStyle name="Comma 10 2 2 2 2 2 2 2 3 2 3 4" xfId="5926" xr:uid="{9DA15A7C-DEBD-4878-A778-150ED7CA615A}"/>
    <cellStyle name="Comma 10 2 2 2 2 2 2 2 3 2 3 4 2" xfId="14220" xr:uid="{96E6682E-5E1D-4CD3-AE07-FC0A3FBE8F8E}"/>
    <cellStyle name="Comma 10 2 2 2 2 2 2 2 3 2 3 5" xfId="10246" xr:uid="{91CD34E5-4DB2-4530-9825-41A97946C42E}"/>
    <cellStyle name="Comma 10 2 2 2 2 2 2 2 3 2 4" xfId="1839" xr:uid="{C42B2DE9-93F1-47B8-B96B-056419DED395}"/>
    <cellStyle name="Comma 10 2 2 2 2 2 2 2 3 2 4 2" xfId="4108" xr:uid="{962C84CC-3501-451B-B1A2-620FDE9F67A4}"/>
    <cellStyle name="Comma 10 2 2 2 2 2 2 2 3 2 4 2 2" xfId="8680" xr:uid="{49B9E23D-4CAD-4B78-BF55-E2008C5810CC}"/>
    <cellStyle name="Comma 10 2 2 2 2 2 2 2 3 2 4 2 2 2" xfId="16727" xr:uid="{0E03C3EC-35E0-4AFB-AEB4-9C01CA8A1FC4}"/>
    <cellStyle name="Comma 10 2 2 2 2 2 2 2 3 2 4 2 3" xfId="12710" xr:uid="{1E99AE94-97CB-479B-85F6-30BC27C693D5}"/>
    <cellStyle name="Comma 10 2 2 2 2 2 2 2 3 2 4 3" xfId="6441" xr:uid="{B2FC971B-E3C4-4E69-83CE-CDAF689496D7}"/>
    <cellStyle name="Comma 10 2 2 2 2 2 2 2 3 2 4 3 2" xfId="14716" xr:uid="{48FF00BC-4BE8-48C2-B9BC-C5615CE2EFE4}"/>
    <cellStyle name="Comma 10 2 2 2 2 2 2 2 3 2 4 4" xfId="10733" xr:uid="{995C3CE8-C28B-410B-948B-A6449ECE6C53}"/>
    <cellStyle name="Comma 10 2 2 2 2 2 2 2 3 2 5" xfId="2992" xr:uid="{3A413063-105A-47B8-9EB5-03505420972D}"/>
    <cellStyle name="Comma 10 2 2 2 2 2 2 2 3 2 5 2" xfId="7565" xr:uid="{35BFDA44-85FD-4604-A244-17F0ACAC6017}"/>
    <cellStyle name="Comma 10 2 2 2 2 2 2 2 3 2 5 2 2" xfId="15734" xr:uid="{F5990634-69EA-40F4-99F0-0457FD6357C5}"/>
    <cellStyle name="Comma 10 2 2 2 2 2 2 2 3 2 5 3" xfId="11739" xr:uid="{B4F290A3-1899-489C-AE6B-596EA48607E1}"/>
    <cellStyle name="Comma 10 2 2 2 2 2 2 2 3 2 6" xfId="5328" xr:uid="{1E3D09D8-7DBF-4317-BEBE-AC3809B62940}"/>
    <cellStyle name="Comma 10 2 2 2 2 2 2 2 3 2 6 2" xfId="13725" xr:uid="{37AD86C5-DAD4-4168-8123-7CDB8916D7D3}"/>
    <cellStyle name="Comma 10 2 2 2 2 2 2 2 3 2 7" xfId="9755" xr:uid="{6DF97DA0-957E-4A4A-87CA-C1590D2EBCD4}"/>
    <cellStyle name="Comma 10 2 2 2 2 2 2 2 3 3" xfId="871" xr:uid="{F7BF6C28-85D4-4114-885C-7AD1D78E27A4}"/>
    <cellStyle name="Comma 10 2 2 2 2 2 2 2 3 3 2" xfId="1469" xr:uid="{7464CA23-AE5C-42C9-A01C-553080BB23F4}"/>
    <cellStyle name="Comma 10 2 2 2 2 2 2 2 3 3 2 2" xfId="2496" xr:uid="{57006D9D-C20B-4AA9-A7D5-699FE1E3A1F9}"/>
    <cellStyle name="Comma 10 2 2 2 2 2 2 2 3 3 2 2 2" xfId="4765" xr:uid="{9BF7A8FE-862D-4479-AAA6-4541D3DD385E}"/>
    <cellStyle name="Comma 10 2 2 2 2 2 2 2 3 3 2 2 2 2" xfId="9337" xr:uid="{01B6B8FE-4D8B-416A-8CFE-7E248707B0CA}"/>
    <cellStyle name="Comma 10 2 2 2 2 2 2 2 3 3 2 2 2 2 2" xfId="17384" xr:uid="{5D079B2D-5537-4C3E-96C5-A16CC3BFE842}"/>
    <cellStyle name="Comma 10 2 2 2 2 2 2 2 3 3 2 2 2 3" xfId="13363" xr:uid="{93B40CB5-2239-4BBD-8089-F3B1FE29CC27}"/>
    <cellStyle name="Comma 10 2 2 2 2 2 2 2 3 3 2 2 3" xfId="7098" xr:uid="{A6F54AEB-4388-47DC-B3B5-422C14C3CD36}"/>
    <cellStyle name="Comma 10 2 2 2 2 2 2 2 3 3 2 2 3 2" xfId="15373" xr:uid="{BBADA8F4-E5E7-4E09-9AEE-959DAB18E4D0}"/>
    <cellStyle name="Comma 10 2 2 2 2 2 2 2 3 3 2 2 4" xfId="11386" xr:uid="{1041C85D-CBC8-4A36-A245-81162496E18F}"/>
    <cellStyle name="Comma 10 2 2 2 2 2 2 2 3 3 2 3" xfId="3765" xr:uid="{1C57E27B-A6E1-4814-B40E-73FB70DE8D44}"/>
    <cellStyle name="Comma 10 2 2 2 2 2 2 2 3 3 2 3 2" xfId="8338" xr:uid="{AF6D5B52-E256-443E-852D-A884944E9517}"/>
    <cellStyle name="Comma 10 2 2 2 2 2 2 2 3 3 2 3 2 2" xfId="16403" xr:uid="{95A6C18F-D194-4714-8FD4-3C5F581B886C}"/>
    <cellStyle name="Comma 10 2 2 2 2 2 2 2 3 3 2 3 3" xfId="12395" xr:uid="{005C84AC-F565-46E3-9413-EBA199CF8635}"/>
    <cellStyle name="Comma 10 2 2 2 2 2 2 2 3 3 2 4" xfId="6099" xr:uid="{FDAD1CEE-C879-4A0B-8195-F4031116DBBC}"/>
    <cellStyle name="Comma 10 2 2 2 2 2 2 2 3 3 2 4 2" xfId="14392" xr:uid="{D9C23BBB-5BFF-41DE-9E8B-C7494F5119D5}"/>
    <cellStyle name="Comma 10 2 2 2 2 2 2 2 3 3 2 5" xfId="10415" xr:uid="{71F349D9-A6F8-403E-BB50-61C96965BA57}"/>
    <cellStyle name="Comma 10 2 2 2 2 2 2 2 3 3 3" xfId="2008" xr:uid="{8D7B5082-A574-44CE-B7D8-40D4232F41B2}"/>
    <cellStyle name="Comma 10 2 2 2 2 2 2 2 3 3 3 2" xfId="4277" xr:uid="{4F84BD92-879F-40C9-9909-A1E8D4109B94}"/>
    <cellStyle name="Comma 10 2 2 2 2 2 2 2 3 3 3 2 2" xfId="8849" xr:uid="{DB6CB029-BAFE-499C-BB39-4C0DC91FF5F6}"/>
    <cellStyle name="Comma 10 2 2 2 2 2 2 2 3 3 3 2 2 2" xfId="16896" xr:uid="{A0A64DCA-6DEE-4224-8E65-5FB986F06D35}"/>
    <cellStyle name="Comma 10 2 2 2 2 2 2 2 3 3 3 2 3" xfId="12879" xr:uid="{7F1F2011-6503-4BE2-B072-417F448665F4}"/>
    <cellStyle name="Comma 10 2 2 2 2 2 2 2 3 3 3 3" xfId="6610" xr:uid="{431BF141-F35E-4304-915E-2817263A1928}"/>
    <cellStyle name="Comma 10 2 2 2 2 2 2 2 3 3 3 3 2" xfId="14885" xr:uid="{A69F9A53-F4D1-430F-959D-668E3C4951A4}"/>
    <cellStyle name="Comma 10 2 2 2 2 2 2 2 3 3 3 4" xfId="10902" xr:uid="{58EFBC43-5A00-44E7-BDBD-951A17BE22C8}"/>
    <cellStyle name="Comma 10 2 2 2 2 2 2 2 3 3 4" xfId="3167" xr:uid="{A83ED4C5-BE3B-43A4-9B15-B2FEE8365260}"/>
    <cellStyle name="Comma 10 2 2 2 2 2 2 2 3 3 4 2" xfId="7740" xr:uid="{13A59060-88A7-414F-A7B9-C5F28FC79F66}"/>
    <cellStyle name="Comma 10 2 2 2 2 2 2 2 3 3 4 2 2" xfId="15908" xr:uid="{A0ACD99E-A81B-4FFE-9844-A24931CB74B1}"/>
    <cellStyle name="Comma 10 2 2 2 2 2 2 2 3 3 4 3" xfId="11909" xr:uid="{574CC161-3ACD-4FEB-9283-72EF1C80B793}"/>
    <cellStyle name="Comma 10 2 2 2 2 2 2 2 3 3 5" xfId="5501" xr:uid="{3D293C29-4108-49C4-BD15-9391283D5277}"/>
    <cellStyle name="Comma 10 2 2 2 2 2 2 2 3 3 5 2" xfId="13897" xr:uid="{799A8D98-70A7-4EFD-82E0-42F5D394B976}"/>
    <cellStyle name="Comma 10 2 2 2 2 2 2 2 3 3 6" xfId="9926" xr:uid="{487F57AD-1B3F-4695-9262-58A01410B8CB}"/>
    <cellStyle name="Comma 10 2 2 2 2 2 2 2 3 4" xfId="1208" xr:uid="{941F2AB3-59AC-464E-8BAC-E4B2F5F26859}"/>
    <cellStyle name="Comma 10 2 2 2 2 2 2 2 3 4 2" xfId="2264" xr:uid="{94517401-75F8-4C1B-B435-68ADCA443F07}"/>
    <cellStyle name="Comma 10 2 2 2 2 2 2 2 3 4 2 2" xfId="4533" xr:uid="{4661C4ED-BF86-457A-B830-4BEE37A29D1D}"/>
    <cellStyle name="Comma 10 2 2 2 2 2 2 2 3 4 2 2 2" xfId="9105" xr:uid="{809C5396-A96E-4EED-9358-65E23FB60691}"/>
    <cellStyle name="Comma 10 2 2 2 2 2 2 2 3 4 2 2 2 2" xfId="17152" xr:uid="{457FDE8F-59DA-495F-B16B-F82A0A4F0EB5}"/>
    <cellStyle name="Comma 10 2 2 2 2 2 2 2 3 4 2 2 3" xfId="13133" xr:uid="{CA45519E-B5F8-49C2-B098-8B611B2DBB56}"/>
    <cellStyle name="Comma 10 2 2 2 2 2 2 2 3 4 2 3" xfId="6866" xr:uid="{2EED0E5E-42D7-41ED-B12A-4A3869AA9482}"/>
    <cellStyle name="Comma 10 2 2 2 2 2 2 2 3 4 2 3 2" xfId="15141" xr:uid="{FE668FFC-76AA-4CA4-953D-E58E4280AC32}"/>
    <cellStyle name="Comma 10 2 2 2 2 2 2 2 3 4 2 4" xfId="11156" xr:uid="{FCD59981-68EE-43DB-85CE-75A2E0A44DC3}"/>
    <cellStyle name="Comma 10 2 2 2 2 2 2 2 3 4 3" xfId="3504" xr:uid="{EB6F7095-F179-4379-8145-6BB75F9FE6C5}"/>
    <cellStyle name="Comma 10 2 2 2 2 2 2 2 3 4 3 2" xfId="8077" xr:uid="{1C534FF6-59D3-4CA3-BBF4-6129E76F5689}"/>
    <cellStyle name="Comma 10 2 2 2 2 2 2 2 3 4 3 2 2" xfId="16168" xr:uid="{7D07F55F-10E8-4E0A-A40D-0B5D59CF3BEB}"/>
    <cellStyle name="Comma 10 2 2 2 2 2 2 2 3 4 3 3" xfId="12165" xr:uid="{EB6D9207-493C-4BAA-96FE-93C04D9B81A8}"/>
    <cellStyle name="Comma 10 2 2 2 2 2 2 2 3 4 4" xfId="5838" xr:uid="{1295C350-0678-4384-8D63-D54961120233}"/>
    <cellStyle name="Comma 10 2 2 2 2 2 2 2 3 4 4 2" xfId="14157" xr:uid="{01B5A4CD-E883-4E77-B0DC-BEE5849CAAF3}"/>
    <cellStyle name="Comma 10 2 2 2 2 2 2 2 3 4 5" xfId="10185" xr:uid="{E4E6F12E-977F-4AAA-908F-A6745F963DFA}"/>
    <cellStyle name="Comma 10 2 2 2 2 2 2 2 3 5" xfId="1778" xr:uid="{92E889C0-D25C-49DB-A256-7C52A85870F4}"/>
    <cellStyle name="Comma 10 2 2 2 2 2 2 2 3 5 2" xfId="4047" xr:uid="{7A364069-BD91-4B5C-9E9D-38CF0C53C052}"/>
    <cellStyle name="Comma 10 2 2 2 2 2 2 2 3 5 2 2" xfId="8619" xr:uid="{8A8A62CE-61F3-402F-971E-511281F3786C}"/>
    <cellStyle name="Comma 10 2 2 2 2 2 2 2 3 5 2 2 2" xfId="16666" xr:uid="{E43F53A5-7331-4758-8B3F-A09A34240B11}"/>
    <cellStyle name="Comma 10 2 2 2 2 2 2 2 3 5 2 3" xfId="12649" xr:uid="{2325B18E-7843-4CB7-B934-920E71215C6A}"/>
    <cellStyle name="Comma 10 2 2 2 2 2 2 2 3 5 3" xfId="6380" xr:uid="{C4DFF501-E346-4977-92B4-68A02C9AD699}"/>
    <cellStyle name="Comma 10 2 2 2 2 2 2 2 3 5 3 2" xfId="14655" xr:uid="{D2A48E0C-C5E1-48BD-AB97-56D3F043722D}"/>
    <cellStyle name="Comma 10 2 2 2 2 2 2 2 3 5 4" xfId="10672" xr:uid="{8AD5B4FE-AE75-4AF9-BE30-A4643A18E78D}"/>
    <cellStyle name="Comma 10 2 2 2 2 2 2 2 3 6" xfId="2904" xr:uid="{3F52E02C-9A6F-4A0B-BAF5-455F08B69FF9}"/>
    <cellStyle name="Comma 10 2 2 2 2 2 2 2 3 6 2" xfId="7477" xr:uid="{4CEAF78B-6815-47FB-B777-6798474BA6AF}"/>
    <cellStyle name="Comma 10 2 2 2 2 2 2 2 3 6 2 2" xfId="15672" xr:uid="{C2D90120-C063-4C24-8323-58817BD6AC51}"/>
    <cellStyle name="Comma 10 2 2 2 2 2 2 2 3 6 3" xfId="11676" xr:uid="{9762FEAA-28DD-4AED-A53F-41CDA2E25DAA}"/>
    <cellStyle name="Comma 10 2 2 2 2 2 2 2 3 7" xfId="5241" xr:uid="{F458806A-4F19-4226-9648-A5FC25F83AD3}"/>
    <cellStyle name="Comma 10 2 2 2 2 2 2 2 3 7 2" xfId="13663" xr:uid="{824BC67F-EB49-49EA-9D32-04FC2B796A5C}"/>
    <cellStyle name="Comma 10 2 2 2 2 2 2 2 3 8" xfId="9694" xr:uid="{8C6F3C64-D7B1-4940-953D-878D0E924CF2}"/>
    <cellStyle name="Comma 10 2 2 2 2 2 2 2 4" xfId="292" xr:uid="{C6D34759-7975-4C64-9A79-F1DB5EE26B8E}"/>
    <cellStyle name="Comma 10 2 2 2 2 2 2 2 4 2" xfId="833" xr:uid="{FBA234CD-BF04-4BD7-924F-F628838A237D}"/>
    <cellStyle name="Comma 10 2 2 2 2 2 2 2 4 2 2" xfId="1431" xr:uid="{F9FCE627-E50C-43A3-81AB-9A16EE0A083D}"/>
    <cellStyle name="Comma 10 2 2 2 2 2 2 2 4 2 2 2" xfId="2458" xr:uid="{0BB5D519-CB1E-4289-87CF-A8E4DFA0F0BA}"/>
    <cellStyle name="Comma 10 2 2 2 2 2 2 2 4 2 2 2 2" xfId="4727" xr:uid="{2C356044-2627-4B34-952C-4C8616A0C347}"/>
    <cellStyle name="Comma 10 2 2 2 2 2 2 2 4 2 2 2 2 2" xfId="9299" xr:uid="{34C646D0-739D-478D-8E0E-BE987A4FC1F9}"/>
    <cellStyle name="Comma 10 2 2 2 2 2 2 2 4 2 2 2 2 2 2" xfId="17346" xr:uid="{4009E4F5-2DDF-4424-9A09-297AC855C2D3}"/>
    <cellStyle name="Comma 10 2 2 2 2 2 2 2 4 2 2 2 2 3" xfId="13325" xr:uid="{8EA39848-D49B-4530-8AF0-4F4E76FED682}"/>
    <cellStyle name="Comma 10 2 2 2 2 2 2 2 4 2 2 2 3" xfId="7060" xr:uid="{D5250B3D-D7D8-4E76-B2CE-64520301D000}"/>
    <cellStyle name="Comma 10 2 2 2 2 2 2 2 4 2 2 2 3 2" xfId="15335" xr:uid="{7CB614B6-0C4F-4A1D-A73C-53A42486788A}"/>
    <cellStyle name="Comma 10 2 2 2 2 2 2 2 4 2 2 2 4" xfId="11348" xr:uid="{C7CBB981-4EBF-47C0-9BE4-C743D822A8A3}"/>
    <cellStyle name="Comma 10 2 2 2 2 2 2 2 4 2 2 3" xfId="3727" xr:uid="{19044F52-5D33-4CEF-9034-65A090F2E673}"/>
    <cellStyle name="Comma 10 2 2 2 2 2 2 2 4 2 2 3 2" xfId="8300" xr:uid="{97988982-DC9C-499C-B887-0F1636FFA978}"/>
    <cellStyle name="Comma 10 2 2 2 2 2 2 2 4 2 2 3 2 2" xfId="16365" xr:uid="{1685812A-03CF-4F3A-ABD7-07569CEEF721}"/>
    <cellStyle name="Comma 10 2 2 2 2 2 2 2 4 2 2 3 3" xfId="12357" xr:uid="{FD9396B8-E3FA-4BE7-9B3A-D5ED08A0C013}"/>
    <cellStyle name="Comma 10 2 2 2 2 2 2 2 4 2 2 4" xfId="6061" xr:uid="{5ACE73A8-595F-4F82-A0C8-1ECDC3564ABF}"/>
    <cellStyle name="Comma 10 2 2 2 2 2 2 2 4 2 2 4 2" xfId="14354" xr:uid="{F61406EA-654B-44C5-AC46-42628904CBD9}"/>
    <cellStyle name="Comma 10 2 2 2 2 2 2 2 4 2 2 5" xfId="10377" xr:uid="{13164DF2-AE3E-4CBA-B20A-235D77A49668}"/>
    <cellStyle name="Comma 10 2 2 2 2 2 2 2 4 2 3" xfId="1970" xr:uid="{E75F4A4E-8E8A-4CC8-BCAB-5A13AF6A4709}"/>
    <cellStyle name="Comma 10 2 2 2 2 2 2 2 4 2 3 2" xfId="4239" xr:uid="{E14FEF05-F53C-4BCC-ABB3-53423461BE45}"/>
    <cellStyle name="Comma 10 2 2 2 2 2 2 2 4 2 3 2 2" xfId="8811" xr:uid="{9FA5C7B0-CDF4-4FFB-92C3-2FC480F3C76F}"/>
    <cellStyle name="Comma 10 2 2 2 2 2 2 2 4 2 3 2 2 2" xfId="16858" xr:uid="{A129DA82-28B9-4AB8-97D9-4DE1C408A0E6}"/>
    <cellStyle name="Comma 10 2 2 2 2 2 2 2 4 2 3 2 3" xfId="12841" xr:uid="{204D1C37-D9C7-4720-AC4E-40B64A19C78F}"/>
    <cellStyle name="Comma 10 2 2 2 2 2 2 2 4 2 3 3" xfId="6572" xr:uid="{01945392-086D-452E-8E39-99BF8E61877B}"/>
    <cellStyle name="Comma 10 2 2 2 2 2 2 2 4 2 3 3 2" xfId="14847" xr:uid="{9C0361B7-B06B-4467-B18D-1F4139C039BD}"/>
    <cellStyle name="Comma 10 2 2 2 2 2 2 2 4 2 3 4" xfId="10864" xr:uid="{A565DBBA-FA9C-418C-9AAC-D6B122D0D639}"/>
    <cellStyle name="Comma 10 2 2 2 2 2 2 2 4 2 4" xfId="3129" xr:uid="{25D099A7-ACDC-46B3-B3BC-70002F14ED15}"/>
    <cellStyle name="Comma 10 2 2 2 2 2 2 2 4 2 4 2" xfId="7702" xr:uid="{22B3929E-3CCD-43D3-8FD3-4DCD1F9D3634}"/>
    <cellStyle name="Comma 10 2 2 2 2 2 2 2 4 2 4 2 2" xfId="15870" xr:uid="{11B0E367-6265-4229-B51F-4B71784C5E52}"/>
    <cellStyle name="Comma 10 2 2 2 2 2 2 2 4 2 4 3" xfId="11871" xr:uid="{367A4C2D-2885-4D97-9CCB-9D6642037A30}"/>
    <cellStyle name="Comma 10 2 2 2 2 2 2 2 4 2 5" xfId="5463" xr:uid="{B76D2A78-095A-4A3F-A631-5A89106223FC}"/>
    <cellStyle name="Comma 10 2 2 2 2 2 2 2 4 2 5 2" xfId="13859" xr:uid="{72DDE23C-4C56-479B-8EAC-22B916581EBD}"/>
    <cellStyle name="Comma 10 2 2 2 2 2 2 2 4 2 6" xfId="9888" xr:uid="{974DE961-9806-49A6-83E3-4CF4827D6EC9}"/>
    <cellStyle name="Comma 10 2 2 2 2 2 2 2 4 3" xfId="1169" xr:uid="{77A73537-A46E-4FE5-8C24-3AFE584BE47B}"/>
    <cellStyle name="Comma 10 2 2 2 2 2 2 2 4 3 2" xfId="2225" xr:uid="{E8BC9E82-5510-4CFD-976C-59CC2F4EB666}"/>
    <cellStyle name="Comma 10 2 2 2 2 2 2 2 4 3 2 2" xfId="4494" xr:uid="{ED1114E1-22E8-4B5F-B6FD-6650F0CB8690}"/>
    <cellStyle name="Comma 10 2 2 2 2 2 2 2 4 3 2 2 2" xfId="9066" xr:uid="{480F56EB-49E7-41BD-B45B-80281F739830}"/>
    <cellStyle name="Comma 10 2 2 2 2 2 2 2 4 3 2 2 2 2" xfId="17113" xr:uid="{BCF8C860-7402-4D45-B51C-BE4B2D2ACD82}"/>
    <cellStyle name="Comma 10 2 2 2 2 2 2 2 4 3 2 2 3" xfId="13094" xr:uid="{892278A0-96BB-4389-965B-2C4D91F3FF3A}"/>
    <cellStyle name="Comma 10 2 2 2 2 2 2 2 4 3 2 3" xfId="6827" xr:uid="{132AC78A-C10B-46F6-8628-8E92D32C7C3E}"/>
    <cellStyle name="Comma 10 2 2 2 2 2 2 2 4 3 2 3 2" xfId="15102" xr:uid="{8691511D-0B0E-4430-A70C-9A083368E6BB}"/>
    <cellStyle name="Comma 10 2 2 2 2 2 2 2 4 3 2 4" xfId="11117" xr:uid="{A997AC5E-D0AA-4F1C-97A9-E4BD0386BDE6}"/>
    <cellStyle name="Comma 10 2 2 2 2 2 2 2 4 3 3" xfId="3465" xr:uid="{283D7D00-61D0-4491-987F-2F4B276BCB7B}"/>
    <cellStyle name="Comma 10 2 2 2 2 2 2 2 4 3 3 2" xfId="8038" xr:uid="{7FF7A3FB-0E60-4460-B8C1-8853E2C69650}"/>
    <cellStyle name="Comma 10 2 2 2 2 2 2 2 4 3 3 2 2" xfId="16129" xr:uid="{2EB3D5B2-BD95-4E35-83DA-9656A5624C91}"/>
    <cellStyle name="Comma 10 2 2 2 2 2 2 2 4 3 3 3" xfId="12126" xr:uid="{B91B6AAF-95DD-4473-8ACC-06373335EE52}"/>
    <cellStyle name="Comma 10 2 2 2 2 2 2 2 4 3 4" xfId="5799" xr:uid="{41C2E320-7540-42EE-BC80-D8646DA0FF74}"/>
    <cellStyle name="Comma 10 2 2 2 2 2 2 2 4 3 4 2" xfId="14118" xr:uid="{BBA997C3-E796-4447-A265-CDA7F405F60D}"/>
    <cellStyle name="Comma 10 2 2 2 2 2 2 2 4 3 5" xfId="10146" xr:uid="{E2F88F02-6285-454D-B37E-9A8BCF20910D}"/>
    <cellStyle name="Comma 10 2 2 2 2 2 2 2 4 4" xfId="1739" xr:uid="{1893F179-974D-49BE-98B8-257A1B9E2E36}"/>
    <cellStyle name="Comma 10 2 2 2 2 2 2 2 4 4 2" xfId="4008" xr:uid="{B4550F0C-705B-4884-A1DC-1B15C8A7F64D}"/>
    <cellStyle name="Comma 10 2 2 2 2 2 2 2 4 4 2 2" xfId="8580" xr:uid="{5F1EA625-6A71-4691-A81B-F98C155443C3}"/>
    <cellStyle name="Comma 10 2 2 2 2 2 2 2 4 4 2 2 2" xfId="16627" xr:uid="{D08A36AE-0EF9-4712-B897-5E5B1C9CDBE5}"/>
    <cellStyle name="Comma 10 2 2 2 2 2 2 2 4 4 2 3" xfId="12610" xr:uid="{C8C2096D-CE40-4331-A7AE-FD36304BB895}"/>
    <cellStyle name="Comma 10 2 2 2 2 2 2 2 4 4 3" xfId="6341" xr:uid="{1F7EEBC2-ADB4-4AD9-9A6F-F393DA3339DF}"/>
    <cellStyle name="Comma 10 2 2 2 2 2 2 2 4 4 3 2" xfId="14616" xr:uid="{201956ED-4D61-4034-9C63-F49450FA74FB}"/>
    <cellStyle name="Comma 10 2 2 2 2 2 2 2 4 4 4" xfId="10633" xr:uid="{CE18A821-6CF5-420D-8D7B-5E2F6C361541}"/>
    <cellStyle name="Comma 10 2 2 2 2 2 2 2 4 5" xfId="2865" xr:uid="{389617D7-B555-4C82-8292-5A8672F6076F}"/>
    <cellStyle name="Comma 10 2 2 2 2 2 2 2 4 5 2" xfId="7438" xr:uid="{D95DE0E4-C1AA-4C4D-8AAE-2598167509D6}"/>
    <cellStyle name="Comma 10 2 2 2 2 2 2 2 4 5 2 2" xfId="15633" xr:uid="{0A37D0F6-A502-4EAB-857A-7F598A8F0C75}"/>
    <cellStyle name="Comma 10 2 2 2 2 2 2 2 4 5 3" xfId="11637" xr:uid="{C88D4F98-9AD8-4064-8FC8-B4A9F8AA64C0}"/>
    <cellStyle name="Comma 10 2 2 2 2 2 2 2 4 6" xfId="5202" xr:uid="{8956A24F-642E-4687-8AE9-12290362A1B6}"/>
    <cellStyle name="Comma 10 2 2 2 2 2 2 2 4 6 2" xfId="13624" xr:uid="{1AA5D8EC-8C4F-4627-B420-E3E81C58CA8F}"/>
    <cellStyle name="Comma 10 2 2 2 2 2 2 2 4 7" xfId="9655" xr:uid="{EEECC972-3E12-4186-A189-7E8780A2DAE5}"/>
    <cellStyle name="Comma 10 2 2 2 2 2 2 2 5" xfId="771" xr:uid="{9B0F2CF4-6976-41B2-8085-BA18CA75047B}"/>
    <cellStyle name="Comma 10 2 2 2 2 2 2 2 5 2" xfId="1004" xr:uid="{C0E9A9BB-C9DD-4825-A89F-CD37DB97163A}"/>
    <cellStyle name="Comma 10 2 2 2 2 2 2 2 5 2 2" xfId="1602" xr:uid="{D1826A66-A59A-4BDA-9EFF-D05C37F62094}"/>
    <cellStyle name="Comma 10 2 2 2 2 2 2 2 5 2 2 2" xfId="2628" xr:uid="{24DA0397-3483-4C53-A2E9-0E2A7C2CAADB}"/>
    <cellStyle name="Comma 10 2 2 2 2 2 2 2 5 2 2 2 2" xfId="4897" xr:uid="{3A02EC20-CED0-42BC-99F4-FB2905639B62}"/>
    <cellStyle name="Comma 10 2 2 2 2 2 2 2 5 2 2 2 2 2" xfId="9469" xr:uid="{99A0DCE1-D9B8-4DA4-A59A-6E2C5313B0DA}"/>
    <cellStyle name="Comma 10 2 2 2 2 2 2 2 5 2 2 2 2 2 2" xfId="17516" xr:uid="{9117B468-21FD-4E60-A314-828929735E1B}"/>
    <cellStyle name="Comma 10 2 2 2 2 2 2 2 5 2 2 2 2 3" xfId="13495" xr:uid="{4F6EA20D-BAB3-44FC-A167-BE4098D8EEA5}"/>
    <cellStyle name="Comma 10 2 2 2 2 2 2 2 5 2 2 2 3" xfId="7230" xr:uid="{DE2CF990-E261-43BA-8F53-19587038F6EE}"/>
    <cellStyle name="Comma 10 2 2 2 2 2 2 2 5 2 2 2 3 2" xfId="15505" xr:uid="{0592069E-EF49-4393-8B19-6DC004A9BD51}"/>
    <cellStyle name="Comma 10 2 2 2 2 2 2 2 5 2 2 2 4" xfId="11518" xr:uid="{3947DF96-A3AF-4A0F-90F8-7D594F7E5AFD}"/>
    <cellStyle name="Comma 10 2 2 2 2 2 2 2 5 2 2 3" xfId="3898" xr:uid="{7D67CF14-CBCD-4BB7-BB2B-85B351AC0BC7}"/>
    <cellStyle name="Comma 10 2 2 2 2 2 2 2 5 2 2 3 2" xfId="8471" xr:uid="{6416BB7F-2720-4B99-BA17-28F6CF788F5A}"/>
    <cellStyle name="Comma 10 2 2 2 2 2 2 2 5 2 2 3 2 2" xfId="16536" xr:uid="{44C14A57-C1F6-406D-B2C0-7CBA6E415FD7}"/>
    <cellStyle name="Comma 10 2 2 2 2 2 2 2 5 2 2 3 3" xfId="12527" xr:uid="{F280246E-688E-4280-AEE8-38EB07829854}"/>
    <cellStyle name="Comma 10 2 2 2 2 2 2 2 5 2 2 4" xfId="6232" xr:uid="{D9490573-4101-4D26-B7AF-953104D1CE29}"/>
    <cellStyle name="Comma 10 2 2 2 2 2 2 2 5 2 2 4 2" xfId="14525" xr:uid="{C53857B8-FE9B-44A2-AD25-6727FEC84BD2}"/>
    <cellStyle name="Comma 10 2 2 2 2 2 2 2 5 2 2 5" xfId="10548" xr:uid="{121F95D8-632D-4758-A6A3-0E1028A3E213}"/>
    <cellStyle name="Comma 10 2 2 2 2 2 2 2 5 2 3" xfId="2140" xr:uid="{203F8602-43BA-4B38-97A5-307E7886D421}"/>
    <cellStyle name="Comma 10 2 2 2 2 2 2 2 5 2 3 2" xfId="4409" xr:uid="{0CD524E7-B5F8-4FC2-B578-199E5B30D7C6}"/>
    <cellStyle name="Comma 10 2 2 2 2 2 2 2 5 2 3 2 2" xfId="8981" xr:uid="{5AB7325E-72CD-497D-90F7-35B2913520B8}"/>
    <cellStyle name="Comma 10 2 2 2 2 2 2 2 5 2 3 2 2 2" xfId="17028" xr:uid="{38531C66-9678-4FCB-A183-90408CE13711}"/>
    <cellStyle name="Comma 10 2 2 2 2 2 2 2 5 2 3 2 3" xfId="13011" xr:uid="{DF2D6F72-2C75-4654-BA64-CAF83C7FF14A}"/>
    <cellStyle name="Comma 10 2 2 2 2 2 2 2 5 2 3 3" xfId="6742" xr:uid="{EB98AB36-AEA2-4BA4-A488-DF64BBFBE599}"/>
    <cellStyle name="Comma 10 2 2 2 2 2 2 2 5 2 3 3 2" xfId="15017" xr:uid="{C3ACD879-CCF9-4635-BFA6-50BB2965E362}"/>
    <cellStyle name="Comma 10 2 2 2 2 2 2 2 5 2 3 4" xfId="11034" xr:uid="{394FFC22-88C9-4A4A-8AB5-A86A1B92A427}"/>
    <cellStyle name="Comma 10 2 2 2 2 2 2 2 5 2 4" xfId="3300" xr:uid="{6B73239F-6EFB-4204-A1AD-C16388BAA5C2}"/>
    <cellStyle name="Comma 10 2 2 2 2 2 2 2 5 2 4 2" xfId="7873" xr:uid="{AA13BE2A-3E14-43B0-BD32-1BB1F04658E6}"/>
    <cellStyle name="Comma 10 2 2 2 2 2 2 2 5 2 4 2 2" xfId="16041" xr:uid="{DB4A97D5-0B3E-4F3A-B476-AE7CB2D6C410}"/>
    <cellStyle name="Comma 10 2 2 2 2 2 2 2 5 2 4 3" xfId="12041" xr:uid="{42CF4FCA-89DF-4130-A990-62140FB24CD8}"/>
    <cellStyle name="Comma 10 2 2 2 2 2 2 2 5 2 5" xfId="5634" xr:uid="{935C13CC-5DA2-407A-864B-E6BFBAB61AB5}"/>
    <cellStyle name="Comma 10 2 2 2 2 2 2 2 5 2 5 2" xfId="14030" xr:uid="{9D2909BE-B409-4E9D-B846-1022C21AA525}"/>
    <cellStyle name="Comma 10 2 2 2 2 2 2 2 5 2 6" xfId="10058" xr:uid="{8626FFAA-0DE7-45D6-AE9F-94ECF379B552}"/>
    <cellStyle name="Comma 10 2 2 2 2 2 2 2 5 3" xfId="1370" xr:uid="{C529061E-0169-4B85-91CF-544304BC6291}"/>
    <cellStyle name="Comma 10 2 2 2 2 2 2 2 5 3 2" xfId="2398" xr:uid="{4DB6F108-86A2-4569-B1F9-AC077ED7D69A}"/>
    <cellStyle name="Comma 10 2 2 2 2 2 2 2 5 3 2 2" xfId="4667" xr:uid="{09092F62-FD86-4AB9-B1D1-F54BB19D206C}"/>
    <cellStyle name="Comma 10 2 2 2 2 2 2 2 5 3 2 2 2" xfId="9239" xr:uid="{F0AF8314-96B7-4EA1-B268-3C9C9C8B9FC7}"/>
    <cellStyle name="Comma 10 2 2 2 2 2 2 2 5 3 2 2 2 2" xfId="17286" xr:uid="{D189D5D1-46F1-47E4-9D94-C751E998B730}"/>
    <cellStyle name="Comma 10 2 2 2 2 2 2 2 5 3 2 2 3" xfId="13265" xr:uid="{5DE57119-8F2A-41A3-9E9E-CD6721E7CE57}"/>
    <cellStyle name="Comma 10 2 2 2 2 2 2 2 5 3 2 3" xfId="7000" xr:uid="{4F1A7BEF-3B21-4AEF-8FE8-949BA83C452B}"/>
    <cellStyle name="Comma 10 2 2 2 2 2 2 2 5 3 2 3 2" xfId="15275" xr:uid="{6B1DD5DA-8F8D-485B-A8B3-F9BB01BB876A}"/>
    <cellStyle name="Comma 10 2 2 2 2 2 2 2 5 3 2 4" xfId="11288" xr:uid="{FFFDD183-1A68-40FE-A18A-147BD9F85FA3}"/>
    <cellStyle name="Comma 10 2 2 2 2 2 2 2 5 3 3" xfId="3666" xr:uid="{46A3EFEA-2E99-4242-BB8E-7903DFA7978C}"/>
    <cellStyle name="Comma 10 2 2 2 2 2 2 2 5 3 3 2" xfId="8239" xr:uid="{7668FDE1-C3CE-4D99-B3A8-B69D8F7261B5}"/>
    <cellStyle name="Comma 10 2 2 2 2 2 2 2 5 3 3 2 2" xfId="16304" xr:uid="{B12575C9-7DC3-4840-8F4D-5182E7336FA3}"/>
    <cellStyle name="Comma 10 2 2 2 2 2 2 2 5 3 3 3" xfId="12297" xr:uid="{F7D0D1ED-544D-4B9C-AC03-287429AAAB3E}"/>
    <cellStyle name="Comma 10 2 2 2 2 2 2 2 5 3 4" xfId="6000" xr:uid="{ED5654AB-DF69-4618-8C41-7E78D8F768FB}"/>
    <cellStyle name="Comma 10 2 2 2 2 2 2 2 5 3 4 2" xfId="14293" xr:uid="{C6C688AE-66CF-43EA-AD26-A539A76BC425}"/>
    <cellStyle name="Comma 10 2 2 2 2 2 2 2 5 3 5" xfId="10317" xr:uid="{F8F0F3B2-9B0E-4400-B7BF-BD60F1DF4F38}"/>
    <cellStyle name="Comma 10 2 2 2 2 2 2 2 5 4" xfId="1910" xr:uid="{FE40873D-454E-44E6-B91E-088EE8DA70F4}"/>
    <cellStyle name="Comma 10 2 2 2 2 2 2 2 5 4 2" xfId="4179" xr:uid="{C6D0C525-B89B-427C-9039-B010C4F02C86}"/>
    <cellStyle name="Comma 10 2 2 2 2 2 2 2 5 4 2 2" xfId="8751" xr:uid="{9A5EC1EB-84C7-4E59-AFE7-0A3D1DF72499}"/>
    <cellStyle name="Comma 10 2 2 2 2 2 2 2 5 4 2 2 2" xfId="16798" xr:uid="{F9D09A3C-5C8E-492B-B345-67AABDEA69CC}"/>
    <cellStyle name="Comma 10 2 2 2 2 2 2 2 5 4 2 3" xfId="12781" xr:uid="{FAA53479-6FD7-4333-B90B-99BF0562CB2E}"/>
    <cellStyle name="Comma 10 2 2 2 2 2 2 2 5 4 3" xfId="6512" xr:uid="{2F11B867-0005-4EFF-AFC3-D6D3BA3E2422}"/>
    <cellStyle name="Comma 10 2 2 2 2 2 2 2 5 4 3 2" xfId="14787" xr:uid="{E1B9A4A0-ADC4-4DA5-BAA9-F46951C9F2A4}"/>
    <cellStyle name="Comma 10 2 2 2 2 2 2 2 5 4 4" xfId="10804" xr:uid="{A56E912D-D457-42B3-9FF0-93A3E533E56C}"/>
    <cellStyle name="Comma 10 2 2 2 2 2 2 2 5 5" xfId="3067" xr:uid="{9AA2527F-F4B6-4B54-A4AE-26CF48854315}"/>
    <cellStyle name="Comma 10 2 2 2 2 2 2 2 5 5 2" xfId="7640" xr:uid="{49254111-502C-4688-8F0D-7C15138B9C94}"/>
    <cellStyle name="Comma 10 2 2 2 2 2 2 2 5 5 2 2" xfId="15808" xr:uid="{A199E5A5-FF4D-4F38-B91C-530359500E90}"/>
    <cellStyle name="Comma 10 2 2 2 2 2 2 2 5 5 3" xfId="11810" xr:uid="{06D3CB23-0124-43E3-A084-3DC31DDC2FC5}"/>
    <cellStyle name="Comma 10 2 2 2 2 2 2 2 5 6" xfId="5401" xr:uid="{C1F1C0FE-243B-4DC9-8A10-04245B38996B}"/>
    <cellStyle name="Comma 10 2 2 2 2 2 2 2 5 6 2" xfId="13797" xr:uid="{986E0782-706F-4066-94EA-9CC3A4B00655}"/>
    <cellStyle name="Comma 10 2 2 2 2 2 2 2 5 7" xfId="9828" xr:uid="{32172DDE-0787-48BD-BF27-140CFDFC391B}"/>
    <cellStyle name="Comma 10 2 2 2 2 2 2 2 6" xfId="787" xr:uid="{CA924B64-C1C2-4A77-9ED8-338D4E7A25F4}"/>
    <cellStyle name="Comma 10 2 2 2 2 2 2 2 6 2" xfId="1385" xr:uid="{EDCDE026-F0F4-492B-B7C5-7402CF3ADDC1}"/>
    <cellStyle name="Comma 10 2 2 2 2 2 2 2 6 2 2" xfId="2413" xr:uid="{B3083461-7C16-4EC3-B995-016AC245A2AE}"/>
    <cellStyle name="Comma 10 2 2 2 2 2 2 2 6 2 2 2" xfId="4682" xr:uid="{322E7184-2085-4A93-9B1B-5C419CEB79DC}"/>
    <cellStyle name="Comma 10 2 2 2 2 2 2 2 6 2 2 2 2" xfId="9254" xr:uid="{06F499D4-1590-46E5-A0E3-F42EEB3AA8DD}"/>
    <cellStyle name="Comma 10 2 2 2 2 2 2 2 6 2 2 2 2 2" xfId="17301" xr:uid="{45EF8301-237A-469E-868A-EB580392B090}"/>
    <cellStyle name="Comma 10 2 2 2 2 2 2 2 6 2 2 2 3" xfId="13280" xr:uid="{91FE1D77-5164-4D92-A063-E19D9BA9AAC9}"/>
    <cellStyle name="Comma 10 2 2 2 2 2 2 2 6 2 2 3" xfId="7015" xr:uid="{EDFABE4B-7D82-47D7-AD3B-9130D5E2E53D}"/>
    <cellStyle name="Comma 10 2 2 2 2 2 2 2 6 2 2 3 2" xfId="15290" xr:uid="{A84F5B81-6EF4-43D2-8DAA-7C8F8796202D}"/>
    <cellStyle name="Comma 10 2 2 2 2 2 2 2 6 2 2 4" xfId="11303" xr:uid="{B843BDB8-DD71-4322-8E65-F1CA0829FA6F}"/>
    <cellStyle name="Comma 10 2 2 2 2 2 2 2 6 2 3" xfId="3681" xr:uid="{B0B4B027-BFC5-4378-BBED-17A73C971542}"/>
    <cellStyle name="Comma 10 2 2 2 2 2 2 2 6 2 3 2" xfId="8254" xr:uid="{70BABEF3-6C3C-45B1-89BE-6976074D25AF}"/>
    <cellStyle name="Comma 10 2 2 2 2 2 2 2 6 2 3 2 2" xfId="16319" xr:uid="{BCED3133-D51C-4F19-A39C-BAD116E094A7}"/>
    <cellStyle name="Comma 10 2 2 2 2 2 2 2 6 2 3 3" xfId="12312" xr:uid="{852AC799-7535-4BC6-B8AE-D3EEF5DF5784}"/>
    <cellStyle name="Comma 10 2 2 2 2 2 2 2 6 2 4" xfId="6015" xr:uid="{E3B04CB8-C1AF-405F-A246-6A55CE896B00}"/>
    <cellStyle name="Comma 10 2 2 2 2 2 2 2 6 2 4 2" xfId="14308" xr:uid="{23B6097D-E9E3-4878-B2CD-38886B9B1CBA}"/>
    <cellStyle name="Comma 10 2 2 2 2 2 2 2 6 2 5" xfId="10332" xr:uid="{B27E6B1F-1DB6-441E-8915-153F4D502C74}"/>
    <cellStyle name="Comma 10 2 2 2 2 2 2 2 6 3" xfId="1925" xr:uid="{B6B613A5-D4E7-4E59-AEB5-0D0469550258}"/>
    <cellStyle name="Comma 10 2 2 2 2 2 2 2 6 3 2" xfId="4194" xr:uid="{D487E23D-7BE9-4921-B790-1F3F2FC6F091}"/>
    <cellStyle name="Comma 10 2 2 2 2 2 2 2 6 3 2 2" xfId="8766" xr:uid="{F332047A-63BC-4A9B-8A2E-F92E782F84DE}"/>
    <cellStyle name="Comma 10 2 2 2 2 2 2 2 6 3 2 2 2" xfId="16813" xr:uid="{4E9F0930-C419-4B56-BEDE-BE831F758D1A}"/>
    <cellStyle name="Comma 10 2 2 2 2 2 2 2 6 3 2 3" xfId="12796" xr:uid="{678B70DB-ED87-4ACE-9FF5-F6028EAC8BED}"/>
    <cellStyle name="Comma 10 2 2 2 2 2 2 2 6 3 3" xfId="6527" xr:uid="{7D18A0C7-9500-4F8C-A042-6DAAE7683B9F}"/>
    <cellStyle name="Comma 10 2 2 2 2 2 2 2 6 3 3 2" xfId="14802" xr:uid="{F2577FEC-A27A-4EF4-A3DA-235EB5F52FC8}"/>
    <cellStyle name="Comma 10 2 2 2 2 2 2 2 6 3 4" xfId="10819" xr:uid="{A4F0445F-F8C3-484C-8C19-E60AC9F123FC}"/>
    <cellStyle name="Comma 10 2 2 2 2 2 2 2 6 4" xfId="3083" xr:uid="{94125430-84CE-4468-AE2E-C84C0F3F4453}"/>
    <cellStyle name="Comma 10 2 2 2 2 2 2 2 6 4 2" xfId="7656" xr:uid="{53FA0C2B-4967-42CE-A910-DCE135210CDC}"/>
    <cellStyle name="Comma 10 2 2 2 2 2 2 2 6 4 2 2" xfId="15824" xr:uid="{1EF1BD91-EABB-49C6-BF26-BA18DEF7877D}"/>
    <cellStyle name="Comma 10 2 2 2 2 2 2 2 6 4 3" xfId="11826" xr:uid="{1609A0A4-E8D8-4E5F-B3E4-B186A7B65B4E}"/>
    <cellStyle name="Comma 10 2 2 2 2 2 2 2 6 5" xfId="5417" xr:uid="{95CA7C7E-65E4-415D-9C9D-0C7E4AD35703}"/>
    <cellStyle name="Comma 10 2 2 2 2 2 2 2 6 5 2" xfId="13813" xr:uid="{9466E5AF-497E-4270-873A-5E76591CC1EF}"/>
    <cellStyle name="Comma 10 2 2 2 2 2 2 2 6 6" xfId="9843" xr:uid="{31EFC0F2-3D95-4646-8C88-5D047873F293}"/>
    <cellStyle name="Comma 10 2 2 2 2 2 2 2 7" xfId="1028" xr:uid="{F78BC88F-8DE7-49B2-BB6A-49E25D1B5F5E}"/>
    <cellStyle name="Comma 10 2 2 2 2 2 2 2 7 2" xfId="2161" xr:uid="{E2273BF9-680C-41D0-8E09-99CB6D3D674B}"/>
    <cellStyle name="Comma 10 2 2 2 2 2 2 2 7 2 2" xfId="4430" xr:uid="{FEF16FA6-969E-4EFC-A9D7-A895B9012FD4}"/>
    <cellStyle name="Comma 10 2 2 2 2 2 2 2 7 2 2 2" xfId="9002" xr:uid="{9227652F-A286-4029-AACB-BF2FD53CE480}"/>
    <cellStyle name="Comma 10 2 2 2 2 2 2 2 7 2 2 2 2" xfId="17049" xr:uid="{68B2F6E2-5721-4661-B69D-C71F89D5A3E8}"/>
    <cellStyle name="Comma 10 2 2 2 2 2 2 2 7 2 2 3" xfId="13032" xr:uid="{EB1D0C7D-9BAD-471A-A4E1-07F8DC05764B}"/>
    <cellStyle name="Comma 10 2 2 2 2 2 2 2 7 2 3" xfId="6763" xr:uid="{469C72EF-E3AA-40C0-9CBB-37BC470F8B5C}"/>
    <cellStyle name="Comma 10 2 2 2 2 2 2 2 7 2 3 2" xfId="15038" xr:uid="{8FFD7D9E-E28E-45EF-8475-E582F0DCC9FA}"/>
    <cellStyle name="Comma 10 2 2 2 2 2 2 2 7 2 4" xfId="11055" xr:uid="{022AB733-6747-449F-A9C8-3FCC9158CDC6}"/>
    <cellStyle name="Comma 10 2 2 2 2 2 2 2 7 3" xfId="3324" xr:uid="{5F6E8DC2-C5E3-4E67-BBCF-8D32C4828801}"/>
    <cellStyle name="Comma 10 2 2 2 2 2 2 2 7 3 2" xfId="7897" xr:uid="{DDA22684-BF42-4824-B228-ADC7A0E17C2E}"/>
    <cellStyle name="Comma 10 2 2 2 2 2 2 2 7 3 2 2" xfId="16063" xr:uid="{3DC2D64E-BA3B-4CD9-B959-404AC4D3106A}"/>
    <cellStyle name="Comma 10 2 2 2 2 2 2 2 7 3 3" xfId="12062" xr:uid="{590C33A2-D2E4-4C2B-B1F0-D6485495FDAD}"/>
    <cellStyle name="Comma 10 2 2 2 2 2 2 2 7 4" xfId="5658" xr:uid="{FFE36CA4-4B80-4AAE-A567-8D4D602D7361}"/>
    <cellStyle name="Comma 10 2 2 2 2 2 2 2 7 4 2" xfId="14052" xr:uid="{1FA4A34F-76F0-453B-96BF-957B84C18224}"/>
    <cellStyle name="Comma 10 2 2 2 2 2 2 2 7 5" xfId="10079" xr:uid="{CFCE4F5C-7506-4438-A659-5887C8CCF073}"/>
    <cellStyle name="Comma 10 2 2 2 2 2 2 2 8" xfId="1635" xr:uid="{89B2FACB-6244-4862-94FA-F8E9AD8F4002}"/>
    <cellStyle name="Comma 10 2 2 2 2 2 2 2 8 2" xfId="3927" xr:uid="{CDAA802C-71A2-489A-99A8-329E679C1150}"/>
    <cellStyle name="Comma 10 2 2 2 2 2 2 2 8 2 2" xfId="8499" xr:uid="{5182A74A-31AC-4206-902B-7CE58BFE11C5}"/>
    <cellStyle name="Comma 10 2 2 2 2 2 2 2 8 2 2 2" xfId="16564" xr:uid="{4FC74E38-EB09-4966-9812-4F9A73D8B03B}"/>
    <cellStyle name="Comma 10 2 2 2 2 2 2 2 8 2 3" xfId="12548" xr:uid="{1543872B-EA89-42C5-AC93-B1B0DF7C8615}"/>
    <cellStyle name="Comma 10 2 2 2 2 2 2 2 8 3" xfId="6261" xr:uid="{170BA8E5-07B7-43D7-99DD-831A588E4906}"/>
    <cellStyle name="Comma 10 2 2 2 2 2 2 2 8 3 2" xfId="14554" xr:uid="{07DD35BC-F812-4550-9C45-3DA65B59141A}"/>
    <cellStyle name="Comma 10 2 2 2 2 2 2 2 8 4" xfId="10569" xr:uid="{A111DFEF-9672-4A2A-AD95-143C57CE159A}"/>
    <cellStyle name="Comma 10 2 2 2 2 2 2 2 9" xfId="2730" xr:uid="{42453A5E-EFD3-414D-AE71-5A0B56DFE2C9}"/>
    <cellStyle name="Comma 10 2 2 2 2 2 2 2 9 2" xfId="7303" xr:uid="{AC3E2C33-3C9A-4DC0-B463-DE04BC134997}"/>
    <cellStyle name="Comma 10 2 2 2 2 2 2 2 9 2 2" xfId="15569" xr:uid="{1093F4A7-A0CB-4CA1-900F-9FB07113D7F3}"/>
    <cellStyle name="Comma 10 2 2 2 2 2 2 2 9 3" xfId="11574" xr:uid="{9BBF6B93-114D-4843-ABA9-C8EA47F54B87}"/>
    <cellStyle name="Comma 10 2 2 2 2 2 2 3" xfId="4726" xr:uid="{132F5978-B730-4477-9AF6-43588DA22511}"/>
    <cellStyle name="Comma 10 2 2 2 2 2 2 3 2" xfId="9298" xr:uid="{12FFD9AE-2D6D-443B-9711-698BD5A3AEE9}"/>
    <cellStyle name="Comma 10 2 2 2 2 2 2 3 2 2" xfId="17345" xr:uid="{12EAB7EE-9A7E-4684-B480-AD602B522E23}"/>
    <cellStyle name="Comma 10 2 2 2 2 2 2 3 3" xfId="13324" xr:uid="{F62C0437-2B79-4CED-9655-BA483FCF6EB6}"/>
    <cellStyle name="Comma 10 2 2 2 2 2 2 4" xfId="7059" xr:uid="{42FAA6E1-5821-4D38-B307-B7CCFF478344}"/>
    <cellStyle name="Comma 10 2 2 2 2 2 2 4 2" xfId="15334" xr:uid="{C0FAB462-7A2A-4AC7-890D-276C2C53FCAE}"/>
    <cellStyle name="Comma 10 2 2 2 2 2 2 5" xfId="11347" xr:uid="{498502F6-03F4-49E0-82B4-085ACCDC94AB}"/>
    <cellStyle name="Comma 10 2 2 2 2 2 3" xfId="3726" xr:uid="{498F66C8-8950-48B6-A546-B00908D9F846}"/>
    <cellStyle name="Comma 10 2 2 2 2 2 3 2" xfId="8299" xr:uid="{01B81357-B362-4E06-BAB5-6BA545812E4B}"/>
    <cellStyle name="Comma 10 2 2 2 2 2 3 2 2" xfId="16364" xr:uid="{5613F737-AD50-4B12-8249-EC0C79947126}"/>
    <cellStyle name="Comma 10 2 2 2 2 2 3 3" xfId="12356" xr:uid="{F7896672-83A3-4543-8B79-F61B5ADDDA4B}"/>
    <cellStyle name="Comma 10 2 2 2 2 2 4" xfId="6060" xr:uid="{D4E6FD5E-CF25-487E-A370-D94431E698DB}"/>
    <cellStyle name="Comma 10 2 2 2 2 2 4 2" xfId="14353" xr:uid="{7AE890A5-B84E-49BE-BE18-3A2C61DF9349}"/>
    <cellStyle name="Comma 10 2 2 2 2 2 5" xfId="10376" xr:uid="{9B0EE83B-5AA0-41B4-A48B-949D1FFD872A}"/>
    <cellStyle name="Comma 10 2 2 2 2 3" xfId="1969" xr:uid="{99DF3DC1-C184-4042-A59E-BCAB8D459672}"/>
    <cellStyle name="Comma 10 2 2 2 2 3 2" xfId="4238" xr:uid="{EA61F94A-45D6-4AC6-A1F8-40AAFF9B9DC9}"/>
    <cellStyle name="Comma 10 2 2 2 2 3 2 2" xfId="8810" xr:uid="{B8D6FFF3-C3C1-42F7-808D-CCBAC49AB5A2}"/>
    <cellStyle name="Comma 10 2 2 2 2 3 2 2 2" xfId="16857" xr:uid="{BCCA5B31-9F8D-4B97-BEF2-F85CC990E3E2}"/>
    <cellStyle name="Comma 10 2 2 2 2 3 2 3" xfId="12840" xr:uid="{A1FA11B1-A05C-4476-9A17-69F58DD094AC}"/>
    <cellStyle name="Comma 10 2 2 2 2 3 3" xfId="6571" xr:uid="{BEFCDFBE-F1A6-4E41-BE56-308A36F33BD3}"/>
    <cellStyle name="Comma 10 2 2 2 2 3 3 2" xfId="14846" xr:uid="{215B4895-26A3-4C91-BA43-60D4EFA4A364}"/>
    <cellStyle name="Comma 10 2 2 2 2 3 4" xfId="10863" xr:uid="{61E2D748-76D0-466B-9B33-6A66764EE06F}"/>
    <cellStyle name="Comma 10 2 2 2 2 4" xfId="3128" xr:uid="{383D848C-EC79-4D5D-A773-3D5F3781DBAC}"/>
    <cellStyle name="Comma 10 2 2 2 2 4 2" xfId="7701" xr:uid="{6BDD3ED9-7692-440A-8514-FD421D9EE16A}"/>
    <cellStyle name="Comma 10 2 2 2 2 4 2 2" xfId="15869" xr:uid="{098AAC5A-E68C-4C42-9035-5E4328B01C25}"/>
    <cellStyle name="Comma 10 2 2 2 2 4 3" xfId="11870" xr:uid="{5538F99C-6304-45D5-A4C1-BF0328490888}"/>
    <cellStyle name="Comma 10 2 2 2 2 5" xfId="5462" xr:uid="{571DF9AC-DB22-4EE3-A532-5DE4A3B54ED7}"/>
    <cellStyle name="Comma 10 2 2 2 2 5 2" xfId="13858" xr:uid="{1986D6A7-895F-4568-B8EF-51FEC1A4327C}"/>
    <cellStyle name="Comma 10 2 2 2 2 6" xfId="9887" xr:uid="{FD7AAC52-CB5E-4C82-B573-B5317800CA1A}"/>
    <cellStyle name="Comma 10 2 2 2 3" xfId="1168" xr:uid="{8BC946AD-65C7-458D-879E-20DCC4C36FB3}"/>
    <cellStyle name="Comma 10 2 2 2 3 2" xfId="2224" xr:uid="{C0956842-95BE-42C2-9FF3-70CA10968C91}"/>
    <cellStyle name="Comma 10 2 2 2 3 2 2" xfId="4493" xr:uid="{0A7EDDC1-ED9C-4FD8-B751-9B99E91ABAF9}"/>
    <cellStyle name="Comma 10 2 2 2 3 2 2 2" xfId="9065" xr:uid="{C42BFC38-3AA7-400C-B2EF-4129B26A952B}"/>
    <cellStyle name="Comma 10 2 2 2 3 2 2 2 2" xfId="17112" xr:uid="{5A2F6779-E988-4EDE-B2D1-099D208354C2}"/>
    <cellStyle name="Comma 10 2 2 2 3 2 2 3" xfId="13093" xr:uid="{D78128FD-C1DE-4624-B182-E7679183CD69}"/>
    <cellStyle name="Comma 10 2 2 2 3 2 3" xfId="6826" xr:uid="{7B716539-0D88-46F6-8495-3312B38225AD}"/>
    <cellStyle name="Comma 10 2 2 2 3 2 3 2" xfId="15101" xr:uid="{36DBC07C-9FF0-44D6-98DA-83F0BA37BE03}"/>
    <cellStyle name="Comma 10 2 2 2 3 2 4" xfId="11116" xr:uid="{86E02578-76D8-41D2-AF77-FC50DA03563A}"/>
    <cellStyle name="Comma 10 2 2 2 3 3" xfId="3464" xr:uid="{035D7E91-EC1B-43D3-9038-2AE8C715F1D5}"/>
    <cellStyle name="Comma 10 2 2 2 3 3 2" xfId="8037" xr:uid="{73CC39AF-F3C0-487B-BC5B-2956B67AFB1B}"/>
    <cellStyle name="Comma 10 2 2 2 3 3 2 2" xfId="16128" xr:uid="{CEE144F9-0698-46EB-8A29-BED4374CA263}"/>
    <cellStyle name="Comma 10 2 2 2 3 3 3" xfId="12125" xr:uid="{25F7ACD3-850A-4238-91DE-8573B0E1E4B6}"/>
    <cellStyle name="Comma 10 2 2 2 3 4" xfId="5798" xr:uid="{12BA68C2-5C13-4AE5-930D-DED71D07C678}"/>
    <cellStyle name="Comma 10 2 2 2 3 4 2" xfId="14117" xr:uid="{80B48CB4-1422-4B17-BF77-0E3AAE6F8040}"/>
    <cellStyle name="Comma 10 2 2 2 3 5" xfId="10145" xr:uid="{C895FC85-458D-44A9-B0F4-A854FFEF59D5}"/>
    <cellStyle name="Comma 10 2 2 2 4" xfId="1738" xr:uid="{499CF0CD-CCA1-4D19-9360-831DD29AB04A}"/>
    <cellStyle name="Comma 10 2 2 2 4 2" xfId="4007" xr:uid="{2CF48D08-DDAD-49A8-AF82-FAA13A6B3E51}"/>
    <cellStyle name="Comma 10 2 2 2 4 2 2" xfId="8579" xr:uid="{CA76C812-F574-4C54-913D-72B4DE0B2428}"/>
    <cellStyle name="Comma 10 2 2 2 4 2 2 2" xfId="16626" xr:uid="{2EC7884D-7288-471A-B56F-F7A5C37FDFC2}"/>
    <cellStyle name="Comma 10 2 2 2 4 2 3" xfId="12609" xr:uid="{B1204FE0-0659-4466-B0DD-6E0ADDD5108E}"/>
    <cellStyle name="Comma 10 2 2 2 4 3" xfId="6340" xr:uid="{7D58A947-246F-4F6C-904C-94949CB2FB25}"/>
    <cellStyle name="Comma 10 2 2 2 4 3 2" xfId="14615" xr:uid="{2C607F4B-B6B7-4210-8071-88B8AC086079}"/>
    <cellStyle name="Comma 10 2 2 2 4 4" xfId="10632" xr:uid="{D02F7622-B515-45B9-8F43-5841BE224A71}"/>
    <cellStyle name="Comma 10 2 2 2 5" xfId="2864" xr:uid="{91D96A03-B9FA-4D27-AA0B-1EFE81169395}"/>
    <cellStyle name="Comma 10 2 2 2 5 2" xfId="7437" xr:uid="{3498B4AA-19C9-494D-95DD-DB91C758615F}"/>
    <cellStyle name="Comma 10 2 2 2 5 2 2" xfId="15632" xr:uid="{71D53828-60CE-464F-9D38-F7C07B0E1A1E}"/>
    <cellStyle name="Comma 10 2 2 2 5 3" xfId="11636" xr:uid="{AA518C51-4018-4461-8B58-EB25DB42B2C1}"/>
    <cellStyle name="Comma 10 2 2 2 6" xfId="5201" xr:uid="{1EAB46CE-3CF8-44DB-9E95-1E57DBB2EF9C}"/>
    <cellStyle name="Comma 10 2 2 2 6 2" xfId="13623" xr:uid="{4FFF4C2B-AA0A-4986-AB17-3D90B775DE02}"/>
    <cellStyle name="Comma 10 2 2 2 7" xfId="9654" xr:uid="{3B4FEB77-B726-4607-9D13-1C32D7C0C19F}"/>
    <cellStyle name="Comma 10 2 2 3" xfId="930" xr:uid="{80B23110-13B8-431A-8AB1-58BBE2C1B496}"/>
    <cellStyle name="Comma 10 2 2 3 2" xfId="1528" xr:uid="{EE9F3061-742C-4D4C-B81F-F6CFE3CD196F}"/>
    <cellStyle name="Comma 10 2 2 3 2 2" xfId="2555" xr:uid="{ABD95B1B-4E8F-40AA-A630-975762418760}"/>
    <cellStyle name="Comma 10 2 2 3 2 2 2" xfId="4824" xr:uid="{A8204B4A-77D5-4B50-BB5A-8CA6EBF8AA7F}"/>
    <cellStyle name="Comma 10 2 2 3 2 2 2 2" xfId="9396" xr:uid="{59398414-DC3B-462A-8C3F-163A50FCE116}"/>
    <cellStyle name="Comma 10 2 2 3 2 2 2 2 2" xfId="17443" xr:uid="{9F58CE17-58AC-4912-BFED-E4437D4244B4}"/>
    <cellStyle name="Comma 10 2 2 3 2 2 2 3" xfId="13422" xr:uid="{169D3209-544A-41F5-8909-1BE83DCC18C2}"/>
    <cellStyle name="Comma 10 2 2 3 2 2 3" xfId="7157" xr:uid="{CA544378-C861-41BB-8A15-2531349A1A6D}"/>
    <cellStyle name="Comma 10 2 2 3 2 2 3 2" xfId="15432" xr:uid="{15AA5D22-7827-4809-A767-CCC8ED8636C3}"/>
    <cellStyle name="Comma 10 2 2 3 2 2 4" xfId="11445" xr:uid="{41E31F95-316F-4E3D-863E-4DBAC877C0D4}"/>
    <cellStyle name="Comma 10 2 2 3 2 3" xfId="3824" xr:uid="{6CFC229C-7219-459C-B490-B8CFC5C0AAF1}"/>
    <cellStyle name="Comma 10 2 2 3 2 3 2" xfId="8397" xr:uid="{AFAFD381-0C92-40D3-B094-BEB5A814D784}"/>
    <cellStyle name="Comma 10 2 2 3 2 3 2 2" xfId="16462" xr:uid="{9936F00F-3DD8-4D9B-B741-22619FBCE8C6}"/>
    <cellStyle name="Comma 10 2 2 3 2 3 3" xfId="12454" xr:uid="{E86FCD40-DDFA-4252-A75F-AC0569BF9C0B}"/>
    <cellStyle name="Comma 10 2 2 3 2 4" xfId="6158" xr:uid="{45D1D469-A28F-40C6-BA86-A8A43AD0EEF7}"/>
    <cellStyle name="Comma 10 2 2 3 2 4 2" xfId="14451" xr:uid="{A1C3A0CC-159A-48FB-8C51-12B181DE553B}"/>
    <cellStyle name="Comma 10 2 2 3 2 5" xfId="10474" xr:uid="{A3B1B170-5563-469F-A732-B2DEAD7634B5}"/>
    <cellStyle name="Comma 10 2 2 3 3" xfId="2067" xr:uid="{A193D70D-88FD-4511-B026-CB141447E81C}"/>
    <cellStyle name="Comma 10 2 2 3 3 2" xfId="4336" xr:uid="{F0C0F45F-186B-4CBA-8FE1-C90B0235BF82}"/>
    <cellStyle name="Comma 10 2 2 3 3 2 2" xfId="8908" xr:uid="{84C8AB91-0A93-455E-88A2-95D0E1D717EC}"/>
    <cellStyle name="Comma 10 2 2 3 3 2 2 2" xfId="16955" xr:uid="{EED21FB0-6A1F-4D1C-BBD8-373941839F3B}"/>
    <cellStyle name="Comma 10 2 2 3 3 2 3" xfId="12938" xr:uid="{D36EBBC8-E7F6-4BFE-B636-0E3A45278D0D}"/>
    <cellStyle name="Comma 10 2 2 3 3 3" xfId="6669" xr:uid="{BD2FE544-D6AB-48B5-92D3-C98948AB2F3A}"/>
    <cellStyle name="Comma 10 2 2 3 3 3 2" xfId="14944" xr:uid="{19565425-56DE-4D38-90CD-D8636C7A630C}"/>
    <cellStyle name="Comma 10 2 2 3 3 4" xfId="10961" xr:uid="{9926BEBF-19C6-48AE-AC33-C66A1854374B}"/>
    <cellStyle name="Comma 10 2 2 3 4" xfId="3226" xr:uid="{561155E6-C8BE-4653-85B0-0D3EA5002AEC}"/>
    <cellStyle name="Comma 10 2 2 3 4 2" xfId="7799" xr:uid="{FCD34D52-47F6-48E8-84F9-B37E31C04C31}"/>
    <cellStyle name="Comma 10 2 2 3 4 2 2" xfId="15967" xr:uid="{EB88C4F8-5AFF-4B8A-BB71-3E35042FD834}"/>
    <cellStyle name="Comma 10 2 2 3 4 3" xfId="11968" xr:uid="{01AAAA3A-6E7E-4E98-AC67-1E244927DC81}"/>
    <cellStyle name="Comma 10 2 2 3 5" xfId="5560" xr:uid="{6E87E5B8-C372-4FED-ACF6-4B72A8B0B854}"/>
    <cellStyle name="Comma 10 2 2 3 5 2" xfId="13956" xr:uid="{754B2AE9-FA43-4C3B-B539-B9572A082C04}"/>
    <cellStyle name="Comma 10 2 2 3 6" xfId="9985" xr:uid="{8B73E152-6E96-4FAE-9718-E84955634813}"/>
    <cellStyle name="Comma 10 2 2 4" xfId="1294" xr:uid="{E1113F20-8DB0-41B5-BC8D-259B1570E4EF}"/>
    <cellStyle name="Comma 10 2 2 4 2" xfId="2324" xr:uid="{69F3A50D-EDD2-44F3-8F47-D979ED208FA8}"/>
    <cellStyle name="Comma 10 2 2 4 2 2" xfId="4593" xr:uid="{DA46F575-7E15-4540-8654-CCAD730D8D01}"/>
    <cellStyle name="Comma 10 2 2 4 2 2 2" xfId="9165" xr:uid="{07BD776E-65D2-45B5-A16E-45AB0E5FA620}"/>
    <cellStyle name="Comma 10 2 2 4 2 2 2 2" xfId="17212" xr:uid="{20DF839C-8575-44E7-A0D2-15CC45E84A31}"/>
    <cellStyle name="Comma 10 2 2 4 2 2 3" xfId="13192" xr:uid="{2B865CDA-2D23-4FA4-8C2F-DDF8EEF1D279}"/>
    <cellStyle name="Comma 10 2 2 4 2 3" xfId="6926" xr:uid="{9355ECB9-A5D8-4192-8748-AB0E239AE1BF}"/>
    <cellStyle name="Comma 10 2 2 4 2 3 2" xfId="15201" xr:uid="{E9619A15-EE46-4A50-864A-94E1F2DE9E29}"/>
    <cellStyle name="Comma 10 2 2 4 2 4" xfId="11215" xr:uid="{31FEA144-89F4-4D46-8C6E-F86CF46E26A4}"/>
    <cellStyle name="Comma 10 2 2 4 3" xfId="3590" xr:uid="{4795F86A-7DA1-49C1-92EE-7CA0FEB4EDE3}"/>
    <cellStyle name="Comma 10 2 2 4 3 2" xfId="8163" xr:uid="{99E92C56-1195-4F35-8CE4-B928882D58C9}"/>
    <cellStyle name="Comma 10 2 2 4 3 2 2" xfId="16229" xr:uid="{D47DA586-2C44-4F99-B7CC-5BA3FD240F86}"/>
    <cellStyle name="Comma 10 2 2 4 3 3" xfId="12224" xr:uid="{10C1A15B-9513-4E19-8FA1-45D18207A3DA}"/>
    <cellStyle name="Comma 10 2 2 4 4" xfId="5924" xr:uid="{4707AE52-B129-4A8B-8BCE-0473EC4DAF0F}"/>
    <cellStyle name="Comma 10 2 2 4 4 2" xfId="14218" xr:uid="{1B63A85D-53B8-4C25-ABE5-99B3762EA2AA}"/>
    <cellStyle name="Comma 10 2 2 4 5" xfId="10244" xr:uid="{C4C78F2A-4D8E-4489-95BA-C10BE0261EAC}"/>
    <cellStyle name="Comma 10 2 2 5" xfId="1837" xr:uid="{253CEA60-9329-4D23-A0B5-1F167FE898EE}"/>
    <cellStyle name="Comma 10 2 2 5 2" xfId="4106" xr:uid="{0ACB77B8-A37D-42FF-BA89-BC7045EB4FDF}"/>
    <cellStyle name="Comma 10 2 2 5 2 2" xfId="8678" xr:uid="{CA808068-BE6F-4C48-B091-C06EC5094B5A}"/>
    <cellStyle name="Comma 10 2 2 5 2 2 2" xfId="16725" xr:uid="{65478154-F105-4BAB-83B8-C356CC86CB2B}"/>
    <cellStyle name="Comma 10 2 2 5 2 3" xfId="12708" xr:uid="{C4421187-2C42-4078-ABD1-79DD7C4D4380}"/>
    <cellStyle name="Comma 10 2 2 5 3" xfId="6439" xr:uid="{A6108ECA-8F2E-47A2-888A-0B129E5273E4}"/>
    <cellStyle name="Comma 10 2 2 5 3 2" xfId="14714" xr:uid="{354DB28B-7EA5-410C-AD9C-F86D36CC85BB}"/>
    <cellStyle name="Comma 10 2 2 5 4" xfId="10731" xr:uid="{AC8A8F48-C9EB-4899-A6AA-E7A4B7C89F15}"/>
    <cellStyle name="Comma 10 2 2 6" xfId="2684" xr:uid="{251BC2E4-6834-4053-9B32-A8708E1DDB57}"/>
    <cellStyle name="Comma 10 2 2 6 2" xfId="4937" xr:uid="{6C34AA9B-65CE-40E9-8685-2ED5C58FBBBA}"/>
    <cellStyle name="Comma 10 2 2 6 2 2" xfId="9508" xr:uid="{BA0EC9C7-C229-4DAF-95B4-C5CCB7E7AFA8}"/>
    <cellStyle name="Comma 10 2 2 6 2 2 2" xfId="17555" xr:uid="{80F1ED48-1D77-4600-AF29-4BA3D11A1B96}"/>
    <cellStyle name="Comma 10 2 2 6 2 3" xfId="13526" xr:uid="{38C42963-94FD-449E-9341-203DB0B13EA2}"/>
    <cellStyle name="Comma 10 2 2 6 3" xfId="7277" xr:uid="{4B442A41-6DE1-4161-8851-518564EE8A3D}"/>
    <cellStyle name="Comma 10 2 2 6 3 2" xfId="15545" xr:uid="{73B56194-7B33-4176-BFC6-A96E51004F2B}"/>
    <cellStyle name="Comma 10 2 2 6 4" xfId="11548" xr:uid="{C2E8835B-A5B9-4634-BCBE-B4BD6CCACE55}"/>
    <cellStyle name="Comma 10 2 2 7" xfId="2990" xr:uid="{3B4AC1B2-D4F6-40F9-9AFA-65712E916C4E}"/>
    <cellStyle name="Comma 10 2 2 7 2" xfId="7563" xr:uid="{17B82366-181C-4A8C-84B4-00D97A50F858}"/>
    <cellStyle name="Comma 10 2 2 7 2 2" xfId="15732" xr:uid="{B1C9FFAF-8B19-40BA-951B-B2841465789A}"/>
    <cellStyle name="Comma 10 2 2 7 3" xfId="11737" xr:uid="{C31C2A26-BF9E-448C-BD08-E74CDCBD503D}"/>
    <cellStyle name="Comma 10 2 2 8" xfId="5326" xr:uid="{EF7357F5-98FA-44AE-A6D3-64C84F8116C2}"/>
    <cellStyle name="Comma 10 2 2 8 2" xfId="13723" xr:uid="{DF533FAD-7DE2-4BB6-B736-4EADC0098B60}"/>
    <cellStyle name="Comma 10 2 2 9" xfId="9753" xr:uid="{AD2C5C70-AB63-45E0-AB04-02C956726646}"/>
    <cellStyle name="Comma 10 2 3" xfId="893" xr:uid="{A5E07456-FAF0-4FE1-B430-989D3CE9E3C0}"/>
    <cellStyle name="Comma 10 2 3 2" xfId="1491" xr:uid="{570782C7-22B6-407A-ABB1-337AFF706D89}"/>
    <cellStyle name="Comma 10 2 3 2 2" xfId="2518" xr:uid="{D4AB60BB-7758-4E6F-BB26-DA4398359701}"/>
    <cellStyle name="Comma 10 2 3 2 2 2" xfId="4787" xr:uid="{2CF06EED-7EEE-4956-9872-7058691FF7E2}"/>
    <cellStyle name="Comma 10 2 3 2 2 2 2" xfId="9359" xr:uid="{CBCA6731-7E82-4865-86B3-6EFDAAAADC83}"/>
    <cellStyle name="Comma 10 2 3 2 2 2 2 2" xfId="17406" xr:uid="{F0D8A30C-638A-4C6F-9AD9-CD1F2BFC39AF}"/>
    <cellStyle name="Comma 10 2 3 2 2 2 3" xfId="13385" xr:uid="{7966F418-064C-408F-851F-9F17EF4315C0}"/>
    <cellStyle name="Comma 10 2 3 2 2 3" xfId="7120" xr:uid="{281DBDE2-CBDC-4590-9A35-48CB70212840}"/>
    <cellStyle name="Comma 10 2 3 2 2 3 2" xfId="15395" xr:uid="{FEA1ECE6-2ED6-4DF6-97AC-B16CCB60A607}"/>
    <cellStyle name="Comma 10 2 3 2 2 4" xfId="11408" xr:uid="{D4D705CF-2D40-4E73-B7BC-98B577E1E446}"/>
    <cellStyle name="Comma 10 2 3 2 3" xfId="3787" xr:uid="{FD249219-C31F-4601-9E89-59309765B744}"/>
    <cellStyle name="Comma 10 2 3 2 3 2" xfId="8360" xr:uid="{AE487BB1-012C-4718-BC91-83E4398635B1}"/>
    <cellStyle name="Comma 10 2 3 2 3 2 2" xfId="16425" xr:uid="{2BA3ACE2-EF4D-4DD0-8C2A-26F085FA9D3A}"/>
    <cellStyle name="Comma 10 2 3 2 3 3" xfId="12417" xr:uid="{FF607743-5338-4229-8FE3-8AA685CE7B2B}"/>
    <cellStyle name="Comma 10 2 3 2 4" xfId="6121" xr:uid="{ABCA957D-EE55-44D6-8C62-543F7AE8664C}"/>
    <cellStyle name="Comma 10 2 3 2 4 2" xfId="14414" xr:uid="{4682E232-63C5-4EB5-9863-D82FD21084A9}"/>
    <cellStyle name="Comma 10 2 3 2 5" xfId="10437" xr:uid="{F79E4A52-53F8-4B07-8150-35D0F5712E8E}"/>
    <cellStyle name="Comma 10 2 3 3" xfId="2030" xr:uid="{202D5FD2-0B3A-45A4-9FBD-138D254F3BD5}"/>
    <cellStyle name="Comma 10 2 3 3 2" xfId="4299" xr:uid="{2714B0DE-E715-4706-9DAC-84BA6895629F}"/>
    <cellStyle name="Comma 10 2 3 3 2 2" xfId="8871" xr:uid="{F7D976D1-A80B-4CCF-8EE6-13F350BCA98F}"/>
    <cellStyle name="Comma 10 2 3 3 2 2 2" xfId="16918" xr:uid="{AB57F6B3-A101-4D01-BDE4-94352AEA86B7}"/>
    <cellStyle name="Comma 10 2 3 3 2 3" xfId="12901" xr:uid="{FDABA99C-CDA8-4D35-981F-75D225B06D13}"/>
    <cellStyle name="Comma 10 2 3 3 3" xfId="6632" xr:uid="{920AE220-9F41-4B17-8387-8532B2F45120}"/>
    <cellStyle name="Comma 10 2 3 3 3 2" xfId="14907" xr:uid="{F2E1262C-567A-4A9F-ACC6-7C9E3C80CFA9}"/>
    <cellStyle name="Comma 10 2 3 3 4" xfId="10924" xr:uid="{15F552A3-636A-4D90-B9D6-B97B47B2DFA0}"/>
    <cellStyle name="Comma 10 2 3 4" xfId="3189" xr:uid="{09D1598F-BAC7-4A0D-8A3B-1D9183CF7218}"/>
    <cellStyle name="Comma 10 2 3 4 2" xfId="7762" xr:uid="{998C9D03-A149-4E4E-94D9-00BE45FFA989}"/>
    <cellStyle name="Comma 10 2 3 4 2 2" xfId="15930" xr:uid="{FF6D7B32-9B37-4F96-955B-F137C7EDD5B5}"/>
    <cellStyle name="Comma 10 2 3 4 3" xfId="11931" xr:uid="{661602EC-97DD-44FA-962B-414A72F2AD28}"/>
    <cellStyle name="Comma 10 2 3 5" xfId="5523" xr:uid="{221C9457-C55A-48B8-94A8-202C1A86A190}"/>
    <cellStyle name="Comma 10 2 3 5 2" xfId="13919" xr:uid="{9BA9AC87-8EEF-4084-8EAB-C7F7BDD6CB00}"/>
    <cellStyle name="Comma 10 2 3 6" xfId="9948" xr:uid="{7117F05F-344A-4C2F-9767-96B763B475B4}"/>
    <cellStyle name="Comma 10 2 4" xfId="1253" xr:uid="{75365D57-4E53-4196-A7B8-28AC2C157AB3}"/>
    <cellStyle name="Comma 10 2 4 2" xfId="2286" xr:uid="{F3916780-ED15-44D9-AA59-DF84C806A4A1}"/>
    <cellStyle name="Comma 10 2 4 2 2" xfId="4555" xr:uid="{E67547C9-221C-4222-A23D-20440C48BC3C}"/>
    <cellStyle name="Comma 10 2 4 2 2 2" xfId="9127" xr:uid="{B729C458-7E96-4A6E-B7B7-C20155567E72}"/>
    <cellStyle name="Comma 10 2 4 2 2 2 2" xfId="17174" xr:uid="{94A0199D-AFD7-497A-AE8F-E827F7C2E598}"/>
    <cellStyle name="Comma 10 2 4 2 2 3" xfId="13155" xr:uid="{B20F887A-D682-4798-9CC3-83AFE3696F4F}"/>
    <cellStyle name="Comma 10 2 4 2 3" xfId="6888" xr:uid="{C9B79EA2-AD54-4969-A940-ECADD157C42E}"/>
    <cellStyle name="Comma 10 2 4 2 3 2" xfId="15163" xr:uid="{02B1D4D9-3B0A-478F-9C63-68764E631165}"/>
    <cellStyle name="Comma 10 2 4 2 4" xfId="11178" xr:uid="{8C38D55C-BFBB-4280-97F8-665E6D30019C}"/>
    <cellStyle name="Comma 10 2 4 3" xfId="3549" xr:uid="{ED9FD112-8FCF-4B5D-A14E-BD04DB582BCF}"/>
    <cellStyle name="Comma 10 2 4 3 2" xfId="8122" xr:uid="{BE12F63A-E47D-4F01-920F-EC5AB36DDF62}"/>
    <cellStyle name="Comma 10 2 4 3 2 2" xfId="16191" xr:uid="{92E0AAFF-8264-494A-81BE-14627B8BE040}"/>
    <cellStyle name="Comma 10 2 4 3 3" xfId="12187" xr:uid="{7F1DF5E6-845B-4F7A-B309-4975A9F02D65}"/>
    <cellStyle name="Comma 10 2 4 4" xfId="5883" xr:uid="{30A46098-924E-4437-9BF9-8D9994BC2DCF}"/>
    <cellStyle name="Comma 10 2 4 4 2" xfId="14180" xr:uid="{C68E51CB-A49F-4D30-A524-F86706DB72ED}"/>
    <cellStyle name="Comma 10 2 4 5" xfId="10207" xr:uid="{8AEB5C9E-5680-4309-A7C1-239FA6FE0D31}"/>
    <cellStyle name="Comma 10 2 5" xfId="1800" xr:uid="{24E403F0-BB88-4F10-A91D-CFC3EBB7CF3C}"/>
    <cellStyle name="Comma 10 2 5 2" xfId="4069" xr:uid="{2D11B71C-26B5-46B6-9FE1-6242F10A7789}"/>
    <cellStyle name="Comma 10 2 5 2 2" xfId="8641" xr:uid="{F992FBF7-A44F-4990-A9DD-027DA399E7F3}"/>
    <cellStyle name="Comma 10 2 5 2 2 2" xfId="16688" xr:uid="{17876704-224D-4C75-AC0D-8BC73A4A3290}"/>
    <cellStyle name="Comma 10 2 5 2 3" xfId="12671" xr:uid="{0ED550E9-F701-499D-A393-B229CBDDC3F5}"/>
    <cellStyle name="Comma 10 2 5 3" xfId="6402" xr:uid="{20F09842-658C-4E70-B229-28D817D81C2A}"/>
    <cellStyle name="Comma 10 2 5 3 2" xfId="14677" xr:uid="{4C882B2E-7CCD-49EB-8827-4F2673C37D28}"/>
    <cellStyle name="Comma 10 2 5 4" xfId="10694" xr:uid="{EADDB64D-6695-4979-B886-BB351167F69D}"/>
    <cellStyle name="Comma 10 2 6" xfId="2949" xr:uid="{E8C394EB-1D31-438D-AB24-02DA9799811D}"/>
    <cellStyle name="Comma 10 2 6 2" xfId="7522" xr:uid="{006434E9-202F-4E67-AC3B-2EACFD78B070}"/>
    <cellStyle name="Comma 10 2 6 2 2" xfId="15694" xr:uid="{2FEDBB7D-6929-4E8F-B8D2-E66869AAB2E1}"/>
    <cellStyle name="Comma 10 2 6 3" xfId="11699" xr:uid="{2F6F2365-0CE9-4091-A7EC-34A67CE543EF}"/>
    <cellStyle name="Comma 10 2 7" xfId="5286" xr:uid="{F0C0D067-C977-4E1B-91E2-4B38FA2D1B97}"/>
    <cellStyle name="Comma 10 2 7 2" xfId="13686" xr:uid="{F5B78FBE-39E2-4AFD-A6C9-714A963D11E7}"/>
    <cellStyle name="Comma 10 2 8" xfId="9716" xr:uid="{7CFA7DA1-A299-430D-BB58-6C8F83916B03}"/>
    <cellStyle name="Comma 10 3" xfId="290" xr:uid="{EC31D3AB-C89A-44C9-9BD6-1748500B9B12}"/>
    <cellStyle name="Comma 10 3 2" xfId="831" xr:uid="{132A4425-DED0-495A-8FAD-B9971C638CA1}"/>
    <cellStyle name="Comma 10 3 2 2" xfId="1429" xr:uid="{BEDDA36B-95D0-474D-9202-4CB9DDF94448}"/>
    <cellStyle name="Comma 10 3 2 2 2" xfId="2456" xr:uid="{11D26092-E6C9-4DA3-86DC-8F1A21670A6D}"/>
    <cellStyle name="Comma 10 3 2 2 2 2" xfId="4725" xr:uid="{593F89A4-C5B6-4CBF-A2E0-CDCA5B1CCB9A}"/>
    <cellStyle name="Comma 10 3 2 2 2 2 2" xfId="9297" xr:uid="{7A27BED6-BFBD-4791-8326-2B1FD677685E}"/>
    <cellStyle name="Comma 10 3 2 2 2 2 2 2" xfId="17344" xr:uid="{73C99D50-05B9-4C58-95DF-7D52A5BD4F7B}"/>
    <cellStyle name="Comma 10 3 2 2 2 2 3" xfId="13323" xr:uid="{46492958-630B-4E34-8DD5-21947D84DE5E}"/>
    <cellStyle name="Comma 10 3 2 2 2 3" xfId="7058" xr:uid="{491524B8-2C81-4A89-8D12-93AFD238AF2D}"/>
    <cellStyle name="Comma 10 3 2 2 2 3 2" xfId="15333" xr:uid="{8C7C30DC-E37C-44BC-BBC1-E1CC45DB822D}"/>
    <cellStyle name="Comma 10 3 2 2 2 4" xfId="11346" xr:uid="{294D4FA8-48BE-423F-B88C-13A2E158FED8}"/>
    <cellStyle name="Comma 10 3 2 2 3" xfId="3725" xr:uid="{54702876-E77A-430D-8A95-2949597D1164}"/>
    <cellStyle name="Comma 10 3 2 2 3 2" xfId="8298" xr:uid="{BA2E6BD6-5383-40B2-90EC-3A06BA99AA70}"/>
    <cellStyle name="Comma 10 3 2 2 3 2 2" xfId="16363" xr:uid="{01FB1691-2EF0-46F3-B0A4-418D9295CDCB}"/>
    <cellStyle name="Comma 10 3 2 2 3 3" xfId="12355" xr:uid="{B5868877-B573-4174-B2B4-98551585FBF7}"/>
    <cellStyle name="Comma 10 3 2 2 4" xfId="6059" xr:uid="{C7D8C4D9-53E0-4E89-A494-7CF0ED7F8A0D}"/>
    <cellStyle name="Comma 10 3 2 2 4 2" xfId="14352" xr:uid="{5A709A0E-D829-4A89-B858-FFC1D348C72C}"/>
    <cellStyle name="Comma 10 3 2 2 5" xfId="10375" xr:uid="{4FCD8C77-5095-4039-B93E-137CD6523936}"/>
    <cellStyle name="Comma 10 3 2 3" xfId="1968" xr:uid="{07CE102B-2E48-406C-8EA7-28FDAD1BE533}"/>
    <cellStyle name="Comma 10 3 2 3 2" xfId="4237" xr:uid="{924ACAA6-A66B-4DAF-A90A-47037F811B7D}"/>
    <cellStyle name="Comma 10 3 2 3 2 2" xfId="8809" xr:uid="{CE0A15CC-BC38-4B5E-85C9-CA4649E59131}"/>
    <cellStyle name="Comma 10 3 2 3 2 2 2" xfId="16856" xr:uid="{DA4B5CE5-AC4E-44B8-AFC7-FF6C376838E3}"/>
    <cellStyle name="Comma 10 3 2 3 2 3" xfId="12839" xr:uid="{C4F24385-1661-4534-A0B3-C52A6A2F21E2}"/>
    <cellStyle name="Comma 10 3 2 3 3" xfId="6570" xr:uid="{F5CD0652-D0B4-4762-94AE-F497308DF278}"/>
    <cellStyle name="Comma 10 3 2 3 3 2" xfId="14845" xr:uid="{8E06B6E9-CAD8-4A68-96F2-D5ABAA355628}"/>
    <cellStyle name="Comma 10 3 2 3 4" xfId="10862" xr:uid="{FB0FAB2E-571E-42DF-B10E-F342E6EAD801}"/>
    <cellStyle name="Comma 10 3 2 4" xfId="3127" xr:uid="{F107C40E-6320-461B-A223-958FF7E2FDF7}"/>
    <cellStyle name="Comma 10 3 2 4 2" xfId="7700" xr:uid="{6CF6F4C5-4874-4CC0-9348-67CD1E96EC2F}"/>
    <cellStyle name="Comma 10 3 2 4 2 2" xfId="15868" xr:uid="{094CF721-8375-4F9A-AABD-B82FFDBC9372}"/>
    <cellStyle name="Comma 10 3 2 4 3" xfId="11869" xr:uid="{BC73B801-58C2-4F69-BFDD-FCAFC0405983}"/>
    <cellStyle name="Comma 10 3 2 5" xfId="5461" xr:uid="{977BF48E-A8A8-4D73-9AEA-4AA69647F545}"/>
    <cellStyle name="Comma 10 3 2 5 2" xfId="13857" xr:uid="{9BBD3DD1-7361-4008-A2B1-F70935CB4EFC}"/>
    <cellStyle name="Comma 10 3 2 6" xfId="9886" xr:uid="{34F44E07-29C3-452B-B8F1-4ADD974F498A}"/>
    <cellStyle name="Comma 10 3 3" xfId="1167" xr:uid="{B10B6423-212A-4136-93B3-2FA6BB073BA7}"/>
    <cellStyle name="Comma 10 3 3 2" xfId="2223" xr:uid="{9B7785A1-7CCA-4976-8DA2-F0871CA77007}"/>
    <cellStyle name="Comma 10 3 3 2 2" xfId="4492" xr:uid="{C2984DBE-040F-4EC0-AE3A-443E2403154C}"/>
    <cellStyle name="Comma 10 3 3 2 2 2" xfId="9064" xr:uid="{C02E9200-0119-4FBC-AFAF-B1F19C2660EB}"/>
    <cellStyle name="Comma 10 3 3 2 2 2 2" xfId="17111" xr:uid="{1C603C3C-45B0-41C7-9F84-DB2F1D49EAAE}"/>
    <cellStyle name="Comma 10 3 3 2 2 3" xfId="13092" xr:uid="{79B84DFF-D469-4EE4-A697-576F00615344}"/>
    <cellStyle name="Comma 10 3 3 2 3" xfId="6825" xr:uid="{FD462442-F57A-4F1F-B7BA-36A3E4180AD6}"/>
    <cellStyle name="Comma 10 3 3 2 3 2" xfId="15100" xr:uid="{63881644-8349-44DB-9432-A608C839C206}"/>
    <cellStyle name="Comma 10 3 3 2 4" xfId="11115" xr:uid="{B0A29FE5-9D7E-4E48-81A9-195525DC311E}"/>
    <cellStyle name="Comma 10 3 3 3" xfId="3463" xr:uid="{76E88B93-8405-4694-851E-3A64B763DF2A}"/>
    <cellStyle name="Comma 10 3 3 3 2" xfId="8036" xr:uid="{FA030A16-BBD9-4C73-B23B-BCC6F0DF6748}"/>
    <cellStyle name="Comma 10 3 3 3 2 2" xfId="16127" xr:uid="{ABAA314A-CE16-48CB-BE86-6059608251BE}"/>
    <cellStyle name="Comma 10 3 3 3 3" xfId="12124" xr:uid="{6AA64965-7F19-4F12-B789-4D361FD006C3}"/>
    <cellStyle name="Comma 10 3 3 4" xfId="5797" xr:uid="{FB499C72-2CEC-49BF-B03D-5A0E56A18C18}"/>
    <cellStyle name="Comma 10 3 3 4 2" xfId="14116" xr:uid="{BF5C8B51-4653-4CEC-87B1-11959A09196F}"/>
    <cellStyle name="Comma 10 3 3 5" xfId="10144" xr:uid="{33A7844D-F92D-402C-9C22-B8A89F0150AB}"/>
    <cellStyle name="Comma 10 3 4" xfId="1737" xr:uid="{B8689D36-097A-4662-81DE-22244AFC36E3}"/>
    <cellStyle name="Comma 10 3 4 2" xfId="4006" xr:uid="{E76862C5-112F-49D0-BC50-8973E1B88842}"/>
    <cellStyle name="Comma 10 3 4 2 2" xfId="8578" xr:uid="{8FDB0CF9-7569-44F1-B93F-6979B5222094}"/>
    <cellStyle name="Comma 10 3 4 2 2 2" xfId="16625" xr:uid="{7E4B375E-2041-49D2-A57E-E43B208049B8}"/>
    <cellStyle name="Comma 10 3 4 2 3" xfId="12608" xr:uid="{0C4903D4-7DFB-49CE-AAC7-9A494A303674}"/>
    <cellStyle name="Comma 10 3 4 3" xfId="6339" xr:uid="{2ACBC77C-FEFA-4070-995E-681CF8C1A99A}"/>
    <cellStyle name="Comma 10 3 4 3 2" xfId="14614" xr:uid="{CFD4129B-782B-4648-835C-47B5C7BB9254}"/>
    <cellStyle name="Comma 10 3 4 4" xfId="10631" xr:uid="{9A7E7BBD-701F-4758-833D-63A7F42AA629}"/>
    <cellStyle name="Comma 10 3 5" xfId="2690" xr:uid="{2F1ED247-926C-4E42-82CD-510AE5684C47}"/>
    <cellStyle name="Comma 10 3 5 2" xfId="4940" xr:uid="{64D94515-5260-4BAF-8189-0C8B640BBD0D}"/>
    <cellStyle name="Comma 10 3 5 2 2" xfId="9511" xr:uid="{1CE18E93-0817-4F58-8D88-86F803CE475F}"/>
    <cellStyle name="Comma 10 3 5 2 2 2" xfId="17558" xr:uid="{AAB90B29-C112-45ED-9E20-7D6FFD34943D}"/>
    <cellStyle name="Comma 10 3 5 2 3" xfId="13529" xr:uid="{96AEF15A-B825-4C1E-A166-040C65ED73B0}"/>
    <cellStyle name="Comma 10 3 5 3" xfId="7280" xr:uid="{249A71DB-FCAE-4A4B-9F11-DEFF4619C70B}"/>
    <cellStyle name="Comma 10 3 5 3 2" xfId="15548" xr:uid="{8CB55758-851E-40DE-96C7-956ABD123968}"/>
    <cellStyle name="Comma 10 3 5 4" xfId="11552" xr:uid="{F8DA6F63-3A29-4F49-8042-A71A99F9BED4}"/>
    <cellStyle name="Comma 10 3 6" xfId="2863" xr:uid="{A72A9B81-DBDB-4032-8001-1F7FB6F28254}"/>
    <cellStyle name="Comma 10 3 6 2" xfId="7436" xr:uid="{ECD66E8F-B8E9-4E9E-899B-DDF7D2C8FBE0}"/>
    <cellStyle name="Comma 10 3 6 2 2" xfId="15631" xr:uid="{B5DAC832-CF77-4542-AD94-3DA8E09FAB3E}"/>
    <cellStyle name="Comma 10 3 6 3" xfId="11635" xr:uid="{8D2DB0D2-79E3-4B9F-9095-4887669E3DAD}"/>
    <cellStyle name="Comma 10 3 7" xfId="5200" xr:uid="{F5320B45-528A-40A3-AF9D-5E6A702F31CC}"/>
    <cellStyle name="Comma 10 3 7 2" xfId="13622" xr:uid="{49523B4D-4B26-47CC-94B9-84301386669B}"/>
    <cellStyle name="Comma 10 3 8" xfId="9653" xr:uid="{2ABC4407-4047-47B6-9FA7-2174D664BA06}"/>
    <cellStyle name="Comma 10 4" xfId="1084" xr:uid="{2A209922-478A-4C16-A77D-3463C9CD4672}"/>
    <cellStyle name="Comma 10 4 2" xfId="2182" xr:uid="{9B5D37E1-AD55-4FCB-87A5-E9DF65AC92F6}"/>
    <cellStyle name="Comma 10 4 2 2" xfId="4451" xr:uid="{0688120C-51CB-41E6-A478-EE0A3FF79691}"/>
    <cellStyle name="Comma 10 4 2 2 2" xfId="9023" xr:uid="{A4A6AAF1-0A73-4DE9-ABAE-53DE4D9E431F}"/>
    <cellStyle name="Comma 10 4 2 2 2 2" xfId="17070" xr:uid="{8222E62A-3F09-4F4C-96FA-B06A17FFDEB2}"/>
    <cellStyle name="Comma 10 4 2 2 3" xfId="13053" xr:uid="{2E05CA03-4DC5-4F63-A43E-7464008A5CC7}"/>
    <cellStyle name="Comma 10 4 2 3" xfId="6784" xr:uid="{4659ED9B-0BF1-40EC-8804-990FD6E13C4C}"/>
    <cellStyle name="Comma 10 4 2 3 2" xfId="15059" xr:uid="{7A3B4A11-FE40-4F0C-83B4-111768BE406C}"/>
    <cellStyle name="Comma 10 4 2 4" xfId="11076" xr:uid="{154B62DB-F139-4A8F-A3BB-5239C246E76C}"/>
    <cellStyle name="Comma 10 4 3" xfId="3380" xr:uid="{EAD4002E-B8AC-426A-924F-0345302B0EBB}"/>
    <cellStyle name="Comma 10 4 3 2" xfId="7953" xr:uid="{C5F57EE9-2B0B-4360-B480-39F2D22AF646}"/>
    <cellStyle name="Comma 10 4 3 2 2" xfId="16085" xr:uid="{E144124A-0B24-48A3-A530-514DED4622C9}"/>
    <cellStyle name="Comma 10 4 3 3" xfId="12084" xr:uid="{BE8B6905-1353-4E8B-A6FB-4D6D441D7216}"/>
    <cellStyle name="Comma 10 4 4" xfId="5714" xr:uid="{974AADBF-F066-41F2-8D6A-46DF33A9BE37}"/>
    <cellStyle name="Comma 10 4 4 2" xfId="14074" xr:uid="{753B1C2C-D8A8-4A23-9DD4-9F2453B3F4F2}"/>
    <cellStyle name="Comma 10 4 5" xfId="10103" xr:uid="{8FCE40C7-77E5-4DF5-801B-FD8A6C7068CD}"/>
    <cellStyle name="Comma 10 5" xfId="1698" xr:uid="{00C1BC65-D0D4-4308-977A-7FC4515A49DC}"/>
    <cellStyle name="Comma 10 5 2" xfId="3967" xr:uid="{C51EF641-7A69-475D-9D91-D778CD6C329B}"/>
    <cellStyle name="Comma 10 5 2 2" xfId="8539" xr:uid="{82146F2D-B541-4F46-92EF-C0567955261B}"/>
    <cellStyle name="Comma 10 5 2 2 2" xfId="16586" xr:uid="{1FB216B9-1E2E-4619-A3FF-4CC980712FC6}"/>
    <cellStyle name="Comma 10 5 2 3" xfId="12569" xr:uid="{BDADE183-51FB-457A-BFA6-42AA9C375EAF}"/>
    <cellStyle name="Comma 10 5 3" xfId="6300" xr:uid="{19F6158E-21DE-46FD-884E-B379138C02E6}"/>
    <cellStyle name="Comma 10 5 3 2" xfId="14575" xr:uid="{BE5A5F62-4149-450F-BAD3-D0E3A1991068}"/>
    <cellStyle name="Comma 10 5 4" xfId="10592" xr:uid="{E55EB387-9BC7-4031-A421-6334913E1A71}"/>
    <cellStyle name="Comma 10 6" xfId="2785" xr:uid="{3DD043EE-8384-45E9-8266-AB8490BA1AF6}"/>
    <cellStyle name="Comma 10 6 2" xfId="7358" xr:uid="{7287E2CF-2961-40DD-A10D-E88423F098C6}"/>
    <cellStyle name="Comma 10 6 2 2" xfId="15591" xr:uid="{BABC1C78-4949-4B91-B2B8-EF023928E682}"/>
    <cellStyle name="Comma 10 6 3" xfId="11595" xr:uid="{990D93D2-B63E-403B-BF38-23CB07C6F88F}"/>
    <cellStyle name="Comma 10 7" xfId="5119" xr:uid="{00FE148A-DD59-414E-8749-7F04A297642D}"/>
    <cellStyle name="Comma 10 7 2" xfId="13581" xr:uid="{83DE4F04-13E3-46B9-AECA-D7F5D1B437DB}"/>
    <cellStyle name="Comma 10 8" xfId="9612" xr:uid="{30ABE082-4E82-4360-A54F-8C1FFE466BB7}"/>
    <cellStyle name="Comma 11" xfId="212" xr:uid="{7CE63D81-6F7D-47FF-AD5C-81FA4B0071BF}"/>
    <cellStyle name="Comma 11 2" xfId="463" xr:uid="{EF9BE468-7CD6-40AF-9DC3-40B96369EA87}"/>
    <cellStyle name="Comma 11 2 2" xfId="900" xr:uid="{E7827E01-191C-49BC-A809-600889DABC78}"/>
    <cellStyle name="Comma 11 2 2 2" xfId="1498" xr:uid="{33D85C2C-4E41-47C7-A269-C10AF1C1D658}"/>
    <cellStyle name="Comma 11 2 2 2 2" xfId="2525" xr:uid="{A92BBCC2-FA24-4675-A0FE-BA51C351FE70}"/>
    <cellStyle name="Comma 11 2 2 2 2 2" xfId="4794" xr:uid="{A33849E3-74F0-4D6A-849F-EB92131611D6}"/>
    <cellStyle name="Comma 11 2 2 2 2 2 2" xfId="9366" xr:uid="{BDA099E2-38D8-4D0C-8863-181F1448F57C}"/>
    <cellStyle name="Comma 11 2 2 2 2 2 2 2" xfId="17413" xr:uid="{16F3657F-625A-4CE1-91F2-0383F5D2A83A}"/>
    <cellStyle name="Comma 11 2 2 2 2 2 3" xfId="13392" xr:uid="{E41D019F-47C3-477D-B3E7-54AD4A817FE9}"/>
    <cellStyle name="Comma 11 2 2 2 2 3" xfId="7127" xr:uid="{474E0CCF-2359-45A9-90CF-B5C317E79E74}"/>
    <cellStyle name="Comma 11 2 2 2 2 3 2" xfId="15402" xr:uid="{85F5FE80-F6AF-4E39-B3AD-14AF72B30E0E}"/>
    <cellStyle name="Comma 11 2 2 2 2 4" xfId="11415" xr:uid="{0BC87A18-1042-4D99-A497-43092D50A36A}"/>
    <cellStyle name="Comma 11 2 2 2 3" xfId="3794" xr:uid="{156F00A4-9E89-494A-B78F-DCCB2BE530D8}"/>
    <cellStyle name="Comma 11 2 2 2 3 2" xfId="8367" xr:uid="{5BF86C84-EA9B-4CCD-BE0A-82AC3E442338}"/>
    <cellStyle name="Comma 11 2 2 2 3 2 2" xfId="16432" xr:uid="{EFB491C0-41FF-465B-9805-52DF1E0AABCD}"/>
    <cellStyle name="Comma 11 2 2 2 3 3" xfId="12424" xr:uid="{65814158-B77A-4262-983D-57A6C0589903}"/>
    <cellStyle name="Comma 11 2 2 2 4" xfId="6128" xr:uid="{223995DF-8CCC-4F06-8416-EBDBD8D80319}"/>
    <cellStyle name="Comma 11 2 2 2 4 2" xfId="14421" xr:uid="{6E4BF018-7EC9-46AE-A701-1B457D88A88C}"/>
    <cellStyle name="Comma 11 2 2 2 5" xfId="10444" xr:uid="{16608B42-2231-4DB5-B1A5-436678A91D57}"/>
    <cellStyle name="Comma 11 2 2 3" xfId="2037" xr:uid="{1BA1AB3B-D187-412B-9939-B2F38ED12758}"/>
    <cellStyle name="Comma 11 2 2 3 2" xfId="4306" xr:uid="{324545DD-E918-4A0D-951E-3FADF7158B04}"/>
    <cellStyle name="Comma 11 2 2 3 2 2" xfId="8878" xr:uid="{C8C95D46-583B-4B01-BDF3-E5448B577138}"/>
    <cellStyle name="Comma 11 2 2 3 2 2 2" xfId="16925" xr:uid="{159C568B-0617-4F80-8051-72C1F278C93A}"/>
    <cellStyle name="Comma 11 2 2 3 2 3" xfId="12908" xr:uid="{313387EA-8320-4677-80E0-2441999BEA29}"/>
    <cellStyle name="Comma 11 2 2 3 3" xfId="6639" xr:uid="{FB092C40-7049-493C-B803-2B96984C5D61}"/>
    <cellStyle name="Comma 11 2 2 3 3 2" xfId="14914" xr:uid="{75BD7D56-6CA5-433F-A1B3-E5E1BE9307DE}"/>
    <cellStyle name="Comma 11 2 2 3 4" xfId="10931" xr:uid="{D2920D19-E42C-495F-A701-911A839DBBB4}"/>
    <cellStyle name="Comma 11 2 2 4" xfId="3196" xr:uid="{8593B3A9-F079-42F9-A457-DAF34991E19E}"/>
    <cellStyle name="Comma 11 2 2 4 2" xfId="7769" xr:uid="{CAC5C5F9-813C-41FA-A969-AC957027842D}"/>
    <cellStyle name="Comma 11 2 2 4 2 2" xfId="15937" xr:uid="{3D8D05C8-8F8F-400C-8F45-22AFEBF29A09}"/>
    <cellStyle name="Comma 11 2 2 4 3" xfId="11938" xr:uid="{824FCB0E-4237-4FDD-92C0-A2FFAA5086B9}"/>
    <cellStyle name="Comma 11 2 2 5" xfId="5530" xr:uid="{B238823A-CD3F-425E-B589-5097CE689332}"/>
    <cellStyle name="Comma 11 2 2 5 2" xfId="13926" xr:uid="{1ED542EB-5D27-425C-8DC8-A65C2934F6D7}"/>
    <cellStyle name="Comma 11 2 2 6" xfId="9955" xr:uid="{20E16B0E-2853-4834-9645-5BA52F06D753}"/>
    <cellStyle name="Comma 11 2 3" xfId="1263" xr:uid="{EDF7EED2-8A3A-4F88-8894-7685F32D3E3E}"/>
    <cellStyle name="Comma 11 2 3 2" xfId="2293" xr:uid="{1494009C-13CC-4C57-A884-D2A34989ACE5}"/>
    <cellStyle name="Comma 11 2 3 2 2" xfId="4562" xr:uid="{13096804-2DB2-416D-9394-0DD353C18C0F}"/>
    <cellStyle name="Comma 11 2 3 2 2 2" xfId="9134" xr:uid="{48304B79-D233-4330-A543-0B31230E818A}"/>
    <cellStyle name="Comma 11 2 3 2 2 2 2" xfId="17181" xr:uid="{49FD92E9-7B5E-4BE9-9DFF-9773B88F056B}"/>
    <cellStyle name="Comma 11 2 3 2 2 3" xfId="13162" xr:uid="{5839B207-A006-4DD3-A9BF-1DA2B77AE405}"/>
    <cellStyle name="Comma 11 2 3 2 3" xfId="6895" xr:uid="{0129F439-60DF-4AD1-B239-296F34E623CC}"/>
    <cellStyle name="Comma 11 2 3 2 3 2" xfId="15170" xr:uid="{4E8B8ABD-1E65-462D-983B-D30B1E76F706}"/>
    <cellStyle name="Comma 11 2 3 2 4" xfId="11185" xr:uid="{CC52298E-9D38-41F5-B0DC-F7FD579D8816}"/>
    <cellStyle name="Comma 11 2 3 3" xfId="3559" xr:uid="{DB9CB4AB-1792-4CBC-A6F1-514147E53A3D}"/>
    <cellStyle name="Comma 11 2 3 3 2" xfId="8132" xr:uid="{A834D04E-1EB1-4D4F-B246-6E32924A68CD}"/>
    <cellStyle name="Comma 11 2 3 3 2 2" xfId="16198" xr:uid="{0C23F99D-3C99-46F0-BBD4-70C18F1FD94A}"/>
    <cellStyle name="Comma 11 2 3 3 3" xfId="12194" xr:uid="{483F2CEE-EBE7-449E-8D5C-812377A9975E}"/>
    <cellStyle name="Comma 11 2 3 4" xfId="5893" xr:uid="{7871AC63-E09B-4835-AF7E-344E40A0FD74}"/>
    <cellStyle name="Comma 11 2 3 4 2" xfId="14187" xr:uid="{7235850D-ECF3-438F-8C69-452B3BAC4860}"/>
    <cellStyle name="Comma 11 2 3 5" xfId="10214" xr:uid="{F16A3140-9F11-49B8-8AB6-4AD4284A8906}"/>
    <cellStyle name="Comma 11 2 4" xfId="1807" xr:uid="{7920921A-7166-4847-8B89-4B0108C0585A}"/>
    <cellStyle name="Comma 11 2 4 2" xfId="4076" xr:uid="{36DA91E7-D718-4B2F-9162-7E502D8A321B}"/>
    <cellStyle name="Comma 11 2 4 2 2" xfId="8648" xr:uid="{92A599C5-5CD7-431B-8995-CF8B21D4A60F}"/>
    <cellStyle name="Comma 11 2 4 2 2 2" xfId="16695" xr:uid="{58D75D5A-EC8D-4206-A370-73505C82249C}"/>
    <cellStyle name="Comma 11 2 4 2 3" xfId="12678" xr:uid="{446C2C13-E082-452E-A4D5-3FC1DA76BF52}"/>
    <cellStyle name="Comma 11 2 4 3" xfId="6409" xr:uid="{D0808738-3C50-431B-8341-0614B6E3F32B}"/>
    <cellStyle name="Comma 11 2 4 3 2" xfId="14684" xr:uid="{538A9C1B-C607-41C1-8AD4-7BBF1F1B06E2}"/>
    <cellStyle name="Comma 11 2 4 4" xfId="10701" xr:uid="{D74484D2-2ADC-413E-84C1-6CCFB96A9BA2}"/>
    <cellStyle name="Comma 11 2 5" xfId="2959" xr:uid="{6B006844-1FB4-4C7B-91B0-2C31D296F694}"/>
    <cellStyle name="Comma 11 2 5 2" xfId="7532" xr:uid="{1C1B2692-0BB8-4210-8525-60C8F62F49B9}"/>
    <cellStyle name="Comma 11 2 5 2 2" xfId="15701" xr:uid="{D9DA8418-AC51-4BC5-B7AE-A6A4A3B4E792}"/>
    <cellStyle name="Comma 11 2 5 3" xfId="11707" xr:uid="{EEF7F5EB-2451-4A12-8ACD-39F8795DD2AE}"/>
    <cellStyle name="Comma 11 2 6" xfId="5296" xr:uid="{D73FE27F-4453-45A7-8BB8-88F0AFEBC01B}"/>
    <cellStyle name="Comma 11 2 6 2" xfId="13693" xr:uid="{6706FAE3-9B6D-4BBE-AFA7-AD1FB6586D9E}"/>
    <cellStyle name="Comma 11 2 7" xfId="9723" xr:uid="{0AC21682-A43C-4042-9688-7395C2F34914}"/>
    <cellStyle name="Comma 11 3" xfId="572" xr:uid="{E13A161E-BD44-44BE-8ED6-3545F987AD58}"/>
    <cellStyle name="Comma 11 3 2" xfId="933" xr:uid="{CB8F4F0A-D489-481D-B156-897E3F979158}"/>
    <cellStyle name="Comma 11 3 2 2" xfId="1531" xr:uid="{E72D0CE7-9C3F-4E4C-B175-93D370BF7A59}"/>
    <cellStyle name="Comma 11 3 2 2 2" xfId="2558" xr:uid="{35C9E594-F08B-4A6E-BEF9-3538A50D889D}"/>
    <cellStyle name="Comma 11 3 2 2 2 2" xfId="4827" xr:uid="{E414072B-5489-4E10-8806-00E7801CF98E}"/>
    <cellStyle name="Comma 11 3 2 2 2 2 2" xfId="9399" xr:uid="{9FF27767-0FA3-4D8F-85C1-4EBBE67D817A}"/>
    <cellStyle name="Comma 11 3 2 2 2 2 2 2" xfId="17446" xr:uid="{93436CC5-E444-425C-BC09-2E59A23AFDC4}"/>
    <cellStyle name="Comma 11 3 2 2 2 2 3" xfId="13425" xr:uid="{CF53B6B3-D211-4BE3-A183-0C840ECBBE08}"/>
    <cellStyle name="Comma 11 3 2 2 2 3" xfId="7160" xr:uid="{D9CA336D-3685-4478-B1B9-5EC3A500F960}"/>
    <cellStyle name="Comma 11 3 2 2 2 3 2" xfId="15435" xr:uid="{22FE6AF1-F02A-4D21-BCF9-C432623140B6}"/>
    <cellStyle name="Comma 11 3 2 2 2 4" xfId="11448" xr:uid="{23B5B6DA-1337-4B87-B45D-B3E6469ED18A}"/>
    <cellStyle name="Comma 11 3 2 2 3" xfId="3827" xr:uid="{BF7CFB1A-E4B4-442C-BD3E-6B1A52F81147}"/>
    <cellStyle name="Comma 11 3 2 2 3 2" xfId="8400" xr:uid="{E2BF7961-9F1A-4522-A635-6C6C77B75F42}"/>
    <cellStyle name="Comma 11 3 2 2 3 2 2" xfId="16465" xr:uid="{2BB30F30-7A13-4FDA-805D-16C69252331A}"/>
    <cellStyle name="Comma 11 3 2 2 3 3" xfId="12457" xr:uid="{8CA335C1-1C24-4A55-B3F5-F735D3789041}"/>
    <cellStyle name="Comma 11 3 2 2 4" xfId="6161" xr:uid="{4E3816E9-4138-4CB8-AD16-EB437E902B20}"/>
    <cellStyle name="Comma 11 3 2 2 4 2" xfId="14454" xr:uid="{7E6FF71F-7A64-424C-A0F3-7ED55A968942}"/>
    <cellStyle name="Comma 11 3 2 2 5" xfId="10477" xr:uid="{AE0BEB5A-7477-4AA3-8BA7-068AA368CFD8}"/>
    <cellStyle name="Comma 11 3 2 3" xfId="2070" xr:uid="{87FE1BF5-6180-41F7-A24C-960B9E3B21A2}"/>
    <cellStyle name="Comma 11 3 2 3 2" xfId="4339" xr:uid="{47E68255-E970-4954-85C9-C79A86937CC0}"/>
    <cellStyle name="Comma 11 3 2 3 2 2" xfId="8911" xr:uid="{799E0C62-7672-4444-B2B5-AEBCD1B3DAAC}"/>
    <cellStyle name="Comma 11 3 2 3 2 2 2" xfId="16958" xr:uid="{A31D4FA3-0C82-450E-9A73-B9BE3CECC2B8}"/>
    <cellStyle name="Comma 11 3 2 3 2 3" xfId="12941" xr:uid="{308D5E23-56BA-461C-AD33-F2CE556DCA04}"/>
    <cellStyle name="Comma 11 3 2 3 3" xfId="6672" xr:uid="{EB71C89E-63B1-4BA0-BACE-44F0C3E3FF2B}"/>
    <cellStyle name="Comma 11 3 2 3 3 2" xfId="14947" xr:uid="{AC148785-D221-43BC-AFBB-E51D8CF4BD0A}"/>
    <cellStyle name="Comma 11 3 2 3 4" xfId="10964" xr:uid="{867CA306-CDE7-4F60-8F02-5A3D52DFCB9B}"/>
    <cellStyle name="Comma 11 3 2 4" xfId="3229" xr:uid="{0E4222A9-BB58-4133-8AB2-5350A6F09C86}"/>
    <cellStyle name="Comma 11 3 2 4 2" xfId="7802" xr:uid="{86013815-8A06-42CA-952A-ED48386F36A3}"/>
    <cellStyle name="Comma 11 3 2 4 2 2" xfId="15970" xr:uid="{43B82A53-DC4C-41C3-A696-F8E37E52412C}"/>
    <cellStyle name="Comma 11 3 2 4 3" xfId="11971" xr:uid="{1D5519A3-6DB8-46F3-B903-2D70A2DC4929}"/>
    <cellStyle name="Comma 11 3 2 5" xfId="5563" xr:uid="{4CF6CC75-4357-40A2-8D3F-4D7AF740828C}"/>
    <cellStyle name="Comma 11 3 2 5 2" xfId="13959" xr:uid="{DBE8AF43-BDAA-49A9-A691-83BEE86181E4}"/>
    <cellStyle name="Comma 11 3 2 6" xfId="9988" xr:uid="{D81C0C84-DF12-44B9-9C9A-B863ED82DD4D}"/>
    <cellStyle name="Comma 11 3 3" xfId="1297" xr:uid="{B945C8B3-8161-4DAF-BE99-B6AA5876376D}"/>
    <cellStyle name="Comma 11 3 3 2" xfId="2327" xr:uid="{7357869E-3D7F-43A3-849E-AA777A00ADE1}"/>
    <cellStyle name="Comma 11 3 3 2 2" xfId="4596" xr:uid="{3F45384E-F367-45C0-B3C7-D08EBDF65F59}"/>
    <cellStyle name="Comma 11 3 3 2 2 2" xfId="9168" xr:uid="{2C72CC86-58FC-443C-8888-F4C6AC155A45}"/>
    <cellStyle name="Comma 11 3 3 2 2 2 2" xfId="17215" xr:uid="{085A1E91-832F-4CD3-B024-04912B4551DB}"/>
    <cellStyle name="Comma 11 3 3 2 2 3" xfId="13195" xr:uid="{D3E7FCEC-3D70-4336-9DEE-2396D1E35B13}"/>
    <cellStyle name="Comma 11 3 3 2 3" xfId="6929" xr:uid="{48B2DF14-5A82-44D0-AAA6-B9BD63065680}"/>
    <cellStyle name="Comma 11 3 3 2 3 2" xfId="15204" xr:uid="{83675F5A-F13C-4592-B02F-A65EE0382980}"/>
    <cellStyle name="Comma 11 3 3 2 4" xfId="11218" xr:uid="{6152D690-EFCC-43CC-9E10-EE17E9361A65}"/>
    <cellStyle name="Comma 11 3 3 3" xfId="3593" xr:uid="{67A91C19-DBBF-43FC-8EAB-8A1A4437427F}"/>
    <cellStyle name="Comma 11 3 3 3 2" xfId="8166" xr:uid="{6B6D5D86-2405-4E31-9607-29ECC4EDFDF6}"/>
    <cellStyle name="Comma 11 3 3 3 2 2" xfId="16232" xr:uid="{A840D8C6-22BC-4CC6-9B92-6ECFC7932F59}"/>
    <cellStyle name="Comma 11 3 3 3 3" xfId="12227" xr:uid="{55E0C66E-9CC1-4A5B-AC95-B0D7C430623E}"/>
    <cellStyle name="Comma 11 3 3 4" xfId="5927" xr:uid="{86E7BD18-603C-434B-B5D7-7B8543FE74B3}"/>
    <cellStyle name="Comma 11 3 3 4 2" xfId="14221" xr:uid="{55AF3E55-D62B-4014-A4F7-D6D60723D03F}"/>
    <cellStyle name="Comma 11 3 3 5" xfId="10247" xr:uid="{38417FCF-E052-4387-ACE4-807C5CC0FE05}"/>
    <cellStyle name="Comma 11 3 4" xfId="1840" xr:uid="{58811645-4D6B-4FFC-8D9C-337C145352B2}"/>
    <cellStyle name="Comma 11 3 4 2" xfId="4109" xr:uid="{3844FB1F-1795-456D-AC2B-74F315AA6FFC}"/>
    <cellStyle name="Comma 11 3 4 2 2" xfId="8681" xr:uid="{F0338061-9BEB-4275-8362-CC2DB3C9CD17}"/>
    <cellStyle name="Comma 11 3 4 2 2 2" xfId="16728" xr:uid="{FB58910A-8196-4EB1-8E42-FA1318D5B704}"/>
    <cellStyle name="Comma 11 3 4 2 3" xfId="12711" xr:uid="{862BDD0D-985E-43C4-AEFD-B8228F93BDAA}"/>
    <cellStyle name="Comma 11 3 4 3" xfId="6442" xr:uid="{772EF11B-E33D-45AD-930E-2411CFA40DCA}"/>
    <cellStyle name="Comma 11 3 4 3 2" xfId="14717" xr:uid="{E0AE7388-436E-4611-98CE-B5E7D48652A6}"/>
    <cellStyle name="Comma 11 3 4 4" xfId="10734" xr:uid="{1529CAF4-5EEE-42F5-9588-780953E46671}"/>
    <cellStyle name="Comma 11 3 5" xfId="293" xr:uid="{B981E1AD-0994-4930-A37D-313681BFAC30}"/>
    <cellStyle name="Comma 11 3 5 2" xfId="834" xr:uid="{ED2CB566-DC38-45B1-B280-BED8F318CBE9}"/>
    <cellStyle name="Comma 11 3 5 2 2" xfId="1432" xr:uid="{5CA29E6A-2107-424C-97EE-808996DBD5C5}"/>
    <cellStyle name="Comma 11 3 5 2 2 2" xfId="2459" xr:uid="{6CAE4391-D4A8-47AC-933F-BF371EBB5A7F}"/>
    <cellStyle name="Comma 11 3 5 2 2 2 2" xfId="4728" xr:uid="{B8FBE8A8-9460-4FF6-ADA2-61A75B3B01BE}"/>
    <cellStyle name="Comma 11 3 5 2 2 2 2 2" xfId="9300" xr:uid="{31828F38-165E-4CA7-9306-7FCF5883502E}"/>
    <cellStyle name="Comma 11 3 5 2 2 2 2 2 2" xfId="17347" xr:uid="{E71BF8AF-D9F7-4535-9F15-775E8EBCFAD6}"/>
    <cellStyle name="Comma 11 3 5 2 2 2 2 3" xfId="13326" xr:uid="{7E903928-B2C0-4184-9BBC-8AAF9B2E7E98}"/>
    <cellStyle name="Comma 11 3 5 2 2 2 3" xfId="7061" xr:uid="{01770EE0-9A10-4408-B12F-4A520466F92A}"/>
    <cellStyle name="Comma 11 3 5 2 2 2 3 2" xfId="15336" xr:uid="{DE1BFD79-C668-49BE-8F7F-8F7A9F9947DF}"/>
    <cellStyle name="Comma 11 3 5 2 2 2 4" xfId="11349" xr:uid="{5606AE24-452E-49BE-9834-BA391592856F}"/>
    <cellStyle name="Comma 11 3 5 2 2 3" xfId="3728" xr:uid="{AA9126D9-5982-48AD-94C0-20F0C7BF84C2}"/>
    <cellStyle name="Comma 11 3 5 2 2 3 2" xfId="8301" xr:uid="{CE611DF1-775D-4013-8A4A-513C7B4783E3}"/>
    <cellStyle name="Comma 11 3 5 2 2 3 2 2" xfId="16366" xr:uid="{6C058119-8775-4948-9BA4-A75BD34EC56B}"/>
    <cellStyle name="Comma 11 3 5 2 2 3 3" xfId="12358" xr:uid="{7C91FBAE-2E93-4F14-B526-EAEF35D70B88}"/>
    <cellStyle name="Comma 11 3 5 2 2 4" xfId="6062" xr:uid="{C136BCC0-D0F4-46CD-AC74-2D943FE6F9F7}"/>
    <cellStyle name="Comma 11 3 5 2 2 4 2" xfId="14355" xr:uid="{B3589168-73E7-4C7E-8B17-B385777730AA}"/>
    <cellStyle name="Comma 11 3 5 2 2 5" xfId="10378" xr:uid="{E1DFDF52-409E-4FEB-94E5-25AAF3D3EF13}"/>
    <cellStyle name="Comma 11 3 5 2 3" xfId="1971" xr:uid="{1ABD313A-CADC-4C3E-8BED-A19ED2201995}"/>
    <cellStyle name="Comma 11 3 5 2 3 2" xfId="4240" xr:uid="{267B5528-E22D-477C-B1CB-4BE73171BB98}"/>
    <cellStyle name="Comma 11 3 5 2 3 2 2" xfId="8812" xr:uid="{853DE80F-6E0E-4CB0-9D99-18B20C8D441A}"/>
    <cellStyle name="Comma 11 3 5 2 3 2 2 2" xfId="16859" xr:uid="{FFBA656F-EA2A-4F46-AC04-6A0286D0ECDE}"/>
    <cellStyle name="Comma 11 3 5 2 3 2 3" xfId="12842" xr:uid="{E126B822-13E3-4FEB-8A6F-5CF3DFE67B60}"/>
    <cellStyle name="Comma 11 3 5 2 3 3" xfId="6573" xr:uid="{541E15F7-46C0-4FD7-8C15-2767D93478E7}"/>
    <cellStyle name="Comma 11 3 5 2 3 3 2" xfId="14848" xr:uid="{CB67D28A-7823-4F6A-96E7-9279A649092C}"/>
    <cellStyle name="Comma 11 3 5 2 3 4" xfId="10865" xr:uid="{69D587FC-21A5-4FB3-A125-53943B068F4B}"/>
    <cellStyle name="Comma 11 3 5 2 4" xfId="3130" xr:uid="{2112A8E3-D343-4B59-A5A8-8559AF3BE3F3}"/>
    <cellStyle name="Comma 11 3 5 2 4 2" xfId="7703" xr:uid="{8A35C9CB-936D-4C25-95F5-0FEC901B10DF}"/>
    <cellStyle name="Comma 11 3 5 2 4 2 2" xfId="15871" xr:uid="{3DE76983-3906-412E-82C4-621E53E0F6DA}"/>
    <cellStyle name="Comma 11 3 5 2 4 3" xfId="11872" xr:uid="{A15AA764-101E-4AE1-9AD6-1A2ACE7E3A63}"/>
    <cellStyle name="Comma 11 3 5 2 5" xfId="5464" xr:uid="{E91EF35F-0955-4B7C-A982-6E9495DA4D63}"/>
    <cellStyle name="Comma 11 3 5 2 5 2" xfId="13860" xr:uid="{757F200D-C8F3-4389-8677-998A21A188D3}"/>
    <cellStyle name="Comma 11 3 5 2 6" xfId="9889" xr:uid="{86A9F936-2B48-40AA-AE1B-90457B95191F}"/>
    <cellStyle name="Comma 11 3 5 3" xfId="1170" xr:uid="{FC0809DA-424F-4B08-8C09-B169C486EEFD}"/>
    <cellStyle name="Comma 11 3 5 3 2" xfId="2226" xr:uid="{AF20536E-7190-4916-8297-0384BA195A96}"/>
    <cellStyle name="Comma 11 3 5 3 2 2" xfId="4495" xr:uid="{C4498D6B-8B35-4091-8111-FEE5F51DABBD}"/>
    <cellStyle name="Comma 11 3 5 3 2 2 2" xfId="9067" xr:uid="{FEF369D1-FE76-4FCE-B683-19E6E477254E}"/>
    <cellStyle name="Comma 11 3 5 3 2 2 2 2" xfId="17114" xr:uid="{36FC4C9E-1FCF-4000-9693-EDC403A51F5E}"/>
    <cellStyle name="Comma 11 3 5 3 2 2 3" xfId="13095" xr:uid="{396C5766-BC5F-48CB-BF18-93F821DB5D70}"/>
    <cellStyle name="Comma 11 3 5 3 2 3" xfId="6828" xr:uid="{88243101-D574-4D3F-9913-1308AD85A510}"/>
    <cellStyle name="Comma 11 3 5 3 2 3 2" xfId="15103" xr:uid="{F2105816-28D8-4497-B5E2-CF983175F608}"/>
    <cellStyle name="Comma 11 3 5 3 2 4" xfId="11118" xr:uid="{5AD26D08-2999-49CB-B9B2-340380F62BB6}"/>
    <cellStyle name="Comma 11 3 5 3 3" xfId="3466" xr:uid="{2DA269DC-1BDA-4275-9248-563284DE266F}"/>
    <cellStyle name="Comma 11 3 5 3 3 2" xfId="8039" xr:uid="{C7D19FF3-BE2B-4A4D-A532-453799B37770}"/>
    <cellStyle name="Comma 11 3 5 3 3 2 2" xfId="16130" xr:uid="{30F5B6ED-C822-464A-8555-8144663DFDAC}"/>
    <cellStyle name="Comma 11 3 5 3 3 3" xfId="12127" xr:uid="{9ECCAEC1-EAFE-4FB2-A9DF-784A82FE6676}"/>
    <cellStyle name="Comma 11 3 5 3 4" xfId="5800" xr:uid="{FE736D53-F538-4197-BB2B-BA699C5F34A3}"/>
    <cellStyle name="Comma 11 3 5 3 4 2" xfId="14119" xr:uid="{3C9E2ACA-FFB0-4330-B73F-C450C8034706}"/>
    <cellStyle name="Comma 11 3 5 3 5" xfId="10147" xr:uid="{5D0E6AD5-CDDB-44EA-BC46-6377180DAAD1}"/>
    <cellStyle name="Comma 11 3 5 4" xfId="1740" xr:uid="{1C39A152-041F-44D5-8BB6-5ABAAF1F0FAA}"/>
    <cellStyle name="Comma 11 3 5 4 2" xfId="4009" xr:uid="{D689E1AC-7C12-4355-B745-D410D801E128}"/>
    <cellStyle name="Comma 11 3 5 4 2 2" xfId="8581" xr:uid="{50FB8FDC-1E8D-4589-AFAD-916E29A9ACD0}"/>
    <cellStyle name="Comma 11 3 5 4 2 2 2" xfId="16628" xr:uid="{B02D8F4F-BC1C-4EE3-BF86-5B4FB88AC5D3}"/>
    <cellStyle name="Comma 11 3 5 4 2 3" xfId="12611" xr:uid="{E1A98C30-7054-4BCE-AB02-8DA3CD7CFAB4}"/>
    <cellStyle name="Comma 11 3 5 4 3" xfId="6342" xr:uid="{D0D0B282-1D5C-4F26-A01A-51103E218329}"/>
    <cellStyle name="Comma 11 3 5 4 3 2" xfId="14617" xr:uid="{E644B77D-4DBA-4713-BD7C-35199B209F63}"/>
    <cellStyle name="Comma 11 3 5 4 4" xfId="10634" xr:uid="{91357D73-272E-4460-AD2C-06E981F9BE97}"/>
    <cellStyle name="Comma 11 3 5 5" xfId="2866" xr:uid="{35A52973-CB5F-4866-89BC-519DFB6F49C5}"/>
    <cellStyle name="Comma 11 3 5 5 2" xfId="7439" xr:uid="{6321E5AF-BD87-4A1D-86BB-B5D1A9E2C4A6}"/>
    <cellStyle name="Comma 11 3 5 5 2 2" xfId="15634" xr:uid="{D7B5524D-2087-4739-9BC2-2908C0B5CED8}"/>
    <cellStyle name="Comma 11 3 5 5 3" xfId="11638" xr:uid="{8D149E44-CAA7-48F3-B890-F35BD407394C}"/>
    <cellStyle name="Comma 11 3 5 6" xfId="5203" xr:uid="{2EBE619D-084A-4B8A-ABFC-1342D3B20AE1}"/>
    <cellStyle name="Comma 11 3 5 6 2" xfId="13625" xr:uid="{EA80AF33-6C83-46F8-B477-C890A46C5887}"/>
    <cellStyle name="Comma 11 3 5 7" xfId="9656" xr:uid="{9300705A-A4F2-41FE-BE6B-3EAD67E88D11}"/>
    <cellStyle name="Comma 11 3 6" xfId="2993" xr:uid="{9D4C7CB4-B0B8-437C-B257-B8D752577B6E}"/>
    <cellStyle name="Comma 11 3 6 2" xfId="7566" xr:uid="{4CBB25B9-A701-4D07-A9EB-18AA84927895}"/>
    <cellStyle name="Comma 11 3 6 2 2" xfId="15735" xr:uid="{9347973D-8CA0-4BE3-8E79-099E09DBD13B}"/>
    <cellStyle name="Comma 11 3 6 3" xfId="11740" xr:uid="{5EC8161A-28A0-4F15-9B85-D21861936814}"/>
    <cellStyle name="Comma 11 3 7" xfId="5329" xr:uid="{5AC46909-9835-4925-B003-27852F5EA184}"/>
    <cellStyle name="Comma 11 3 7 2" xfId="13726" xr:uid="{AC1CC1E5-BD39-4F5C-B740-FF0EA6034781}"/>
    <cellStyle name="Comma 11 3 8" xfId="9756" xr:uid="{774CB5DC-3DFF-424B-A7E8-A0553EBEAD4E}"/>
    <cellStyle name="Comma 11 4" xfId="799" xr:uid="{D79A6CD7-5BFC-401A-A0D5-7E2EACC5F86E}"/>
    <cellStyle name="Comma 11 4 2" xfId="1397" xr:uid="{641DFED2-64FF-45BB-84D0-739FAC7F3212}"/>
    <cellStyle name="Comma 11 4 2 2" xfId="2424" xr:uid="{1F733B06-9B4A-4E5C-8DDA-25AB771275BB}"/>
    <cellStyle name="Comma 11 4 2 2 2" xfId="4693" xr:uid="{4775F98C-E8E6-4C22-8F68-6D5BF47C23C7}"/>
    <cellStyle name="Comma 11 4 2 2 2 2" xfId="9265" xr:uid="{A748A4DD-15F8-4857-A6DC-0298EEE92ACC}"/>
    <cellStyle name="Comma 11 4 2 2 2 2 2" xfId="17312" xr:uid="{6216EF7B-DA93-4332-B17F-8057507FAB43}"/>
    <cellStyle name="Comma 11 4 2 2 2 3" xfId="13291" xr:uid="{61951449-EBBB-4451-B8BA-95A7166C1443}"/>
    <cellStyle name="Comma 11 4 2 2 3" xfId="7026" xr:uid="{586F9B5B-EB9B-4E33-85E3-F156775E2C20}"/>
    <cellStyle name="Comma 11 4 2 2 3 2" xfId="15301" xr:uid="{51349667-A0EB-4FF0-9B33-AAA394EE177A}"/>
    <cellStyle name="Comma 11 4 2 2 4" xfId="11314" xr:uid="{06F23EA7-7CC1-4692-A184-BB9187591B17}"/>
    <cellStyle name="Comma 11 4 2 3" xfId="3693" xr:uid="{464ECA7A-02CF-4221-A351-0C5E012AC832}"/>
    <cellStyle name="Comma 11 4 2 3 2" xfId="8266" xr:uid="{E29D7919-9A3C-4EC4-B86F-ACFA60E60EAB}"/>
    <cellStyle name="Comma 11 4 2 3 2 2" xfId="16331" xr:uid="{CE4199A6-D5A6-4742-AE0B-C3CA26D74D2F}"/>
    <cellStyle name="Comma 11 4 2 3 3" xfId="12323" xr:uid="{83819864-591D-4EFE-BF28-36F4C3321045}"/>
    <cellStyle name="Comma 11 4 2 4" xfId="6027" xr:uid="{BE02D878-F4CB-4CE6-A106-1464C11E35F8}"/>
    <cellStyle name="Comma 11 4 2 4 2" xfId="14320" xr:uid="{1015D7B3-C184-4691-84A9-DBF105924F23}"/>
    <cellStyle name="Comma 11 4 2 5" xfId="10343" xr:uid="{D19E1AC3-839D-4AFA-A080-878368DAD647}"/>
    <cellStyle name="Comma 11 4 3" xfId="1936" xr:uid="{1F65B1D9-829A-4DE8-BEF5-15293786FE3B}"/>
    <cellStyle name="Comma 11 4 3 2" xfId="4205" xr:uid="{688A1C27-BBF2-4A35-B5E7-D5E688AE30A4}"/>
    <cellStyle name="Comma 11 4 3 2 2" xfId="8777" xr:uid="{CC720A68-AE3B-4CE7-A2FE-62789B90FE5B}"/>
    <cellStyle name="Comma 11 4 3 2 2 2" xfId="16824" xr:uid="{C29F87FF-CF7B-4459-88CC-E8BE2BC5BE44}"/>
    <cellStyle name="Comma 11 4 3 2 3" xfId="12807" xr:uid="{0E924B16-08D4-4009-98C5-FDA583783F33}"/>
    <cellStyle name="Comma 11 4 3 3" xfId="6538" xr:uid="{F1D0FB19-FEAB-44F6-8E4B-783C201A7B0B}"/>
    <cellStyle name="Comma 11 4 3 3 2" xfId="14813" xr:uid="{0E63908E-5623-4A9D-AA41-A7C203B26DDA}"/>
    <cellStyle name="Comma 11 4 3 4" xfId="10830" xr:uid="{105B219B-3B6F-4163-BA5A-E9F56DFBDAD7}"/>
    <cellStyle name="Comma 11 4 4" xfId="3095" xr:uid="{2011863F-FE9D-4C9B-AB1E-2D620061BD90}"/>
    <cellStyle name="Comma 11 4 4 2" xfId="7668" xr:uid="{CDCDBDAC-466F-4C6C-A54C-18C7ACECCE84}"/>
    <cellStyle name="Comma 11 4 4 2 2" xfId="15836" xr:uid="{61D4A263-066E-4050-8460-C301AF31B076}"/>
    <cellStyle name="Comma 11 4 4 3" xfId="11837" xr:uid="{73E3D078-7A3C-41D4-AC6F-0B33E604BF7E}"/>
    <cellStyle name="Comma 11 4 5" xfId="5429" xr:uid="{E0FD7470-13FE-4CD5-BBE0-9B2045EB6090}"/>
    <cellStyle name="Comma 11 4 5 2" xfId="13825" xr:uid="{CB020648-1531-4D0D-B9CD-8C0B27136005}"/>
    <cellStyle name="Comma 11 4 6" xfId="9854" xr:uid="{C992469F-E887-42E3-8DAD-FDB34708E3D7}"/>
    <cellStyle name="Comma 11 5" xfId="1096" xr:uid="{37B47483-A530-4438-9986-6BFA275BFEBE}"/>
    <cellStyle name="Comma 11 5 2" xfId="2191" xr:uid="{CFC5F538-7B11-4499-9798-472DB49011CE}"/>
    <cellStyle name="Comma 11 5 2 2" xfId="4460" xr:uid="{2CE55378-B8B9-4511-A9FF-9153C37F97CF}"/>
    <cellStyle name="Comma 11 5 2 2 2" xfId="9032" xr:uid="{78604AA6-7A4C-4FFD-BF32-56B70EDF78EB}"/>
    <cellStyle name="Comma 11 5 2 2 2 2" xfId="17079" xr:uid="{919D9055-FCC1-4C69-8F0B-91841EE358C9}"/>
    <cellStyle name="Comma 11 5 2 2 3" xfId="13060" xr:uid="{753881E9-BE23-43B3-8B7C-E2AA997B923B}"/>
    <cellStyle name="Comma 11 5 2 3" xfId="6793" xr:uid="{CEFF68ED-2969-4A09-ADE6-2D13C1F1E013}"/>
    <cellStyle name="Comma 11 5 2 3 2" xfId="15068" xr:uid="{83BFA2CC-7647-4657-97A7-DFD1C56FD841}"/>
    <cellStyle name="Comma 11 5 2 4" xfId="11083" xr:uid="{5A270316-26A1-4FC1-8394-264B823C405E}"/>
    <cellStyle name="Comma 11 5 3" xfId="3392" xr:uid="{5F8C8B01-1ACF-4065-994F-A1D3420E8CFC}"/>
    <cellStyle name="Comma 11 5 3 2" xfId="7965" xr:uid="{748353B6-A06A-4110-A5CA-7EAEAFF80A86}"/>
    <cellStyle name="Comma 11 5 3 2 2" xfId="16094" xr:uid="{0EF8B688-987C-4C4A-B7A7-F19080412FE8}"/>
    <cellStyle name="Comma 11 5 3 3" xfId="12092" xr:uid="{627EDC75-4F36-437E-B07D-75EFCF300C6F}"/>
    <cellStyle name="Comma 11 5 4" xfId="5726" xr:uid="{9F18B01A-7063-40A4-8112-A78A8ABEAE87}"/>
    <cellStyle name="Comma 11 5 4 2" xfId="14083" xr:uid="{9AEBFB6B-B9B3-4C73-87C8-A1BFE8638BE6}"/>
    <cellStyle name="Comma 11 5 5" xfId="10110" xr:uid="{46341443-D6A4-4C6B-ABC8-3CEA4D21A445}"/>
    <cellStyle name="Comma 11 6" xfId="1705" xr:uid="{23E09A47-A0A0-4A38-BE01-0F5D8644353A}"/>
    <cellStyle name="Comma 11 6 2" xfId="3974" xr:uid="{8650F88C-8C9D-4B4A-8E4D-FFB2A8DE84E4}"/>
    <cellStyle name="Comma 11 6 2 2" xfId="8546" xr:uid="{700240AD-837D-4B27-ADD0-66AA4EC1FC3A}"/>
    <cellStyle name="Comma 11 6 2 2 2" xfId="16593" xr:uid="{EE891AFA-74F3-4C96-8A9D-DE6ECE3F111D}"/>
    <cellStyle name="Comma 11 6 2 3" xfId="12576" xr:uid="{665229CC-7D74-4807-9B24-5E8743FF221E}"/>
    <cellStyle name="Comma 11 6 3" xfId="6307" xr:uid="{A7C9044E-2A4C-4B30-9EDE-D0A1D5743121}"/>
    <cellStyle name="Comma 11 6 3 2" xfId="14582" xr:uid="{A9A2844A-5B9E-47FD-B00D-032911D537AB}"/>
    <cellStyle name="Comma 11 6 4" xfId="10599" xr:uid="{74DA43D5-90E5-42D0-A4D7-EC7B1FE5E809}"/>
    <cellStyle name="Comma 11 7" xfId="2792" xr:uid="{A5B6735B-64ED-4A30-9C20-43C30C2021E1}"/>
    <cellStyle name="Comma 11 7 2" xfId="7365" xr:uid="{1AC60DD0-C7C7-4BDE-8D22-674150302718}"/>
    <cellStyle name="Comma 11 7 2 2" xfId="15598" xr:uid="{12E511E9-EF7F-45DB-B706-6FB0E0B8B2FA}"/>
    <cellStyle name="Comma 11 7 3" xfId="11602" xr:uid="{FE0DAC8C-7D72-4A5C-BE77-E10A4CFA3F9E}"/>
    <cellStyle name="Comma 11 8" xfId="5129" xr:uid="{A8A68EAD-64FA-43DE-A61A-4E049F51A980}"/>
    <cellStyle name="Comma 11 8 2" xfId="13589" xr:uid="{1F32DF15-95B6-4592-814E-EBA8E33F6A4C}"/>
    <cellStyle name="Comma 11 9" xfId="9621" xr:uid="{7A90525D-CF88-4F3E-AEF4-855AE0641D73}"/>
    <cellStyle name="Comma 12" xfId="287" xr:uid="{64AEB782-DA22-4689-901D-8B02E2C25C22}"/>
    <cellStyle name="Comma 12 2" xfId="573" xr:uid="{6B49F5C2-97CE-4D67-85AF-EA9A823B08E3}"/>
    <cellStyle name="Comma 12 2 2" xfId="934" xr:uid="{118A4D45-E5A2-415C-8218-44B88C5A27D7}"/>
    <cellStyle name="Comma 12 2 2 2" xfId="1532" xr:uid="{2340D87D-6797-42DD-AC80-68976841D67E}"/>
    <cellStyle name="Comma 12 2 2 2 2" xfId="2559" xr:uid="{63A843F6-F286-4590-9E69-FED32D2EE783}"/>
    <cellStyle name="Comma 12 2 2 2 2 2" xfId="4828" xr:uid="{A8AD7CA3-7BA0-484D-AC6E-23A8DEAF7E0D}"/>
    <cellStyle name="Comma 12 2 2 2 2 2 2" xfId="9400" xr:uid="{163371A2-0ABE-425B-B853-AFF18D3BAB15}"/>
    <cellStyle name="Comma 12 2 2 2 2 2 2 2" xfId="17447" xr:uid="{211300FB-3D17-4360-AD47-DA90F187400A}"/>
    <cellStyle name="Comma 12 2 2 2 2 2 3" xfId="13426" xr:uid="{984AD542-9B1B-4066-B567-0364AE0BEF91}"/>
    <cellStyle name="Comma 12 2 2 2 2 3" xfId="7161" xr:uid="{F051B451-702A-457E-BFF8-25FCB1A83BE8}"/>
    <cellStyle name="Comma 12 2 2 2 2 3 2" xfId="15436" xr:uid="{4EF716FB-128A-455D-A38F-B2ECF5FEDD3B}"/>
    <cellStyle name="Comma 12 2 2 2 2 4" xfId="11449" xr:uid="{92467CA6-EDA3-459F-AA98-B7736A6A5473}"/>
    <cellStyle name="Comma 12 2 2 2 3" xfId="3828" xr:uid="{C160DEC7-F9EF-4386-8BBB-A2C513B35406}"/>
    <cellStyle name="Comma 12 2 2 2 3 2" xfId="8401" xr:uid="{5A2E8686-6DFF-47EA-B557-732361060819}"/>
    <cellStyle name="Comma 12 2 2 2 3 2 2" xfId="16466" xr:uid="{620F66FE-D20A-42AC-95F5-995BE3EC7B36}"/>
    <cellStyle name="Comma 12 2 2 2 3 3" xfId="12458" xr:uid="{70924B91-9898-484F-86C1-F280604D800F}"/>
    <cellStyle name="Comma 12 2 2 2 4" xfId="6162" xr:uid="{50C5A743-EF45-4085-BEC4-7EDF1D61E030}"/>
    <cellStyle name="Comma 12 2 2 2 4 2" xfId="14455" xr:uid="{2A785E5B-24ED-465C-8155-6F7C73E0B799}"/>
    <cellStyle name="Comma 12 2 2 2 5" xfId="10478" xr:uid="{C8085C76-29DF-491F-9C30-5D3DE75EA2EE}"/>
    <cellStyle name="Comma 12 2 2 3" xfId="2071" xr:uid="{8F9E75C4-BCC0-4F70-988B-40100FAC5D4A}"/>
    <cellStyle name="Comma 12 2 2 3 2" xfId="4340" xr:uid="{A180E81E-F6CB-44F1-A061-9E1A8494795E}"/>
    <cellStyle name="Comma 12 2 2 3 2 2" xfId="8912" xr:uid="{DB976494-1E7B-4F0D-9851-380A19DED0A3}"/>
    <cellStyle name="Comma 12 2 2 3 2 2 2" xfId="16959" xr:uid="{1BD8D845-CABA-4E5D-96A5-75257E27B614}"/>
    <cellStyle name="Comma 12 2 2 3 2 3" xfId="12942" xr:uid="{E2FA350D-34E1-41AF-AA67-DF661B916339}"/>
    <cellStyle name="Comma 12 2 2 3 3" xfId="6673" xr:uid="{D242169D-ED4F-4709-A2B4-A2A34D05EB24}"/>
    <cellStyle name="Comma 12 2 2 3 3 2" xfId="14948" xr:uid="{4850E8D3-8A56-40C8-9C8B-64AD83929BAD}"/>
    <cellStyle name="Comma 12 2 2 3 4" xfId="10965" xr:uid="{D874FE10-09AB-4D30-BDEA-4F4C9A9A4E33}"/>
    <cellStyle name="Comma 12 2 2 4" xfId="3230" xr:uid="{0EA494CF-D3A7-4FBE-9217-E846BBFB12FD}"/>
    <cellStyle name="Comma 12 2 2 4 2" xfId="7803" xr:uid="{1DE3954E-40E8-400C-9733-6379BE87FD57}"/>
    <cellStyle name="Comma 12 2 2 4 2 2" xfId="15971" xr:uid="{3BF4DB55-7B17-478B-AD42-2A2047D80855}"/>
    <cellStyle name="Comma 12 2 2 4 3" xfId="11972" xr:uid="{F58025CC-9385-4FAD-AF47-AE4F7A4D8BE7}"/>
    <cellStyle name="Comma 12 2 2 5" xfId="5564" xr:uid="{B725C1C8-F824-4B58-93D2-9F78DBAEDC66}"/>
    <cellStyle name="Comma 12 2 2 5 2" xfId="13960" xr:uid="{5924A03D-7CEA-47D4-8086-3DFD8D50A684}"/>
    <cellStyle name="Comma 12 2 2 6" xfId="9989" xr:uid="{739839F7-4702-4607-B680-3E9C7B67D44F}"/>
    <cellStyle name="Comma 12 2 3" xfId="1298" xr:uid="{BD6A182A-734C-4F0F-8E13-26FBF8B3AEFE}"/>
    <cellStyle name="Comma 12 2 3 2" xfId="2328" xr:uid="{D447E432-AF8D-4145-81EF-23FE55AF3517}"/>
    <cellStyle name="Comma 12 2 3 2 2" xfId="4597" xr:uid="{4C17C0DF-6891-46A8-8352-457B0A1A356C}"/>
    <cellStyle name="Comma 12 2 3 2 2 2" xfId="9169" xr:uid="{9D7C5423-64EC-4802-AC63-CCB14AE77CEA}"/>
    <cellStyle name="Comma 12 2 3 2 2 2 2" xfId="17216" xr:uid="{6A23440B-0D6A-4367-90C1-9C2E4719C050}"/>
    <cellStyle name="Comma 12 2 3 2 2 3" xfId="13196" xr:uid="{32A0772B-6047-4785-8FCA-53CE85F2ED88}"/>
    <cellStyle name="Comma 12 2 3 2 3" xfId="6930" xr:uid="{2518002D-D1A3-43A1-B954-268EB6878FF6}"/>
    <cellStyle name="Comma 12 2 3 2 3 2" xfId="15205" xr:uid="{6A6A25AB-49DE-473B-A97D-A7384EEEAE43}"/>
    <cellStyle name="Comma 12 2 3 2 4" xfId="11219" xr:uid="{969BFC65-58B2-4155-BF85-589CF47274EB}"/>
    <cellStyle name="Comma 12 2 3 3" xfId="3594" xr:uid="{7AD82EE0-E29D-494C-AB47-222380F5B084}"/>
    <cellStyle name="Comma 12 2 3 3 2" xfId="8167" xr:uid="{4DD168FC-1098-4268-923E-76DDFF842B39}"/>
    <cellStyle name="Comma 12 2 3 3 2 2" xfId="16233" xr:uid="{A9F17087-CFC3-4DBC-81DA-73849C501A5A}"/>
    <cellStyle name="Comma 12 2 3 3 3" xfId="12228" xr:uid="{27C66ED8-A741-4697-9BBD-B5B69E8A9D53}"/>
    <cellStyle name="Comma 12 2 3 4" xfId="5928" xr:uid="{888060BD-D8A1-4DE0-A268-7EB6D18168B1}"/>
    <cellStyle name="Comma 12 2 3 4 2" xfId="14222" xr:uid="{FFFBDE2A-D4F2-4CAE-B38E-326DD1D86141}"/>
    <cellStyle name="Comma 12 2 3 5" xfId="10248" xr:uid="{25C16A38-F431-4B0D-86A0-F67079A1EC40}"/>
    <cellStyle name="Comma 12 2 4" xfId="1841" xr:uid="{998C0040-057F-43B3-8D01-F282C10C3096}"/>
    <cellStyle name="Comma 12 2 4 2" xfId="4110" xr:uid="{030A45F6-7E22-4C9D-8404-D0A9AD5CBE0D}"/>
    <cellStyle name="Comma 12 2 4 2 2" xfId="8682" xr:uid="{59015851-6C2C-4872-9DAD-A32529A1653E}"/>
    <cellStyle name="Comma 12 2 4 2 2 2" xfId="16729" xr:uid="{56C0DC57-78F5-424D-A329-06C78FF1E9E4}"/>
    <cellStyle name="Comma 12 2 4 2 3" xfId="12712" xr:uid="{343C196D-7DA5-4CDA-81E2-100FB3C9FEBF}"/>
    <cellStyle name="Comma 12 2 4 3" xfId="6443" xr:uid="{828D11D2-D998-4D30-9C60-A70EB5BC7483}"/>
    <cellStyle name="Comma 12 2 4 3 2" xfId="14718" xr:uid="{6D7CD2B8-D2CD-499C-8C25-1EA30E319406}"/>
    <cellStyle name="Comma 12 2 4 4" xfId="10735" xr:uid="{829AF0D4-3A39-4C84-BB01-D001F086657C}"/>
    <cellStyle name="Comma 12 2 5" xfId="2994" xr:uid="{72A9F063-AA87-4C72-8716-B7B64734781E}"/>
    <cellStyle name="Comma 12 2 5 2" xfId="7567" xr:uid="{C97EF257-589E-40AA-841D-A8017AA96678}"/>
    <cellStyle name="Comma 12 2 5 2 2" xfId="15736" xr:uid="{A75215BF-E6B9-49BF-B636-9DCC09E41973}"/>
    <cellStyle name="Comma 12 2 5 3" xfId="11741" xr:uid="{7106C071-62ED-40A0-962C-2F7434AFB0FD}"/>
    <cellStyle name="Comma 12 2 6" xfId="5330" xr:uid="{45E1F405-D2E3-4648-9213-48ECD70CD350}"/>
    <cellStyle name="Comma 12 2 6 2" xfId="13727" xr:uid="{7A888689-09B0-445D-A901-CBA4FBC452A1}"/>
    <cellStyle name="Comma 12 2 7" xfId="9757" xr:uid="{23930E7C-A257-4599-85BC-32BDEC622E04}"/>
    <cellStyle name="Comma 12 3" xfId="829" xr:uid="{C17D12AB-7CF4-4F4B-96B3-41EE04EBF8CA}"/>
    <cellStyle name="Comma 12 3 2" xfId="1427" xr:uid="{6E7C61C5-021F-4909-ADFC-F63D70BC9C20}"/>
    <cellStyle name="Comma 12 3 2 2" xfId="2454" xr:uid="{CE076076-E323-4DDF-9E0A-DE31791EB771}"/>
    <cellStyle name="Comma 12 3 2 2 2" xfId="4723" xr:uid="{CC4F061C-B604-4585-B6EF-DE0F62E1ECDB}"/>
    <cellStyle name="Comma 12 3 2 2 2 2" xfId="9295" xr:uid="{ED3D4371-1340-4337-B911-F89F216D3E39}"/>
    <cellStyle name="Comma 12 3 2 2 2 2 2" xfId="17342" xr:uid="{579E82B5-6CFF-4FE7-A222-B071D0831BAC}"/>
    <cellStyle name="Comma 12 3 2 2 2 3" xfId="13321" xr:uid="{D5BD4F97-7E86-4FC2-94D7-6FF41E2E660F}"/>
    <cellStyle name="Comma 12 3 2 2 3" xfId="7056" xr:uid="{ABDD18D5-ED19-4812-BF5A-CECF9051576C}"/>
    <cellStyle name="Comma 12 3 2 2 3 2" xfId="15331" xr:uid="{F93ED048-3B92-4639-99C8-30CE7C3F7869}"/>
    <cellStyle name="Comma 12 3 2 2 4" xfId="11344" xr:uid="{862DD325-DC62-43A4-ADA3-8CD96AA43B8A}"/>
    <cellStyle name="Comma 12 3 2 3" xfId="3723" xr:uid="{947EB653-98A2-4336-9A77-E94A89FCBDBC}"/>
    <cellStyle name="Comma 12 3 2 3 2" xfId="8296" xr:uid="{C9117579-3C67-4585-926E-806BD1D57A50}"/>
    <cellStyle name="Comma 12 3 2 3 2 2" xfId="16361" xr:uid="{19312B42-E21F-4D9D-9DA0-7A9752B10D07}"/>
    <cellStyle name="Comma 12 3 2 3 3" xfId="12353" xr:uid="{6A71D608-17D0-468C-8AB1-966F5D28D4B4}"/>
    <cellStyle name="Comma 12 3 2 4" xfId="6057" xr:uid="{A2A063DD-627B-43B8-B9ED-65C85540099B}"/>
    <cellStyle name="Comma 12 3 2 4 2" xfId="14350" xr:uid="{951F7A6A-281A-49E5-B96B-06D2C9C08E41}"/>
    <cellStyle name="Comma 12 3 2 5" xfId="10373" xr:uid="{282D6BD9-207A-42E3-8B7A-58BD1EC84AE2}"/>
    <cellStyle name="Comma 12 3 3" xfId="1966" xr:uid="{941A583D-647F-42BC-A43B-0C5BA6C4AA18}"/>
    <cellStyle name="Comma 12 3 3 2" xfId="4235" xr:uid="{1FE95CC3-5270-4FD0-A89A-33B41079F5F8}"/>
    <cellStyle name="Comma 12 3 3 2 2" xfId="8807" xr:uid="{BD514982-F2EE-4051-8C47-FA02D8A1B9CF}"/>
    <cellStyle name="Comma 12 3 3 2 2 2" xfId="16854" xr:uid="{1471380E-4C1B-459E-9A40-64EE3037059E}"/>
    <cellStyle name="Comma 12 3 3 2 3" xfId="12837" xr:uid="{07E26216-DB16-4859-9CFC-13440BA6378D}"/>
    <cellStyle name="Comma 12 3 3 3" xfId="6568" xr:uid="{97C2D4D7-FB95-4514-BB4E-4794943CCDF3}"/>
    <cellStyle name="Comma 12 3 3 3 2" xfId="14843" xr:uid="{1C2CA2FE-87D5-4827-B75C-56A70674815B}"/>
    <cellStyle name="Comma 12 3 3 4" xfId="10860" xr:uid="{B1B84F91-C219-487A-AB4D-7726207591C7}"/>
    <cellStyle name="Comma 12 3 4" xfId="3125" xr:uid="{D1C39B22-9784-4895-89B9-4748ACC22B5D}"/>
    <cellStyle name="Comma 12 3 4 2" xfId="7698" xr:uid="{8B73C17B-F7A9-4DC7-B171-05FA37E2F613}"/>
    <cellStyle name="Comma 12 3 4 2 2" xfId="15866" xr:uid="{4107D2D8-5BA8-4ABD-B722-D2583E0FEDBC}"/>
    <cellStyle name="Comma 12 3 4 3" xfId="11867" xr:uid="{AB8DD0A5-D6B4-45B1-AC8E-0462798150F4}"/>
    <cellStyle name="Comma 12 3 5" xfId="5459" xr:uid="{B9AA78D6-9977-4C35-8731-C9613508F3E0}"/>
    <cellStyle name="Comma 12 3 5 2" xfId="13855" xr:uid="{BACD06D5-B24D-4D97-8405-B2CA77620077}"/>
    <cellStyle name="Comma 12 3 6" xfId="9884" xr:uid="{3F1D2316-C395-4872-AC6A-51B1690AA62B}"/>
    <cellStyle name="Comma 12 4" xfId="1165" xr:uid="{E8450C9B-2B18-4198-B003-1912DC503B79}"/>
    <cellStyle name="Comma 12 4 2" xfId="2221" xr:uid="{35C46CEA-E074-4605-AC96-EFFFCC2A8759}"/>
    <cellStyle name="Comma 12 4 2 2" xfId="4490" xr:uid="{2C330725-9826-4351-8121-5753DCA62C38}"/>
    <cellStyle name="Comma 12 4 2 2 2" xfId="9062" xr:uid="{37FD7495-79E6-4841-9DBF-58DF700FF549}"/>
    <cellStyle name="Comma 12 4 2 2 2 2" xfId="17109" xr:uid="{5DA223D0-21FF-4218-B52E-742B2F3D795E}"/>
    <cellStyle name="Comma 12 4 2 2 3" xfId="13090" xr:uid="{8DE4EEBE-DADD-44A8-9B27-2A0D03C48B6D}"/>
    <cellStyle name="Comma 12 4 2 3" xfId="6823" xr:uid="{1D6180B7-40B2-47C2-AB5E-0092A280B5C9}"/>
    <cellStyle name="Comma 12 4 2 3 2" xfId="15098" xr:uid="{E524F61F-CA26-41FD-8F19-C6C02A97D70B}"/>
    <cellStyle name="Comma 12 4 2 4" xfId="11113" xr:uid="{080FA145-09DC-4D97-8EA7-44F7DE6EB4D6}"/>
    <cellStyle name="Comma 12 4 3" xfId="3461" xr:uid="{B0EF70E5-C180-482F-A745-222C61586997}"/>
    <cellStyle name="Comma 12 4 3 2" xfId="8034" xr:uid="{9F0D8CF5-76E8-4DAA-962B-F39218616293}"/>
    <cellStyle name="Comma 12 4 3 2 2" xfId="16125" xr:uid="{73763851-E428-44FF-806B-9FA3B66CC18D}"/>
    <cellStyle name="Comma 12 4 3 3" xfId="12122" xr:uid="{5F31311F-D931-4712-9445-00952F18C632}"/>
    <cellStyle name="Comma 12 4 4" xfId="5795" xr:uid="{6A7A02E5-A46E-4487-93B5-2433F7B2DAEC}"/>
    <cellStyle name="Comma 12 4 4 2" xfId="14114" xr:uid="{699BD1EF-F7C7-48DC-B743-75249A0C2071}"/>
    <cellStyle name="Comma 12 4 5" xfId="10142" xr:uid="{FCBC9E09-EFC6-4E90-988E-640AFCC08399}"/>
    <cellStyle name="Comma 12 5" xfId="1735" xr:uid="{2487FDF4-F218-4CE0-95A2-5F3B57367726}"/>
    <cellStyle name="Comma 12 5 2" xfId="4004" xr:uid="{55F53F7E-992C-415D-BB60-0B572CC5A110}"/>
    <cellStyle name="Comma 12 5 2 2" xfId="8576" xr:uid="{144242E2-73F5-45E1-A09D-BBBA5C9F3657}"/>
    <cellStyle name="Comma 12 5 2 2 2" xfId="16623" xr:uid="{4ADC0382-3DAB-40AA-BEE0-58548EFE6BDD}"/>
    <cellStyle name="Comma 12 5 2 3" xfId="12606" xr:uid="{FF6B3757-F838-4070-BD0F-3708E7EDC654}"/>
    <cellStyle name="Comma 12 5 3" xfId="6337" xr:uid="{2CE5ADF6-6E80-4A33-BA9C-F77371B87B7D}"/>
    <cellStyle name="Comma 12 5 3 2" xfId="14612" xr:uid="{FC516D4E-B22D-40A1-959E-49454CE48C88}"/>
    <cellStyle name="Comma 12 5 4" xfId="10629" xr:uid="{1D320824-52F6-40F7-BD6F-917DB787E5F3}"/>
    <cellStyle name="Comma 12 6" xfId="2861" xr:uid="{B6297D24-19A4-498C-9928-CA46719F110D}"/>
    <cellStyle name="Comma 12 6 2" xfId="7434" xr:uid="{33FB4566-C680-4B36-8519-9CA10FF48DD9}"/>
    <cellStyle name="Comma 12 6 2 2" xfId="15629" xr:uid="{FDA0623E-99A6-4A22-A8B4-FFEEEB531A25}"/>
    <cellStyle name="Comma 12 6 3" xfId="11633" xr:uid="{02F01C69-6DE4-4F30-8DED-FFB64BD67CB6}"/>
    <cellStyle name="Comma 12 7" xfId="5198" xr:uid="{19010CE0-34CB-422A-9F90-0AC59DBBB859}"/>
    <cellStyle name="Comma 12 7 2" xfId="13620" xr:uid="{F249F27E-20D7-4201-A89F-BF89C757CDCD}"/>
    <cellStyle name="Comma 12 8" xfId="9651" xr:uid="{141A81FE-9896-4681-84E3-86CEE4175C02}"/>
    <cellStyle name="Comma 13" xfId="355" xr:uid="{90C0A351-3DEA-417F-8D4E-9C7AEE27DEB9}"/>
    <cellStyle name="Comma 13 2" xfId="574" xr:uid="{FDA66888-5AA5-4532-9866-B5569D75B8F8}"/>
    <cellStyle name="Comma 13 2 2" xfId="935" xr:uid="{731B4305-BB8F-486B-8160-FCDE15EA9700}"/>
    <cellStyle name="Comma 13 2 2 2" xfId="1533" xr:uid="{3C1E904E-70EE-4E45-8449-C84995C99DDF}"/>
    <cellStyle name="Comma 13 2 2 2 2" xfId="2560" xr:uid="{2A097934-F657-41BA-9946-9EEA226AC63A}"/>
    <cellStyle name="Comma 13 2 2 2 2 2" xfId="4829" xr:uid="{DCF37056-E034-4942-9C26-39C6349BCBC6}"/>
    <cellStyle name="Comma 13 2 2 2 2 2 2" xfId="9401" xr:uid="{35F80BC9-6066-4990-98FC-2024400818FE}"/>
    <cellStyle name="Comma 13 2 2 2 2 2 2 2" xfId="17448" xr:uid="{51547476-8ADA-4676-B409-753552E9BD36}"/>
    <cellStyle name="Comma 13 2 2 2 2 2 3" xfId="13427" xr:uid="{38F61BC5-0517-4A54-8C45-6EFA45A11731}"/>
    <cellStyle name="Comma 13 2 2 2 2 3" xfId="7162" xr:uid="{CF0E3706-503E-486B-84FF-44C1E845236E}"/>
    <cellStyle name="Comma 13 2 2 2 2 3 2" xfId="15437" xr:uid="{396E7BD6-2E8F-4CAB-8437-02629CD90A73}"/>
    <cellStyle name="Comma 13 2 2 2 2 4" xfId="11450" xr:uid="{34296B48-74F6-4EDF-89F2-29BE45992EFB}"/>
    <cellStyle name="Comma 13 2 2 2 3" xfId="3829" xr:uid="{43973F9E-3F9E-43F4-98DA-D381FCAD0598}"/>
    <cellStyle name="Comma 13 2 2 2 3 2" xfId="8402" xr:uid="{AD390908-8ED3-424B-ADEE-E68459771F57}"/>
    <cellStyle name="Comma 13 2 2 2 3 2 2" xfId="16467" xr:uid="{F05C8B41-98FC-457B-8C59-765DCF680C71}"/>
    <cellStyle name="Comma 13 2 2 2 3 3" xfId="12459" xr:uid="{E11CA95F-1EFE-408F-8776-FB78A2AB7142}"/>
    <cellStyle name="Comma 13 2 2 2 4" xfId="6163" xr:uid="{C85BD18D-FB1D-4AD9-A273-A96CEBEF30F8}"/>
    <cellStyle name="Comma 13 2 2 2 4 2" xfId="14456" xr:uid="{6A5899C7-BE77-414C-A661-A9149EACC18E}"/>
    <cellStyle name="Comma 13 2 2 2 5" xfId="10479" xr:uid="{858D457C-2CAE-402B-BB43-20E64DD7F1CE}"/>
    <cellStyle name="Comma 13 2 2 3" xfId="2072" xr:uid="{6EEAEEFB-E257-4EF0-8DCA-35311C30370E}"/>
    <cellStyle name="Comma 13 2 2 3 2" xfId="4341" xr:uid="{49D94EFA-7E36-4B46-A3BA-CEDC62C88B77}"/>
    <cellStyle name="Comma 13 2 2 3 2 2" xfId="8913" xr:uid="{80B7A43B-D276-4073-BE0C-03CEF875DC5A}"/>
    <cellStyle name="Comma 13 2 2 3 2 2 2" xfId="16960" xr:uid="{E461380E-78E3-46BC-9509-933CCAB981F7}"/>
    <cellStyle name="Comma 13 2 2 3 2 3" xfId="12943" xr:uid="{546F0C93-C137-4119-A09D-885DCDCFF600}"/>
    <cellStyle name="Comma 13 2 2 3 3" xfId="6674" xr:uid="{C84632A0-11F5-4BDF-BD3C-F952748940B1}"/>
    <cellStyle name="Comma 13 2 2 3 3 2" xfId="14949" xr:uid="{15651B07-509B-4E89-8669-E557CA8A8B1F}"/>
    <cellStyle name="Comma 13 2 2 3 4" xfId="10966" xr:uid="{53EAA21D-8545-44B6-84FF-F2E9E064C559}"/>
    <cellStyle name="Comma 13 2 2 4" xfId="3231" xr:uid="{19A30749-F339-4EA1-82DA-63966042556B}"/>
    <cellStyle name="Comma 13 2 2 4 2" xfId="7804" xr:uid="{A718C883-4124-42C4-93C3-09B5DA225F92}"/>
    <cellStyle name="Comma 13 2 2 4 2 2" xfId="15972" xr:uid="{7449D3F6-0152-4E85-8623-85BBFF3BDD46}"/>
    <cellStyle name="Comma 13 2 2 4 3" xfId="11973" xr:uid="{47F9D3D0-F971-4F77-9B68-DF0E9B2356B2}"/>
    <cellStyle name="Comma 13 2 2 5" xfId="5565" xr:uid="{52F37204-068A-4DBD-9355-167C04EA55B0}"/>
    <cellStyle name="Comma 13 2 2 5 2" xfId="13961" xr:uid="{531F3DC6-C557-40BE-923C-9AA65F868728}"/>
    <cellStyle name="Comma 13 2 2 6" xfId="9990" xr:uid="{ABF983F1-1E90-4C2D-9F0B-6772257ADB60}"/>
    <cellStyle name="Comma 13 2 3" xfId="1299" xr:uid="{1F2233C8-B379-4372-A4B6-08656D991FBF}"/>
    <cellStyle name="Comma 13 2 3 2" xfId="2329" xr:uid="{D4671352-2F58-47A0-8575-D969D408E512}"/>
    <cellStyle name="Comma 13 2 3 2 2" xfId="4598" xr:uid="{C9FDC6F5-8774-4E0D-9D23-C70D4F4F032D}"/>
    <cellStyle name="Comma 13 2 3 2 2 2" xfId="9170" xr:uid="{2017B575-D4FB-4AE8-8A07-7A63456C1BE8}"/>
    <cellStyle name="Comma 13 2 3 2 2 2 2" xfId="17217" xr:uid="{14090729-1685-43B1-A647-44152BB75103}"/>
    <cellStyle name="Comma 13 2 3 2 2 3" xfId="13197" xr:uid="{654A7980-974A-468D-916B-FCB1AC180E34}"/>
    <cellStyle name="Comma 13 2 3 2 3" xfId="6931" xr:uid="{E0E79F5B-F35A-45A2-ACE3-FF92AB4E4FE5}"/>
    <cellStyle name="Comma 13 2 3 2 3 2" xfId="15206" xr:uid="{D8A49A88-435E-4303-9D33-122AE26F32C2}"/>
    <cellStyle name="Comma 13 2 3 2 4" xfId="11220" xr:uid="{A599BE2C-02F9-4A46-9C2E-E61E97AE6E9E}"/>
    <cellStyle name="Comma 13 2 3 3" xfId="3595" xr:uid="{02BAC15E-CF99-445B-9068-665104653DEA}"/>
    <cellStyle name="Comma 13 2 3 3 2" xfId="8168" xr:uid="{764185EF-168A-4D73-B7B0-87A120A5BCD1}"/>
    <cellStyle name="Comma 13 2 3 3 2 2" xfId="16234" xr:uid="{1CB1B6BD-E749-422C-8B1F-59C2A6B55A71}"/>
    <cellStyle name="Comma 13 2 3 3 3" xfId="12229" xr:uid="{DE09F8D1-20AE-4D6F-96F9-6242F7F1833D}"/>
    <cellStyle name="Comma 13 2 3 4" xfId="5929" xr:uid="{7F25E153-2AFF-41A4-B551-4E14617D42DB}"/>
    <cellStyle name="Comma 13 2 3 4 2" xfId="14223" xr:uid="{384DA5E2-1223-4FD2-A828-2324F0DC2A9D}"/>
    <cellStyle name="Comma 13 2 3 5" xfId="10249" xr:uid="{E04446A7-464E-4900-92D6-CD30A0C2D6F0}"/>
    <cellStyle name="Comma 13 2 4" xfId="1842" xr:uid="{C5D56AA7-8683-4C65-B10D-1F02B0E046C8}"/>
    <cellStyle name="Comma 13 2 4 2" xfId="4111" xr:uid="{E84DA413-241F-4307-9548-753B87D78B4D}"/>
    <cellStyle name="Comma 13 2 4 2 2" xfId="8683" xr:uid="{B6321C6D-FCA4-4A3D-9547-FC9E1EFB66C2}"/>
    <cellStyle name="Comma 13 2 4 2 2 2" xfId="16730" xr:uid="{8DEC0870-BD5A-486D-9054-C009410ED2CB}"/>
    <cellStyle name="Comma 13 2 4 2 3" xfId="12713" xr:uid="{1BA20897-828D-4642-8435-D72B0236B0E2}"/>
    <cellStyle name="Comma 13 2 4 3" xfId="6444" xr:uid="{1433D2D5-13C6-4AF3-931D-61E4383BB75D}"/>
    <cellStyle name="Comma 13 2 4 3 2" xfId="14719" xr:uid="{114788BA-8D02-4166-B9DB-89F4673F935E}"/>
    <cellStyle name="Comma 13 2 4 4" xfId="10736" xr:uid="{397E5B9E-1E6F-4993-B3EC-248C65E336FD}"/>
    <cellStyle name="Comma 13 2 5" xfId="2995" xr:uid="{73CB7B57-C22B-4833-A5B8-582A884ADEE3}"/>
    <cellStyle name="Comma 13 2 5 2" xfId="7568" xr:uid="{1929F563-8C4C-4B3E-AE7B-FABC86701F5A}"/>
    <cellStyle name="Comma 13 2 5 2 2" xfId="15737" xr:uid="{658878FC-0E9D-44B9-914C-68F782ADEECA}"/>
    <cellStyle name="Comma 13 2 5 3" xfId="11742" xr:uid="{EE8A3664-E044-4ECB-9FFA-EA945A9AE267}"/>
    <cellStyle name="Comma 13 2 6" xfId="5331" xr:uid="{4AB343C3-8AD6-4774-B2DA-0C92D3A7563A}"/>
    <cellStyle name="Comma 13 2 6 2" xfId="13728" xr:uid="{3FBB1252-7018-4BCE-974C-D878583125F5}"/>
    <cellStyle name="Comma 13 2 7" xfId="9758" xr:uid="{6EBAB554-5C3A-4875-B5FD-D4076D2D932E}"/>
    <cellStyle name="Comma 13 3" xfId="862" xr:uid="{9690322E-578B-4169-857A-07CD0A5EBEF9}"/>
    <cellStyle name="Comma 13 3 2" xfId="1460" xr:uid="{B3365C86-4D2A-4672-B494-376FB3CDE309}"/>
    <cellStyle name="Comma 13 3 2 2" xfId="2487" xr:uid="{43951BCA-8532-40CA-A891-812F7A996FFA}"/>
    <cellStyle name="Comma 13 3 2 2 2" xfId="4756" xr:uid="{0BB146D4-1965-4871-A60E-2C9160E73C15}"/>
    <cellStyle name="Comma 13 3 2 2 2 2" xfId="9328" xr:uid="{A247E924-11DE-4CA7-A62B-F166F78BD530}"/>
    <cellStyle name="Comma 13 3 2 2 2 2 2" xfId="17375" xr:uid="{20463EDC-A79B-43D9-A50E-4375A6FAE479}"/>
    <cellStyle name="Comma 13 3 2 2 2 3" xfId="13354" xr:uid="{CBD6F409-2885-4E24-A565-A6CBA5F89F0F}"/>
    <cellStyle name="Comma 13 3 2 2 3" xfId="7089" xr:uid="{BADFE296-52C4-4418-9C26-7846F4511974}"/>
    <cellStyle name="Comma 13 3 2 2 3 2" xfId="15364" xr:uid="{734C05E6-EB2E-4D1A-ADAA-FA32B0929957}"/>
    <cellStyle name="Comma 13 3 2 2 4" xfId="11377" xr:uid="{55625BB0-84E7-466A-9236-834787B99137}"/>
    <cellStyle name="Comma 13 3 2 3" xfId="3756" xr:uid="{458FC284-1235-4949-8AB9-0B6E4910503A}"/>
    <cellStyle name="Comma 13 3 2 3 2" xfId="8329" xr:uid="{BA29997E-2CC4-455D-9828-0A308C8D2D8E}"/>
    <cellStyle name="Comma 13 3 2 3 2 2" xfId="16394" xr:uid="{8DC4C224-D135-4476-9E0E-1570A2BE0552}"/>
    <cellStyle name="Comma 13 3 2 3 3" xfId="12386" xr:uid="{527995F8-C69F-4058-868F-1C814E0491E4}"/>
    <cellStyle name="Comma 13 3 2 4" xfId="6090" xr:uid="{B8E5FEDD-A94C-4227-9A00-E40D6DED6BAD}"/>
    <cellStyle name="Comma 13 3 2 4 2" xfId="14383" xr:uid="{CDFC8EFE-B1ED-4B38-8C92-7CE04C5BA24F}"/>
    <cellStyle name="Comma 13 3 2 5" xfId="10406" xr:uid="{D8EAEE60-993C-4BDB-9CBF-06878D6DAAAC}"/>
    <cellStyle name="Comma 13 3 3" xfId="1999" xr:uid="{C64CB4F9-3F4D-478C-8F09-4823CC98A27B}"/>
    <cellStyle name="Comma 13 3 3 2" xfId="4268" xr:uid="{CFB439F0-89F3-464C-9C2B-B1DA37F28DEF}"/>
    <cellStyle name="Comma 13 3 3 2 2" xfId="8840" xr:uid="{26AC7C9D-C285-42AA-9977-5E85B25FD558}"/>
    <cellStyle name="Comma 13 3 3 2 2 2" xfId="16887" xr:uid="{552B300F-E20B-40AC-B904-D02D53FFED3E}"/>
    <cellStyle name="Comma 13 3 3 2 3" xfId="12870" xr:uid="{021B0F49-1F26-4DED-8567-088AE8EC3EFD}"/>
    <cellStyle name="Comma 13 3 3 3" xfId="6601" xr:uid="{653697FE-6841-41BC-B60B-4A38426F6BA7}"/>
    <cellStyle name="Comma 13 3 3 3 2" xfId="14876" xr:uid="{666EEBDE-0395-4B7A-8138-A44EF973AEED}"/>
    <cellStyle name="Comma 13 3 3 4" xfId="10893" xr:uid="{FAD21185-5D15-4D65-92A0-D6DBF9BBB2C3}"/>
    <cellStyle name="Comma 13 3 4" xfId="3158" xr:uid="{96568C16-5097-4D82-BCF0-518C585B8B13}"/>
    <cellStyle name="Comma 13 3 4 2" xfId="7731" xr:uid="{F619A8B5-DDF0-4AEF-A285-8182E2CEF22E}"/>
    <cellStyle name="Comma 13 3 4 2 2" xfId="15899" xr:uid="{83C0E560-67A2-42CC-B720-B1DC66171420}"/>
    <cellStyle name="Comma 13 3 4 3" xfId="11900" xr:uid="{48CD6212-E55F-4F46-920D-268518C55DD0}"/>
    <cellStyle name="Comma 13 3 5" xfId="5492" xr:uid="{BD6EB289-44CE-443D-BA52-389A8BF4E24B}"/>
    <cellStyle name="Comma 13 3 5 2" xfId="13888" xr:uid="{4F4534A8-F942-48BC-B0B2-3A3496271787}"/>
    <cellStyle name="Comma 13 3 6" xfId="9917" xr:uid="{21BCF742-B274-49CB-8740-440C63FD4BE8}"/>
    <cellStyle name="Comma 13 4" xfId="1199" xr:uid="{A23CB1B6-5A20-4068-81A8-23348F4EB424}"/>
    <cellStyle name="Comma 13 4 2" xfId="2255" xr:uid="{698FC46E-4DA9-4DFF-ACDD-1A63B383276D}"/>
    <cellStyle name="Comma 13 4 2 2" xfId="4524" xr:uid="{1155B216-E462-4F2F-BEA2-6C1A0341341A}"/>
    <cellStyle name="Comma 13 4 2 2 2" xfId="9096" xr:uid="{AAF6CB39-8034-441D-A458-3021B7C2AB5E}"/>
    <cellStyle name="Comma 13 4 2 2 2 2" xfId="17143" xr:uid="{1B8F41F0-3AC9-42E2-9C91-305FC1B669B8}"/>
    <cellStyle name="Comma 13 4 2 2 3" xfId="13124" xr:uid="{3DF72BC2-800D-4102-9D56-02F65AA5A1AA}"/>
    <cellStyle name="Comma 13 4 2 3" xfId="6857" xr:uid="{13E5FB5D-5B19-4C2C-BA0F-FA7A0D02EB2F}"/>
    <cellStyle name="Comma 13 4 2 3 2" xfId="15132" xr:uid="{315531FB-446C-497C-92EB-8D4979FC7B9B}"/>
    <cellStyle name="Comma 13 4 2 4" xfId="11147" xr:uid="{58234132-214A-43D8-A7D5-FF25C0A498A2}"/>
    <cellStyle name="Comma 13 4 3" xfId="3495" xr:uid="{70B10531-7E4D-4F85-8BDC-EECEE7DDFB5B}"/>
    <cellStyle name="Comma 13 4 3 2" xfId="8068" xr:uid="{8755FCA5-AEDF-4063-B56D-02A59FB1D653}"/>
    <cellStyle name="Comma 13 4 3 2 2" xfId="16159" xr:uid="{E684A2CB-1F76-452F-B7AC-2A5FA47794A3}"/>
    <cellStyle name="Comma 13 4 3 3" xfId="12156" xr:uid="{67408F9C-93F0-4B71-BA5B-5B20121A8C5C}"/>
    <cellStyle name="Comma 13 4 4" xfId="5829" xr:uid="{FBB55039-D256-4240-8B92-914C4DA88B9B}"/>
    <cellStyle name="Comma 13 4 4 2" xfId="14148" xr:uid="{6E50C9D9-C2FF-4B5E-BD45-B57DBC9BFFDC}"/>
    <cellStyle name="Comma 13 4 5" xfId="10176" xr:uid="{019DB20A-5352-4CB3-8E57-D75DC6C2298C}"/>
    <cellStyle name="Comma 13 5" xfId="1769" xr:uid="{81C6040C-8BA7-42A6-B521-969F7AD95832}"/>
    <cellStyle name="Comma 13 5 2" xfId="4038" xr:uid="{E5ABEE67-D437-45B6-AF2B-6F7088B15F0A}"/>
    <cellStyle name="Comma 13 5 2 2" xfId="8610" xr:uid="{06DF457F-4DBD-4BBF-AD52-DF40EED74171}"/>
    <cellStyle name="Comma 13 5 2 2 2" xfId="16657" xr:uid="{20E4805C-F575-49F1-99D4-680CD08A83B2}"/>
    <cellStyle name="Comma 13 5 2 3" xfId="12640" xr:uid="{A2A95433-F085-4EB0-9A58-7DB68478AB37}"/>
    <cellStyle name="Comma 13 5 3" xfId="6371" xr:uid="{1EBC9BCC-2FBC-42E6-BFDC-CE9AE391848F}"/>
    <cellStyle name="Comma 13 5 3 2" xfId="14646" xr:uid="{F0630DB1-C5B7-4DDE-9D43-DEA7F4238E56}"/>
    <cellStyle name="Comma 13 5 4" xfId="10663" xr:uid="{2A6B3D5D-8A6A-4E54-8685-7CEB7ADB6B18}"/>
    <cellStyle name="Comma 13 6" xfId="2895" xr:uid="{2CE81923-46D1-4FA6-8711-4A1A003F7CE1}"/>
    <cellStyle name="Comma 13 6 2" xfId="7468" xr:uid="{4A97AD81-D440-44EE-91F4-DB38A97A64A8}"/>
    <cellStyle name="Comma 13 6 2 2" xfId="15663" xr:uid="{923C0D8A-253C-4069-ACDA-8C4B1FFA45DF}"/>
    <cellStyle name="Comma 13 6 3" xfId="11667" xr:uid="{1C262866-6E61-482E-8010-539612F8F0E2}"/>
    <cellStyle name="Comma 13 7" xfId="5232" xr:uid="{74DA2DF0-466D-4C0C-A5F4-F6D338F4C884}"/>
    <cellStyle name="Comma 13 7 2" xfId="13654" xr:uid="{3F34AA0F-21F8-41A3-8B59-50876000C743}"/>
    <cellStyle name="Comma 13 8" xfId="9685" xr:uid="{878076A4-2416-4591-9BAB-819831ACC9B6}"/>
    <cellStyle name="Comma 132" xfId="294" xr:uid="{18DB342E-AED5-4DA2-8FE6-CB5FD958C0DF}"/>
    <cellStyle name="Comma 132 2" xfId="835" xr:uid="{A0C3DB1C-36D2-4C75-BB7E-0C3AB5EB95FF}"/>
    <cellStyle name="Comma 132 2 2" xfId="1433" xr:uid="{6FD74649-F17F-4268-BCBA-8682DDA6BA6A}"/>
    <cellStyle name="Comma 132 2 2 2" xfId="2460" xr:uid="{32BD3D70-AE86-48D4-992F-4E66DDF906BA}"/>
    <cellStyle name="Comma 132 2 2 2 2" xfId="4729" xr:uid="{41ECDD04-0DCE-4D5F-A038-69564F15AD04}"/>
    <cellStyle name="Comma 132 2 2 2 2 2" xfId="9301" xr:uid="{DA29B5A6-3980-4A95-B90E-14F5706AB2B7}"/>
    <cellStyle name="Comma 132 2 2 2 2 2 2" xfId="17348" xr:uid="{49FA8082-5882-45FE-BB06-61A26902EDF1}"/>
    <cellStyle name="Comma 132 2 2 2 2 3" xfId="13327" xr:uid="{8452BA00-D149-4AF8-BED4-F7C274810A82}"/>
    <cellStyle name="Comma 132 2 2 2 3" xfId="7062" xr:uid="{01A67238-2CF6-45B5-BA8F-44DE9A6EEF50}"/>
    <cellStyle name="Comma 132 2 2 2 3 2" xfId="15337" xr:uid="{8E348DFB-08B5-4355-ACDD-407F73F00F91}"/>
    <cellStyle name="Comma 132 2 2 2 4" xfId="11350" xr:uid="{679EE761-77B9-4BE7-B67D-0B04AB14AC07}"/>
    <cellStyle name="Comma 132 2 2 3" xfId="3729" xr:uid="{8ABC0AE4-9847-46EB-8301-218CF0711C42}"/>
    <cellStyle name="Comma 132 2 2 3 2" xfId="8302" xr:uid="{CF5F467B-6E85-4A9C-8C1E-4BAC76C52E66}"/>
    <cellStyle name="Comma 132 2 2 3 2 2" xfId="16367" xr:uid="{AC0EFF0B-AECD-4AE9-927C-7D960CBF8316}"/>
    <cellStyle name="Comma 132 2 2 3 3" xfId="12359" xr:uid="{A484EA76-8AA7-4B12-8B52-A64DBADAC17A}"/>
    <cellStyle name="Comma 132 2 2 4" xfId="6063" xr:uid="{928792BC-5D8A-47B2-A979-3E89E12E10C7}"/>
    <cellStyle name="Comma 132 2 2 4 2" xfId="14356" xr:uid="{02D3444D-CB7B-4218-862F-4E477BEDA2A6}"/>
    <cellStyle name="Comma 132 2 2 5" xfId="10379" xr:uid="{C78698CD-303A-4AE3-8C40-F988129C5347}"/>
    <cellStyle name="Comma 132 2 3" xfId="1972" xr:uid="{61FBBB33-6A90-4149-89E7-1A8FEB42D830}"/>
    <cellStyle name="Comma 132 2 3 2" xfId="4241" xr:uid="{3B47973B-122B-44D5-8874-C5ECF1A79713}"/>
    <cellStyle name="Comma 132 2 3 2 2" xfId="8813" xr:uid="{A5DE6239-8582-462A-BFE9-ECE812B4DD33}"/>
    <cellStyle name="Comma 132 2 3 2 2 2" xfId="16860" xr:uid="{F067AA9F-8497-4CD7-8425-F286456C255A}"/>
    <cellStyle name="Comma 132 2 3 2 3" xfId="12843" xr:uid="{B0E9F913-B3FE-40FC-A741-440ACC3BBDEF}"/>
    <cellStyle name="Comma 132 2 3 3" xfId="6574" xr:uid="{A6D19C4C-7B11-42ED-9E61-DA0FD32B2575}"/>
    <cellStyle name="Comma 132 2 3 3 2" xfId="14849" xr:uid="{3C3A8034-1AD1-4D6D-B406-37FFC4EBDAD8}"/>
    <cellStyle name="Comma 132 2 3 4" xfId="10866" xr:uid="{D81C14B2-C033-4A58-BE92-B5A9DE853168}"/>
    <cellStyle name="Comma 132 2 4" xfId="3131" xr:uid="{04BB424D-CC36-4AFC-9791-C6DEBF964654}"/>
    <cellStyle name="Comma 132 2 4 2" xfId="7704" xr:uid="{D184FA8A-6BC9-40CD-8ABD-1D3F26C094BA}"/>
    <cellStyle name="Comma 132 2 4 2 2" xfId="15872" xr:uid="{B546BF95-D788-45DE-BBB5-CA6F66C52D86}"/>
    <cellStyle name="Comma 132 2 4 3" xfId="11873" xr:uid="{CFB6FC72-2FD8-4F27-9AF2-3CF5E08293B1}"/>
    <cellStyle name="Comma 132 2 5" xfId="5465" xr:uid="{882AB250-DB92-4577-90EB-41201F8F6D9D}"/>
    <cellStyle name="Comma 132 2 5 2" xfId="13861" xr:uid="{4525CF05-7BE9-48BD-84C4-B80BA5C3BB60}"/>
    <cellStyle name="Comma 132 2 6" xfId="9890" xr:uid="{430198E8-8E57-41D8-9B06-D8AAD8776F59}"/>
    <cellStyle name="Comma 132 3" xfId="1171" xr:uid="{E206E91B-5F68-46BC-8FF0-18F7F20EFF12}"/>
    <cellStyle name="Comma 132 3 2" xfId="2227" xr:uid="{B7C20329-738D-4A8B-B21E-13056F26B2D9}"/>
    <cellStyle name="Comma 132 3 2 2" xfId="4496" xr:uid="{81702D97-ECB6-4C93-AA3A-2128907FA5B0}"/>
    <cellStyle name="Comma 132 3 2 2 2" xfId="9068" xr:uid="{79B81DC7-FDC4-4B2F-B9C5-CEE389AA9D3C}"/>
    <cellStyle name="Comma 132 3 2 2 2 2" xfId="17115" xr:uid="{3CAB05C3-3E42-4BE2-8DF6-D401F965C4D6}"/>
    <cellStyle name="Comma 132 3 2 2 3" xfId="13096" xr:uid="{28B750AD-EA93-41FA-A7AD-225DF2C02E6D}"/>
    <cellStyle name="Comma 132 3 2 3" xfId="6829" xr:uid="{4733A5A9-B39D-4B8D-AA9F-B7E2344DFA30}"/>
    <cellStyle name="Comma 132 3 2 3 2" xfId="15104" xr:uid="{3CFB67F9-D24C-4FBD-B6A3-EE6922D4047D}"/>
    <cellStyle name="Comma 132 3 2 4" xfId="11119" xr:uid="{E51694A2-B2C0-43A8-AFB6-E3FB4906E996}"/>
    <cellStyle name="Comma 132 3 3" xfId="3467" xr:uid="{62E3E550-86F5-4AB1-8E1B-424BB2AEF5D4}"/>
    <cellStyle name="Comma 132 3 3 2" xfId="8040" xr:uid="{4023E176-B30B-4619-92DA-F6B12BC79425}"/>
    <cellStyle name="Comma 132 3 3 2 2" xfId="16131" xr:uid="{AA96CE7C-6584-4E63-8A53-FBCE12006673}"/>
    <cellStyle name="Comma 132 3 3 3" xfId="12128" xr:uid="{DE8098D3-E4E1-4863-B865-784346259BEF}"/>
    <cellStyle name="Comma 132 3 4" xfId="5801" xr:uid="{D2AD5563-C3A9-45D7-9EDE-75BFD53EC429}"/>
    <cellStyle name="Comma 132 3 4 2" xfId="14120" xr:uid="{35F116E1-C3DF-49F8-A016-7C781BDEC012}"/>
    <cellStyle name="Comma 132 3 5" xfId="10148" xr:uid="{96F95041-CC4B-4832-9137-F4369F22C48D}"/>
    <cellStyle name="Comma 132 4" xfId="1741" xr:uid="{02169C97-B24A-40D8-A035-BAA6B8550FA8}"/>
    <cellStyle name="Comma 132 4 2" xfId="4010" xr:uid="{B926F60B-D9BA-4F8C-A084-353009753B3D}"/>
    <cellStyle name="Comma 132 4 2 2" xfId="8582" xr:uid="{E0E937D5-406A-48C1-9256-C0C476D4C251}"/>
    <cellStyle name="Comma 132 4 2 2 2" xfId="16629" xr:uid="{52A7D7CE-B5E3-4971-8F4F-A22263FF9FB5}"/>
    <cellStyle name="Comma 132 4 2 3" xfId="12612" xr:uid="{BED5A54A-E3CB-411A-9B8A-1E5ABD7624F6}"/>
    <cellStyle name="Comma 132 4 3" xfId="6343" xr:uid="{0FCD0B5F-2E0E-49CC-B3D4-C2F06C59E9A7}"/>
    <cellStyle name="Comma 132 4 3 2" xfId="14618" xr:uid="{06D0C972-A44B-42B1-AFFD-5CBD9073381F}"/>
    <cellStyle name="Comma 132 4 4" xfId="10635" xr:uid="{DD3BA488-40F1-44EA-8405-63A04B0F9B39}"/>
    <cellStyle name="Comma 132 5" xfId="2867" xr:uid="{9B14BCC4-85BD-407B-9A2E-6C035E0E30B6}"/>
    <cellStyle name="Comma 132 5 2" xfId="7440" xr:uid="{06A231EC-551C-4F5D-B75C-BDA095A70F94}"/>
    <cellStyle name="Comma 132 5 2 2" xfId="15635" xr:uid="{165FF183-3EB7-4BA7-BD24-C3C7684AB6FF}"/>
    <cellStyle name="Comma 132 5 3" xfId="11639" xr:uid="{C1A339D3-3DD7-403E-9208-1DAE0110C370}"/>
    <cellStyle name="Comma 132 6" xfId="5204" xr:uid="{F3809F64-D7F4-47A4-A56D-F4C443D94348}"/>
    <cellStyle name="Comma 132 6 2" xfId="13626" xr:uid="{8FC98BA0-9A17-49C0-B1B5-16EC80A0FCF2}"/>
    <cellStyle name="Comma 132 7" xfId="9657" xr:uid="{1F05D909-5B13-4FF1-B9BC-CE050BDDF769}"/>
    <cellStyle name="Comma 14" xfId="289" xr:uid="{33512EF1-1EB8-4E22-B79A-1A8881E1790B}"/>
    <cellStyle name="Comma 14 2" xfId="86" xr:uid="{3241EAEF-66DA-4F0A-A3FF-599060349E8F}"/>
    <cellStyle name="Comma 14 2 2" xfId="575" xr:uid="{35172E0E-66B2-4EB5-BA79-F867192922E1}"/>
    <cellStyle name="Comma 14 3" xfId="830" xr:uid="{6DF74B3F-1DB9-4FF4-AAAC-BCF56BA6564F}"/>
    <cellStyle name="Comma 14 3 2" xfId="1428" xr:uid="{C6F7CB18-AB18-4621-BF85-D993A485E581}"/>
    <cellStyle name="Comma 14 3 2 2" xfId="2455" xr:uid="{1D0416C3-F1F4-44C2-BD1E-A1E37BD7A6CA}"/>
    <cellStyle name="Comma 14 3 2 2 2" xfId="4724" xr:uid="{B0AC7169-FF0D-43DD-A497-94C390DB5111}"/>
    <cellStyle name="Comma 14 3 2 2 2 2" xfId="9296" xr:uid="{1155A8A7-80B4-4BAF-AE56-F7A968C94628}"/>
    <cellStyle name="Comma 14 3 2 2 2 2 2" xfId="17343" xr:uid="{9A764D08-EFF4-463B-B3EB-04A1F184F5F4}"/>
    <cellStyle name="Comma 14 3 2 2 2 3" xfId="13322" xr:uid="{0D3D3481-6FE9-4E93-86CE-DEAF712757F8}"/>
    <cellStyle name="Comma 14 3 2 2 3" xfId="7057" xr:uid="{5BC743D2-9331-4A53-8380-165CA1E96CB7}"/>
    <cellStyle name="Comma 14 3 2 2 3 2" xfId="15332" xr:uid="{A4CC253A-2AAA-4933-A426-D04887532EA9}"/>
    <cellStyle name="Comma 14 3 2 2 4" xfId="11345" xr:uid="{ABCF2E81-6150-4341-83BA-52E0B2CA1A01}"/>
    <cellStyle name="Comma 14 3 2 3" xfId="3724" xr:uid="{E7CCB1B9-F771-472E-A733-F28A7AEC2411}"/>
    <cellStyle name="Comma 14 3 2 3 2" xfId="8297" xr:uid="{80518FF9-2C54-4526-8463-DF53F5A0E906}"/>
    <cellStyle name="Comma 14 3 2 3 2 2" xfId="16362" xr:uid="{F435E378-0471-4034-BE05-859FA693457F}"/>
    <cellStyle name="Comma 14 3 2 3 3" xfId="12354" xr:uid="{A6F63990-5ECA-467D-8340-A3F546E6A5C6}"/>
    <cellStyle name="Comma 14 3 2 4" xfId="6058" xr:uid="{5A87449D-B325-4331-B08A-41623091FCB9}"/>
    <cellStyle name="Comma 14 3 2 4 2" xfId="14351" xr:uid="{73469A72-206F-46B0-ABA0-73C3FCC641FC}"/>
    <cellStyle name="Comma 14 3 2 5" xfId="10374" xr:uid="{571152FB-0EC6-4A4F-AF44-DB52290A4C1B}"/>
    <cellStyle name="Comma 14 3 3" xfId="1967" xr:uid="{CE3BAA47-6640-4CC3-9C0C-6016B2886194}"/>
    <cellStyle name="Comma 14 3 3 2" xfId="4236" xr:uid="{AE0216FC-CE11-4615-AE52-153DF5B28F8C}"/>
    <cellStyle name="Comma 14 3 3 2 2" xfId="8808" xr:uid="{F9C2A4F6-D579-4DFE-A275-FC7F6AF38D22}"/>
    <cellStyle name="Comma 14 3 3 2 2 2" xfId="16855" xr:uid="{F5BB9BC4-9B48-42D5-9C63-D012C1F00602}"/>
    <cellStyle name="Comma 14 3 3 2 3" xfId="12838" xr:uid="{3D4C0E08-7029-405D-BC3A-781217DED959}"/>
    <cellStyle name="Comma 14 3 3 3" xfId="6569" xr:uid="{ED510847-47AB-4B30-A41F-95A023408EC6}"/>
    <cellStyle name="Comma 14 3 3 3 2" xfId="14844" xr:uid="{3314D6C2-13B2-464F-AD28-54FA33AFF208}"/>
    <cellStyle name="Comma 14 3 3 4" xfId="10861" xr:uid="{524EA64B-E454-4DBF-B34D-E7F42EE3149C}"/>
    <cellStyle name="Comma 14 3 4" xfId="3126" xr:uid="{4FB6DAE0-A53E-42E7-96D4-04A50907A64C}"/>
    <cellStyle name="Comma 14 3 4 2" xfId="7699" xr:uid="{028C33FF-F828-4989-992D-4DCA996A6282}"/>
    <cellStyle name="Comma 14 3 4 2 2" xfId="15867" xr:uid="{6ACE6F83-AE2E-4E87-85A8-3E79969BCF6C}"/>
    <cellStyle name="Comma 14 3 4 3" xfId="11868" xr:uid="{1788A6A8-529C-4489-B7AD-BB1F90B6BCD5}"/>
    <cellStyle name="Comma 14 3 5" xfId="5460" xr:uid="{6B81D92C-A2D2-4B88-96AB-5163B25D5ADD}"/>
    <cellStyle name="Comma 14 3 5 2" xfId="13856" xr:uid="{83BFF26D-EBEA-47CE-AD78-0272DADC0A38}"/>
    <cellStyle name="Comma 14 3 6" xfId="9885" xr:uid="{4BE7B430-5CF3-41D9-BBFB-AAF9117A8D93}"/>
    <cellStyle name="Comma 14 4" xfId="1166" xr:uid="{0EAFF2E5-758E-4C63-9A67-B8E8817EC432}"/>
    <cellStyle name="Comma 14 4 2" xfId="2222" xr:uid="{1E374447-9511-426C-8520-3A5524A10BB2}"/>
    <cellStyle name="Comma 14 4 2 2" xfId="4491" xr:uid="{306E823F-FB6A-4A4F-AE78-ED50E0D0800E}"/>
    <cellStyle name="Comma 14 4 2 2 2" xfId="9063" xr:uid="{238B8EEB-FFA0-4F6E-9E0A-681457587B20}"/>
    <cellStyle name="Comma 14 4 2 2 2 2" xfId="17110" xr:uid="{F808D157-34DC-44E2-A68F-F81530719701}"/>
    <cellStyle name="Comma 14 4 2 2 3" xfId="13091" xr:uid="{96557C4F-5150-446F-B1A4-D7721C8137A8}"/>
    <cellStyle name="Comma 14 4 2 3" xfId="6824" xr:uid="{5E26419C-AE34-459B-BE85-F012AB451C86}"/>
    <cellStyle name="Comma 14 4 2 3 2" xfId="15099" xr:uid="{E184B391-8069-4C90-A583-7DD34D67DCD0}"/>
    <cellStyle name="Comma 14 4 2 4" xfId="11114" xr:uid="{AD7999ED-D941-467D-BA55-585896F2DF40}"/>
    <cellStyle name="Comma 14 4 3" xfId="3462" xr:uid="{730F372A-55C5-4B28-A5C2-BEE87B024056}"/>
    <cellStyle name="Comma 14 4 3 2" xfId="8035" xr:uid="{F5F8EAF8-7824-4EA9-A980-3DE21CBB7967}"/>
    <cellStyle name="Comma 14 4 3 2 2" xfId="16126" xr:uid="{6B5570A4-E007-4432-AE7A-2E8FB98A5E77}"/>
    <cellStyle name="Comma 14 4 3 3" xfId="12123" xr:uid="{F312D2B7-3ADA-4711-98AB-1B5401F91B23}"/>
    <cellStyle name="Comma 14 4 4" xfId="5796" xr:uid="{A370A231-6AE3-446C-AF96-6849DB6E7B0F}"/>
    <cellStyle name="Comma 14 4 4 2" xfId="14115" xr:uid="{3DED0957-330C-48C0-A216-C335D034AFED}"/>
    <cellStyle name="Comma 14 4 5" xfId="10143" xr:uid="{DC9B0C8F-D13E-49E4-8DB2-B4487B75170E}"/>
    <cellStyle name="Comma 14 5" xfId="1736" xr:uid="{88092D25-541E-4F79-A1BF-F4A26A784A44}"/>
    <cellStyle name="Comma 14 5 2" xfId="4005" xr:uid="{32C6C049-B625-4DF8-A437-7CDCA088D702}"/>
    <cellStyle name="Comma 14 5 2 2" xfId="8577" xr:uid="{AB1CCF4B-CA21-4D10-A16C-C1C29254C597}"/>
    <cellStyle name="Comma 14 5 2 2 2" xfId="16624" xr:uid="{347F8A30-4A78-4339-85EA-AA83AE9D7A2D}"/>
    <cellStyle name="Comma 14 5 2 3" xfId="12607" xr:uid="{8A8A60A5-2625-4825-820C-EDD7336774A4}"/>
    <cellStyle name="Comma 14 5 3" xfId="6338" xr:uid="{A76DE78E-DE4C-4F53-BB84-480CADAE0AFD}"/>
    <cellStyle name="Comma 14 5 3 2" xfId="14613" xr:uid="{E0924DE0-76A4-4F86-8D6E-3E1DA54886AA}"/>
    <cellStyle name="Comma 14 5 4" xfId="10630" xr:uid="{9B8D760C-11DE-41A3-A902-9451C4F886BA}"/>
    <cellStyle name="Comma 14 6" xfId="2862" xr:uid="{50AFC2BD-0E9E-45D2-8015-194341FAC634}"/>
    <cellStyle name="Comma 14 6 2" xfId="7435" xr:uid="{C1CDB642-4C14-464F-8722-8FE99186D214}"/>
    <cellStyle name="Comma 14 6 2 2" xfId="15630" xr:uid="{CE38C89C-B71F-4D61-8D61-459893FBB654}"/>
    <cellStyle name="Comma 14 6 3" xfId="11634" xr:uid="{C42734CD-6383-453D-A90B-F682CF236275}"/>
    <cellStyle name="Comma 14 7" xfId="5199" xr:uid="{4899BA3C-3219-4432-AB06-363427725FC7}"/>
    <cellStyle name="Comma 14 7 2" xfId="13621" xr:uid="{702977F9-2E94-4489-840F-056AB294757E}"/>
    <cellStyle name="Comma 14 8" xfId="9652" xr:uid="{6E720825-07CB-40BF-84FD-986F0C7C6107}"/>
    <cellStyle name="Comma 15" xfId="768" xr:uid="{16086B7E-9B35-4C09-AD78-F346E8664664}"/>
    <cellStyle name="Comma 15 2" xfId="1001" xr:uid="{C51241D2-EDCD-471F-A48C-245B4DDB240A}"/>
    <cellStyle name="Comma 15 2 2" xfId="1599" xr:uid="{E0DDB8AA-14C6-478C-B997-F324A7C1FE8A}"/>
    <cellStyle name="Comma 15 2 2 2" xfId="2625" xr:uid="{34D91D07-2605-44C0-A51D-95759C15C8C7}"/>
    <cellStyle name="Comma 15 2 2 2 2" xfId="4894" xr:uid="{967E6B6B-79F4-49F6-9EF4-94CB0451A960}"/>
    <cellStyle name="Comma 15 2 2 2 2 2" xfId="9466" xr:uid="{5A277D94-12A4-4453-B073-C006AA040F5F}"/>
    <cellStyle name="Comma 15 2 2 2 2 2 2" xfId="17513" xr:uid="{86D58EF8-20E8-4ABD-BCC9-8F8E4CCC750E}"/>
    <cellStyle name="Comma 15 2 2 2 2 3" xfId="13492" xr:uid="{DA7DAD7D-7984-4D34-A6C4-3C8932FAA8C7}"/>
    <cellStyle name="Comma 15 2 2 2 3" xfId="7227" xr:uid="{4DFABDD0-8004-4FC2-898D-C0262D38C614}"/>
    <cellStyle name="Comma 15 2 2 2 3 2" xfId="15502" xr:uid="{7A30AF0B-2CD3-4281-92A7-DB99B3A96875}"/>
    <cellStyle name="Comma 15 2 2 2 4" xfId="11515" xr:uid="{49C47794-6CDF-4BF8-B93A-3A1019357ECF}"/>
    <cellStyle name="Comma 15 2 2 3" xfId="3895" xr:uid="{54C8D024-EC6D-4726-A643-9293A4F03593}"/>
    <cellStyle name="Comma 15 2 2 3 2" xfId="8468" xr:uid="{B6FA86E7-42AD-49C2-B08B-95930EDB0481}"/>
    <cellStyle name="Comma 15 2 2 3 2 2" xfId="16533" xr:uid="{215ECD4E-57C8-4A3F-9558-1BD9E737E3FF}"/>
    <cellStyle name="Comma 15 2 2 3 3" xfId="12524" xr:uid="{F93B0C29-96C7-4909-9EFF-F6588F0E322A}"/>
    <cellStyle name="Comma 15 2 2 4" xfId="6229" xr:uid="{8D572418-E544-475A-B638-6AE70DBEE643}"/>
    <cellStyle name="Comma 15 2 2 4 2" xfId="14522" xr:uid="{565CED61-5436-4B0C-9A66-4B528E43981D}"/>
    <cellStyle name="Comma 15 2 2 5" xfId="10545" xr:uid="{2E27C5E6-A1BA-44DD-AB23-C8A871AFA062}"/>
    <cellStyle name="Comma 15 2 3" xfId="2137" xr:uid="{BA0F1996-310A-4943-9E22-D8805BFF16CC}"/>
    <cellStyle name="Comma 15 2 3 2" xfId="4406" xr:uid="{3622C52A-A251-4B16-87FA-1D779BC3DDAF}"/>
    <cellStyle name="Comma 15 2 3 2 2" xfId="8978" xr:uid="{F482A5FF-56A0-4BD2-BA53-67DE67163938}"/>
    <cellStyle name="Comma 15 2 3 2 2 2" xfId="17025" xr:uid="{89746B53-1E3B-4DEC-B274-D70DF854331A}"/>
    <cellStyle name="Comma 15 2 3 2 3" xfId="13008" xr:uid="{45EADE82-9581-4BF5-9EA1-7A914118AC8C}"/>
    <cellStyle name="Comma 15 2 3 3" xfId="6739" xr:uid="{7505D2DB-EC84-40CF-A957-E762A1585734}"/>
    <cellStyle name="Comma 15 2 3 3 2" xfId="15014" xr:uid="{E1AC65F8-4E7B-4331-B080-2F2079F4F086}"/>
    <cellStyle name="Comma 15 2 3 4" xfId="11031" xr:uid="{B603A721-4390-4DD9-B93F-FFFC88BDE39D}"/>
    <cellStyle name="Comma 15 2 4" xfId="3297" xr:uid="{90ADE1DF-FAC8-4DF4-89E9-6E8C6383DEF7}"/>
    <cellStyle name="Comma 15 2 4 2" xfId="7870" xr:uid="{E84EF78E-8BA9-4239-87F3-3612C692DB0A}"/>
    <cellStyle name="Comma 15 2 4 2 2" xfId="16038" xr:uid="{AB58CD88-8DAB-4306-9CC1-6ED585CACC90}"/>
    <cellStyle name="Comma 15 2 4 3" xfId="12038" xr:uid="{0EAB8787-574A-42E1-84F9-CF8D3C0E37BB}"/>
    <cellStyle name="Comma 15 2 5" xfId="5631" xr:uid="{8E719C7A-CD19-4750-B595-E68469FD745F}"/>
    <cellStyle name="Comma 15 2 5 2" xfId="14027" xr:uid="{E929BF7C-4FEE-4B28-8CB8-13CFFFBD1B10}"/>
    <cellStyle name="Comma 15 2 6" xfId="10055" xr:uid="{C730EFBE-22AB-4B1A-AC83-36779DEF20F5}"/>
    <cellStyle name="Comma 15 3" xfId="1367" xr:uid="{CF2A724D-C7FE-4294-9EF6-65157D0D61DB}"/>
    <cellStyle name="Comma 15 3 2" xfId="2395" xr:uid="{FF226991-D4C1-4329-905C-7877D4BF3027}"/>
    <cellStyle name="Comma 15 3 2 2" xfId="4664" xr:uid="{7128A6B0-09B8-40AF-A21F-B61667C4BB73}"/>
    <cellStyle name="Comma 15 3 2 2 2" xfId="9236" xr:uid="{AF065B87-F75D-46A2-BF64-F5CFD9048FAC}"/>
    <cellStyle name="Comma 15 3 2 2 2 2" xfId="17283" xr:uid="{A98458EF-05D5-406E-9824-F85375E2AB73}"/>
    <cellStyle name="Comma 15 3 2 2 3" xfId="13262" xr:uid="{D5F37EB5-8282-4375-9FCD-634C16B378FD}"/>
    <cellStyle name="Comma 15 3 2 3" xfId="6997" xr:uid="{C6F7064C-3714-4F23-BAAF-846D6E8ACD65}"/>
    <cellStyle name="Comma 15 3 2 3 2" xfId="15272" xr:uid="{FFDFB207-ED94-4E09-90DA-F28A5A4EE3BC}"/>
    <cellStyle name="Comma 15 3 2 4" xfId="11285" xr:uid="{DA632085-29B8-4BEB-91FE-B4DCE1324A08}"/>
    <cellStyle name="Comma 15 3 3" xfId="3663" xr:uid="{F03E2927-66D3-47F3-A956-7928C3BF886B}"/>
    <cellStyle name="Comma 15 3 3 2" xfId="8236" xr:uid="{D7AEC9BF-C017-4FDD-8602-2969CE265D70}"/>
    <cellStyle name="Comma 15 3 3 2 2" xfId="16301" xr:uid="{B410E8B1-6B77-480E-BF30-2ABA456176F6}"/>
    <cellStyle name="Comma 15 3 3 3" xfId="12294" xr:uid="{61588163-0A93-4EAE-8009-4AD46C76691F}"/>
    <cellStyle name="Comma 15 3 4" xfId="5997" xr:uid="{83E416C3-79F9-47A4-8A7D-50589935FF0A}"/>
    <cellStyle name="Comma 15 3 4 2" xfId="14290" xr:uid="{F0FEE9C0-2946-4694-AC64-0CB32CE83B76}"/>
    <cellStyle name="Comma 15 3 5" xfId="10314" xr:uid="{60BBC1FA-EDDC-419E-BEE3-89B574536A48}"/>
    <cellStyle name="Comma 15 4" xfId="1907" xr:uid="{CDEBBB5C-3CA3-4947-A1E0-03B9EAB27F58}"/>
    <cellStyle name="Comma 15 4 2" xfId="4176" xr:uid="{A90943F3-6228-4A0B-9A0B-CF3D3FDEBB2E}"/>
    <cellStyle name="Comma 15 4 2 2" xfId="8748" xr:uid="{B8168BE6-06C5-4D3C-A43E-737111C86279}"/>
    <cellStyle name="Comma 15 4 2 2 2" xfId="16795" xr:uid="{90BCA57F-5242-464B-BF79-88E0E1D1C34D}"/>
    <cellStyle name="Comma 15 4 2 3" xfId="12778" xr:uid="{AD700D6B-0339-4DFF-BE63-741AE7A7888E}"/>
    <cellStyle name="Comma 15 4 3" xfId="6509" xr:uid="{39CF33E0-08D8-44D0-BA8F-57406F2F1A82}"/>
    <cellStyle name="Comma 15 4 3 2" xfId="14784" xr:uid="{D6470C8D-4F12-4BE2-86ED-258D73EDD586}"/>
    <cellStyle name="Comma 15 4 4" xfId="10801" xr:uid="{50C68B3C-6246-4543-951D-F602E23A2E0F}"/>
    <cellStyle name="Comma 15 5" xfId="3064" xr:uid="{586C2727-1EB4-4B01-8B1A-99BFD3404579}"/>
    <cellStyle name="Comma 15 5 2" xfId="7637" xr:uid="{323AED56-1E3D-4600-B07B-E62502BDB926}"/>
    <cellStyle name="Comma 15 5 2 2" xfId="15805" xr:uid="{A14243C3-A316-490C-AAE8-D023E236C9E0}"/>
    <cellStyle name="Comma 15 5 3" xfId="11807" xr:uid="{AE660CA2-0838-414E-B989-8ECA479D0AD7}"/>
    <cellStyle name="Comma 15 6" xfId="5398" xr:uid="{71A140BE-2ABC-43A1-A19F-04A9E3D9E1A0}"/>
    <cellStyle name="Comma 15 6 2" xfId="13794" xr:uid="{D903C0DF-9D36-4CA3-B50A-3D2E5E9449F2}"/>
    <cellStyle name="Comma 15 7" xfId="9825" xr:uid="{BD94C463-B6FE-4A9A-818B-5F2BBB3030CF}"/>
    <cellStyle name="Comma 16" xfId="151" xr:uid="{B9517611-F3B1-4D84-B9A8-2B9D819F9097}"/>
    <cellStyle name="Comma 16 10" xfId="9611" xr:uid="{5F00F7D7-2A95-475E-BF8B-D5B7581E161A}"/>
    <cellStyle name="Comma 16 2" xfId="280" xr:uid="{A4E6BBD4-1CC3-4AF3-949B-DA77A998409D}"/>
    <cellStyle name="Comma 16 2 2" xfId="495" xr:uid="{EC8B9523-D91F-4AA0-B2B4-58E9E6D32BF5}"/>
    <cellStyle name="Comma 16 2 2 2" xfId="928" xr:uid="{B6379A65-A243-40D0-B527-0857D131571D}"/>
    <cellStyle name="Comma 16 2 2 2 2" xfId="1526" xr:uid="{16FCC141-06ED-4522-B95B-111D6BC9735A}"/>
    <cellStyle name="Comma 16 2 2 2 2 2" xfId="2553" xr:uid="{2D4F4CA7-68E7-47C4-A5F9-4052C26A74F4}"/>
    <cellStyle name="Comma 16 2 2 2 2 2 2" xfId="4822" xr:uid="{D062CB13-9CEA-469A-A8C2-0EC91DD1CAB1}"/>
    <cellStyle name="Comma 16 2 2 2 2 2 2 2" xfId="9394" xr:uid="{B52E62B3-19C0-4205-9F45-60CEC9F1E03D}"/>
    <cellStyle name="Comma 16 2 2 2 2 2 2 2 2" xfId="17441" xr:uid="{46D24C49-9878-47CA-BBA0-9A1A8D71C11A}"/>
    <cellStyle name="Comma 16 2 2 2 2 2 2 3" xfId="13420" xr:uid="{0CCD0715-579E-46F8-A986-90E710E0E87F}"/>
    <cellStyle name="Comma 16 2 2 2 2 2 3" xfId="7155" xr:uid="{BE5E8F8D-C71B-40DE-9925-526C87C71B0C}"/>
    <cellStyle name="Comma 16 2 2 2 2 2 3 2" xfId="15430" xr:uid="{996D0C53-B4B7-44FC-BF51-DFAF73627924}"/>
    <cellStyle name="Comma 16 2 2 2 2 2 4" xfId="11443" xr:uid="{D1E66FDC-22BA-41E0-B14A-0DF444C6468D}"/>
    <cellStyle name="Comma 16 2 2 2 2 3" xfId="3822" xr:uid="{9147B2ED-6B27-4447-AB9B-85A7A590AC21}"/>
    <cellStyle name="Comma 16 2 2 2 2 3 2" xfId="8395" xr:uid="{52EF16D1-F104-42D3-93B4-D70AA1830A14}"/>
    <cellStyle name="Comma 16 2 2 2 2 3 2 2" xfId="16460" xr:uid="{83661D7D-0681-4CC5-BA2E-D2DC43CE1F0C}"/>
    <cellStyle name="Comma 16 2 2 2 2 3 3" xfId="12452" xr:uid="{5D32B4A7-569F-442F-85DD-295689936B23}"/>
    <cellStyle name="Comma 16 2 2 2 2 4" xfId="6156" xr:uid="{B691546D-7259-4212-AC57-C25B432849E1}"/>
    <cellStyle name="Comma 16 2 2 2 2 4 2" xfId="14449" xr:uid="{BD973FEF-8235-4D73-920B-1B0F6062869E}"/>
    <cellStyle name="Comma 16 2 2 2 2 5" xfId="10472" xr:uid="{3FCF4A13-874B-4CFE-80B6-9770219788EA}"/>
    <cellStyle name="Comma 16 2 2 2 3" xfId="2065" xr:uid="{BBD55095-A398-40AC-BF4F-2E4C68A73D81}"/>
    <cellStyle name="Comma 16 2 2 2 3 2" xfId="4334" xr:uid="{E3388A05-5CFB-4E48-9A13-60184209AB4B}"/>
    <cellStyle name="Comma 16 2 2 2 3 2 2" xfId="8906" xr:uid="{74A18533-CDAC-412E-B2C5-50188F1BAEDA}"/>
    <cellStyle name="Comma 16 2 2 2 3 2 2 2" xfId="16953" xr:uid="{0F35E49C-6F84-4F6A-AAB7-21F2AA5847CF}"/>
    <cellStyle name="Comma 16 2 2 2 3 2 3" xfId="12936" xr:uid="{84FFB196-1464-4FE2-9DFF-96707CBAE3BD}"/>
    <cellStyle name="Comma 16 2 2 2 3 3" xfId="6667" xr:uid="{4FF29486-62CD-407F-8E8E-49E7E3C086C1}"/>
    <cellStyle name="Comma 16 2 2 2 3 3 2" xfId="14942" xr:uid="{76F85C15-5973-4162-9CC1-18997F4FE000}"/>
    <cellStyle name="Comma 16 2 2 2 3 4" xfId="10959" xr:uid="{565D8FB3-C4A5-4A41-A5EA-C911606024FD}"/>
    <cellStyle name="Comma 16 2 2 2 4" xfId="3224" xr:uid="{5AEF2293-323F-4053-924A-DA12B1E5AD06}"/>
    <cellStyle name="Comma 16 2 2 2 4 2" xfId="7797" xr:uid="{2C38D4D3-5841-4FE0-B04D-EBA13BB23324}"/>
    <cellStyle name="Comma 16 2 2 2 4 2 2" xfId="15965" xr:uid="{ED64C0EF-B55B-477D-92F6-A2745708DA02}"/>
    <cellStyle name="Comma 16 2 2 2 4 3" xfId="11966" xr:uid="{DB41BE1E-A630-47AE-B2B0-03C300A6EEA8}"/>
    <cellStyle name="Comma 16 2 2 2 5" xfId="5558" xr:uid="{665A57AE-87A3-4269-A8EE-91A381553BCF}"/>
    <cellStyle name="Comma 16 2 2 2 5 2" xfId="13954" xr:uid="{409C0A4A-4D02-4591-86F4-4A0D5542FBBA}"/>
    <cellStyle name="Comma 16 2 2 2 6" xfId="9983" xr:uid="{EC9428A0-C4AA-467F-ACE9-AD02AC4E9CA3}"/>
    <cellStyle name="Comma 16 2 2 3" xfId="1291" xr:uid="{F477A1E1-AFCC-4417-A025-F0156E7F9D85}"/>
    <cellStyle name="Comma 16 2 2 3 2" xfId="2321" xr:uid="{58AB92E4-CA9E-42BC-98C3-096B2723EC16}"/>
    <cellStyle name="Comma 16 2 2 3 2 2" xfId="4590" xr:uid="{246B700F-C206-48C8-A354-E6BBC8970BCA}"/>
    <cellStyle name="Comma 16 2 2 3 2 2 2" xfId="9162" xr:uid="{9C06F349-4B85-4BED-9EDF-0155EB4841D6}"/>
    <cellStyle name="Comma 16 2 2 3 2 2 2 2" xfId="17209" xr:uid="{2F649CDA-63B6-4A83-81F6-5470913E9AB5}"/>
    <cellStyle name="Comma 16 2 2 3 2 2 3" xfId="13190" xr:uid="{DCAF9374-F36A-4370-986D-A133503AA570}"/>
    <cellStyle name="Comma 16 2 2 3 2 3" xfId="6923" xr:uid="{86B104C1-9EE5-4AB4-A4EA-763EBD25FD3A}"/>
    <cellStyle name="Comma 16 2 2 3 2 3 2" xfId="15198" xr:uid="{99D6392B-8798-4CC2-8ED0-2B8268CAFA94}"/>
    <cellStyle name="Comma 16 2 2 3 2 4" xfId="11213" xr:uid="{D3B1E74C-973E-443E-A391-A94FE3449D83}"/>
    <cellStyle name="Comma 16 2 2 3 3" xfId="3587" xr:uid="{55B91C25-5471-4314-A785-7B792ED644FB}"/>
    <cellStyle name="Comma 16 2 2 3 3 2" xfId="8160" xr:uid="{F010C463-C773-4197-9705-82E66247C877}"/>
    <cellStyle name="Comma 16 2 2 3 3 2 2" xfId="16226" xr:uid="{DA986AE0-46A5-414E-B7CF-F5CA3277B130}"/>
    <cellStyle name="Comma 16 2 2 3 3 3" xfId="12222" xr:uid="{1E529A71-5774-45BC-BB7C-677CC8CEA801}"/>
    <cellStyle name="Comma 16 2 2 3 4" xfId="5921" xr:uid="{85B7A1B8-C61E-4200-B9A8-1943ED2300F4}"/>
    <cellStyle name="Comma 16 2 2 3 4 2" xfId="14215" xr:uid="{BDDAF1FE-C647-4FE2-9C46-FE0DDE77A0AB}"/>
    <cellStyle name="Comma 16 2 2 3 5" xfId="10242" xr:uid="{809C5224-FF32-42EB-AD4A-2376C4981449}"/>
    <cellStyle name="Comma 16 2 2 4" xfId="1835" xr:uid="{FFF443AA-6A1C-410C-8E6F-06EDADAD9C43}"/>
    <cellStyle name="Comma 16 2 2 4 2" xfId="4104" xr:uid="{8AD3C01D-7844-4E57-9D49-C5FFDAB22C10}"/>
    <cellStyle name="Comma 16 2 2 4 2 2" xfId="8676" xr:uid="{6AC21EDC-70B7-4303-9EFF-71CF759615F9}"/>
    <cellStyle name="Comma 16 2 2 4 2 2 2" xfId="16723" xr:uid="{04F20C28-F2D6-4AD5-AD86-CB57CC11B14E}"/>
    <cellStyle name="Comma 16 2 2 4 2 3" xfId="12706" xr:uid="{BC6EBD21-BFE1-4F0F-8EDE-A270E82BCEFC}"/>
    <cellStyle name="Comma 16 2 2 4 3" xfId="6437" xr:uid="{8867B065-7CBA-4FF2-BC5D-D4985CE05368}"/>
    <cellStyle name="Comma 16 2 2 4 3 2" xfId="14712" xr:uid="{D69FE6B2-1410-4821-8551-CE737EDBFD6B}"/>
    <cellStyle name="Comma 16 2 2 4 4" xfId="10729" xr:uid="{F535305B-F060-458D-A476-E617C40C6152}"/>
    <cellStyle name="Comma 16 2 2 5" xfId="2987" xr:uid="{D6B97B56-5A1D-4939-B7BA-89802DF8DC03}"/>
    <cellStyle name="Comma 16 2 2 5 2" xfId="7560" xr:uid="{CE514C08-7E9D-416B-9892-C17D73AB8453}"/>
    <cellStyle name="Comma 16 2 2 5 2 2" xfId="15729" xr:uid="{CE523673-DD2A-4C29-84B5-58E5E09D87D2}"/>
    <cellStyle name="Comma 16 2 2 5 3" xfId="11735" xr:uid="{F016E51A-C841-4996-A952-4ADF156260A0}"/>
    <cellStyle name="Comma 16 2 2 6" xfId="5324" xr:uid="{06B61DDB-186A-4457-9084-CC89ADCE8679}"/>
    <cellStyle name="Comma 16 2 2 6 2" xfId="13721" xr:uid="{830F4D3C-AF29-41F6-B72E-76D9BBB9449C}"/>
    <cellStyle name="Comma 16 2 2 7" xfId="9751" xr:uid="{FB3BF6E7-71D2-4314-8847-2BF578767422}"/>
    <cellStyle name="Comma 16 2 3" xfId="577" xr:uid="{13DA43E3-2C39-405F-BBB5-934F3322822A}"/>
    <cellStyle name="Comma 16 2 3 2" xfId="937" xr:uid="{D82BE7C2-A61F-4726-B8A5-294776B6BC00}"/>
    <cellStyle name="Comma 16 2 3 2 2" xfId="1535" xr:uid="{2D1E7A1C-C61C-4D24-A95E-6F80675FF548}"/>
    <cellStyle name="Comma 16 2 3 2 2 2" xfId="2562" xr:uid="{94C22A55-C78D-46EA-9414-F5117D4825A3}"/>
    <cellStyle name="Comma 16 2 3 2 2 2 2" xfId="4831" xr:uid="{17D8827A-F472-461C-9BC2-708266F221EF}"/>
    <cellStyle name="Comma 16 2 3 2 2 2 2 2" xfId="9403" xr:uid="{CEBA0F07-8708-431F-A9CD-B9CD33EFD699}"/>
    <cellStyle name="Comma 16 2 3 2 2 2 2 2 2" xfId="17450" xr:uid="{BF85D7F3-5539-4202-A6BF-A0ACF3048159}"/>
    <cellStyle name="Comma 16 2 3 2 2 2 2 3" xfId="13429" xr:uid="{2399C357-7AC6-4072-B806-035CBEEC8BEB}"/>
    <cellStyle name="Comma 16 2 3 2 2 2 3" xfId="7164" xr:uid="{8FFBA237-7053-4B3F-BC2C-F8CB4FB353CA}"/>
    <cellStyle name="Comma 16 2 3 2 2 2 3 2" xfId="15439" xr:uid="{3A7D1318-C313-4B62-AFB1-E5336F5E1011}"/>
    <cellStyle name="Comma 16 2 3 2 2 2 4" xfId="11452" xr:uid="{1CF92EBA-0A5D-4D03-B89B-BCBDAC4C7B3B}"/>
    <cellStyle name="Comma 16 2 3 2 2 3" xfId="3831" xr:uid="{76C00B1A-ABFC-4B1D-B257-39D36DB08D76}"/>
    <cellStyle name="Comma 16 2 3 2 2 3 2" xfId="8404" xr:uid="{F9412CB1-2E17-4D8D-8221-F22FF5B85B0E}"/>
    <cellStyle name="Comma 16 2 3 2 2 3 2 2" xfId="16469" xr:uid="{57A994E9-1004-4A0E-95B0-3E03AEA55EE0}"/>
    <cellStyle name="Comma 16 2 3 2 2 3 3" xfId="12461" xr:uid="{A3E02A1D-38A9-4B27-91CB-7DE798F7BB8D}"/>
    <cellStyle name="Comma 16 2 3 2 2 4" xfId="6165" xr:uid="{5D77D83C-1A9A-4C33-8E56-FD9359E2F8FE}"/>
    <cellStyle name="Comma 16 2 3 2 2 4 2" xfId="14458" xr:uid="{289F417C-976B-4EE6-8FF4-64CA4030C115}"/>
    <cellStyle name="Comma 16 2 3 2 2 5" xfId="10481" xr:uid="{3BAF8216-6DC2-4CC2-AAAF-9ABFF51B8753}"/>
    <cellStyle name="Comma 16 2 3 2 3" xfId="2074" xr:uid="{FE56A19B-2D4E-4622-ADEE-A4962980532B}"/>
    <cellStyle name="Comma 16 2 3 2 3 2" xfId="4343" xr:uid="{2419E526-6574-465F-AC04-F29E4519F610}"/>
    <cellStyle name="Comma 16 2 3 2 3 2 2" xfId="8915" xr:uid="{D0174AA8-684C-4428-BAA7-E8A4D2FB6CB4}"/>
    <cellStyle name="Comma 16 2 3 2 3 2 2 2" xfId="16962" xr:uid="{19F0FC2B-D7CE-4386-B4FB-A7883518399A}"/>
    <cellStyle name="Comma 16 2 3 2 3 2 3" xfId="12945" xr:uid="{D9C8EBEE-7E28-496A-A8BB-E10805BC3DBF}"/>
    <cellStyle name="Comma 16 2 3 2 3 3" xfId="6676" xr:uid="{AFF8A534-D752-4986-B560-3F1662748A04}"/>
    <cellStyle name="Comma 16 2 3 2 3 3 2" xfId="14951" xr:uid="{DDE4230A-D883-45FF-9B51-F0B4CA9791B1}"/>
    <cellStyle name="Comma 16 2 3 2 3 4" xfId="10968" xr:uid="{266CEA2D-9482-462B-B523-A53F89E369FC}"/>
    <cellStyle name="Comma 16 2 3 2 4" xfId="3233" xr:uid="{B8A95EAC-D3B1-4680-BB95-5F71B352847A}"/>
    <cellStyle name="Comma 16 2 3 2 4 2" xfId="7806" xr:uid="{5CD40DF6-81F6-4D01-B70F-5FB3A15F0494}"/>
    <cellStyle name="Comma 16 2 3 2 4 2 2" xfId="15974" xr:uid="{6D863F21-B493-4E5F-AB5B-475D5810432B}"/>
    <cellStyle name="Comma 16 2 3 2 4 3" xfId="11975" xr:uid="{82369D10-34F6-40C0-9501-CFFF7CE5CAD3}"/>
    <cellStyle name="Comma 16 2 3 2 5" xfId="5567" xr:uid="{5875436C-E4F3-42D2-AEFD-0803047D7C3E}"/>
    <cellStyle name="Comma 16 2 3 2 5 2" xfId="13963" xr:uid="{297CCAC7-92B4-4F98-BCC3-B44553345172}"/>
    <cellStyle name="Comma 16 2 3 2 6" xfId="9992" xr:uid="{F4C164BE-3310-4D75-A92A-031D8B97666E}"/>
    <cellStyle name="Comma 16 2 3 3" xfId="1301" xr:uid="{11D186FB-B95E-441F-AE96-CED8CE654BE6}"/>
    <cellStyle name="Comma 16 2 3 3 2" xfId="2331" xr:uid="{ECE29577-5369-4513-9F32-91B19504F071}"/>
    <cellStyle name="Comma 16 2 3 3 2 2" xfId="4600" xr:uid="{28A425AB-1B33-4023-B2F9-3A762A308274}"/>
    <cellStyle name="Comma 16 2 3 3 2 2 2" xfId="9172" xr:uid="{B979F988-28B6-4CA0-B32B-8B146591903C}"/>
    <cellStyle name="Comma 16 2 3 3 2 2 2 2" xfId="17219" xr:uid="{AA9C1E63-EA81-4009-A914-A352F6888C68}"/>
    <cellStyle name="Comma 16 2 3 3 2 2 3" xfId="13199" xr:uid="{EBB9B93D-1B88-4CDC-8646-D973997759FC}"/>
    <cellStyle name="Comma 16 2 3 3 2 3" xfId="6933" xr:uid="{B22A954F-C2F9-4973-9839-671D73102E8B}"/>
    <cellStyle name="Comma 16 2 3 3 2 3 2" xfId="15208" xr:uid="{1AC4F5C2-A9ED-49EF-8DE3-063CD3F64D3E}"/>
    <cellStyle name="Comma 16 2 3 3 2 4" xfId="11222" xr:uid="{CB046C39-E1E2-4D4A-A614-5329A26D5A02}"/>
    <cellStyle name="Comma 16 2 3 3 3" xfId="3597" xr:uid="{F77E1686-FA76-49C6-A308-07D3D5C3822C}"/>
    <cellStyle name="Comma 16 2 3 3 3 2" xfId="8170" xr:uid="{83FDC7F1-03A3-4A1D-B58C-1247D9373425}"/>
    <cellStyle name="Comma 16 2 3 3 3 2 2" xfId="16236" xr:uid="{3178B647-E038-4CC1-814F-04964659DDAC}"/>
    <cellStyle name="Comma 16 2 3 3 3 3" xfId="12231" xr:uid="{4D3B9849-B091-42CA-8A5D-8F55F496D6C8}"/>
    <cellStyle name="Comma 16 2 3 3 4" xfId="5931" xr:uid="{5FEF0999-A3DE-4D95-8881-DB31171EF844}"/>
    <cellStyle name="Comma 16 2 3 3 4 2" xfId="14225" xr:uid="{1509BEDD-7E60-487D-A4D3-72B7F1A22EAA}"/>
    <cellStyle name="Comma 16 2 3 3 5" xfId="10251" xr:uid="{F42AA849-B245-451E-8E4D-23F193074C51}"/>
    <cellStyle name="Comma 16 2 3 4" xfId="1844" xr:uid="{0F36FA91-BE2F-4A85-B1AE-A4C172AA7971}"/>
    <cellStyle name="Comma 16 2 3 4 2" xfId="4113" xr:uid="{1E223990-1C8A-43EA-A8F0-0CF0C02B8786}"/>
    <cellStyle name="Comma 16 2 3 4 2 2" xfId="8685" xr:uid="{36E55989-88B0-4D09-B0BD-763436E6BDDB}"/>
    <cellStyle name="Comma 16 2 3 4 2 2 2" xfId="16732" xr:uid="{506106D0-AB6A-4DDC-A2FA-FAA5F79CBBB6}"/>
    <cellStyle name="Comma 16 2 3 4 2 3" xfId="12715" xr:uid="{D9024C69-BFB8-4D0F-9B39-FA3EBF81D2A5}"/>
    <cellStyle name="Comma 16 2 3 4 3" xfId="6446" xr:uid="{6C9F9109-56A6-431D-A028-75548E93D280}"/>
    <cellStyle name="Comma 16 2 3 4 3 2" xfId="14721" xr:uid="{DC650518-960A-40BD-AE4B-D1715D4CF3D5}"/>
    <cellStyle name="Comma 16 2 3 4 4" xfId="10738" xr:uid="{7EB6D7B4-08E8-4F3D-887F-2D428ABFC785}"/>
    <cellStyle name="Comma 16 2 3 5" xfId="2997" xr:uid="{D082D319-363D-4FF2-AF11-B66169D98C91}"/>
    <cellStyle name="Comma 16 2 3 5 2" xfId="7570" xr:uid="{47BCBC58-5B0E-40B4-A592-CBCBBAC51903}"/>
    <cellStyle name="Comma 16 2 3 5 2 2" xfId="15739" xr:uid="{908C2CD3-96B0-46A5-AE42-0E411E138D3B}"/>
    <cellStyle name="Comma 16 2 3 5 3" xfId="11744" xr:uid="{F85093E7-985E-4961-AB45-C226D292DAE1}"/>
    <cellStyle name="Comma 16 2 3 6" xfId="5333" xr:uid="{147FB39B-5ADC-46EE-997B-033903C1F78E}"/>
    <cellStyle name="Comma 16 2 3 6 2" xfId="13730" xr:uid="{26DCEBA0-FB7F-44ED-AD77-1BD099EF37F3}"/>
    <cellStyle name="Comma 16 2 3 7" xfId="9760" xr:uid="{B7B9A241-C3C1-470C-AB7F-D986DC5A9397}"/>
    <cellStyle name="Comma 16 2 4" xfId="827" xr:uid="{D2685C7F-D754-4B5E-B690-3C9D6073F17D}"/>
    <cellStyle name="Comma 16 2 4 2" xfId="1425" xr:uid="{02D8A6D6-B0F4-4F31-BFE4-A561B2826498}"/>
    <cellStyle name="Comma 16 2 4 2 2" xfId="2452" xr:uid="{7D1BEF9D-FDAB-4520-AC89-3A4624F1D9E9}"/>
    <cellStyle name="Comma 16 2 4 2 2 2" xfId="4721" xr:uid="{B59AC3C1-B4FD-4C92-8EA3-E682EFFFE045}"/>
    <cellStyle name="Comma 16 2 4 2 2 2 2" xfId="9293" xr:uid="{8C19F75D-6C25-4C0D-82E7-C61FF9DC4F84}"/>
    <cellStyle name="Comma 16 2 4 2 2 2 2 2" xfId="17340" xr:uid="{F1DF401B-6844-4647-BC37-DE9D1035066D}"/>
    <cellStyle name="Comma 16 2 4 2 2 2 3" xfId="13319" xr:uid="{F91DCE5E-8701-4BA9-A1FD-7793B742A22E}"/>
    <cellStyle name="Comma 16 2 4 2 2 3" xfId="7054" xr:uid="{A2F1D09A-1D8E-4DEF-9B15-EF9A7D1BA78A}"/>
    <cellStyle name="Comma 16 2 4 2 2 3 2" xfId="15329" xr:uid="{DDA6B586-2A66-4561-B898-6CCA767F73E3}"/>
    <cellStyle name="Comma 16 2 4 2 2 4" xfId="11342" xr:uid="{35EF9BA5-DCE5-4BB1-A236-6F6ADA8C57F8}"/>
    <cellStyle name="Comma 16 2 4 2 3" xfId="3721" xr:uid="{62F3BBE9-B77E-4866-975A-D5F12F84F1F7}"/>
    <cellStyle name="Comma 16 2 4 2 3 2" xfId="8294" xr:uid="{A8A52920-2B33-4304-8626-C7E43BA157B2}"/>
    <cellStyle name="Comma 16 2 4 2 3 2 2" xfId="16359" xr:uid="{3BF278F2-ECAF-4F14-864E-EDCFA7400111}"/>
    <cellStyle name="Comma 16 2 4 2 3 3" xfId="12351" xr:uid="{9B3639AF-A4A6-4975-9794-DEA5FB884F18}"/>
    <cellStyle name="Comma 16 2 4 2 4" xfId="6055" xr:uid="{9712027B-10CE-4C08-A28D-485DD7C04514}"/>
    <cellStyle name="Comma 16 2 4 2 4 2" xfId="14348" xr:uid="{AD3B9698-56E1-49BC-BEC9-1FE9AF0FB96A}"/>
    <cellStyle name="Comma 16 2 4 2 5" xfId="10371" xr:uid="{374FF24C-04B2-4402-A06B-1B9A3CA723EA}"/>
    <cellStyle name="Comma 16 2 4 3" xfId="1964" xr:uid="{42A5C08B-36C5-4333-AA58-8EB99FCBDF79}"/>
    <cellStyle name="Comma 16 2 4 3 2" xfId="4233" xr:uid="{130639D2-E791-479A-80C5-2BA10750F82C}"/>
    <cellStyle name="Comma 16 2 4 3 2 2" xfId="8805" xr:uid="{BB218D15-E137-4B19-87BF-1A2A51DE054D}"/>
    <cellStyle name="Comma 16 2 4 3 2 2 2" xfId="16852" xr:uid="{81FD0E83-11DB-4538-A1E8-E014FA7211FB}"/>
    <cellStyle name="Comma 16 2 4 3 2 3" xfId="12835" xr:uid="{FB122C91-72A0-4895-9C6A-8157A091B2E7}"/>
    <cellStyle name="Comma 16 2 4 3 3" xfId="6566" xr:uid="{8741C8F8-EAA3-457B-9F98-7B917ABF08E6}"/>
    <cellStyle name="Comma 16 2 4 3 3 2" xfId="14841" xr:uid="{3743344C-9098-4F5C-BEC2-D89A0FBEA2FC}"/>
    <cellStyle name="Comma 16 2 4 3 4" xfId="10858" xr:uid="{8401E760-86DF-4BB2-BFD2-69E6E9B7587F}"/>
    <cellStyle name="Comma 16 2 4 4" xfId="3123" xr:uid="{01AA260C-FF3C-4039-A235-ADD2D91ECB0D}"/>
    <cellStyle name="Comma 16 2 4 4 2" xfId="7696" xr:uid="{50F3061F-08F9-4602-A84B-42B88EDC55B6}"/>
    <cellStyle name="Comma 16 2 4 4 2 2" xfId="15864" xr:uid="{5AFC60E7-E556-47E3-9BC1-409EE77B2B69}"/>
    <cellStyle name="Comma 16 2 4 4 3" xfId="11865" xr:uid="{BD27F664-DD33-4B84-957D-DD2B0175D19D}"/>
    <cellStyle name="Comma 16 2 4 5" xfId="5457" xr:uid="{A9389B5F-CCE5-46AF-B657-53D35DF16EA5}"/>
    <cellStyle name="Comma 16 2 4 5 2" xfId="13853" xr:uid="{7D82E365-C2B6-43E6-A012-140264E20382}"/>
    <cellStyle name="Comma 16 2 4 6" xfId="9882" xr:uid="{7B3BC1E9-8E26-44C3-A500-64504D758868}"/>
    <cellStyle name="Comma 16 2 5" xfId="1161" xr:uid="{CC699C28-B146-4518-89BF-B96AF4FF383D}"/>
    <cellStyle name="Comma 16 2 5 2" xfId="2219" xr:uid="{8F9973E4-A339-47AB-B62D-77985007D696}"/>
    <cellStyle name="Comma 16 2 5 2 2" xfId="4488" xr:uid="{A7E79CDB-B5AA-46CB-8ACC-E9CC3A375762}"/>
    <cellStyle name="Comma 16 2 5 2 2 2" xfId="9060" xr:uid="{6BFAD40E-5691-46AE-98FB-7AC658898F75}"/>
    <cellStyle name="Comma 16 2 5 2 2 2 2" xfId="17107" xr:uid="{5C6CB4EB-2DC3-449B-AB7B-F9AC685F72F3}"/>
    <cellStyle name="Comma 16 2 5 2 2 3" xfId="13088" xr:uid="{4BD7BCA5-5EA8-44EA-85D1-C4FC7286248A}"/>
    <cellStyle name="Comma 16 2 5 2 3" xfId="6821" xr:uid="{179C4072-31A1-4245-B978-EFE5D4E3973C}"/>
    <cellStyle name="Comma 16 2 5 2 3 2" xfId="15096" xr:uid="{1091439C-F380-40CB-8199-E2E34F9FAA79}"/>
    <cellStyle name="Comma 16 2 5 2 4" xfId="11111" xr:uid="{F63A7724-10DC-4E57-BF9C-AA29175129FD}"/>
    <cellStyle name="Comma 16 2 5 3" xfId="3457" xr:uid="{F6F4FDB7-A05C-43B1-9905-A8D4784B8CFD}"/>
    <cellStyle name="Comma 16 2 5 3 2" xfId="8030" xr:uid="{FFD399D9-1F39-42FA-AA4B-BE9CB06C6FB9}"/>
    <cellStyle name="Comma 16 2 5 3 2 2" xfId="16123" xr:uid="{1BD9C942-49D8-4B3E-90F2-121F78316F23}"/>
    <cellStyle name="Comma 16 2 5 3 3" xfId="12120" xr:uid="{09A1CDB2-BB7C-4E47-9B63-1D19392C7948}"/>
    <cellStyle name="Comma 16 2 5 4" xfId="5791" xr:uid="{1E0FFBDC-CD7A-4CBD-A116-FA0530F3E223}"/>
    <cellStyle name="Comma 16 2 5 4 2" xfId="14112" xr:uid="{E5443CAB-8EF7-491A-B42A-6DED80927121}"/>
    <cellStyle name="Comma 16 2 5 5" xfId="10140" xr:uid="{E0D22A9E-5C21-4C21-87C7-094F96DA4CC6}"/>
    <cellStyle name="Comma 16 2 6" xfId="1733" xr:uid="{12A00C16-ED5B-473E-9AD2-35FCF491A986}"/>
    <cellStyle name="Comma 16 2 6 2" xfId="4002" xr:uid="{C7A8FAED-20BA-4F10-B1F6-E25A95F0F4FE}"/>
    <cellStyle name="Comma 16 2 6 2 2" xfId="8574" xr:uid="{02F30CBE-7B12-4096-940C-4B25E7EC7680}"/>
    <cellStyle name="Comma 16 2 6 2 2 2" xfId="16621" xr:uid="{FD6605B2-B8B3-440A-9B2E-0452FE58431C}"/>
    <cellStyle name="Comma 16 2 6 2 3" xfId="12604" xr:uid="{8ADF1287-4054-4563-9B34-F147BABE941B}"/>
    <cellStyle name="Comma 16 2 6 3" xfId="6335" xr:uid="{7FF46A2B-544C-4DF9-B416-938D259A6931}"/>
    <cellStyle name="Comma 16 2 6 3 2" xfId="14610" xr:uid="{7719F7B3-43C3-4415-8B9E-558F6FB4CC51}"/>
    <cellStyle name="Comma 16 2 6 4" xfId="10627" xr:uid="{E51FEA2B-4DA7-42FB-B989-FB8688D1A181}"/>
    <cellStyle name="Comma 16 2 7" xfId="2857" xr:uid="{8358C0CA-B606-4418-AAE7-295DA2F09039}"/>
    <cellStyle name="Comma 16 2 7 2" xfId="7430" xr:uid="{AEE22FD3-D0E2-4723-A94C-E56CC0B889FE}"/>
    <cellStyle name="Comma 16 2 7 2 2" xfId="15627" xr:uid="{49C4FC55-F956-4BA9-947E-3ACC8A28B3A7}"/>
    <cellStyle name="Comma 16 2 7 3" xfId="11631" xr:uid="{48B579D9-F603-4072-9B00-0B87591F3DA7}"/>
    <cellStyle name="Comma 16 2 8" xfId="5194" xr:uid="{719FA2AE-A4BF-490B-859F-4882F2E3C944}"/>
    <cellStyle name="Comma 16 2 8 2" xfId="13618" xr:uid="{B3143F9E-183F-4A77-BC1C-529CAB9E4BC7}"/>
    <cellStyle name="Comma 16 2 9" xfId="9649" xr:uid="{716A097E-BC2B-4091-B80D-CEEBDDCAB590}"/>
    <cellStyle name="Comma 16 3" xfId="446" xr:uid="{694ECE37-C035-4B6D-90FE-5D2DFD38F1FC}"/>
    <cellStyle name="Comma 16 3 2" xfId="892" xr:uid="{7BF03E3B-EE6B-4A02-8DA6-EE95A9AC1A67}"/>
    <cellStyle name="Comma 16 3 2 2" xfId="1490" xr:uid="{8C4A9686-D03D-4329-B37C-89D29B996A12}"/>
    <cellStyle name="Comma 16 3 2 2 2" xfId="2517" xr:uid="{2ABD1AE4-B0C2-409D-B92A-BA565B9A0D50}"/>
    <cellStyle name="Comma 16 3 2 2 2 2" xfId="4786" xr:uid="{E9C63E26-81C9-430E-B55A-36B5BAD29F7A}"/>
    <cellStyle name="Comma 16 3 2 2 2 2 2" xfId="9358" xr:uid="{3BBB8769-6E45-4286-9A65-3A17BE729E6E}"/>
    <cellStyle name="Comma 16 3 2 2 2 2 2 2" xfId="17405" xr:uid="{F50B2825-7076-494D-A720-4A8DB58725EB}"/>
    <cellStyle name="Comma 16 3 2 2 2 2 3" xfId="13384" xr:uid="{20DDE2DC-8F0C-4140-887B-D8AE5F95D08E}"/>
    <cellStyle name="Comma 16 3 2 2 2 3" xfId="7119" xr:uid="{DD6ABB4E-B87A-4CAB-B2B6-19639AFF63D3}"/>
    <cellStyle name="Comma 16 3 2 2 2 3 2" xfId="15394" xr:uid="{244EF28A-B031-42D0-9770-FED53CC21DA9}"/>
    <cellStyle name="Comma 16 3 2 2 2 4" xfId="11407" xr:uid="{5A8CDF39-6E9C-46BB-896F-B4812F36902D}"/>
    <cellStyle name="Comma 16 3 2 2 3" xfId="3786" xr:uid="{08075691-FD42-4F96-B3AB-DCAA02D263A5}"/>
    <cellStyle name="Comma 16 3 2 2 3 2" xfId="8359" xr:uid="{8727E0DA-B393-4142-9F60-853162977059}"/>
    <cellStyle name="Comma 16 3 2 2 3 2 2" xfId="16424" xr:uid="{A956C25F-0B25-409D-9D4F-55282A932B46}"/>
    <cellStyle name="Comma 16 3 2 2 3 3" xfId="12416" xr:uid="{4F38E124-5614-4509-A549-E57FF3AABD29}"/>
    <cellStyle name="Comma 16 3 2 2 4" xfId="6120" xr:uid="{16240098-B3F7-4E27-B8E7-B4BEAF9DADF0}"/>
    <cellStyle name="Comma 16 3 2 2 4 2" xfId="14413" xr:uid="{E2067F1E-32C6-4357-BC18-A14712916195}"/>
    <cellStyle name="Comma 16 3 2 2 5" xfId="10436" xr:uid="{CEBDB08D-77FD-44AB-AC13-F80EB3766104}"/>
    <cellStyle name="Comma 16 3 2 3" xfId="2029" xr:uid="{00C7BC52-A10C-4AF7-9B7B-36F22BD93B8C}"/>
    <cellStyle name="Comma 16 3 2 3 2" xfId="4298" xr:uid="{00745DE7-B4BE-4255-8652-FC07E282BF8C}"/>
    <cellStyle name="Comma 16 3 2 3 2 2" xfId="8870" xr:uid="{18C6EBCC-CCBD-40AB-B573-4D5FBD6585EA}"/>
    <cellStyle name="Comma 16 3 2 3 2 2 2" xfId="16917" xr:uid="{A2938D20-D5A1-46D0-BC73-250796A8A2D4}"/>
    <cellStyle name="Comma 16 3 2 3 2 3" xfId="12900" xr:uid="{E437DE3F-922E-432A-8D6B-6CD3B0AE172F}"/>
    <cellStyle name="Comma 16 3 2 3 3" xfId="6631" xr:uid="{D0BA189E-2584-40A0-B7BC-1584F59EAEDF}"/>
    <cellStyle name="Comma 16 3 2 3 3 2" xfId="14906" xr:uid="{CD7654AA-AE5D-4EE6-A2DE-331FD24AAE92}"/>
    <cellStyle name="Comma 16 3 2 3 4" xfId="10923" xr:uid="{07207A5A-ADC0-40E3-B6C2-37D950E40454}"/>
    <cellStyle name="Comma 16 3 2 4" xfId="3188" xr:uid="{501F272F-D05B-4E33-B7B6-B7E345A7937C}"/>
    <cellStyle name="Comma 16 3 2 4 2" xfId="7761" xr:uid="{6732D342-6643-4C25-9B2D-63E49739FC5D}"/>
    <cellStyle name="Comma 16 3 2 4 2 2" xfId="15929" xr:uid="{D82EDC96-597C-478F-8A1F-EA7611802DD2}"/>
    <cellStyle name="Comma 16 3 2 4 3" xfId="11930" xr:uid="{3D7BB7B6-FD77-401C-AD8A-EE667EAB2E42}"/>
    <cellStyle name="Comma 16 3 2 5" xfId="5522" xr:uid="{4AB9B620-E70D-4374-8EB6-844F8AE2B2C1}"/>
    <cellStyle name="Comma 16 3 2 5 2" xfId="13918" xr:uid="{5D6A058D-BA65-465D-8AC9-00CB3D121634}"/>
    <cellStyle name="Comma 16 3 2 6" xfId="9947" xr:uid="{69E27C33-684D-4570-A8E7-749CCC0C52E3}"/>
    <cellStyle name="Comma 16 3 3" xfId="1252" xr:uid="{5240D840-7544-4221-A5C0-E91D531B96F8}"/>
    <cellStyle name="Comma 16 3 3 2" xfId="2285" xr:uid="{F58E923F-B320-4072-957C-DA45F4B1DAFA}"/>
    <cellStyle name="Comma 16 3 3 2 2" xfId="4554" xr:uid="{C8B5930F-45DB-40FE-BBAA-C2DDA01B42E1}"/>
    <cellStyle name="Comma 16 3 3 2 2 2" xfId="9126" xr:uid="{80378D4D-1590-473E-9CAA-0B1DCE4239B0}"/>
    <cellStyle name="Comma 16 3 3 2 2 2 2" xfId="17173" xr:uid="{9CE867DB-4C6B-4EBD-A87C-2C146ECA0C4E}"/>
    <cellStyle name="Comma 16 3 3 2 2 3" xfId="13154" xr:uid="{07A042AB-BE6D-4290-866F-C25ACB38E481}"/>
    <cellStyle name="Comma 16 3 3 2 3" xfId="6887" xr:uid="{1CD5FB46-43F1-4BAE-949B-760F111E0AAD}"/>
    <cellStyle name="Comma 16 3 3 2 3 2" xfId="15162" xr:uid="{28F28FA4-2037-4FD9-9313-698AF37CC2B6}"/>
    <cellStyle name="Comma 16 3 3 2 4" xfId="11177" xr:uid="{1BFC99EC-D8EB-4561-B894-93A6909D77BF}"/>
    <cellStyle name="Comma 16 3 3 3" xfId="3548" xr:uid="{C9659B13-3B2F-4FFA-A755-49F212BE3C0F}"/>
    <cellStyle name="Comma 16 3 3 3 2" xfId="8121" xr:uid="{0179387D-0D46-40DA-9BF5-65222499CA55}"/>
    <cellStyle name="Comma 16 3 3 3 2 2" xfId="16190" xr:uid="{4A61DA02-D57D-4FA1-8818-403F5F13D157}"/>
    <cellStyle name="Comma 16 3 3 3 3" xfId="12186" xr:uid="{F7EADD80-06EB-4685-820B-24A4EC705361}"/>
    <cellStyle name="Comma 16 3 3 4" xfId="5882" xr:uid="{23F377AF-EF69-4C89-908E-91F358FDB4C4}"/>
    <cellStyle name="Comma 16 3 3 4 2" xfId="14179" xr:uid="{2066FB7A-E183-42C1-9E60-8605815E3013}"/>
    <cellStyle name="Comma 16 3 3 5" xfId="10206" xr:uid="{72D235D7-32C8-469D-9ABA-F85630939EEC}"/>
    <cellStyle name="Comma 16 3 4" xfId="1799" xr:uid="{61389923-B160-42A2-A737-2C4D19B2C479}"/>
    <cellStyle name="Comma 16 3 4 2" xfId="4068" xr:uid="{303CD52E-81FC-492C-91B2-FBE60317A000}"/>
    <cellStyle name="Comma 16 3 4 2 2" xfId="8640" xr:uid="{273F5E56-314B-40D2-BB02-C82859E5B20C}"/>
    <cellStyle name="Comma 16 3 4 2 2 2" xfId="16687" xr:uid="{3FB2C065-3314-472E-8FCF-427323FBF0B6}"/>
    <cellStyle name="Comma 16 3 4 2 3" xfId="12670" xr:uid="{7C810FFC-D219-4B1A-A9B5-FD624011A017}"/>
    <cellStyle name="Comma 16 3 4 3" xfId="6401" xr:uid="{A6B8CA46-B73A-4490-9453-56D77CA51F3D}"/>
    <cellStyle name="Comma 16 3 4 3 2" xfId="14676" xr:uid="{D2A2D6F3-AF3A-4904-A71B-7F0ACA1C32FC}"/>
    <cellStyle name="Comma 16 3 4 4" xfId="10693" xr:uid="{6E1CFE47-6A15-4F87-8A8D-84503C24E1D2}"/>
    <cellStyle name="Comma 16 3 5" xfId="2948" xr:uid="{3517B3D3-26CA-4BFE-AF2A-F66F1FDF4728}"/>
    <cellStyle name="Comma 16 3 5 2" xfId="7521" xr:uid="{A41BB1D4-5069-463E-8693-150AFC1B004C}"/>
    <cellStyle name="Comma 16 3 5 2 2" xfId="15693" xr:uid="{5330CD0F-801E-4DB6-8524-E25C9F163E3F}"/>
    <cellStyle name="Comma 16 3 5 3" xfId="11698" xr:uid="{EE8530E2-1F2A-4BEE-A8AB-C5BE88928E45}"/>
    <cellStyle name="Comma 16 3 6" xfId="5285" xr:uid="{3EF3C22A-2153-4E0F-BAEE-DB59E649705D}"/>
    <cellStyle name="Comma 16 3 6 2" xfId="13685" xr:uid="{F75EDFD1-8735-4EE8-A489-BA1BC1ACF393}"/>
    <cellStyle name="Comma 16 3 7" xfId="9715" xr:uid="{B5618BE3-7A6A-4CE7-92D2-06F225C10046}"/>
    <cellStyle name="Comma 16 4" xfId="576" xr:uid="{114816C0-C60D-46B9-A9D0-3F1909F768B5}"/>
    <cellStyle name="Comma 16 4 2" xfId="936" xr:uid="{D14E31F7-AEC6-4E8F-8B02-C7660AF9607A}"/>
    <cellStyle name="Comma 16 4 2 2" xfId="1534" xr:uid="{AF5216A7-ACCD-4057-91DB-3A8C131FA5CF}"/>
    <cellStyle name="Comma 16 4 2 2 2" xfId="2561" xr:uid="{7713CB3D-7318-4373-ACE2-ACD5B5980BE7}"/>
    <cellStyle name="Comma 16 4 2 2 2 2" xfId="4830" xr:uid="{FDC7CA6C-1CC3-42F3-9F7A-BE846BE041F3}"/>
    <cellStyle name="Comma 16 4 2 2 2 2 2" xfId="9402" xr:uid="{6FC656D2-AEBF-4E7E-8710-CC02DC9C09F2}"/>
    <cellStyle name="Comma 16 4 2 2 2 2 2 2" xfId="17449" xr:uid="{82A4DF15-4F99-4714-A35D-33F71683E950}"/>
    <cellStyle name="Comma 16 4 2 2 2 2 3" xfId="13428" xr:uid="{31171ACE-0CD2-45AF-B9AC-75B5B8D4AEB1}"/>
    <cellStyle name="Comma 16 4 2 2 2 3" xfId="7163" xr:uid="{5BFC42DC-4816-4700-92F6-9F0592DF8F55}"/>
    <cellStyle name="Comma 16 4 2 2 2 3 2" xfId="15438" xr:uid="{80C19E1C-A2E4-41C4-9E4E-C993431F8A2A}"/>
    <cellStyle name="Comma 16 4 2 2 2 4" xfId="11451" xr:uid="{8393457A-F2D2-43D4-9E27-014AB18A4725}"/>
    <cellStyle name="Comma 16 4 2 2 3" xfId="3830" xr:uid="{7D8BF6AD-F95D-4F54-AA1F-3894BAE721E0}"/>
    <cellStyle name="Comma 16 4 2 2 3 2" xfId="8403" xr:uid="{7E0E7E64-022A-4522-B1C0-E7394791F942}"/>
    <cellStyle name="Comma 16 4 2 2 3 2 2" xfId="16468" xr:uid="{D5D44BE6-0DF4-4982-BF25-C18BDADBBCDC}"/>
    <cellStyle name="Comma 16 4 2 2 3 3" xfId="12460" xr:uid="{F7D263BA-D5D4-4EE4-AE39-6ADF6456942D}"/>
    <cellStyle name="Comma 16 4 2 2 4" xfId="6164" xr:uid="{BC4FA3A5-2CFD-426E-9AB8-020BC4FB648F}"/>
    <cellStyle name="Comma 16 4 2 2 4 2" xfId="14457" xr:uid="{485FE32E-E65A-4AF9-B549-3474A0698022}"/>
    <cellStyle name="Comma 16 4 2 2 5" xfId="10480" xr:uid="{902113B5-3E5B-40A1-8AFE-B21C9D1B9D4D}"/>
    <cellStyle name="Comma 16 4 2 3" xfId="2073" xr:uid="{89233F19-BE28-4C03-8156-5EBE80841807}"/>
    <cellStyle name="Comma 16 4 2 3 2" xfId="4342" xr:uid="{B1F46E73-0CAE-4449-A8E6-91AFADD8E09C}"/>
    <cellStyle name="Comma 16 4 2 3 2 2" xfId="8914" xr:uid="{21CDCE1E-EE5C-4ACC-821F-C33FF3EF0CA9}"/>
    <cellStyle name="Comma 16 4 2 3 2 2 2" xfId="16961" xr:uid="{638FD69D-B56E-4814-8144-7648A8489A1B}"/>
    <cellStyle name="Comma 16 4 2 3 2 3" xfId="12944" xr:uid="{6884160C-6047-421F-80D6-C58B060F0694}"/>
    <cellStyle name="Comma 16 4 2 3 3" xfId="6675" xr:uid="{872E5EB4-529F-4527-B2B8-553603D2088D}"/>
    <cellStyle name="Comma 16 4 2 3 3 2" xfId="14950" xr:uid="{F3DBC131-4361-4699-9A2A-4A627B8823BE}"/>
    <cellStyle name="Comma 16 4 2 3 4" xfId="10967" xr:uid="{E29D997E-4403-44A4-9A03-CDC53DE6E163}"/>
    <cellStyle name="Comma 16 4 2 4" xfId="3232" xr:uid="{C8C3AAF8-4CE5-4E58-A9F0-D2B5E1268D0A}"/>
    <cellStyle name="Comma 16 4 2 4 2" xfId="7805" xr:uid="{654511CA-A2B6-4EA9-8478-25B4C5E75FBB}"/>
    <cellStyle name="Comma 16 4 2 4 2 2" xfId="15973" xr:uid="{10D8DB0F-8065-40F6-A1A7-0E59823080BF}"/>
    <cellStyle name="Comma 16 4 2 4 3" xfId="11974" xr:uid="{443CD9E1-0A30-4A57-83AF-9CCB754B37C5}"/>
    <cellStyle name="Comma 16 4 2 5" xfId="5566" xr:uid="{21F4BB6E-7B36-4269-9466-A3D49512F101}"/>
    <cellStyle name="Comma 16 4 2 5 2" xfId="13962" xr:uid="{62410AE4-2B48-4E7A-8E0E-0EC5BE719ED1}"/>
    <cellStyle name="Comma 16 4 2 6" xfId="9991" xr:uid="{7CAFD310-7809-4EBF-8260-187DA87F3342}"/>
    <cellStyle name="Comma 16 4 3" xfId="1300" xr:uid="{626C8D4C-31FD-45F3-9BFC-B0F5AD228EFF}"/>
    <cellStyle name="Comma 16 4 3 2" xfId="2330" xr:uid="{EC4C7468-BD9E-4647-97DE-4BD231D0FBCB}"/>
    <cellStyle name="Comma 16 4 3 2 2" xfId="4599" xr:uid="{9810C65C-4E4F-4ACE-9141-333C1C887056}"/>
    <cellStyle name="Comma 16 4 3 2 2 2" xfId="9171" xr:uid="{1B8C217F-BE85-4F57-A10A-5F9C15A27447}"/>
    <cellStyle name="Comma 16 4 3 2 2 2 2" xfId="17218" xr:uid="{60CFA88A-84CA-49C3-BA40-9B350B9DF40E}"/>
    <cellStyle name="Comma 16 4 3 2 2 3" xfId="13198" xr:uid="{D52DD13D-9A8D-44A4-B747-7F59F37F70BF}"/>
    <cellStyle name="Comma 16 4 3 2 3" xfId="6932" xr:uid="{503BCBDF-E7F7-42FA-A044-5A2B494697A9}"/>
    <cellStyle name="Comma 16 4 3 2 3 2" xfId="15207" xr:uid="{3B5AC0FE-0A1C-4E58-9F96-060902AEF6A7}"/>
    <cellStyle name="Comma 16 4 3 2 4" xfId="11221" xr:uid="{AFE416CB-B287-4F88-A339-704A243F1DED}"/>
    <cellStyle name="Comma 16 4 3 3" xfId="3596" xr:uid="{8076BD45-6F78-4743-99DF-4892656D884C}"/>
    <cellStyle name="Comma 16 4 3 3 2" xfId="8169" xr:uid="{C87252CC-4A5C-410C-89D7-5D6CE247B15C}"/>
    <cellStyle name="Comma 16 4 3 3 2 2" xfId="16235" xr:uid="{8188AA6E-AE24-4312-AC88-4C415B89BD3C}"/>
    <cellStyle name="Comma 16 4 3 3 3" xfId="12230" xr:uid="{9C67B029-DF36-4B05-A443-2016E9C81E73}"/>
    <cellStyle name="Comma 16 4 3 4" xfId="5930" xr:uid="{A213F288-D270-47D7-B0E7-224AE853B666}"/>
    <cellStyle name="Comma 16 4 3 4 2" xfId="14224" xr:uid="{5BA09D37-781B-4495-9B35-C1E07624AFCF}"/>
    <cellStyle name="Comma 16 4 3 5" xfId="10250" xr:uid="{E089B870-FC70-4B2C-A6E4-7AF4A8B1AFAD}"/>
    <cellStyle name="Comma 16 4 4" xfId="1843" xr:uid="{2E895020-8FC3-4C4F-90C1-5902EF1D9951}"/>
    <cellStyle name="Comma 16 4 4 2" xfId="4112" xr:uid="{645D18CD-CAD3-44D6-A522-ED2A01A32535}"/>
    <cellStyle name="Comma 16 4 4 2 2" xfId="8684" xr:uid="{208F43A3-8113-4C6E-9130-A5690DC160E1}"/>
    <cellStyle name="Comma 16 4 4 2 2 2" xfId="16731" xr:uid="{52281DF4-B3C2-42E5-AD6C-447120C623A0}"/>
    <cellStyle name="Comma 16 4 4 2 3" xfId="12714" xr:uid="{4D54198A-4345-43A9-853D-4EF4FF343193}"/>
    <cellStyle name="Comma 16 4 4 3" xfId="6445" xr:uid="{67CF82D9-A314-4472-A6BB-F6713AA9D41B}"/>
    <cellStyle name="Comma 16 4 4 3 2" xfId="14720" xr:uid="{494DF7E2-E238-49F4-A19E-37F5FB8644AA}"/>
    <cellStyle name="Comma 16 4 4 4" xfId="10737" xr:uid="{F2D1D3F4-FEDF-4A68-875C-C4C76756B869}"/>
    <cellStyle name="Comma 16 4 5" xfId="2996" xr:uid="{264E9F59-7ECC-43AF-8B21-CCF356C07775}"/>
    <cellStyle name="Comma 16 4 5 2" xfId="7569" xr:uid="{E72D7CF4-2486-49D5-A7FD-DFCA2A7C6230}"/>
    <cellStyle name="Comma 16 4 5 2 2" xfId="15738" xr:uid="{B428C034-C95C-47A0-829C-156ABA1EDAF2}"/>
    <cellStyle name="Comma 16 4 5 3" xfId="11743" xr:uid="{67D672EC-F4EE-4556-BC71-85B0B7310371}"/>
    <cellStyle name="Comma 16 4 6" xfId="5332" xr:uid="{46369685-2F8A-47DF-B3B7-DDF6370323EA}"/>
    <cellStyle name="Comma 16 4 6 2" xfId="13729" xr:uid="{D7B646C1-8A12-4781-A1C4-8F7644368CEB}"/>
    <cellStyle name="Comma 16 4 7" xfId="9759" xr:uid="{821CDC6C-3FF2-47AB-ACA1-6D1ED4F4B452}"/>
    <cellStyle name="Comma 16 5" xfId="796" xr:uid="{9812CC44-31A5-41D7-9B5A-09C1AA07AAE4}"/>
    <cellStyle name="Comma 16 5 2" xfId="1394" xr:uid="{BC2FA02B-54EA-4C28-8364-C5364D2AC143}"/>
    <cellStyle name="Comma 16 5 2 2" xfId="2421" xr:uid="{21A4B963-5501-42C7-94F5-4E4A26550608}"/>
    <cellStyle name="Comma 16 5 2 2 2" xfId="4690" xr:uid="{A62E263E-9A7A-4295-A682-4056DCD26FC5}"/>
    <cellStyle name="Comma 16 5 2 2 2 2" xfId="9262" xr:uid="{18DC3962-4C5F-450A-A7D6-326229B89E5F}"/>
    <cellStyle name="Comma 16 5 2 2 2 2 2" xfId="17309" xr:uid="{C0AA8AE7-A336-49EA-8077-B84C95B95A3C}"/>
    <cellStyle name="Comma 16 5 2 2 2 3" xfId="13288" xr:uid="{4E9CDC2C-50E6-4BFD-8AAB-043561616B6E}"/>
    <cellStyle name="Comma 16 5 2 2 3" xfId="7023" xr:uid="{98EDC104-1C47-452F-8563-C9E307D0A78F}"/>
    <cellStyle name="Comma 16 5 2 2 3 2" xfId="15298" xr:uid="{B4AAF1D2-2265-4B8B-B009-83F87A6A585C}"/>
    <cellStyle name="Comma 16 5 2 2 4" xfId="11311" xr:uid="{B6E6AF29-AD95-427B-827D-100C4DD951D6}"/>
    <cellStyle name="Comma 16 5 2 3" xfId="3690" xr:uid="{5357CD06-4B36-457F-9087-92AE5817CEAD}"/>
    <cellStyle name="Comma 16 5 2 3 2" xfId="8263" xr:uid="{4B9BF07A-67CB-469D-9E4E-24CECFD47A96}"/>
    <cellStyle name="Comma 16 5 2 3 2 2" xfId="16328" xr:uid="{B2F4C3AF-F098-42C6-93C2-F5A9296F7E0E}"/>
    <cellStyle name="Comma 16 5 2 3 3" xfId="12320" xr:uid="{3EF4B1D2-27B6-4A49-9F9A-C35457879CA1}"/>
    <cellStyle name="Comma 16 5 2 4" xfId="6024" xr:uid="{1AE1BE21-747C-45F3-926D-82FCA4E244EF}"/>
    <cellStyle name="Comma 16 5 2 4 2" xfId="14317" xr:uid="{31B8BC1C-A787-4040-84B5-880531216983}"/>
    <cellStyle name="Comma 16 5 2 5" xfId="10340" xr:uid="{70C46BF7-27BF-4409-A0FA-6EF100C78B94}"/>
    <cellStyle name="Comma 16 5 3" xfId="1933" xr:uid="{87887644-C276-420C-9210-83E1FA715610}"/>
    <cellStyle name="Comma 16 5 3 2" xfId="4202" xr:uid="{562018BF-A122-4A5F-95C3-A9F3875188F4}"/>
    <cellStyle name="Comma 16 5 3 2 2" xfId="8774" xr:uid="{C2D207E5-87F2-4168-ADBC-6786F52DF453}"/>
    <cellStyle name="Comma 16 5 3 2 2 2" xfId="16821" xr:uid="{3832DD47-4A40-4E15-BBF0-845B6C41E1DF}"/>
    <cellStyle name="Comma 16 5 3 2 3" xfId="12804" xr:uid="{6204FC0B-D743-4A27-B596-FA1134DD866F}"/>
    <cellStyle name="Comma 16 5 3 3" xfId="6535" xr:uid="{A11304A6-288B-4F62-B25E-3F03D8924CDA}"/>
    <cellStyle name="Comma 16 5 3 3 2" xfId="14810" xr:uid="{0858D065-825B-4CE0-8EFA-33694F7CFC0A}"/>
    <cellStyle name="Comma 16 5 3 4" xfId="10827" xr:uid="{2295CF8F-F628-4893-9691-70F2946872B4}"/>
    <cellStyle name="Comma 16 5 4" xfId="3092" xr:uid="{F4AE7896-5AF6-4866-930A-7EA1945E76B2}"/>
    <cellStyle name="Comma 16 5 4 2" xfId="7665" xr:uid="{F0436A7F-2CC0-4EC1-945D-EB5C05C62D50}"/>
    <cellStyle name="Comma 16 5 4 2 2" xfId="15833" xr:uid="{27CFE44B-F19B-4A01-A812-9973172FE9DC}"/>
    <cellStyle name="Comma 16 5 4 3" xfId="11834" xr:uid="{48F82EEB-BBE1-46C7-AF86-F5B1EB0FF557}"/>
    <cellStyle name="Comma 16 5 5" xfId="5426" xr:uid="{B4957ED6-7238-4A17-AE25-0526EB1E781C}"/>
    <cellStyle name="Comma 16 5 5 2" xfId="13822" xr:uid="{090990C8-1BCC-41F5-A6F8-A4BD9780DB0F}"/>
    <cellStyle name="Comma 16 5 6" xfId="9851" xr:uid="{B32C4D33-00A8-4DF5-A6AC-A8413B34CE5D}"/>
    <cellStyle name="Comma 16 6" xfId="1083" xr:uid="{5B4A7CFD-AAEC-465E-84AE-3595FC39609D}"/>
    <cellStyle name="Comma 16 6 2" xfId="2181" xr:uid="{4FC49091-C307-4C60-9A55-8EA291DC57BA}"/>
    <cellStyle name="Comma 16 6 2 2" xfId="4450" xr:uid="{4CF4B31C-F41E-4C86-9525-68B88AFD28C0}"/>
    <cellStyle name="Comma 16 6 2 2 2" xfId="9022" xr:uid="{E4C983A9-BB55-4A06-BF0E-A6DC9AA06D6A}"/>
    <cellStyle name="Comma 16 6 2 2 2 2" xfId="17069" xr:uid="{61C39A6A-D279-4BFC-8FEA-87DA462DDA8E}"/>
    <cellStyle name="Comma 16 6 2 2 3" xfId="13052" xr:uid="{DE93DD76-A45C-4106-8C39-8F0954B26281}"/>
    <cellStyle name="Comma 16 6 2 3" xfId="6783" xr:uid="{2EE1FCB6-4F61-4CFE-9B4E-D1FBBCF8E927}"/>
    <cellStyle name="Comma 16 6 2 3 2" xfId="15058" xr:uid="{97017E01-02B8-4B84-8630-CBB62023890A}"/>
    <cellStyle name="Comma 16 6 2 4" xfId="11075" xr:uid="{609CF298-E137-4A82-B351-5C0A19F2EC62}"/>
    <cellStyle name="Comma 16 6 3" xfId="3379" xr:uid="{A296B43D-DD52-4FA1-820D-1D50E252E2B4}"/>
    <cellStyle name="Comma 16 6 3 2" xfId="7952" xr:uid="{EB680B16-10A3-41C4-82FA-20F645B08B06}"/>
    <cellStyle name="Comma 16 6 3 2 2" xfId="16084" xr:uid="{3D3BFEEB-8732-44E7-8CCB-98D6108E478F}"/>
    <cellStyle name="Comma 16 6 3 3" xfId="12083" xr:uid="{7EF6FC77-8518-4607-9868-942AA489E97A}"/>
    <cellStyle name="Comma 16 6 4" xfId="5713" xr:uid="{74B1561D-9332-4891-A611-359F8824CB4F}"/>
    <cellStyle name="Comma 16 6 4 2" xfId="14073" xr:uid="{E8B8C521-0118-443D-A6F5-18716D141DF1}"/>
    <cellStyle name="Comma 16 6 5" xfId="10102" xr:uid="{A1D2BD6A-D407-4816-B541-9BE054BAADA1}"/>
    <cellStyle name="Comma 16 7" xfId="1696" xr:uid="{746F5A51-F10D-437A-8CFD-19B33F669C72}"/>
    <cellStyle name="Comma 16 7 2" xfId="3966" xr:uid="{20BAE4A1-7EF4-453D-9441-931C4DEC9DCE}"/>
    <cellStyle name="Comma 16 7 2 2" xfId="8538" xr:uid="{17BD950E-A106-4C3C-84BA-7164081430FE}"/>
    <cellStyle name="Comma 16 7 2 2 2" xfId="16585" xr:uid="{E40F5DFA-08F2-48A7-90EA-70098C93251C}"/>
    <cellStyle name="Comma 16 7 2 3" xfId="12568" xr:uid="{4A44DA6D-3B13-48AA-A970-31C88B7FD7AB}"/>
    <cellStyle name="Comma 16 7 3" xfId="6299" xr:uid="{5D543DA7-02EC-449F-8B08-C944D8E3A8E0}"/>
    <cellStyle name="Comma 16 7 3 2" xfId="14574" xr:uid="{136AE204-509D-4863-97D6-C3891D849C16}"/>
    <cellStyle name="Comma 16 7 4" xfId="10591" xr:uid="{11C35E4F-2B59-4EC2-BE0D-64A779115C11}"/>
    <cellStyle name="Comma 16 8" xfId="2784" xr:uid="{7CD8C1F6-FC93-4F41-B7AE-73A307371963}"/>
    <cellStyle name="Comma 16 8 2" xfId="7357" xr:uid="{BC166679-49D5-431A-8747-EB6046A1E969}"/>
    <cellStyle name="Comma 16 8 2 2" xfId="15590" xr:uid="{7005F594-90BB-4932-BDB5-AA6164986A82}"/>
    <cellStyle name="Comma 16 8 3" xfId="11594" xr:uid="{CD5BAE45-D5B5-49E9-BE33-F57FA66FDD1C}"/>
    <cellStyle name="Comma 16 9" xfId="5117" xr:uid="{A381D9DA-F8D2-4316-A832-95B638EED8D5}"/>
    <cellStyle name="Comma 16 9 2" xfId="13580" xr:uid="{1E223B8A-1DD0-4A6E-8E33-00B224E05B39}"/>
    <cellStyle name="Comma 17" xfId="783" xr:uid="{38239D11-83CA-4895-A2C1-1E37CA120645}"/>
    <cellStyle name="Comma 17 2" xfId="1381" xr:uid="{A7182E54-84B3-4DBF-9015-40EE3BA34C04}"/>
    <cellStyle name="Comma 17 2 2" xfId="2409" xr:uid="{AB7A3FCA-1969-413B-BE80-33363370C286}"/>
    <cellStyle name="Comma 17 2 2 2" xfId="4678" xr:uid="{29330935-43ED-4501-B5A0-25ECF5512503}"/>
    <cellStyle name="Comma 17 2 2 2 2" xfId="9250" xr:uid="{57A16E17-2281-4F09-8273-B7358022BADA}"/>
    <cellStyle name="Comma 17 2 2 2 2 2" xfId="17297" xr:uid="{E77029C9-27DD-46BD-A17A-ACB2DB84868F}"/>
    <cellStyle name="Comma 17 2 2 2 3" xfId="13276" xr:uid="{87E73C54-1EDB-47B3-B31A-E3CE0A3F5854}"/>
    <cellStyle name="Comma 17 2 2 3" xfId="7011" xr:uid="{EA81D1D5-C921-4277-BF1B-1C85A717F57F}"/>
    <cellStyle name="Comma 17 2 2 3 2" xfId="15286" xr:uid="{92602E73-F66A-4B15-977C-6CE8570FE853}"/>
    <cellStyle name="Comma 17 2 2 4" xfId="11299" xr:uid="{298FF481-664F-4B45-8BD2-CD01D6630625}"/>
    <cellStyle name="Comma 17 2 3" xfId="3677" xr:uid="{8E24B376-EE70-4180-8857-5748C3F08E79}"/>
    <cellStyle name="Comma 17 2 3 2" xfId="8250" xr:uid="{A1363838-4B78-42B4-BFF6-5831A8B8BCE8}"/>
    <cellStyle name="Comma 17 2 3 2 2" xfId="16315" xr:uid="{9B74B30B-7677-4331-9E83-AF2F50119E00}"/>
    <cellStyle name="Comma 17 2 3 3" xfId="12308" xr:uid="{E52A18D2-EEBE-4565-B8EA-5B0DE5B1A710}"/>
    <cellStyle name="Comma 17 2 4" xfId="6011" xr:uid="{5DF2852F-C1E3-43CC-91DE-9DA9BABB1523}"/>
    <cellStyle name="Comma 17 2 4 2" xfId="14304" xr:uid="{F9E77E3B-C490-4924-B08B-8A6FB8F62D4D}"/>
    <cellStyle name="Comma 17 2 5" xfId="10328" xr:uid="{60D8FA63-78D9-4379-A67D-58408AF7CC82}"/>
    <cellStyle name="Comma 17 3" xfId="1921" xr:uid="{EF1A0882-7E77-432A-8838-9D438AC0CD8D}"/>
    <cellStyle name="Comma 17 3 2" xfId="4190" xr:uid="{E36C7186-0B02-4D4F-ADCF-6C765ED6C8A2}"/>
    <cellStyle name="Comma 17 3 2 2" xfId="8762" xr:uid="{5FCE2C72-2BF5-471B-AE22-6BE8F2EEE669}"/>
    <cellStyle name="Comma 17 3 2 2 2" xfId="16809" xr:uid="{6A51AD41-3F34-476A-94BC-128FDFBB31EA}"/>
    <cellStyle name="Comma 17 3 2 3" xfId="12792" xr:uid="{0899D5F2-A411-4016-A951-A457C3C7F15E}"/>
    <cellStyle name="Comma 17 3 3" xfId="6523" xr:uid="{2059F117-8E99-471E-95DC-35E9DBAAE69C}"/>
    <cellStyle name="Comma 17 3 3 2" xfId="14798" xr:uid="{631101B8-C57C-4B6A-B496-CF1B4A72F6C1}"/>
    <cellStyle name="Comma 17 3 4" xfId="10815" xr:uid="{E83ABD9A-42B4-4425-82E3-B1F989798A93}"/>
    <cellStyle name="Comma 17 4" xfId="3079" xr:uid="{FE72C09A-25D4-4A40-ACFE-9A994F08C4A3}"/>
    <cellStyle name="Comma 17 4 2" xfId="7652" xr:uid="{6CF7F617-A42E-4755-B2DB-0997AF53441B}"/>
    <cellStyle name="Comma 17 4 2 2" xfId="15820" xr:uid="{EB008D27-C349-4B39-A2CB-ADF60A3444E8}"/>
    <cellStyle name="Comma 17 4 3" xfId="11822" xr:uid="{AACB10EF-747D-4C95-93EC-C1E20ACDB5CA}"/>
    <cellStyle name="Comma 17 5" xfId="5413" xr:uid="{F479E8D5-045A-4D88-BB22-6E6CAE6E362E}"/>
    <cellStyle name="Comma 17 5 2" xfId="13809" xr:uid="{EED238E4-338D-4BAB-A072-85EFB88C7F43}"/>
    <cellStyle name="Comma 17 6" xfId="9839" xr:uid="{2854823D-75DF-4C8B-9B32-B028F41421B3}"/>
    <cellStyle name="Comma 18" xfId="784" xr:uid="{44515ABA-3B70-4774-A454-3E458DAC9445}"/>
    <cellStyle name="Comma 18 2" xfId="1382" xr:uid="{6C32A16B-D644-47EF-992C-59AE88A149A7}"/>
    <cellStyle name="Comma 18 2 2" xfId="2410" xr:uid="{17BD3CC4-88FC-4D1A-82A5-DB95C6BEB681}"/>
    <cellStyle name="Comma 18 2 2 2" xfId="4679" xr:uid="{FBCB4A2B-84AC-43EA-BFC1-9CDCC014BB98}"/>
    <cellStyle name="Comma 18 2 2 2 2" xfId="9251" xr:uid="{262357E5-ED99-4DD1-975D-B507FAEFF0BC}"/>
    <cellStyle name="Comma 18 2 2 2 2 2" xfId="17298" xr:uid="{AE32433D-E127-4F94-B097-2A4A9F2DDC78}"/>
    <cellStyle name="Comma 18 2 2 2 3" xfId="13277" xr:uid="{CB92D13F-EEC3-4C88-AC97-30FD9E463D2D}"/>
    <cellStyle name="Comma 18 2 2 3" xfId="7012" xr:uid="{D50EFAC8-9C07-4E35-A29E-E6F4128E8BAB}"/>
    <cellStyle name="Comma 18 2 2 3 2" xfId="15287" xr:uid="{940FB839-FE80-42B1-8091-E4555B85FDBB}"/>
    <cellStyle name="Comma 18 2 2 4" xfId="11300" xr:uid="{7B076EAE-4188-4286-A1C8-A89B1448F1BC}"/>
    <cellStyle name="Comma 18 2 3" xfId="3678" xr:uid="{5EB2B04D-4C8D-4BD1-BB1E-0BC1C865D0D8}"/>
    <cellStyle name="Comma 18 2 3 2" xfId="8251" xr:uid="{E22B4C93-3CA6-4550-9E80-265A0DD93768}"/>
    <cellStyle name="Comma 18 2 3 2 2" xfId="16316" xr:uid="{4DD002A6-924A-4133-992B-DBF305A3A264}"/>
    <cellStyle name="Comma 18 2 3 3" xfId="12309" xr:uid="{58B757AC-00B2-4CFA-9F11-A2964CA93224}"/>
    <cellStyle name="Comma 18 2 4" xfId="6012" xr:uid="{ACF99564-7426-44F3-9F31-191C4DC2CABC}"/>
    <cellStyle name="Comma 18 2 4 2" xfId="14305" xr:uid="{13DBAF6F-A413-41CA-94CC-965EF930EC71}"/>
    <cellStyle name="Comma 18 2 5" xfId="10329" xr:uid="{71806EF5-89C1-4105-9685-10C413D72F6E}"/>
    <cellStyle name="Comma 18 3" xfId="1922" xr:uid="{67DA74FC-7E39-4002-A4FD-FF68220DAD78}"/>
    <cellStyle name="Comma 18 3 2" xfId="4191" xr:uid="{195E4278-203E-4CD1-9A3D-11B8C2522D99}"/>
    <cellStyle name="Comma 18 3 2 2" xfId="8763" xr:uid="{2CDB627C-5152-47F7-B072-06770A5EDE6E}"/>
    <cellStyle name="Comma 18 3 2 2 2" xfId="16810" xr:uid="{8FDC0BAD-3A01-4327-B8EA-5B2379367AD1}"/>
    <cellStyle name="Comma 18 3 2 3" xfId="12793" xr:uid="{3C9153E6-F00B-477C-987B-B66540C49EBA}"/>
    <cellStyle name="Comma 18 3 3" xfId="6524" xr:uid="{B4C8551B-BFDB-4B13-B61B-D8DC4EC8DA9E}"/>
    <cellStyle name="Comma 18 3 3 2" xfId="14799" xr:uid="{28DCEFEA-B0C6-4651-A322-069261D766A8}"/>
    <cellStyle name="Comma 18 3 4" xfId="10816" xr:uid="{076E03C3-F841-4B7E-8F8A-8C140E27AA97}"/>
    <cellStyle name="Comma 18 4" xfId="3080" xr:uid="{DE684920-AD40-4237-9B02-9C19ACF36E6A}"/>
    <cellStyle name="Comma 18 4 2" xfId="7653" xr:uid="{63F0A8B6-9893-4A72-9284-14A45E52CFFE}"/>
    <cellStyle name="Comma 18 4 2 2" xfId="15821" xr:uid="{F9FBB15F-342A-4B13-B586-941AEEF9125F}"/>
    <cellStyle name="Comma 18 4 3" xfId="11823" xr:uid="{B2C9D141-EA4D-4997-A9DA-33BEE030E2F2}"/>
    <cellStyle name="Comma 18 5" xfId="5414" xr:uid="{294EBD9C-D0A0-48B2-88DA-10B5C4B9B285}"/>
    <cellStyle name="Comma 18 5 2" xfId="13810" xr:uid="{F47AC928-9832-449D-9DA9-860966712866}"/>
    <cellStyle name="Comma 18 6" xfId="9840" xr:uid="{F98349E5-506A-4DE6-B3F5-185A8A574945}"/>
    <cellStyle name="Comma 19" xfId="1017" xr:uid="{53597FC3-A289-4B9F-B557-7E51C23FC36A}"/>
    <cellStyle name="Comma 19 2" xfId="2152" xr:uid="{3C54A662-E262-4C76-905D-3342A50D21F2}"/>
    <cellStyle name="Comma 19 2 2" xfId="4421" xr:uid="{7C047406-6C40-46D5-B6BA-8951C007D125}"/>
    <cellStyle name="Comma 19 2 2 2" xfId="8993" xr:uid="{8E6915F1-3B5B-4773-8465-BEB619FC46C5}"/>
    <cellStyle name="Comma 19 2 2 2 2" xfId="17040" xr:uid="{9AFF9016-58FA-4FFE-A3FB-A6F3CE23388C}"/>
    <cellStyle name="Comma 19 2 2 3" xfId="13023" xr:uid="{7040054E-A631-4838-8B7F-D321EBEDACFE}"/>
    <cellStyle name="Comma 19 2 3" xfId="6754" xr:uid="{F85577DB-4441-4D4B-9485-E509ABFFEDD4}"/>
    <cellStyle name="Comma 19 2 3 2" xfId="15029" xr:uid="{077FA958-7E32-49FD-BC57-A24A125172EE}"/>
    <cellStyle name="Comma 19 2 4" xfId="11046" xr:uid="{585CD0F5-8693-4BB3-80CE-0226DEBAC7DA}"/>
    <cellStyle name="Comma 19 3" xfId="3313" xr:uid="{B0760ACE-3259-4E47-9F37-2C80A01BF54A}"/>
    <cellStyle name="Comma 19 3 2" xfId="7886" xr:uid="{A52FF807-6F7C-44DD-A890-3AF1E11E2AA4}"/>
    <cellStyle name="Comma 19 3 2 2" xfId="16054" xr:uid="{B496ADEE-94E0-4612-93BE-8972AA3565DA}"/>
    <cellStyle name="Comma 19 3 3" xfId="12053" xr:uid="{B469EB8A-4744-4285-90F1-13455D4D618A}"/>
    <cellStyle name="Comma 19 4" xfId="5647" xr:uid="{39B46BA8-A5EF-4294-A4C7-656A902AA760}"/>
    <cellStyle name="Comma 19 4 2" xfId="14043" xr:uid="{6210C0A0-C5B6-4DF4-B7DE-7C302DC41920}"/>
    <cellStyle name="Comma 19 5" xfId="10070" xr:uid="{2C71A661-DB9A-459A-99C7-F7F030AF2052}"/>
    <cellStyle name="Comma 2" xfId="3" xr:uid="{00000000-0005-0000-0000-000001000000}"/>
    <cellStyle name="Comma 2 10" xfId="2653" xr:uid="{F3FD5C11-B689-400F-B87C-F1379C18AA1F}"/>
    <cellStyle name="Comma 2 10 10" xfId="66" xr:uid="{1D94CA22-4F21-4853-9DAA-160D771BCEC8}"/>
    <cellStyle name="Comma 2 10 10 10" xfId="5051" xr:uid="{13CC10A6-5BF4-4EDA-AC63-E7CA8FB2CD45}"/>
    <cellStyle name="Comma 2 10 10 10 2" xfId="13567" xr:uid="{AD29EA5B-75C4-4B3F-ADE6-BBCCF37BA016}"/>
    <cellStyle name="Comma 2 10 10 11" xfId="9595" xr:uid="{2A884E31-3309-420D-A859-265F39360534}"/>
    <cellStyle name="Comma 2 10 10 2" xfId="234" xr:uid="{4AD1899C-5BCE-4020-A243-1FB659A9130B}"/>
    <cellStyle name="Comma 2 10 10 2 2" xfId="480" xr:uid="{4CC9FC7F-82D7-4513-A46B-BEA204D77D44}"/>
    <cellStyle name="Comma 2 10 10 2 2 2" xfId="916" xr:uid="{4526CACA-250A-4EFA-9843-CA535498A632}"/>
    <cellStyle name="Comma 2 10 10 2 2 2 2" xfId="1514" xr:uid="{B1CBFC23-F1EE-45B0-8EBD-0FC5D0017A3C}"/>
    <cellStyle name="Comma 2 10 10 2 2 2 2 2" xfId="2541" xr:uid="{5ED5F225-E5B9-4032-B290-E13B1B34E9B6}"/>
    <cellStyle name="Comma 2 10 10 2 2 2 2 2 2" xfId="4810" xr:uid="{CF261DA1-B08C-425A-961C-2D7F83F12F6A}"/>
    <cellStyle name="Comma 2 10 10 2 2 2 2 2 2 2" xfId="9382" xr:uid="{805A4634-9246-44B8-9A68-67C3A88364A3}"/>
    <cellStyle name="Comma 2 10 10 2 2 2 2 2 2 2 2" xfId="17429" xr:uid="{12900929-2CBD-4422-AE7A-24D82071986B}"/>
    <cellStyle name="Comma 2 10 10 2 2 2 2 2 2 3" xfId="13408" xr:uid="{594A0B4B-9273-438F-B188-6DBA31C832D6}"/>
    <cellStyle name="Comma 2 10 10 2 2 2 2 2 3" xfId="7143" xr:uid="{6FB9EB35-A7D2-4F14-96F9-7EF49B642625}"/>
    <cellStyle name="Comma 2 10 10 2 2 2 2 2 3 2" xfId="15418" xr:uid="{BF5EBC44-B990-47F8-A8EB-0E90767D25B2}"/>
    <cellStyle name="Comma 2 10 10 2 2 2 2 2 4" xfId="11431" xr:uid="{BAB04558-7818-4294-913F-4FCA712BC2B0}"/>
    <cellStyle name="Comma 2 10 10 2 2 2 2 3" xfId="3810" xr:uid="{D26F88F1-C6B1-4A74-BA11-466DFE846A7D}"/>
    <cellStyle name="Comma 2 10 10 2 2 2 2 3 2" xfId="8383" xr:uid="{4ABC34A5-0DC8-45A4-A939-4A8647A50F64}"/>
    <cellStyle name="Comma 2 10 10 2 2 2 2 3 2 2" xfId="16448" xr:uid="{3548ACBA-D6DA-4918-9A69-A0812509D79D}"/>
    <cellStyle name="Comma 2 10 10 2 2 2 2 3 3" xfId="12440" xr:uid="{90516B6E-D334-47BB-9A76-0B8E394C4D95}"/>
    <cellStyle name="Comma 2 10 10 2 2 2 2 4" xfId="6144" xr:uid="{5F1C468A-A1B0-4BBA-AF72-1662EC4FD1AC}"/>
    <cellStyle name="Comma 2 10 10 2 2 2 2 4 2" xfId="14437" xr:uid="{2E3F600B-F84C-4C18-930D-2C1DC5E4A1C8}"/>
    <cellStyle name="Comma 2 10 10 2 2 2 2 5" xfId="10460" xr:uid="{83B7CAF1-8D81-4BE6-9705-55A54C0C18F5}"/>
    <cellStyle name="Comma 2 10 10 2 2 2 3" xfId="2053" xr:uid="{36C72364-CF2A-4C2C-88FB-5D537D169FD2}"/>
    <cellStyle name="Comma 2 10 10 2 2 2 3 2" xfId="4322" xr:uid="{4A29EF3B-8951-4E46-A999-1274C218B7BF}"/>
    <cellStyle name="Comma 2 10 10 2 2 2 3 2 2" xfId="8894" xr:uid="{8F632109-559D-4A95-908D-37D70764EFF2}"/>
    <cellStyle name="Comma 2 10 10 2 2 2 3 2 2 2" xfId="16941" xr:uid="{317E0E23-FBB0-4843-9329-5B807A806778}"/>
    <cellStyle name="Comma 2 10 10 2 2 2 3 2 3" xfId="12924" xr:uid="{AEE11BF0-6F83-4C51-98EA-AD520DD89EE8}"/>
    <cellStyle name="Comma 2 10 10 2 2 2 3 3" xfId="6655" xr:uid="{0FBDD768-0CB9-4C17-9356-7834E185675F}"/>
    <cellStyle name="Comma 2 10 10 2 2 2 3 3 2" xfId="14930" xr:uid="{0962C0B0-F7DA-4ED8-BF52-8BEF6A330CE3}"/>
    <cellStyle name="Comma 2 10 10 2 2 2 3 4" xfId="10947" xr:uid="{85599547-B128-4EC1-A0DC-1F95C5AA1D7C}"/>
    <cellStyle name="Comma 2 10 10 2 2 2 4" xfId="3212" xr:uid="{5CCB5F7B-5DE2-40B4-89AE-719F9F9981B5}"/>
    <cellStyle name="Comma 2 10 10 2 2 2 4 2" xfId="7785" xr:uid="{76C34D97-4786-4712-96FA-01C543E88416}"/>
    <cellStyle name="Comma 2 10 10 2 2 2 4 2 2" xfId="15953" xr:uid="{D0A7318D-4868-454D-AFE1-13AABCD965A1}"/>
    <cellStyle name="Comma 2 10 10 2 2 2 4 3" xfId="11954" xr:uid="{9D279A7F-7382-478B-BD58-B536457F419D}"/>
    <cellStyle name="Comma 2 10 10 2 2 2 5" xfId="5546" xr:uid="{4DDEBBD6-1E64-4C28-B917-83AD900306ED}"/>
    <cellStyle name="Comma 2 10 10 2 2 2 5 2" xfId="13942" xr:uid="{A8717C03-729C-404E-807F-EED8E5777783}"/>
    <cellStyle name="Comma 2 10 10 2 2 2 6" xfId="9971" xr:uid="{6BCFD186-9DC4-4483-ABE5-9F5A7A64E75B}"/>
    <cellStyle name="Comma 2 10 10 2 2 3" xfId="1279" xr:uid="{B4046F60-3775-43DA-8D8B-FD410DCB5583}"/>
    <cellStyle name="Comma 2 10 10 2 2 3 2" xfId="2309" xr:uid="{41F78049-7C24-47E7-B72C-E38C6CD98CCE}"/>
    <cellStyle name="Comma 2 10 10 2 2 3 2 2" xfId="4578" xr:uid="{7D32BA66-0D2F-42A5-9524-2783463B2078}"/>
    <cellStyle name="Comma 2 10 10 2 2 3 2 2 2" xfId="9150" xr:uid="{0AD90560-CB52-49A8-B903-ECBFD5662830}"/>
    <cellStyle name="Comma 2 10 10 2 2 3 2 2 2 2" xfId="17197" xr:uid="{C7542F73-3120-48C6-B818-5609DE7C64AB}"/>
    <cellStyle name="Comma 2 10 10 2 2 3 2 2 3" xfId="13178" xr:uid="{DCCA2B99-1ACA-452E-A397-71E64CF1BCFF}"/>
    <cellStyle name="Comma 2 10 10 2 2 3 2 3" xfId="6911" xr:uid="{55DE361B-04E2-48C7-99D6-D5EC5DFEA8A2}"/>
    <cellStyle name="Comma 2 10 10 2 2 3 2 3 2" xfId="15186" xr:uid="{1BD66154-A19D-4A61-A6B6-DB8CFE8E61E8}"/>
    <cellStyle name="Comma 2 10 10 2 2 3 2 4" xfId="11201" xr:uid="{0639881A-1FF6-4531-A3BF-2986C0079104}"/>
    <cellStyle name="Comma 2 10 10 2 2 3 3" xfId="3575" xr:uid="{38CE589A-735B-4AC6-9FDB-E06E40F1B62D}"/>
    <cellStyle name="Comma 2 10 10 2 2 3 3 2" xfId="8148" xr:uid="{86E42924-4AE7-49DF-A4C8-F0A07D4F7C71}"/>
    <cellStyle name="Comma 2 10 10 2 2 3 3 2 2" xfId="16214" xr:uid="{B18C7277-7FE1-40FC-B04D-BE331DC710A0}"/>
    <cellStyle name="Comma 2 10 10 2 2 3 3 3" xfId="12210" xr:uid="{9DC9E0D7-AE21-44B6-A9A2-8E0240629714}"/>
    <cellStyle name="Comma 2 10 10 2 2 3 4" xfId="5909" xr:uid="{A4A17107-2B65-4625-9000-A3BEED4CBECD}"/>
    <cellStyle name="Comma 2 10 10 2 2 3 4 2" xfId="14203" xr:uid="{3DE8767A-380C-4E5E-B08D-6479C92FE6A5}"/>
    <cellStyle name="Comma 2 10 10 2 2 3 5" xfId="10230" xr:uid="{88D33416-893E-4C6A-B51F-A850CAD461F6}"/>
    <cellStyle name="Comma 2 10 10 2 2 4" xfId="1823" xr:uid="{997A6018-541C-45F0-B145-A353F61CF98E}"/>
    <cellStyle name="Comma 2 10 10 2 2 4 2" xfId="4092" xr:uid="{9FA75817-12FF-470C-82BB-1536FD875838}"/>
    <cellStyle name="Comma 2 10 10 2 2 4 2 2" xfId="8664" xr:uid="{A6EBC314-CAD2-402C-8DA4-1E51A0B6B5EB}"/>
    <cellStyle name="Comma 2 10 10 2 2 4 2 2 2" xfId="16711" xr:uid="{D24134AF-4158-40F6-A536-6D7D0D28B8FF}"/>
    <cellStyle name="Comma 2 10 10 2 2 4 2 3" xfId="12694" xr:uid="{4929A4F9-E2C5-41B6-B7AE-82BCA05E4242}"/>
    <cellStyle name="Comma 2 10 10 2 2 4 3" xfId="6425" xr:uid="{DDDD3A2F-DF15-423E-BD3F-C453CC4D7EB9}"/>
    <cellStyle name="Comma 2 10 10 2 2 4 3 2" xfId="14700" xr:uid="{CBC558BF-5E2B-42AE-93BD-251081DD2401}"/>
    <cellStyle name="Comma 2 10 10 2 2 4 4" xfId="10717" xr:uid="{BB2A2FAD-276C-4DE0-BAF3-12736425B12D}"/>
    <cellStyle name="Comma 2 10 10 2 2 5" xfId="2975" xr:uid="{56CC50FD-8B90-4750-923C-23939C10B80E}"/>
    <cellStyle name="Comma 2 10 10 2 2 5 2" xfId="7548" xr:uid="{E60F1B53-17A4-49AB-B0FB-BFDBC0E03CF0}"/>
    <cellStyle name="Comma 2 10 10 2 2 5 2 2" xfId="15717" xr:uid="{BA99FC3A-A961-4957-BE71-8E3AAE487A35}"/>
    <cellStyle name="Comma 2 10 10 2 2 5 3" xfId="11723" xr:uid="{A3FBA6BC-35A8-4017-9464-88BE4BE6F7A7}"/>
    <cellStyle name="Comma 2 10 10 2 2 6" xfId="5312" xr:uid="{5B14CA7D-D891-4A35-A7BA-3B3DA448EDFB}"/>
    <cellStyle name="Comma 2 10 10 2 2 6 2" xfId="13709" xr:uid="{080BD08E-BFFB-486A-83C9-3202390F415F}"/>
    <cellStyle name="Comma 2 10 10 2 2 7" xfId="9739" xr:uid="{6D198A68-463C-471F-851B-9BF310B277E7}"/>
    <cellStyle name="Comma 2 10 10 2 3" xfId="579" xr:uid="{0D9E6F79-3E7F-41C6-8B83-94CDFAA7C0E8}"/>
    <cellStyle name="Comma 2 10 10 2 3 2" xfId="939" xr:uid="{6D04B2FA-6D01-49A7-B08C-B2D40E47D614}"/>
    <cellStyle name="Comma 2 10 10 2 3 2 2" xfId="1537" xr:uid="{C50DD86E-112F-4E12-82AE-51BDF1419D65}"/>
    <cellStyle name="Comma 2 10 10 2 3 2 2 2" xfId="2564" xr:uid="{48AE4A29-6881-4845-B235-6A13E131941E}"/>
    <cellStyle name="Comma 2 10 10 2 3 2 2 2 2" xfId="4833" xr:uid="{6CB7583C-EF3E-4942-93D7-7135681C9078}"/>
    <cellStyle name="Comma 2 10 10 2 3 2 2 2 2 2" xfId="9405" xr:uid="{1E40E8C8-FB83-4517-9210-ECBB6F6404E3}"/>
    <cellStyle name="Comma 2 10 10 2 3 2 2 2 2 2 2" xfId="17452" xr:uid="{A596C761-0289-42DA-8408-2E382BFD76F3}"/>
    <cellStyle name="Comma 2 10 10 2 3 2 2 2 2 3" xfId="13431" xr:uid="{252A8740-6420-4F85-AD3D-D83F7F237494}"/>
    <cellStyle name="Comma 2 10 10 2 3 2 2 2 3" xfId="7166" xr:uid="{1E665E9A-7B46-4587-9275-BB666B3D93E6}"/>
    <cellStyle name="Comma 2 10 10 2 3 2 2 2 3 2" xfId="15441" xr:uid="{4E85E024-8F69-450C-92E2-62A105D8D2DC}"/>
    <cellStyle name="Comma 2 10 10 2 3 2 2 2 4" xfId="11454" xr:uid="{0728C530-0C31-451F-9139-078582F42E0D}"/>
    <cellStyle name="Comma 2 10 10 2 3 2 2 3" xfId="3833" xr:uid="{7B66180A-C0E0-49CA-86A3-7B900C304224}"/>
    <cellStyle name="Comma 2 10 10 2 3 2 2 3 2" xfId="8406" xr:uid="{ABEF1117-8507-483E-96A1-4DF1850E70DD}"/>
    <cellStyle name="Comma 2 10 10 2 3 2 2 3 2 2" xfId="16471" xr:uid="{6F5E92BA-6BCB-4603-9A04-424E63256667}"/>
    <cellStyle name="Comma 2 10 10 2 3 2 2 3 3" xfId="12463" xr:uid="{503DB242-93AB-4499-A9E0-AEFC2AE6B6D6}"/>
    <cellStyle name="Comma 2 10 10 2 3 2 2 4" xfId="6167" xr:uid="{C25FF08A-24E5-4DC7-93FA-BC721B0FCE43}"/>
    <cellStyle name="Comma 2 10 10 2 3 2 2 4 2" xfId="14460" xr:uid="{DEC50703-B8A2-40BE-B554-8D057925210B}"/>
    <cellStyle name="Comma 2 10 10 2 3 2 2 5" xfId="10483" xr:uid="{32CEAE5B-454C-4A41-899F-FFF2EF36F0A5}"/>
    <cellStyle name="Comma 2 10 10 2 3 2 3" xfId="2076" xr:uid="{E93DD948-6BEE-4C5F-8E26-F9A37481F04E}"/>
    <cellStyle name="Comma 2 10 10 2 3 2 3 2" xfId="4345" xr:uid="{066A2F3A-9AD0-496D-98B6-EF7E26DFBB29}"/>
    <cellStyle name="Comma 2 10 10 2 3 2 3 2 2" xfId="8917" xr:uid="{C48844EC-2452-4CEC-AF1D-4577A0C7771F}"/>
    <cellStyle name="Comma 2 10 10 2 3 2 3 2 2 2" xfId="16964" xr:uid="{A9E9D1A1-6CF9-4B02-8F3A-752B774AF974}"/>
    <cellStyle name="Comma 2 10 10 2 3 2 3 2 3" xfId="12947" xr:uid="{03EBFECF-E758-45E5-B587-FD2390700425}"/>
    <cellStyle name="Comma 2 10 10 2 3 2 3 3" xfId="6678" xr:uid="{91D8AD3A-DC8B-4598-B078-634EDA109755}"/>
    <cellStyle name="Comma 2 10 10 2 3 2 3 3 2" xfId="14953" xr:uid="{3EB9E555-2112-4B97-9AB5-DEE112A85316}"/>
    <cellStyle name="Comma 2 10 10 2 3 2 3 4" xfId="10970" xr:uid="{3C552E1D-58BB-498C-B74A-4A2802E0B9CF}"/>
    <cellStyle name="Comma 2 10 10 2 3 2 4" xfId="3235" xr:uid="{19C681B8-FB70-4413-B756-419AAED15783}"/>
    <cellStyle name="Comma 2 10 10 2 3 2 4 2" xfId="7808" xr:uid="{A7314628-9983-4EBE-A9F9-1DB13951A216}"/>
    <cellStyle name="Comma 2 10 10 2 3 2 4 2 2" xfId="15976" xr:uid="{4CDE3355-44EB-42EA-8842-E1235131426B}"/>
    <cellStyle name="Comma 2 10 10 2 3 2 4 3" xfId="11977" xr:uid="{C29D5F6B-4E8C-4EF4-B824-595C58CEEDC8}"/>
    <cellStyle name="Comma 2 10 10 2 3 2 5" xfId="5569" xr:uid="{8E56DD14-47B5-4753-B79F-F709CF2CCFF3}"/>
    <cellStyle name="Comma 2 10 10 2 3 2 5 2" xfId="13965" xr:uid="{A3294CA0-B7EC-4B20-8152-A6291E4B8A82}"/>
    <cellStyle name="Comma 2 10 10 2 3 2 6" xfId="9994" xr:uid="{D16AFA49-9D34-4F05-BD8E-7A0186A2A4E1}"/>
    <cellStyle name="Comma 2 10 10 2 3 3" xfId="1303" xr:uid="{4691CBF3-B770-4A13-982E-E77DD345156A}"/>
    <cellStyle name="Comma 2 10 10 2 3 3 2" xfId="2333" xr:uid="{856BE8AD-31D0-4E7E-9122-B2598EA6BA7F}"/>
    <cellStyle name="Comma 2 10 10 2 3 3 2 2" xfId="4602" xr:uid="{14C3739C-228B-433F-8BC3-C33DCE1AC163}"/>
    <cellStyle name="Comma 2 10 10 2 3 3 2 2 2" xfId="9174" xr:uid="{60714192-103D-4794-948F-0C47EE8BEC15}"/>
    <cellStyle name="Comma 2 10 10 2 3 3 2 2 2 2" xfId="17221" xr:uid="{6E104DB6-3906-4203-95F4-09ABD2BE935F}"/>
    <cellStyle name="Comma 2 10 10 2 3 3 2 2 3" xfId="13201" xr:uid="{A7BCF579-D938-4EC0-95F8-F66CB287F86F}"/>
    <cellStyle name="Comma 2 10 10 2 3 3 2 3" xfId="6935" xr:uid="{D46B6CAF-072A-4B1D-B6B5-94C3EFE98D74}"/>
    <cellStyle name="Comma 2 10 10 2 3 3 2 3 2" xfId="15210" xr:uid="{7828A484-F429-44E0-907D-CAABF7685F56}"/>
    <cellStyle name="Comma 2 10 10 2 3 3 2 4" xfId="11224" xr:uid="{A0A89877-B2D5-45FF-A0E8-43E4F4025FB0}"/>
    <cellStyle name="Comma 2 10 10 2 3 3 3" xfId="3599" xr:uid="{DA48034B-B8DB-44FE-9743-FC344A85B289}"/>
    <cellStyle name="Comma 2 10 10 2 3 3 3 2" xfId="8172" xr:uid="{5159AEE4-E42F-4C13-9FD0-4637EAB6A5DD}"/>
    <cellStyle name="Comma 2 10 10 2 3 3 3 2 2" xfId="16238" xr:uid="{7F05D094-C38E-4CEB-9699-EAE1B89AD1E6}"/>
    <cellStyle name="Comma 2 10 10 2 3 3 3 3" xfId="12233" xr:uid="{9D221FA9-3CDA-4CC4-B060-FA4921CB6740}"/>
    <cellStyle name="Comma 2 10 10 2 3 3 4" xfId="5933" xr:uid="{7A9E740B-17BA-44E9-AFBE-345BC891116E}"/>
    <cellStyle name="Comma 2 10 10 2 3 3 4 2" xfId="14227" xr:uid="{D471EE5B-D70E-42B1-93CC-DF64EDFAC0C7}"/>
    <cellStyle name="Comma 2 10 10 2 3 3 5" xfId="10253" xr:uid="{2C102983-E998-4366-A80E-F86837A3569B}"/>
    <cellStyle name="Comma 2 10 10 2 3 4" xfId="1846" xr:uid="{7D340808-126A-4D3C-B577-1C87E57FCE8D}"/>
    <cellStyle name="Comma 2 10 10 2 3 4 2" xfId="4115" xr:uid="{3D9123BA-7407-490B-A825-14A43251BAA0}"/>
    <cellStyle name="Comma 2 10 10 2 3 4 2 2" xfId="8687" xr:uid="{75582FE8-699A-43DD-A3A5-BF263D654789}"/>
    <cellStyle name="Comma 2 10 10 2 3 4 2 2 2" xfId="16734" xr:uid="{F7154DD6-F7A4-4976-9BDC-4F2AD5C24B19}"/>
    <cellStyle name="Comma 2 10 10 2 3 4 2 3" xfId="12717" xr:uid="{DC760D0B-0ED2-495E-8B45-C07756206FD4}"/>
    <cellStyle name="Comma 2 10 10 2 3 4 3" xfId="6448" xr:uid="{442B39BD-B948-470B-BA16-6357ED2B447C}"/>
    <cellStyle name="Comma 2 10 10 2 3 4 3 2" xfId="14723" xr:uid="{B1970BB5-C374-46F0-87D5-38D87FE94756}"/>
    <cellStyle name="Comma 2 10 10 2 3 4 4" xfId="10740" xr:uid="{20D18F44-DE33-4091-80F5-FE996486CC13}"/>
    <cellStyle name="Comma 2 10 10 2 3 5" xfId="2999" xr:uid="{877DE0EB-AC7C-44E7-8671-EC45786F73CA}"/>
    <cellStyle name="Comma 2 10 10 2 3 5 2" xfId="7572" xr:uid="{C0251827-2EF8-4F8F-B0B7-0C1BED118C08}"/>
    <cellStyle name="Comma 2 10 10 2 3 5 2 2" xfId="15741" xr:uid="{671CAC1F-3AB7-4165-A33C-3D40A7D6DB35}"/>
    <cellStyle name="Comma 2 10 10 2 3 5 3" xfId="11746" xr:uid="{4A266832-77C0-48FC-AC06-C97B7D7DA286}"/>
    <cellStyle name="Comma 2 10 10 2 3 6" xfId="5335" xr:uid="{685CA773-1DE2-4E64-814A-AF43F7DA9DFB}"/>
    <cellStyle name="Comma 2 10 10 2 3 6 2" xfId="13732" xr:uid="{5B733AE6-A0A3-42FD-9DA8-1B5F9B48DA5C}"/>
    <cellStyle name="Comma 2 10 10 2 3 7" xfId="9762" xr:uid="{D0C1F741-6039-4BE3-A873-82D761312C7F}"/>
    <cellStyle name="Comma 2 10 10 2 4" xfId="815" xr:uid="{504DE33E-A48E-4928-9CEC-1331FE1FB709}"/>
    <cellStyle name="Comma 2 10 10 2 4 2" xfId="1413" xr:uid="{48CCC92E-1970-4A26-A0C2-3CD33417882A}"/>
    <cellStyle name="Comma 2 10 10 2 4 2 2" xfId="2440" xr:uid="{77A082FB-EB8B-4DE2-963F-84EEE5AAC789}"/>
    <cellStyle name="Comma 2 10 10 2 4 2 2 2" xfId="4709" xr:uid="{8E5B2B4A-1B94-422A-89AA-7E42E0C69AA3}"/>
    <cellStyle name="Comma 2 10 10 2 4 2 2 2 2" xfId="9281" xr:uid="{495FBD84-00C1-475A-8B02-44274B26E377}"/>
    <cellStyle name="Comma 2 10 10 2 4 2 2 2 2 2" xfId="17328" xr:uid="{E4B0E684-3A08-4158-808C-91779BAB091C}"/>
    <cellStyle name="Comma 2 10 10 2 4 2 2 2 3" xfId="13307" xr:uid="{EAE64F9C-8064-4A00-9785-75A355D92CEA}"/>
    <cellStyle name="Comma 2 10 10 2 4 2 2 3" xfId="7042" xr:uid="{FB7F9817-6AD0-43F5-B9B3-6C1B4D3AE16D}"/>
    <cellStyle name="Comma 2 10 10 2 4 2 2 3 2" xfId="15317" xr:uid="{765CF62D-1ECA-4A0A-900B-95C567029679}"/>
    <cellStyle name="Comma 2 10 10 2 4 2 2 4" xfId="11330" xr:uid="{ED2BCFCA-9278-4683-9B8F-A8902E3211AB}"/>
    <cellStyle name="Comma 2 10 10 2 4 2 3" xfId="3709" xr:uid="{58CFF1C0-67E4-425F-97D5-080F24755073}"/>
    <cellStyle name="Comma 2 10 10 2 4 2 3 2" xfId="8282" xr:uid="{B6F27BCB-CBC2-4679-B563-5FA7BD82FD28}"/>
    <cellStyle name="Comma 2 10 10 2 4 2 3 2 2" xfId="16347" xr:uid="{31F1DBE0-4CC2-4B75-8AD3-5C86130535B7}"/>
    <cellStyle name="Comma 2 10 10 2 4 2 3 3" xfId="12339" xr:uid="{31044A29-00C7-48F2-B924-EC508015AD96}"/>
    <cellStyle name="Comma 2 10 10 2 4 2 4" xfId="6043" xr:uid="{139223D5-99D0-4866-A25A-AC2CD6AD3526}"/>
    <cellStyle name="Comma 2 10 10 2 4 2 4 2" xfId="14336" xr:uid="{0C9B105D-ABB5-4C6C-98A8-E23502C2B3C6}"/>
    <cellStyle name="Comma 2 10 10 2 4 2 5" xfId="10359" xr:uid="{AC7B4637-402B-458B-AF44-38F542024F4C}"/>
    <cellStyle name="Comma 2 10 10 2 4 3" xfId="1952" xr:uid="{C49FD5A9-DAA0-46EF-B0A8-484F080ABE05}"/>
    <cellStyle name="Comma 2 10 10 2 4 3 2" xfId="4221" xr:uid="{32DD065D-8CD2-4CD0-94B1-57C14BC956A4}"/>
    <cellStyle name="Comma 2 10 10 2 4 3 2 2" xfId="8793" xr:uid="{182624DD-14D4-46AF-9F9A-397F1611D32D}"/>
    <cellStyle name="Comma 2 10 10 2 4 3 2 2 2" xfId="16840" xr:uid="{DD50EBAB-4A02-4C54-AD65-5BE32525D63D}"/>
    <cellStyle name="Comma 2 10 10 2 4 3 2 3" xfId="12823" xr:uid="{A02D5CCC-E5CC-4B18-84DB-45ECE819DE3E}"/>
    <cellStyle name="Comma 2 10 10 2 4 3 3" xfId="6554" xr:uid="{B838616A-8D6F-48FB-8F5E-DFF96600B602}"/>
    <cellStyle name="Comma 2 10 10 2 4 3 3 2" xfId="14829" xr:uid="{625E7554-7F3E-40E9-BA44-BF60A4B61432}"/>
    <cellStyle name="Comma 2 10 10 2 4 3 4" xfId="10846" xr:uid="{999F81A7-CBA7-47F5-BD1C-60C5EA5D6DE0}"/>
    <cellStyle name="Comma 2 10 10 2 4 4" xfId="3111" xr:uid="{E41A7909-CBE7-4665-A2A8-E17573135024}"/>
    <cellStyle name="Comma 2 10 10 2 4 4 2" xfId="7684" xr:uid="{39C6F745-77A1-4E34-97A1-554AB247C2B1}"/>
    <cellStyle name="Comma 2 10 10 2 4 4 2 2" xfId="15852" xr:uid="{9A288860-2A20-4748-B7CE-76DE3740A9B6}"/>
    <cellStyle name="Comma 2 10 10 2 4 4 3" xfId="11853" xr:uid="{B4FF77A8-8211-4106-B46C-B245866690FE}"/>
    <cellStyle name="Comma 2 10 10 2 4 5" xfId="5445" xr:uid="{D5F7338C-4971-448F-B912-AF9F1DFDA5AD}"/>
    <cellStyle name="Comma 2 10 10 2 4 5 2" xfId="13841" xr:uid="{6CEBC363-6A8F-4589-9152-7F5EAD43ABA8}"/>
    <cellStyle name="Comma 2 10 10 2 4 6" xfId="9870" xr:uid="{B946AD0A-F611-4A4E-BE10-DC4E32564C66}"/>
    <cellStyle name="Comma 2 10 10 2 5" xfId="1118" xr:uid="{DB6B1937-5E7E-4915-A717-A83A2B1B09FF}"/>
    <cellStyle name="Comma 2 10 10 2 5 2" xfId="2207" xr:uid="{D66DEBEE-FC76-4EDB-8F34-C6DD90658F31}"/>
    <cellStyle name="Comma 2 10 10 2 5 2 2" xfId="4476" xr:uid="{5DB97B0F-047A-44AA-B2F7-AE174A300691}"/>
    <cellStyle name="Comma 2 10 10 2 5 2 2 2" xfId="9048" xr:uid="{C4885EC2-FC43-46A4-823B-D405CAA5E394}"/>
    <cellStyle name="Comma 2 10 10 2 5 2 2 2 2" xfId="17095" xr:uid="{50A5CD7C-915E-4F5E-AB97-E61C1A906039}"/>
    <cellStyle name="Comma 2 10 10 2 5 2 2 3" xfId="13076" xr:uid="{DCBF9ED8-F513-453E-BF95-3CD952708FC4}"/>
    <cellStyle name="Comma 2 10 10 2 5 2 3" xfId="6809" xr:uid="{C7C661AA-014C-47AA-81EA-FFA7EFAE5D46}"/>
    <cellStyle name="Comma 2 10 10 2 5 2 3 2" xfId="15084" xr:uid="{3FF564C9-A8EC-4B0C-9FEC-924786A62614}"/>
    <cellStyle name="Comma 2 10 10 2 5 2 4" xfId="11099" xr:uid="{51B2FFA9-A6C5-4021-B9E9-4668A505160E}"/>
    <cellStyle name="Comma 2 10 10 2 5 3" xfId="3414" xr:uid="{577043D7-CBD4-4B57-8A56-5554239A4981}"/>
    <cellStyle name="Comma 2 10 10 2 5 3 2" xfId="7987" xr:uid="{58F550BD-4279-4F41-B236-1075D25D1019}"/>
    <cellStyle name="Comma 2 10 10 2 5 3 2 2" xfId="16110" xr:uid="{9FAB855D-1E8E-42E6-A20D-59419A1A183F}"/>
    <cellStyle name="Comma 2 10 10 2 5 3 3" xfId="12108" xr:uid="{CD19E29A-A396-493E-B119-5A6BB79D167A}"/>
    <cellStyle name="Comma 2 10 10 2 5 4" xfId="5748" xr:uid="{0EB3BEB9-D74F-4A26-95A6-92CF71B38C51}"/>
    <cellStyle name="Comma 2 10 10 2 5 4 2" xfId="14099" xr:uid="{9B5D55CA-80A0-4E46-B347-90691422EC02}"/>
    <cellStyle name="Comma 2 10 10 2 5 5" xfId="10126" xr:uid="{B88106D7-9448-4AC0-A0D5-903760541540}"/>
    <cellStyle name="Comma 2 10 10 2 6" xfId="1721" xr:uid="{CC03739C-55A2-43D2-99F3-518E9C349410}"/>
    <cellStyle name="Comma 2 10 10 2 6 2" xfId="3990" xr:uid="{F69F4A9F-A9F8-4981-A941-8B21AF51FCA0}"/>
    <cellStyle name="Comma 2 10 10 2 6 2 2" xfId="8562" xr:uid="{51B934C7-EC20-447E-ADDA-769548A1A4C9}"/>
    <cellStyle name="Comma 2 10 10 2 6 2 2 2" xfId="16609" xr:uid="{B1EBD8AA-3C7B-49A5-BA96-99B9BCB1AC9F}"/>
    <cellStyle name="Comma 2 10 10 2 6 2 3" xfId="12592" xr:uid="{AF39BA58-F747-4E82-AE3E-CEF947D2CC0E}"/>
    <cellStyle name="Comma 2 10 10 2 6 3" xfId="6323" xr:uid="{C92399D7-5B93-4F51-B1F2-0450C27472A8}"/>
    <cellStyle name="Comma 2 10 10 2 6 3 2" xfId="14598" xr:uid="{7637738F-DE75-40A4-9853-2566C1CB3613}"/>
    <cellStyle name="Comma 2 10 10 2 6 4" xfId="10615" xr:uid="{25485D0D-B81A-46AE-9C58-5518F0B4EC06}"/>
    <cellStyle name="Comma 2 10 10 2 7" xfId="2814" xr:uid="{04088505-D797-43BC-95EF-4019E39C4505}"/>
    <cellStyle name="Comma 2 10 10 2 7 2" xfId="7387" xr:uid="{6D33A39A-4FE4-4F9B-83B3-643EC29A154E}"/>
    <cellStyle name="Comma 2 10 10 2 7 2 2" xfId="15615" xr:uid="{09503DF0-2BA2-4C8E-82DA-5FAF6188B7DC}"/>
    <cellStyle name="Comma 2 10 10 2 7 3" xfId="11618" xr:uid="{41FC71B6-13AF-489C-ADE8-10679F7058C0}"/>
    <cellStyle name="Comma 2 10 10 2 8" xfId="5151" xr:uid="{FEDCADA4-EB9A-4013-85F9-DDA0ED8BC5FC}"/>
    <cellStyle name="Comma 2 10 10 2 8 2" xfId="13605" xr:uid="{AE6219D5-A159-4D86-A63D-92826611C809}"/>
    <cellStyle name="Comma 2 10 10 2 9" xfId="9637" xr:uid="{2830FD50-BA70-464E-83C5-2C0DDCB99188}"/>
    <cellStyle name="Comma 2 10 10 3" xfId="379" xr:uid="{E5BF4E78-810E-4CAE-A9B7-0FAF41DA436D}"/>
    <cellStyle name="Comma 2 10 10 3 2" xfId="880" xr:uid="{CDA824B6-25D3-42CA-966C-0BDB5FA00CBA}"/>
    <cellStyle name="Comma 2 10 10 3 2 2" xfId="1478" xr:uid="{6FA3FBD2-E2E1-42F2-8255-5A1ACDFF3FBD}"/>
    <cellStyle name="Comma 2 10 10 3 2 2 2" xfId="2505" xr:uid="{BD7A6B2E-8EAD-4B11-9397-40656612F603}"/>
    <cellStyle name="Comma 2 10 10 3 2 2 2 2" xfId="4774" xr:uid="{061DC83A-69E0-43E4-9F4C-54D28433A643}"/>
    <cellStyle name="Comma 2 10 10 3 2 2 2 2 2" xfId="9346" xr:uid="{36A34818-172A-4ECE-A92E-508E63BCCA53}"/>
    <cellStyle name="Comma 2 10 10 3 2 2 2 2 2 2" xfId="17393" xr:uid="{83D8598B-84CD-448C-A25E-D6F73E5FF5BC}"/>
    <cellStyle name="Comma 2 10 10 3 2 2 2 2 3" xfId="13372" xr:uid="{E0EE0374-6300-4AFF-AF83-2B247AEFAF8B}"/>
    <cellStyle name="Comma 2 10 10 3 2 2 2 3" xfId="7107" xr:uid="{4CAB92CB-89F8-4B88-8524-9A9D735B9B7D}"/>
    <cellStyle name="Comma 2 10 10 3 2 2 2 3 2" xfId="15382" xr:uid="{F805C3A6-1B6D-49C6-917F-C7B27FFF09BA}"/>
    <cellStyle name="Comma 2 10 10 3 2 2 2 4" xfId="11395" xr:uid="{8A1AD7AA-F1AC-4CA8-90DA-E911611B01D6}"/>
    <cellStyle name="Comma 2 10 10 3 2 2 3" xfId="3774" xr:uid="{0770D8F4-D203-4337-8C44-14B930211A5C}"/>
    <cellStyle name="Comma 2 10 10 3 2 2 3 2" xfId="8347" xr:uid="{906C1EB8-52AD-41D5-AF15-9B3DED1FE24A}"/>
    <cellStyle name="Comma 2 10 10 3 2 2 3 2 2" xfId="16412" xr:uid="{73F77531-1980-4545-9E8F-418AC0EF8A54}"/>
    <cellStyle name="Comma 2 10 10 3 2 2 3 3" xfId="12404" xr:uid="{63CB6AC1-91AF-4B09-AA1F-7E5405D71501}"/>
    <cellStyle name="Comma 2 10 10 3 2 2 4" xfId="6108" xr:uid="{7EEE4996-36EF-4B93-93D5-CF6EAEBAA3C3}"/>
    <cellStyle name="Comma 2 10 10 3 2 2 4 2" xfId="14401" xr:uid="{3F96DFFE-6E82-4A65-93FE-A619A948D8C8}"/>
    <cellStyle name="Comma 2 10 10 3 2 2 5" xfId="10424" xr:uid="{45782313-6E7A-4F2F-BDF9-940AD83BCAC2}"/>
    <cellStyle name="Comma 2 10 10 3 2 3" xfId="2017" xr:uid="{E19873BD-F230-4676-9E48-EE24D91C68FB}"/>
    <cellStyle name="Comma 2 10 10 3 2 3 2" xfId="4286" xr:uid="{2D7D58BC-BE5A-4954-AA79-EB364CF43549}"/>
    <cellStyle name="Comma 2 10 10 3 2 3 2 2" xfId="8858" xr:uid="{F2BE7940-96AD-4A6C-8DB8-2DDE6C365EDD}"/>
    <cellStyle name="Comma 2 10 10 3 2 3 2 2 2" xfId="16905" xr:uid="{0AA685A9-8926-44BA-8477-6C5DEFFA58C7}"/>
    <cellStyle name="Comma 2 10 10 3 2 3 2 3" xfId="12888" xr:uid="{BB9E4E3B-5713-40B8-8A2B-DF6AF1EA38C1}"/>
    <cellStyle name="Comma 2 10 10 3 2 3 3" xfId="6619" xr:uid="{07DBCCD6-898C-4810-B3FA-56E7D5E603BC}"/>
    <cellStyle name="Comma 2 10 10 3 2 3 3 2" xfId="14894" xr:uid="{AFE9E5A6-E064-400E-A679-3B52C3268315}"/>
    <cellStyle name="Comma 2 10 10 3 2 3 4" xfId="10911" xr:uid="{E5BBF02D-1481-46A8-8F7D-C0617C2B9267}"/>
    <cellStyle name="Comma 2 10 10 3 2 4" xfId="3176" xr:uid="{9C833410-E642-4656-BB3E-BCE340EDDCCD}"/>
    <cellStyle name="Comma 2 10 10 3 2 4 2" xfId="7749" xr:uid="{CCCB73F1-FACE-4A20-9150-4A623473C7A5}"/>
    <cellStyle name="Comma 2 10 10 3 2 4 2 2" xfId="15917" xr:uid="{D6E62FF6-3DEF-4EC2-B1D4-779D86F33E0E}"/>
    <cellStyle name="Comma 2 10 10 3 2 4 3" xfId="11918" xr:uid="{5103C5C1-5C87-4EB5-A320-747863D73097}"/>
    <cellStyle name="Comma 2 10 10 3 2 5" xfId="5510" xr:uid="{7D7FA607-CB4B-4D95-9522-387D833511D1}"/>
    <cellStyle name="Comma 2 10 10 3 2 5 2" xfId="13906" xr:uid="{0B85D32A-3DD4-465E-9E31-6C651E996433}"/>
    <cellStyle name="Comma 2 10 10 3 2 6" xfId="9935" xr:uid="{75174E5E-16B9-44AD-A4B1-83FD94230949}"/>
    <cellStyle name="Comma 2 10 10 3 3" xfId="1217" xr:uid="{52D9F342-2823-40AB-AA8C-39B2845A979C}"/>
    <cellStyle name="Comma 2 10 10 3 3 2" xfId="2273" xr:uid="{D2AE94AA-0F45-41E1-BA0F-9DFABAF2CFC7}"/>
    <cellStyle name="Comma 2 10 10 3 3 2 2" xfId="4542" xr:uid="{EF365601-C34D-45AA-AF39-774375A6E15B}"/>
    <cellStyle name="Comma 2 10 10 3 3 2 2 2" xfId="9114" xr:uid="{CD820A5E-D85C-449C-8B3C-4644187224D2}"/>
    <cellStyle name="Comma 2 10 10 3 3 2 2 2 2" xfId="17161" xr:uid="{24DB4AC9-20F2-4DD3-AA85-7077565E4425}"/>
    <cellStyle name="Comma 2 10 10 3 3 2 2 3" xfId="13142" xr:uid="{424F7999-B499-45B4-8A82-126D6DC8685D}"/>
    <cellStyle name="Comma 2 10 10 3 3 2 3" xfId="6875" xr:uid="{2F552CF1-F5C8-4B55-9DA1-D5616D7DD652}"/>
    <cellStyle name="Comma 2 10 10 3 3 2 3 2" xfId="15150" xr:uid="{79B4AF6D-DBA7-4BAE-B229-946CDB04CD8D}"/>
    <cellStyle name="Comma 2 10 10 3 3 2 4" xfId="11165" xr:uid="{1877AB4B-4FB3-4C1A-BEE8-0AF4A537260E}"/>
    <cellStyle name="Comma 2 10 10 3 3 3" xfId="3513" xr:uid="{BADAF103-3D9F-45DD-8663-2E54D8E9D058}"/>
    <cellStyle name="Comma 2 10 10 3 3 3 2" xfId="8086" xr:uid="{772C5882-A8AC-4262-B017-2A021AAF85E7}"/>
    <cellStyle name="Comma 2 10 10 3 3 3 2 2" xfId="16177" xr:uid="{59076765-451C-4C8C-B514-F1338C5866DF}"/>
    <cellStyle name="Comma 2 10 10 3 3 3 3" xfId="12174" xr:uid="{763F23D5-E512-4392-9461-4C561DB51F58}"/>
    <cellStyle name="Comma 2 10 10 3 3 4" xfId="5847" xr:uid="{370E0C72-DE2E-4AF8-9E20-BDBF86956593}"/>
    <cellStyle name="Comma 2 10 10 3 3 4 2" xfId="14166" xr:uid="{08061F25-83EC-4E50-A240-C18088631E29}"/>
    <cellStyle name="Comma 2 10 10 3 3 5" xfId="10194" xr:uid="{E176FA61-8E90-433C-AC50-A942653A7F28}"/>
    <cellStyle name="Comma 2 10 10 3 4" xfId="1787" xr:uid="{AF7AD8E1-0365-4F83-9E9B-7B8418618A46}"/>
    <cellStyle name="Comma 2 10 10 3 4 2" xfId="4056" xr:uid="{FB11F0BF-4B34-48FA-A3DB-EB378C06FCF6}"/>
    <cellStyle name="Comma 2 10 10 3 4 2 2" xfId="8628" xr:uid="{0EB1E283-5DB9-4E02-B1A9-EDB99D6BF2BF}"/>
    <cellStyle name="Comma 2 10 10 3 4 2 2 2" xfId="16675" xr:uid="{B14EE8EE-0603-47E4-B986-B1835AC294EC}"/>
    <cellStyle name="Comma 2 10 10 3 4 2 3" xfId="12658" xr:uid="{7378E183-77F5-4292-8144-3D65EBAA16C3}"/>
    <cellStyle name="Comma 2 10 10 3 4 3" xfId="6389" xr:uid="{DBA34466-A92F-4534-A26D-39519AF01B9E}"/>
    <cellStyle name="Comma 2 10 10 3 4 3 2" xfId="14664" xr:uid="{40F11B0C-7045-46FA-8DBF-AE3D6399B256}"/>
    <cellStyle name="Comma 2 10 10 3 4 4" xfId="10681" xr:uid="{EF091E3D-5B60-42F6-9F8C-69A759F9D64A}"/>
    <cellStyle name="Comma 2 10 10 3 5" xfId="2913" xr:uid="{318904D1-EA77-474B-897C-EE34FC1B9E77}"/>
    <cellStyle name="Comma 2 10 10 3 5 2" xfId="7486" xr:uid="{D8960078-60C9-4DFA-A417-D81030E68614}"/>
    <cellStyle name="Comma 2 10 10 3 5 2 2" xfId="15681" xr:uid="{6CAC2A3F-DB6D-452B-8CC7-3DF5B0EC92CD}"/>
    <cellStyle name="Comma 2 10 10 3 5 3" xfId="11685" xr:uid="{521791D5-8AD8-479A-80B2-A3BB04E47BCE}"/>
    <cellStyle name="Comma 2 10 10 3 6" xfId="5250" xr:uid="{5F26C924-16E0-4541-848E-D53756BCFAD0}"/>
    <cellStyle name="Comma 2 10 10 3 6 2" xfId="13672" xr:uid="{B8CFAB29-0A77-4FBE-97FD-8CA9AF22C4E0}"/>
    <cellStyle name="Comma 2 10 10 3 7" xfId="9703" xr:uid="{18F54052-02B3-4904-80C5-B66A0E677AB9}"/>
    <cellStyle name="Comma 2 10 10 4" xfId="578" xr:uid="{41C8B88B-E0EB-4D84-84EE-4C2E3D434F54}"/>
    <cellStyle name="Comma 2 10 10 4 2" xfId="938" xr:uid="{D6621652-8244-49C0-9E7F-0A26E5316A26}"/>
    <cellStyle name="Comma 2 10 10 4 2 2" xfId="1536" xr:uid="{57ADBBE4-EB9C-4804-A71D-88A768512694}"/>
    <cellStyle name="Comma 2 10 10 4 2 2 2" xfId="2563" xr:uid="{A504207C-3272-4826-9D0D-A70D4405482E}"/>
    <cellStyle name="Comma 2 10 10 4 2 2 2 2" xfId="4832" xr:uid="{CD027489-A92E-4480-9622-3DE430DB39D5}"/>
    <cellStyle name="Comma 2 10 10 4 2 2 2 2 2" xfId="9404" xr:uid="{1FA83489-57FA-4AD3-9AEA-ECE6FA2C3821}"/>
    <cellStyle name="Comma 2 10 10 4 2 2 2 2 2 2" xfId="17451" xr:uid="{9E5D3648-2C71-4D9B-9D14-85F0EF78BB02}"/>
    <cellStyle name="Comma 2 10 10 4 2 2 2 2 3" xfId="13430" xr:uid="{B764EBB3-64D9-4F49-B433-DF7979062374}"/>
    <cellStyle name="Comma 2 10 10 4 2 2 2 3" xfId="7165" xr:uid="{9FE8CF08-3329-4FF3-8C7D-DF0EE8A11770}"/>
    <cellStyle name="Comma 2 10 10 4 2 2 2 3 2" xfId="15440" xr:uid="{C9D1E7BD-FA8A-46BC-9B94-528334E38F5F}"/>
    <cellStyle name="Comma 2 10 10 4 2 2 2 4" xfId="11453" xr:uid="{CB67A33F-2430-4F3B-AE65-B0D9A01E842D}"/>
    <cellStyle name="Comma 2 10 10 4 2 2 3" xfId="3832" xr:uid="{247C05BF-B2F2-4D0A-BF3D-86FF917E9506}"/>
    <cellStyle name="Comma 2 10 10 4 2 2 3 2" xfId="8405" xr:uid="{F51DD95F-3FB9-4AEB-BF90-790012456A89}"/>
    <cellStyle name="Comma 2 10 10 4 2 2 3 2 2" xfId="16470" xr:uid="{64907DC6-1064-48C5-A37F-1DCEF88CF9A9}"/>
    <cellStyle name="Comma 2 10 10 4 2 2 3 3" xfId="12462" xr:uid="{507CE158-1615-478C-8B53-494FFDDA621C}"/>
    <cellStyle name="Comma 2 10 10 4 2 2 4" xfId="6166" xr:uid="{3EAC9D7C-E254-4DEA-84F8-C6030FBA3B8C}"/>
    <cellStyle name="Comma 2 10 10 4 2 2 4 2" xfId="14459" xr:uid="{72381F26-BA83-4C7D-91D3-6C8A6C816413}"/>
    <cellStyle name="Comma 2 10 10 4 2 2 5" xfId="10482" xr:uid="{1A389F3E-1802-4DC2-8D5A-B64C6A65CBDC}"/>
    <cellStyle name="Comma 2 10 10 4 2 3" xfId="2075" xr:uid="{2CABB0BF-DDC2-4298-9E02-53458E0D5153}"/>
    <cellStyle name="Comma 2 10 10 4 2 3 2" xfId="4344" xr:uid="{9544B6F0-4D3B-4EF6-A3D7-48832E28C972}"/>
    <cellStyle name="Comma 2 10 10 4 2 3 2 2" xfId="8916" xr:uid="{C3AB63D0-3C64-4EA2-9C71-4E7B8E48D6F9}"/>
    <cellStyle name="Comma 2 10 10 4 2 3 2 2 2" xfId="16963" xr:uid="{4AF4E20C-44E2-44B9-9D06-52A36381D33A}"/>
    <cellStyle name="Comma 2 10 10 4 2 3 2 3" xfId="12946" xr:uid="{D35169B3-3E54-4B6D-92A6-77FD105CEBCC}"/>
    <cellStyle name="Comma 2 10 10 4 2 3 3" xfId="6677" xr:uid="{6FA5514B-86E4-444F-87BE-02002A82E948}"/>
    <cellStyle name="Comma 2 10 10 4 2 3 3 2" xfId="14952" xr:uid="{D3117C9F-80B3-4519-B987-75F2715F79A0}"/>
    <cellStyle name="Comma 2 10 10 4 2 3 4" xfId="10969" xr:uid="{6DE7085B-0D03-4D9E-BB14-30A7E2D4B1BD}"/>
    <cellStyle name="Comma 2 10 10 4 2 4" xfId="3234" xr:uid="{32EA1E76-AC0F-4EAA-93FE-924F5AFF008F}"/>
    <cellStyle name="Comma 2 10 10 4 2 4 2" xfId="7807" xr:uid="{CD6C6BDE-EB04-46A9-85BB-E48BBD4581FA}"/>
    <cellStyle name="Comma 2 10 10 4 2 4 2 2" xfId="15975" xr:uid="{70D0BB75-7F07-432E-8375-64EA5397C5D8}"/>
    <cellStyle name="Comma 2 10 10 4 2 4 3" xfId="11976" xr:uid="{E4CADB49-6948-4E22-90D8-74B02C3EAE97}"/>
    <cellStyle name="Comma 2 10 10 4 2 5" xfId="5568" xr:uid="{717A4E65-5AC3-4FCF-8AC1-8A8DAFCC3E4F}"/>
    <cellStyle name="Comma 2 10 10 4 2 5 2" xfId="13964" xr:uid="{8102E987-5E04-4963-A25F-5D99654C21CD}"/>
    <cellStyle name="Comma 2 10 10 4 2 6" xfId="9993" xr:uid="{3119EB81-D308-4C60-A47D-34F9E3DE9BC6}"/>
    <cellStyle name="Comma 2 10 10 4 3" xfId="1302" xr:uid="{B08C3A9E-8F9B-432E-9BFD-1EF4FA30643C}"/>
    <cellStyle name="Comma 2 10 10 4 3 2" xfId="2332" xr:uid="{8B674984-4590-4E30-93FF-69F76DC081CF}"/>
    <cellStyle name="Comma 2 10 10 4 3 2 2" xfId="4601" xr:uid="{0D52BE05-AB99-40B9-A148-93CBB4433609}"/>
    <cellStyle name="Comma 2 10 10 4 3 2 2 2" xfId="9173" xr:uid="{AA946B87-8E55-477D-A467-7B2BC4F668E6}"/>
    <cellStyle name="Comma 2 10 10 4 3 2 2 2 2" xfId="17220" xr:uid="{F456FFAF-419D-4360-82BE-4FACB18C219F}"/>
    <cellStyle name="Comma 2 10 10 4 3 2 2 3" xfId="13200" xr:uid="{3A4A8F27-7D69-4C79-8788-2D43D004DDA0}"/>
    <cellStyle name="Comma 2 10 10 4 3 2 3" xfId="6934" xr:uid="{34D6DCC2-EB82-4C72-A710-C4C0A2FBBB42}"/>
    <cellStyle name="Comma 2 10 10 4 3 2 3 2" xfId="15209" xr:uid="{76E66085-2ADC-46D3-891B-56AC3DE7B941}"/>
    <cellStyle name="Comma 2 10 10 4 3 2 4" xfId="11223" xr:uid="{06F158BC-BD7D-4150-8365-F6BA2B922D63}"/>
    <cellStyle name="Comma 2 10 10 4 3 3" xfId="3598" xr:uid="{0B279B92-3EA5-4945-B0D3-E609FF1FE776}"/>
    <cellStyle name="Comma 2 10 10 4 3 3 2" xfId="8171" xr:uid="{00EB9A4B-72C5-4374-BC27-A3A602FCA014}"/>
    <cellStyle name="Comma 2 10 10 4 3 3 2 2" xfId="16237" xr:uid="{E495A289-5658-4C0E-8473-8A3C30FE6E68}"/>
    <cellStyle name="Comma 2 10 10 4 3 3 3" xfId="12232" xr:uid="{5F84F24C-AF75-493B-8CCC-41D192948EBE}"/>
    <cellStyle name="Comma 2 10 10 4 3 4" xfId="5932" xr:uid="{A8C7D88F-8916-4134-B36B-05DD2BDD4705}"/>
    <cellStyle name="Comma 2 10 10 4 3 4 2" xfId="14226" xr:uid="{8E718F31-4FA8-411B-9E32-4D7017E0DBF9}"/>
    <cellStyle name="Comma 2 10 10 4 3 5" xfId="10252" xr:uid="{8CE30FEF-9003-49D6-85A0-6B14BDF06706}"/>
    <cellStyle name="Comma 2 10 10 4 4" xfId="1845" xr:uid="{4AEABA93-74A8-4CE6-BDA5-75C69E86F7CE}"/>
    <cellStyle name="Comma 2 10 10 4 4 2" xfId="4114" xr:uid="{02A091CD-8EE1-4D2C-ADDC-EB15C6666B92}"/>
    <cellStyle name="Comma 2 10 10 4 4 2 2" xfId="8686" xr:uid="{9E6CF0F9-4907-4921-9AB9-D7A46C288EED}"/>
    <cellStyle name="Comma 2 10 10 4 4 2 2 2" xfId="16733" xr:uid="{024A1C90-0A28-4211-8000-AF2BAA8039FD}"/>
    <cellStyle name="Comma 2 10 10 4 4 2 3" xfId="12716" xr:uid="{A31A0586-8BBB-45BE-9EB0-F8EE78E15E68}"/>
    <cellStyle name="Comma 2 10 10 4 4 3" xfId="6447" xr:uid="{BA4E8759-87CE-4039-B5F6-0AC39A03B652}"/>
    <cellStyle name="Comma 2 10 10 4 4 3 2" xfId="14722" xr:uid="{2517B20F-36A9-4C71-9FDB-CE37A1B341F1}"/>
    <cellStyle name="Comma 2 10 10 4 4 4" xfId="10739" xr:uid="{9E76DA02-73D1-4E7B-9A09-1483E7C7BDFD}"/>
    <cellStyle name="Comma 2 10 10 4 5" xfId="2998" xr:uid="{D6A62993-F50F-4A92-B83E-E4A8A811FD06}"/>
    <cellStyle name="Comma 2 10 10 4 5 2" xfId="7571" xr:uid="{35DD1AB4-421B-4E95-A33D-189C1037CDF7}"/>
    <cellStyle name="Comma 2 10 10 4 5 2 2" xfId="15740" xr:uid="{6BBAF59E-BB9E-4FB5-9C05-11F26B980DD1}"/>
    <cellStyle name="Comma 2 10 10 4 5 3" xfId="11745" xr:uid="{404A22BD-0A00-4B9E-9D61-E5CBB6EF9F38}"/>
    <cellStyle name="Comma 2 10 10 4 6" xfId="5334" xr:uid="{2324CF77-3BC0-4D83-A504-75ABBF498F96}"/>
    <cellStyle name="Comma 2 10 10 4 6 2" xfId="13731" xr:uid="{BCE99115-B8AD-43F3-8DD9-51FDA30B6C14}"/>
    <cellStyle name="Comma 2 10 10 4 7" xfId="9761" xr:uid="{BE2AA5EA-1A3C-435E-BE09-2D15C753F1D4}"/>
    <cellStyle name="Comma 2 10 10 5" xfId="776" xr:uid="{08CD3A9E-5468-4DFB-92EB-B21BBBEA0431}"/>
    <cellStyle name="Comma 2 10 10 5 2" xfId="1009" xr:uid="{C93585DF-E6D0-4DF0-8ABE-FAA73B71879E}"/>
    <cellStyle name="Comma 2 10 10 5 2 2" xfId="1607" xr:uid="{DD03CF3C-FF99-4AB6-8564-5565DE88F9DB}"/>
    <cellStyle name="Comma 2 10 10 5 2 2 2" xfId="2633" xr:uid="{07AE7E89-E857-4593-AC18-43A8975E722A}"/>
    <cellStyle name="Comma 2 10 10 5 2 2 2 2" xfId="4902" xr:uid="{871BE5DB-CE57-4186-8D5F-C59D6D98EE90}"/>
    <cellStyle name="Comma 2 10 10 5 2 2 2 2 2" xfId="9474" xr:uid="{32DB8EBE-CAC8-4B72-B0E1-AB6422ACCD18}"/>
    <cellStyle name="Comma 2 10 10 5 2 2 2 2 2 2" xfId="17521" xr:uid="{88661A4F-1C0A-4AE2-B390-3B5E6C676228}"/>
    <cellStyle name="Comma 2 10 10 5 2 2 2 2 3" xfId="13500" xr:uid="{6FD4E5F4-C21F-4EB3-B5C5-7885C6F9CEF5}"/>
    <cellStyle name="Comma 2 10 10 5 2 2 2 3" xfId="7235" xr:uid="{47C58AAA-B84B-460A-A7C5-A0967322F2A5}"/>
    <cellStyle name="Comma 2 10 10 5 2 2 2 3 2" xfId="15510" xr:uid="{8A2F5747-CD4D-4011-A327-E9D37D024F75}"/>
    <cellStyle name="Comma 2 10 10 5 2 2 2 4" xfId="11523" xr:uid="{8E868A0E-3117-4081-A0B1-7B500C63103F}"/>
    <cellStyle name="Comma 2 10 10 5 2 2 3" xfId="3903" xr:uid="{37C0BE06-98B1-4427-AF03-8F6CAF8115D5}"/>
    <cellStyle name="Comma 2 10 10 5 2 2 3 2" xfId="8476" xr:uid="{E755C577-CB55-432E-BBC1-C58EB16CD397}"/>
    <cellStyle name="Comma 2 10 10 5 2 2 3 2 2" xfId="16541" xr:uid="{1675E3E3-5B8E-4741-94EF-DD1E2E6C1EF7}"/>
    <cellStyle name="Comma 2 10 10 5 2 2 3 3" xfId="12532" xr:uid="{79A1805B-716F-43E0-B476-1DDABC01DB3B}"/>
    <cellStyle name="Comma 2 10 10 5 2 2 4" xfId="6237" xr:uid="{B0BB3B75-E2AA-4AD8-AB81-63A0936455A2}"/>
    <cellStyle name="Comma 2 10 10 5 2 2 4 2" xfId="14530" xr:uid="{16BAAB65-2554-4288-AAF3-EB48F3095BFD}"/>
    <cellStyle name="Comma 2 10 10 5 2 2 5" xfId="10553" xr:uid="{A1EF0540-9E95-47D1-980E-94C8AE638FB5}"/>
    <cellStyle name="Comma 2 10 10 5 2 3" xfId="2145" xr:uid="{B73A238B-2FDB-428E-89C4-7CDC50F9AAE3}"/>
    <cellStyle name="Comma 2 10 10 5 2 3 2" xfId="4414" xr:uid="{C83F3267-06DF-4673-8148-AD03FC28F07E}"/>
    <cellStyle name="Comma 2 10 10 5 2 3 2 2" xfId="8986" xr:uid="{7EA640E9-E9B8-4C5A-8C1C-2503AAA81CF1}"/>
    <cellStyle name="Comma 2 10 10 5 2 3 2 2 2" xfId="17033" xr:uid="{335888A2-6E1E-467F-8E63-9569CE17BC93}"/>
    <cellStyle name="Comma 2 10 10 5 2 3 2 3" xfId="13016" xr:uid="{AD041C75-C982-4085-9648-4DCFF433CCB9}"/>
    <cellStyle name="Comma 2 10 10 5 2 3 3" xfId="6747" xr:uid="{1B1167B8-B249-412E-AED0-E9501B562DDB}"/>
    <cellStyle name="Comma 2 10 10 5 2 3 3 2" xfId="15022" xr:uid="{1275010C-C4B4-46B4-9BFF-8A863FEE14BD}"/>
    <cellStyle name="Comma 2 10 10 5 2 3 4" xfId="11039" xr:uid="{D13207FF-03A0-4FA1-B69B-035C124BF7A4}"/>
    <cellStyle name="Comma 2 10 10 5 2 4" xfId="3305" xr:uid="{005104BC-A09A-40B8-AF64-46490EA8A234}"/>
    <cellStyle name="Comma 2 10 10 5 2 4 2" xfId="7878" xr:uid="{351284F6-6F32-475E-BC94-D9EFD89594D2}"/>
    <cellStyle name="Comma 2 10 10 5 2 4 2 2" xfId="16046" xr:uid="{4E669C38-9D8E-4E06-84E1-886404E1DB41}"/>
    <cellStyle name="Comma 2 10 10 5 2 4 3" xfId="12046" xr:uid="{5567D5E4-1FE6-4E67-BCDC-5DFBB076AFFD}"/>
    <cellStyle name="Comma 2 10 10 5 2 5" xfId="5639" xr:uid="{D2846543-2CB8-4E5A-9879-F779C4AD4E9F}"/>
    <cellStyle name="Comma 2 10 10 5 2 5 2" xfId="14035" xr:uid="{C900687E-2689-4505-A196-1682AEFA3F34}"/>
    <cellStyle name="Comma 2 10 10 5 2 6" xfId="10063" xr:uid="{9641DF1C-3B07-44EE-A7DD-3077C130FD14}"/>
    <cellStyle name="Comma 2 10 10 5 3" xfId="1375" xr:uid="{2C492C9D-A04C-423F-9CD5-A0EA3D23A7BD}"/>
    <cellStyle name="Comma 2 10 10 5 3 2" xfId="2403" xr:uid="{B8B50952-D0C1-41CA-9E85-46BA6A2122B8}"/>
    <cellStyle name="Comma 2 10 10 5 3 2 2" xfId="4672" xr:uid="{1AEF13E0-E52C-44D7-9B73-AEB17FBCCCF9}"/>
    <cellStyle name="Comma 2 10 10 5 3 2 2 2" xfId="9244" xr:uid="{F4DB6ED6-A5E8-48E4-9DA0-0FCD481F586B}"/>
    <cellStyle name="Comma 2 10 10 5 3 2 2 2 2" xfId="17291" xr:uid="{0B892E54-3C57-46BB-BAAD-19913D0F56D4}"/>
    <cellStyle name="Comma 2 10 10 5 3 2 2 3" xfId="13270" xr:uid="{29320A20-9F44-4E4B-B23D-77B561CB434D}"/>
    <cellStyle name="Comma 2 10 10 5 3 2 3" xfId="7005" xr:uid="{86B491BC-3FA7-4282-985A-F936BD3750A6}"/>
    <cellStyle name="Comma 2 10 10 5 3 2 3 2" xfId="15280" xr:uid="{E1503564-CD2C-4448-AC57-63EAA9DD66A4}"/>
    <cellStyle name="Comma 2 10 10 5 3 2 4" xfId="11293" xr:uid="{2F924E7E-A320-411E-A473-A33CB944CBBD}"/>
    <cellStyle name="Comma 2 10 10 5 3 3" xfId="3671" xr:uid="{31726F54-7984-4AFC-893C-F0E55E13B71C}"/>
    <cellStyle name="Comma 2 10 10 5 3 3 2" xfId="8244" xr:uid="{5923CA51-1206-4031-8EBB-5BA4BDA396FF}"/>
    <cellStyle name="Comma 2 10 10 5 3 3 2 2" xfId="16309" xr:uid="{27D9217F-A30C-4000-B011-FCF2F3F11897}"/>
    <cellStyle name="Comma 2 10 10 5 3 3 3" xfId="12302" xr:uid="{0A4D9BC3-2A59-4E84-9122-DB0ADB650512}"/>
    <cellStyle name="Comma 2 10 10 5 3 4" xfId="6005" xr:uid="{EA51893F-87B3-46B4-9272-83D848B9F403}"/>
    <cellStyle name="Comma 2 10 10 5 3 4 2" xfId="14298" xr:uid="{38C667FE-A610-4363-A0EF-105B97D9B8E5}"/>
    <cellStyle name="Comma 2 10 10 5 3 5" xfId="10322" xr:uid="{024605BD-BF52-427E-8089-9DD5DC2240C2}"/>
    <cellStyle name="Comma 2 10 10 5 4" xfId="1915" xr:uid="{A82BC9DC-2F8D-45F9-9C62-4398453210C4}"/>
    <cellStyle name="Comma 2 10 10 5 4 2" xfId="4184" xr:uid="{DAF86E5D-B822-4FEB-82B6-169DF9E5E556}"/>
    <cellStyle name="Comma 2 10 10 5 4 2 2" xfId="8756" xr:uid="{097B7EF1-03CB-494D-9C2E-AFE705185122}"/>
    <cellStyle name="Comma 2 10 10 5 4 2 2 2" xfId="16803" xr:uid="{2EDACF9B-55E6-4657-B111-27212BF582DA}"/>
    <cellStyle name="Comma 2 10 10 5 4 2 3" xfId="12786" xr:uid="{F20423C3-80E0-485E-B73B-B78958FF5406}"/>
    <cellStyle name="Comma 2 10 10 5 4 3" xfId="6517" xr:uid="{54C1CB02-8134-4F4B-8829-CAA711C8A963}"/>
    <cellStyle name="Comma 2 10 10 5 4 3 2" xfId="14792" xr:uid="{C585075E-38FD-41B4-AE1B-F39DCF10309F}"/>
    <cellStyle name="Comma 2 10 10 5 4 4" xfId="10809" xr:uid="{71EAD4CC-1869-4475-94D4-3CFD1615EBCB}"/>
    <cellStyle name="Comma 2 10 10 5 5" xfId="3072" xr:uid="{2F332A82-CC6D-4005-A295-B38E9DF3CB3B}"/>
    <cellStyle name="Comma 2 10 10 5 5 2" xfId="7645" xr:uid="{02631A98-6841-480F-8597-0FADF5919615}"/>
    <cellStyle name="Comma 2 10 10 5 5 2 2" xfId="15813" xr:uid="{8ED577EC-0116-4B1D-9D47-C9E19D5A8616}"/>
    <cellStyle name="Comma 2 10 10 5 5 3" xfId="11815" xr:uid="{C1DA2A9C-7BB4-4CDA-B176-560D69574256}"/>
    <cellStyle name="Comma 2 10 10 5 6" xfId="5406" xr:uid="{850447E7-3D6E-4632-AB70-C37398A680B1}"/>
    <cellStyle name="Comma 2 10 10 5 6 2" xfId="13802" xr:uid="{A2D96CBE-EE81-41CD-BA3C-5560B8900246}"/>
    <cellStyle name="Comma 2 10 10 5 7" xfId="9833" xr:uid="{ADAA3A41-8F10-4FFD-ADF6-CDA97AD4EDF8}"/>
    <cellStyle name="Comma 2 10 10 6" xfId="792" xr:uid="{13644C65-76B9-4BAB-A76A-12452D7F8AA8}"/>
    <cellStyle name="Comma 2 10 10 6 2" xfId="1390" xr:uid="{152FB2AE-0DB0-434D-87BA-ADB322D42BA8}"/>
    <cellStyle name="Comma 2 10 10 6 2 2" xfId="2418" xr:uid="{07B57B12-FF0B-48E3-8365-98A38E9DC740}"/>
    <cellStyle name="Comma 2 10 10 6 2 2 2" xfId="4687" xr:uid="{055C4FC8-B3A1-45EB-9AF5-39199DAD451A}"/>
    <cellStyle name="Comma 2 10 10 6 2 2 2 2" xfId="9259" xr:uid="{08933EEB-50B5-46A0-BF62-6EAC09ECA2E2}"/>
    <cellStyle name="Comma 2 10 10 6 2 2 2 2 2" xfId="17306" xr:uid="{FB49D4EF-247E-4645-9F3F-A2925665C754}"/>
    <cellStyle name="Comma 2 10 10 6 2 2 2 3" xfId="13285" xr:uid="{B7FE4813-4AF6-4169-8831-2B233D7B977D}"/>
    <cellStyle name="Comma 2 10 10 6 2 2 3" xfId="7020" xr:uid="{0F5DB2A2-0FE1-4663-9C23-EE17FAC1D1F2}"/>
    <cellStyle name="Comma 2 10 10 6 2 2 3 2" xfId="15295" xr:uid="{D2D8F8EF-9DB3-42CE-961D-34A29F12A1E5}"/>
    <cellStyle name="Comma 2 10 10 6 2 2 4" xfId="11308" xr:uid="{F50B19B8-F154-405A-A23A-1AC5DFE94878}"/>
    <cellStyle name="Comma 2 10 10 6 2 3" xfId="3686" xr:uid="{F377203D-3EDF-4695-A998-EB61E4730D29}"/>
    <cellStyle name="Comma 2 10 10 6 2 3 2" xfId="8259" xr:uid="{DDC96725-EB12-4D10-8516-FE023F5DD0C3}"/>
    <cellStyle name="Comma 2 10 10 6 2 3 2 2" xfId="16324" xr:uid="{8EB9B526-5264-4607-A9DE-9BB0B0D453F8}"/>
    <cellStyle name="Comma 2 10 10 6 2 3 3" xfId="12317" xr:uid="{2A6915E2-D3F0-48DC-8599-1ED3794B2031}"/>
    <cellStyle name="Comma 2 10 10 6 2 4" xfId="6020" xr:uid="{DC2F0116-F594-4BAE-AD09-AF0316DE42B4}"/>
    <cellStyle name="Comma 2 10 10 6 2 4 2" xfId="14313" xr:uid="{A1A96666-77FB-49EA-A24A-60466B827DDB}"/>
    <cellStyle name="Comma 2 10 10 6 2 5" xfId="10337" xr:uid="{6F8F3913-6605-45AC-AF1B-3D0ABC4B714F}"/>
    <cellStyle name="Comma 2 10 10 6 3" xfId="1930" xr:uid="{512DAABD-21E9-4BF4-A763-FA6F28469474}"/>
    <cellStyle name="Comma 2 10 10 6 3 2" xfId="4199" xr:uid="{C9500396-006E-485B-A4F2-2F998D286007}"/>
    <cellStyle name="Comma 2 10 10 6 3 2 2" xfId="8771" xr:uid="{F1FA420F-666B-4CAF-80E5-E0A69E12D8A0}"/>
    <cellStyle name="Comma 2 10 10 6 3 2 2 2" xfId="16818" xr:uid="{A810790A-DEB9-4936-87CC-3CBD4AF76735}"/>
    <cellStyle name="Comma 2 10 10 6 3 2 3" xfId="12801" xr:uid="{96BB6489-114D-4619-8162-5FA9018411CA}"/>
    <cellStyle name="Comma 2 10 10 6 3 3" xfId="6532" xr:uid="{AF37979A-6B32-4B19-9099-54363ABA42EE}"/>
    <cellStyle name="Comma 2 10 10 6 3 3 2" xfId="14807" xr:uid="{975FB4BA-1861-43E8-92BD-84783D40236B}"/>
    <cellStyle name="Comma 2 10 10 6 3 4" xfId="10824" xr:uid="{1F7BD0ED-4D48-4DC8-B3D4-ED488DB060A0}"/>
    <cellStyle name="Comma 2 10 10 6 4" xfId="3088" xr:uid="{88225AEB-8358-4B40-A8F2-B1B3782FB70E}"/>
    <cellStyle name="Comma 2 10 10 6 4 2" xfId="7661" xr:uid="{0366B8D3-7431-46FE-94AF-61E27A5915EF}"/>
    <cellStyle name="Comma 2 10 10 6 4 2 2" xfId="15829" xr:uid="{1532D1AA-7429-41BE-A32F-CFD0351AECE9}"/>
    <cellStyle name="Comma 2 10 10 6 4 3" xfId="11831" xr:uid="{D8CFC668-E54E-4C2D-8892-B22C991F4162}"/>
    <cellStyle name="Comma 2 10 10 6 5" xfId="5422" xr:uid="{11FBA10F-401F-41F9-8354-633A2C580C3E}"/>
    <cellStyle name="Comma 2 10 10 6 5 2" xfId="13818" xr:uid="{FCEA71C4-B967-48F1-A0B8-15929A44BC27}"/>
    <cellStyle name="Comma 2 10 10 6 6" xfId="9848" xr:uid="{CC732C34-B4D4-43F8-B994-5BBDFD2B99E7}"/>
    <cellStyle name="Comma 2 10 10 7" xfId="1040" xr:uid="{E1C8E2D9-554A-4C1B-9FDD-6AB23E956D1F}"/>
    <cellStyle name="Comma 2 10 10 7 2" xfId="2169" xr:uid="{1FCB80F4-ED05-4A11-88BE-FC8380F9AA92}"/>
    <cellStyle name="Comma 2 10 10 7 2 2" xfId="4438" xr:uid="{86C98B4F-BB9E-4610-BF6C-1FE14BEEE6EF}"/>
    <cellStyle name="Comma 2 10 10 7 2 2 2" xfId="9010" xr:uid="{06336694-6663-41B4-9A75-F94F50B6A750}"/>
    <cellStyle name="Comma 2 10 10 7 2 2 2 2" xfId="17057" xr:uid="{E3C29C1B-E4A1-4601-9C63-A47B3AA84979}"/>
    <cellStyle name="Comma 2 10 10 7 2 2 3" xfId="13040" xr:uid="{3E6C73D0-443B-4372-904C-A748584CDFBD}"/>
    <cellStyle name="Comma 2 10 10 7 2 3" xfId="6771" xr:uid="{A61DB68D-17F8-4666-AC72-9BB0A5805376}"/>
    <cellStyle name="Comma 2 10 10 7 2 3 2" xfId="15046" xr:uid="{1F525FAA-7E42-41E2-8F5E-3DFDB276869D}"/>
    <cellStyle name="Comma 2 10 10 7 2 4" xfId="11063" xr:uid="{AE0AD510-08C5-4E33-A912-E1020CDF5043}"/>
    <cellStyle name="Comma 2 10 10 7 3" xfId="3336" xr:uid="{E2C4FCEF-687A-4A52-ACCC-EAD604B2EDA0}"/>
    <cellStyle name="Comma 2 10 10 7 3 2" xfId="7909" xr:uid="{FA21BF9D-94B9-4189-886C-6E6D9A3D86CD}"/>
    <cellStyle name="Comma 2 10 10 7 3 2 2" xfId="16071" xr:uid="{C1E0095A-9526-47D7-8123-6E9FBF459A5A}"/>
    <cellStyle name="Comma 2 10 10 7 3 3" xfId="12070" xr:uid="{34B2A254-EA35-4038-9294-43BE8312A0F4}"/>
    <cellStyle name="Comma 2 10 10 7 4" xfId="5670" xr:uid="{DA048C09-0B96-444E-AEE7-EF077FC45798}"/>
    <cellStyle name="Comma 2 10 10 7 4 2" xfId="14060" xr:uid="{742D247C-1C7A-4702-AE53-6F00D1BD460A}"/>
    <cellStyle name="Comma 2 10 10 7 5" xfId="10087" xr:uid="{DC5CFDBB-AE5C-45C2-BFC3-7416A8A77351}"/>
    <cellStyle name="Comma 2 10 10 8" xfId="1644" xr:uid="{C424215C-3E45-43F7-88B9-43656F079B9C}"/>
    <cellStyle name="Comma 2 10 10 8 2" xfId="3935" xr:uid="{3A2EC7D2-6873-43CF-8D9C-CF6A990A18FA}"/>
    <cellStyle name="Comma 2 10 10 8 2 2" xfId="8507" xr:uid="{FF667CB5-55FB-4491-A5C3-DCB94D6965B6}"/>
    <cellStyle name="Comma 2 10 10 8 2 2 2" xfId="16572" xr:uid="{1D183196-1588-44BD-B539-34B9E0344E3C}"/>
    <cellStyle name="Comma 2 10 10 8 2 3" xfId="12556" xr:uid="{3EF9701B-3BA9-48EE-B538-BF6B425933E7}"/>
    <cellStyle name="Comma 2 10 10 8 3" xfId="6269" xr:uid="{801A0772-7BAF-4241-9059-488852282AE0}"/>
    <cellStyle name="Comma 2 10 10 8 3 2" xfId="14562" xr:uid="{F2B798B5-BEBA-4121-89F9-0007450FCDC7}"/>
    <cellStyle name="Comma 2 10 10 8 4" xfId="10577" xr:uid="{68CD481C-6C6B-45FD-A764-E7A5EA45A7CB}"/>
    <cellStyle name="Comma 2 10 10 9" xfId="2742" xr:uid="{C3C47AC5-5D5B-4056-87BB-8D72B9DA689B}"/>
    <cellStyle name="Comma 2 10 10 9 2" xfId="7315" xr:uid="{444BBD04-3746-4FD4-9E7C-C5BE7C6E0EE2}"/>
    <cellStyle name="Comma 2 10 10 9 2 2" xfId="15577" xr:uid="{529A25D1-00FA-4B1F-9627-8CE121419282}"/>
    <cellStyle name="Comma 2 10 10 9 3" xfId="11582" xr:uid="{D988B38F-912A-4DB0-B61B-CC4ECA7A35A9}"/>
    <cellStyle name="Comma 2 10 2" xfId="4920" xr:uid="{7716781F-DE03-4AA4-8720-2A5D0EE186D7}"/>
    <cellStyle name="Comma 2 10 2 2" xfId="9492" xr:uid="{4129FB5B-71B1-485A-879A-B599665EB452}"/>
    <cellStyle name="Comma 2 10 2 2 2" xfId="17539" xr:uid="{7C817258-E708-43B9-8598-40EA0D19E88E}"/>
    <cellStyle name="Comma 2 10 2 3" xfId="13510" xr:uid="{F522FD60-9023-4AEE-B1FA-532783F85BA4}"/>
    <cellStyle name="Comma 2 10 3" xfId="7253" xr:uid="{489996B2-8D57-41B1-8EC9-4B6BF3BA5712}"/>
    <cellStyle name="Comma 2 10 3 2" xfId="15528" xr:uid="{113E3510-C990-4944-8D6E-5F8B0E7EBA8E}"/>
    <cellStyle name="Comma 2 11" xfId="2661" xr:uid="{4B687815-F914-489B-9626-DDD650226BB1}"/>
    <cellStyle name="Comma 2 11 2" xfId="4925" xr:uid="{5998788E-0461-489F-9B86-F43CEBF2313E}"/>
    <cellStyle name="Comma 2 11 2 2" xfId="9496" xr:uid="{F62E6D75-57AB-4B37-A66A-067A723664C5}"/>
    <cellStyle name="Comma 2 11 2 2 2" xfId="17543" xr:uid="{09007A46-2C1B-43DB-B667-5988EF1577BF}"/>
    <cellStyle name="Comma 2 11 2 3" xfId="13514" xr:uid="{5260075E-305E-48CD-9427-4513F935B65F}"/>
    <cellStyle name="Comma 2 11 3" xfId="7259" xr:uid="{254B5626-0AFC-45F2-8123-DDD6CF99867F}"/>
    <cellStyle name="Comma 2 11 3 2" xfId="15532" xr:uid="{A747B9F4-0FDD-4F5E-81E1-5CC8C5BA5DE9}"/>
    <cellStyle name="Comma 2 11 4" xfId="11533" xr:uid="{845C32EF-0054-4B2A-8F8B-F6BBD0F7949E}"/>
    <cellStyle name="Comma 2 12" xfId="2729" xr:uid="{3FDFA2DA-240E-4CC2-ACAB-A8671A4EC1E6}"/>
    <cellStyle name="Comma 2 12 2" xfId="7302" xr:uid="{7407261C-4FBA-4BF1-BB5B-FEDFCA1427C7}"/>
    <cellStyle name="Comma 2 12 2 2" xfId="15568" xr:uid="{3617A315-0620-4A7D-93A5-73542018E7DF}"/>
    <cellStyle name="Comma 2 12 3" xfId="11573" xr:uid="{737952FB-667E-49BB-A1A6-21CA604F478C}"/>
    <cellStyle name="Comma 2 13" xfId="5007" xr:uid="{283966B1-D3CF-4979-8B53-7FA52621D372}"/>
    <cellStyle name="Comma 2 13 2" xfId="9571" xr:uid="{E858E52B-BCAD-4F1E-95BB-8E25CAE81268}"/>
    <cellStyle name="Comma 2 13 2 2" xfId="17618" xr:uid="{D394398C-3EE8-42AC-B141-6DB4885B0774}"/>
    <cellStyle name="Comma 2 13 3" xfId="13541" xr:uid="{4BA4C94D-56F4-4C05-939F-14620D5F0796}"/>
    <cellStyle name="Comma 2 14" xfId="5037" xr:uid="{E8BCE43B-01B5-4C08-B286-F4A84544DDF8}"/>
    <cellStyle name="Comma 2 14 2" xfId="13558" xr:uid="{F10F2F6A-26BA-49E4-9F93-D9B1F4C07596}"/>
    <cellStyle name="Comma 2 15" xfId="9586" xr:uid="{85446A79-360A-4A8E-8981-7B7001AE2873}"/>
    <cellStyle name="Comma 2 16" xfId="48" xr:uid="{2855A7E9-2471-412B-9840-BD2A5448F82F}"/>
    <cellStyle name="Comma 2 2" xfId="5" xr:uid="{00000000-0005-0000-0000-000002000000}"/>
    <cellStyle name="Comma 2 2 10" xfId="772" xr:uid="{BAA9EDD6-6CEF-4109-BF40-90F5A01E07AB}"/>
    <cellStyle name="Comma 2 2 10 2" xfId="1005" xr:uid="{FD82F934-6542-4D47-BF05-4999A48F9545}"/>
    <cellStyle name="Comma 2 2 10 2 2" xfId="1603" xr:uid="{B7E5B5C0-DA82-45A8-848C-F80B0B8BBD7F}"/>
    <cellStyle name="Comma 2 2 10 2 2 2" xfId="2629" xr:uid="{672D85E7-1191-49B1-B9BB-E91F204129B1}"/>
    <cellStyle name="Comma 2 2 10 2 2 2 2" xfId="4898" xr:uid="{4E1C84B9-C035-44D1-AE69-F9253C30E156}"/>
    <cellStyle name="Comma 2 2 10 2 2 2 2 2" xfId="9470" xr:uid="{CD34243C-A0C5-4256-BE73-D8706359888F}"/>
    <cellStyle name="Comma 2 2 10 2 2 2 2 2 2" xfId="17517" xr:uid="{7E0C1384-844D-4E42-9231-BC8D905019C5}"/>
    <cellStyle name="Comma 2 2 10 2 2 2 2 3" xfId="13496" xr:uid="{605C68FA-AA3D-4196-983B-A84728A621A6}"/>
    <cellStyle name="Comma 2 2 10 2 2 2 3" xfId="7231" xr:uid="{00E9068A-F2B1-43A6-BB99-4DCCE46A4A88}"/>
    <cellStyle name="Comma 2 2 10 2 2 2 3 2" xfId="15506" xr:uid="{91ADBA94-B0C7-48B7-8F36-9DFA0AF744A7}"/>
    <cellStyle name="Comma 2 2 10 2 2 2 4" xfId="11519" xr:uid="{C2FA4295-93DE-404F-8A08-FE85B753F004}"/>
    <cellStyle name="Comma 2 2 10 2 2 3" xfId="3899" xr:uid="{5675F25E-005D-4C39-B357-46B5832F19ED}"/>
    <cellStyle name="Comma 2 2 10 2 2 3 2" xfId="8472" xr:uid="{120AFACF-159B-428A-9F2A-5ABDF0B873E0}"/>
    <cellStyle name="Comma 2 2 10 2 2 3 2 2" xfId="16537" xr:uid="{31EC6E77-8D07-4375-9628-FC31AB62D2EE}"/>
    <cellStyle name="Comma 2 2 10 2 2 3 3" xfId="12528" xr:uid="{4626E032-A0AB-4C4C-97BC-C6BD94C1D5EF}"/>
    <cellStyle name="Comma 2 2 10 2 2 4" xfId="6233" xr:uid="{C46A5CA1-76D4-455F-8A5C-55CA382B2EC9}"/>
    <cellStyle name="Comma 2 2 10 2 2 4 2" xfId="14526" xr:uid="{5F6DDFF5-E511-4266-95AE-65B11DD2B416}"/>
    <cellStyle name="Comma 2 2 10 2 2 5" xfId="10549" xr:uid="{C8F050DB-2215-4B87-9468-5076BA1060FC}"/>
    <cellStyle name="Comma 2 2 10 2 3" xfId="2141" xr:uid="{3DEEE6D3-F77F-444B-9037-227D286B0E4D}"/>
    <cellStyle name="Comma 2 2 10 2 3 2" xfId="4410" xr:uid="{0DDBAE98-1065-4E1C-9EBF-BF7BD0F3C202}"/>
    <cellStyle name="Comma 2 2 10 2 3 2 2" xfId="8982" xr:uid="{E9F8CB24-D58C-4F15-91EF-8AFB6ECA7237}"/>
    <cellStyle name="Comma 2 2 10 2 3 2 2 2" xfId="17029" xr:uid="{2770DCD7-EACD-496E-A15A-37B07640CC64}"/>
    <cellStyle name="Comma 2 2 10 2 3 2 3" xfId="13012" xr:uid="{503F1640-A866-4FBC-A63F-50080DFB72CE}"/>
    <cellStyle name="Comma 2 2 10 2 3 3" xfId="6743" xr:uid="{39F2E8CD-9CE7-4D83-8F5C-EF2C98D7EB3C}"/>
    <cellStyle name="Comma 2 2 10 2 3 3 2" xfId="15018" xr:uid="{E1985359-5012-4886-9415-CF97D140E00C}"/>
    <cellStyle name="Comma 2 2 10 2 3 4" xfId="11035" xr:uid="{AA87424C-D9C5-43AD-B353-DB9FAD05850E}"/>
    <cellStyle name="Comma 2 2 10 2 4" xfId="3301" xr:uid="{BF7713E2-872F-44D6-AA28-E8F038FCB8E8}"/>
    <cellStyle name="Comma 2 2 10 2 4 2" xfId="7874" xr:uid="{98D4C0D8-FA84-4487-A5D2-67B94D7BCBAD}"/>
    <cellStyle name="Comma 2 2 10 2 4 2 2" xfId="16042" xr:uid="{2384F277-DE53-458D-B4A2-5946F01FEDB3}"/>
    <cellStyle name="Comma 2 2 10 2 4 3" xfId="12042" xr:uid="{4DB4F478-9C39-48A2-9E62-EA965E29AEC0}"/>
    <cellStyle name="Comma 2 2 10 2 5" xfId="5635" xr:uid="{B601F7DA-D480-4078-A585-9188A40A8EE9}"/>
    <cellStyle name="Comma 2 2 10 2 5 2" xfId="14031" xr:uid="{F7992BFC-4841-491D-92ED-9EE30AEBEBEC}"/>
    <cellStyle name="Comma 2 2 10 2 6" xfId="10059" xr:uid="{6B89C520-188A-483E-8FF1-E89CA5663CA3}"/>
    <cellStyle name="Comma 2 2 10 3" xfId="1371" xr:uid="{63056982-5D9C-4262-BE76-B9285B87DB3C}"/>
    <cellStyle name="Comma 2 2 10 3 2" xfId="2399" xr:uid="{85496AD9-03B7-4553-8662-B722AE4DC8B5}"/>
    <cellStyle name="Comma 2 2 10 3 2 2" xfId="4668" xr:uid="{78AB3CE5-B532-4A56-83DF-8E2961F7B46E}"/>
    <cellStyle name="Comma 2 2 10 3 2 2 2" xfId="9240" xr:uid="{1A19F7BD-46DB-4D9B-94BA-9DA1C6F05E75}"/>
    <cellStyle name="Comma 2 2 10 3 2 2 2 2" xfId="17287" xr:uid="{98B8217A-62DB-4DB1-B8E0-5884E409B1B1}"/>
    <cellStyle name="Comma 2 2 10 3 2 2 3" xfId="13266" xr:uid="{8DEC91FA-31F9-4661-9A05-BC1A22EFCA46}"/>
    <cellStyle name="Comma 2 2 10 3 2 3" xfId="7001" xr:uid="{9003A814-4E92-48AD-B921-5CF9FB3D8E35}"/>
    <cellStyle name="Comma 2 2 10 3 2 3 2" xfId="15276" xr:uid="{21A731D8-C877-422E-9E0E-4C69FB66A326}"/>
    <cellStyle name="Comma 2 2 10 3 2 4" xfId="11289" xr:uid="{CD2FB269-BA64-421E-BEC2-0CF5F936C64C}"/>
    <cellStyle name="Comma 2 2 10 3 3" xfId="3667" xr:uid="{4ECACE20-E300-4030-B6A6-32B527C01596}"/>
    <cellStyle name="Comma 2 2 10 3 3 2" xfId="8240" xr:uid="{46D8B64B-B5F0-42C6-9D7E-BABD558766A6}"/>
    <cellStyle name="Comma 2 2 10 3 3 2 2" xfId="16305" xr:uid="{0741FEFE-A67E-49D6-99F0-F942F80BAF26}"/>
    <cellStyle name="Comma 2 2 10 3 3 3" xfId="12298" xr:uid="{D00BAD9F-1CB1-40BC-BE52-E20694189731}"/>
    <cellStyle name="Comma 2 2 10 3 4" xfId="6001" xr:uid="{20317BE8-8006-4619-88CA-C5A3493F90FC}"/>
    <cellStyle name="Comma 2 2 10 3 4 2" xfId="14294" xr:uid="{1021D464-425A-4DFC-BAEB-54EDCE39EEED}"/>
    <cellStyle name="Comma 2 2 10 3 5" xfId="10318" xr:uid="{3EEBE536-39F5-469A-A35B-E913DCBD4E28}"/>
    <cellStyle name="Comma 2 2 10 4" xfId="1911" xr:uid="{FEE8AAAB-1FF9-4F76-B267-46AA67D0C404}"/>
    <cellStyle name="Comma 2 2 10 4 2" xfId="4180" xr:uid="{B8944701-81CD-42DF-B58E-A124EF013E43}"/>
    <cellStyle name="Comma 2 2 10 4 2 2" xfId="8752" xr:uid="{98F07B20-2C9F-41B6-90CB-5CC8A9055AF9}"/>
    <cellStyle name="Comma 2 2 10 4 2 2 2" xfId="16799" xr:uid="{8DEB6FDD-3663-433D-9A88-4C25942F6945}"/>
    <cellStyle name="Comma 2 2 10 4 2 3" xfId="12782" xr:uid="{02EE2A24-E91F-4DD0-81B5-BD4F79347EC6}"/>
    <cellStyle name="Comma 2 2 10 4 3" xfId="6513" xr:uid="{D348602E-5220-4164-824E-26087B0E7AC1}"/>
    <cellStyle name="Comma 2 2 10 4 3 2" xfId="14788" xr:uid="{F660B452-7EC9-4FB3-9DB1-1A42E9C34FE2}"/>
    <cellStyle name="Comma 2 2 10 4 4" xfId="10805" xr:uid="{E1E75159-DDEF-4CF5-AD45-7FF61AD30A8B}"/>
    <cellStyle name="Comma 2 2 10 5" xfId="3068" xr:uid="{1A466FF3-DA50-4631-85F1-951C5D613CF5}"/>
    <cellStyle name="Comma 2 2 10 5 2" xfId="7641" xr:uid="{446F6701-CC64-4921-8A8E-92F6CA41B6CE}"/>
    <cellStyle name="Comma 2 2 10 5 2 2" xfId="15809" xr:uid="{250739BA-9DEC-4667-B7D0-D57214D7863D}"/>
    <cellStyle name="Comma 2 2 10 5 3" xfId="11811" xr:uid="{AD206737-7C05-4CB8-82EF-2F4B990A5B96}"/>
    <cellStyle name="Comma 2 2 10 6" xfId="5402" xr:uid="{E6C21BD0-B776-44D8-8925-A42994E3F676}"/>
    <cellStyle name="Comma 2 2 10 6 2" xfId="13798" xr:uid="{05380DEC-0880-4D01-AC4D-B526737CFD7F}"/>
    <cellStyle name="Comma 2 2 10 7" xfId="9829" xr:uid="{CBC26C38-5F5F-44D4-A262-41418DBD0D1B}"/>
    <cellStyle name="Comma 2 2 11" xfId="788" xr:uid="{4D81A28C-18DB-41B5-9E10-08D554A6ADBC}"/>
    <cellStyle name="Comma 2 2 11 2" xfId="1386" xr:uid="{7A2EBC83-BC1A-41B2-9E05-337247662E4E}"/>
    <cellStyle name="Comma 2 2 11 2 2" xfId="2414" xr:uid="{70A68255-8AEE-434F-9510-9A772D41292F}"/>
    <cellStyle name="Comma 2 2 11 2 2 2" xfId="4683" xr:uid="{3247D1A1-43CF-4529-A474-C10C0689150D}"/>
    <cellStyle name="Comma 2 2 11 2 2 2 2" xfId="9255" xr:uid="{301FD0E0-C5DB-4B8A-A87B-7EBE5505A3E9}"/>
    <cellStyle name="Comma 2 2 11 2 2 2 2 2" xfId="17302" xr:uid="{FDD3D90D-57EE-4418-813F-21361716B1A3}"/>
    <cellStyle name="Comma 2 2 11 2 2 2 3" xfId="13281" xr:uid="{C8AC615C-3D34-4115-8257-E3DB54220E9C}"/>
    <cellStyle name="Comma 2 2 11 2 2 3" xfId="7016" xr:uid="{BBCB8950-A108-45BC-8DDD-19C52019C754}"/>
    <cellStyle name="Comma 2 2 11 2 2 3 2" xfId="15291" xr:uid="{C1111E9B-3B98-42DC-A817-F8B8296933F2}"/>
    <cellStyle name="Comma 2 2 11 2 2 4" xfId="11304" xr:uid="{9D86147C-5C46-4D97-BE16-42AF34EF5205}"/>
    <cellStyle name="Comma 2 2 11 2 3" xfId="3682" xr:uid="{A7BB1AF0-FDB7-4680-8D2D-6C17E0EF2985}"/>
    <cellStyle name="Comma 2 2 11 2 3 2" xfId="8255" xr:uid="{E98035DC-0A90-47DA-B80C-30C19B49FC32}"/>
    <cellStyle name="Comma 2 2 11 2 3 2 2" xfId="16320" xr:uid="{B129AFCF-FF0F-4305-83A4-351D21A66B85}"/>
    <cellStyle name="Comma 2 2 11 2 3 3" xfId="12313" xr:uid="{49339796-7B94-4F30-AEDC-754D5CA2CC13}"/>
    <cellStyle name="Comma 2 2 11 2 4" xfId="6016" xr:uid="{DB08579F-6335-454A-9BF7-EDA60DAEA51E}"/>
    <cellStyle name="Comma 2 2 11 2 4 2" xfId="14309" xr:uid="{C3925F6D-8C97-4486-8C53-F6A04BCF2469}"/>
    <cellStyle name="Comma 2 2 11 2 5" xfId="10333" xr:uid="{C0FD2253-FB74-42B3-BC44-65BFF803C9E2}"/>
    <cellStyle name="Comma 2 2 11 3" xfId="1926" xr:uid="{6EEB1D97-898B-4C99-A302-AD64B72F67F5}"/>
    <cellStyle name="Comma 2 2 11 3 2" xfId="4195" xr:uid="{E711AD3D-F951-4916-9A83-1FCC6CB6D889}"/>
    <cellStyle name="Comma 2 2 11 3 2 2" xfId="8767" xr:uid="{0C2C267C-307D-436C-881B-25D29840A618}"/>
    <cellStyle name="Comma 2 2 11 3 2 2 2" xfId="16814" xr:uid="{A9BA1D9E-4BC5-4359-B4A8-5BE2817677C1}"/>
    <cellStyle name="Comma 2 2 11 3 2 3" xfId="12797" xr:uid="{80FEA9EA-DB46-4A30-A863-7DC0A3D07BED}"/>
    <cellStyle name="Comma 2 2 11 3 3" xfId="6528" xr:uid="{BACF2B66-2E4F-49D3-B2D1-6DCB70B84138}"/>
    <cellStyle name="Comma 2 2 11 3 3 2" xfId="14803" xr:uid="{2B9052B9-8E4C-4946-B5F1-1D07A034BE7A}"/>
    <cellStyle name="Comma 2 2 11 3 4" xfId="10820" xr:uid="{37700CD0-0C3E-47BD-8F69-73DC3C70DE18}"/>
    <cellStyle name="Comma 2 2 11 4" xfId="3084" xr:uid="{8A6F5AE2-7243-4649-A0F0-A1A0535825E7}"/>
    <cellStyle name="Comma 2 2 11 4 2" xfId="7657" xr:uid="{A2352F11-A793-468C-AC3B-0C3FC6AFC5D9}"/>
    <cellStyle name="Comma 2 2 11 4 2 2" xfId="15825" xr:uid="{E4842C60-31E4-4CA4-A38C-A1EC85B744BA}"/>
    <cellStyle name="Comma 2 2 11 4 3" xfId="11827" xr:uid="{7D51B3CC-420C-4A6E-9C98-16A7A8C329F6}"/>
    <cellStyle name="Comma 2 2 11 5" xfId="5418" xr:uid="{31EB8087-ABFD-43C7-BCF7-54F93B402C50}"/>
    <cellStyle name="Comma 2 2 11 5 2" xfId="13814" xr:uid="{852AD61F-8D77-422B-B4A3-A745DE3FA041}"/>
    <cellStyle name="Comma 2 2 11 6" xfId="9844" xr:uid="{E4256475-E4AD-4343-9A51-68EE3290CC0E}"/>
    <cellStyle name="Comma 2 2 12" xfId="1035" xr:uid="{F387C573-501B-4259-A839-160DB2E6927B}"/>
    <cellStyle name="Comma 2 2 12 2" xfId="2164" xr:uid="{8BA12B00-59A5-455E-A10C-3F290A4CA578}"/>
    <cellStyle name="Comma 2 2 12 2 2" xfId="4433" xr:uid="{5D41A9B7-B327-4B66-8390-E4C6F765F0E6}"/>
    <cellStyle name="Comma 2 2 12 2 2 2" xfId="9005" xr:uid="{4AF197A9-D770-4147-8057-0CE56C921527}"/>
    <cellStyle name="Comma 2 2 12 2 2 2 2" xfId="17052" xr:uid="{B8BCF0C0-DFD1-426F-9D8A-3573E293FA7D}"/>
    <cellStyle name="Comma 2 2 12 2 2 3" xfId="13035" xr:uid="{858F034E-BDFE-4997-9F94-935083788214}"/>
    <cellStyle name="Comma 2 2 12 2 3" xfId="6766" xr:uid="{19DB4E94-C79B-404A-96A7-0737EF504C19}"/>
    <cellStyle name="Comma 2 2 12 2 3 2" xfId="15041" xr:uid="{A6C9ECAC-67C3-4EB7-8138-B85001A1F005}"/>
    <cellStyle name="Comma 2 2 12 2 4" xfId="11058" xr:uid="{38C97CC2-50A0-4C1E-8756-21F3C73FDF24}"/>
    <cellStyle name="Comma 2 2 12 3" xfId="3331" xr:uid="{676ADBA4-E9FC-4CEA-9338-89826A621293}"/>
    <cellStyle name="Comma 2 2 12 3 2" xfId="7904" xr:uid="{A77A5BD0-3831-4B3C-840F-DB04B043D536}"/>
    <cellStyle name="Comma 2 2 12 3 2 2" xfId="16066" xr:uid="{4339D2D4-8CF5-48FC-B86E-A047804169ED}"/>
    <cellStyle name="Comma 2 2 12 3 3" xfId="12065" xr:uid="{5391718A-15B4-4CC9-AAFC-0557DC520F35}"/>
    <cellStyle name="Comma 2 2 12 4" xfId="5665" xr:uid="{7FA4CD20-3518-4DEF-BB96-D377A135932C}"/>
    <cellStyle name="Comma 2 2 12 4 2" xfId="14055" xr:uid="{844C0F02-CF4D-4C0C-8010-35A8C3B9D005}"/>
    <cellStyle name="Comma 2 2 12 5" xfId="10082" xr:uid="{23DD572E-B293-4AB7-9F96-A434733FFE3E}"/>
    <cellStyle name="Comma 2 2 13" xfId="1639" xr:uid="{3E1F249F-61CC-481B-AF0C-0C21D70882CF}"/>
    <cellStyle name="Comma 2 2 13 2" xfId="3930" xr:uid="{3B6DAC22-3977-41CC-843E-BA6D37B5B7F3}"/>
    <cellStyle name="Comma 2 2 13 2 2" xfId="8502" xr:uid="{723143DD-08C3-4130-AD1C-682FBE0E2F5B}"/>
    <cellStyle name="Comma 2 2 13 2 2 2" xfId="16567" xr:uid="{A1CD01EC-DE6E-4167-A6BB-7958855B2569}"/>
    <cellStyle name="Comma 2 2 13 2 3" xfId="12551" xr:uid="{92C454DB-4DA0-4F9A-94FF-A8D2108B2A21}"/>
    <cellStyle name="Comma 2 2 13 3" xfId="6264" xr:uid="{815C6AC1-EB6E-40C6-837A-A44B8E1473E0}"/>
    <cellStyle name="Comma 2 2 13 3 2" xfId="14557" xr:uid="{9EA9EC60-13A5-4402-A209-B81218CF39AD}"/>
    <cellStyle name="Comma 2 2 13 4" xfId="10572" xr:uid="{967D5C14-FE43-4843-97E3-ECC2EA8D8766}"/>
    <cellStyle name="Comma 2 2 14" xfId="2737" xr:uid="{AC8FBAE6-B67E-4F4E-A89B-A63892EA602A}"/>
    <cellStyle name="Comma 2 2 14 2" xfId="7310" xr:uid="{5975C057-3E73-475F-9FE1-0A47E3994293}"/>
    <cellStyle name="Comma 2 2 14 2 2" xfId="15572" xr:uid="{72B9DF96-064D-4DC8-8826-630D6091CDE9}"/>
    <cellStyle name="Comma 2 2 14 3" xfId="11577" xr:uid="{7A187042-3214-42DC-A71B-1D94DD87997B}"/>
    <cellStyle name="Comma 2 2 15" xfId="5009" xr:uid="{CF827C2B-785C-4C44-9DFF-AC9676A779C9}"/>
    <cellStyle name="Comma 2 2 15 2" xfId="9572" xr:uid="{9AD81DE2-E49E-4D88-A745-BAF417F31258}"/>
    <cellStyle name="Comma 2 2 15 2 2" xfId="17619" xr:uid="{226492D0-7D8F-4EE6-9E0A-BA881A56FDD3}"/>
    <cellStyle name="Comma 2 2 15 3" xfId="13542" xr:uid="{ADCE9CFA-E0F3-4559-A10B-D25A0B6AB75E}"/>
    <cellStyle name="Comma 2 2 16" xfId="5046" xr:uid="{92DB53A0-9AE1-455D-8F23-31CDAB17A5E4}"/>
    <cellStyle name="Comma 2 2 16 2" xfId="13562" xr:uid="{8B92B783-11CF-42E7-8827-FCB84770DC8C}"/>
    <cellStyle name="Comma 2 2 17" xfId="9590" xr:uid="{A21C78B1-A800-4833-A9DC-40B5ADEE6D58}"/>
    <cellStyle name="Comma 2 2 18" xfId="60" xr:uid="{B1B92DEB-AE3C-4901-BF80-02E40D3C6233}"/>
    <cellStyle name="Comma 2 2 2" xfId="27" xr:uid="{2CB7D5F1-C7EE-495B-8DBD-EADF69325063}"/>
    <cellStyle name="Comma 2 2 2 10" xfId="5033" xr:uid="{5C50F6E4-1307-4009-8C42-6E26D77A3BCE}"/>
    <cellStyle name="Comma 2 2 2 10 2" xfId="13555" xr:uid="{A648DB01-A9B7-4516-8CB0-065F546FD612}"/>
    <cellStyle name="Comma 2 2 2 11" xfId="9583" xr:uid="{D93E6480-357A-4B83-85DA-A0FC0F7ED999}"/>
    <cellStyle name="Comma 2 2 2 12" xfId="44" xr:uid="{E3032A2E-DFC1-4651-95A2-C4B9C79DB4EA}"/>
    <cellStyle name="Comma 2 2 2 2" xfId="218" xr:uid="{99E8EFE3-1DB9-4AF1-8406-570E093162A7}"/>
    <cellStyle name="Comma 2 2 2 2 10" xfId="9626" xr:uid="{79D94011-7A00-4321-95FA-4C6D2FB9E364}"/>
    <cellStyle name="Comma 2 2 2 2 2" xfId="468" xr:uid="{E756190F-4DFD-4084-A2BA-1C25FDDF34F4}"/>
    <cellStyle name="Comma 2 2 2 2 2 2" xfId="905" xr:uid="{F6D9928E-2306-4AAC-A4D5-B99C280A391F}"/>
    <cellStyle name="Comma 2 2 2 2 2 2 2" xfId="1503" xr:uid="{D336BA6D-66BF-47D9-8D53-861AEFA7B85E}"/>
    <cellStyle name="Comma 2 2 2 2 2 2 2 2" xfId="298" xr:uid="{ABC64D51-264F-48E3-B8D4-59A8FAC37643}"/>
    <cellStyle name="Comma 2 2 2 2 2 2 2 2 2" xfId="839" xr:uid="{507E6ECA-A3E5-436A-AE8D-E4B7191AD7C3}"/>
    <cellStyle name="Comma 2 2 2 2 2 2 2 2 2 2" xfId="1437" xr:uid="{BE8D20EC-F035-4F5A-BF88-34F8F9E5B5BC}"/>
    <cellStyle name="Comma 2 2 2 2 2 2 2 2 2 2 2" xfId="2464" xr:uid="{5535A453-9322-4019-A764-B3E82E23247D}"/>
    <cellStyle name="Comma 2 2 2 2 2 2 2 2 2 2 2 2" xfId="4733" xr:uid="{CA8DA9FC-A4B1-4056-B22D-516ECA125D7B}"/>
    <cellStyle name="Comma 2 2 2 2 2 2 2 2 2 2 2 2 2" xfId="9305" xr:uid="{9B0BE181-24F2-4680-9EEF-D7D99022C84A}"/>
    <cellStyle name="Comma 2 2 2 2 2 2 2 2 2 2 2 2 2 2" xfId="17352" xr:uid="{63039C19-0207-4859-8156-B11B48ACB0BA}"/>
    <cellStyle name="Comma 2 2 2 2 2 2 2 2 2 2 2 2 3" xfId="13331" xr:uid="{4463C8F5-DADB-4673-A0D5-84BDDFE99A5E}"/>
    <cellStyle name="Comma 2 2 2 2 2 2 2 2 2 2 2 3" xfId="7066" xr:uid="{15599DBB-95A7-4A73-9068-181E9248F940}"/>
    <cellStyle name="Comma 2 2 2 2 2 2 2 2 2 2 2 3 2" xfId="15341" xr:uid="{D2C2A818-55BD-49B1-AEE5-69AF51247F65}"/>
    <cellStyle name="Comma 2 2 2 2 2 2 2 2 2 2 2 4" xfId="11354" xr:uid="{7123DB68-A4B5-4D29-9474-C36262B838CF}"/>
    <cellStyle name="Comma 2 2 2 2 2 2 2 2 2 2 3" xfId="3733" xr:uid="{657BDF5F-0132-4EF1-B623-BC9C90FFE855}"/>
    <cellStyle name="Comma 2 2 2 2 2 2 2 2 2 2 3 2" xfId="8306" xr:uid="{1FE5F0E1-6DB1-4789-8743-DED481AB27EF}"/>
    <cellStyle name="Comma 2 2 2 2 2 2 2 2 2 2 3 2 2" xfId="16371" xr:uid="{D84EB8C7-F37B-4F0D-8F8D-2EC8B82E413F}"/>
    <cellStyle name="Comma 2 2 2 2 2 2 2 2 2 2 3 3" xfId="12363" xr:uid="{43C0E658-DF65-4EFF-82F0-4C62D3C72721}"/>
    <cellStyle name="Comma 2 2 2 2 2 2 2 2 2 2 4" xfId="6067" xr:uid="{A0AEF8E0-ADA4-4C81-AC58-49E6B8169395}"/>
    <cellStyle name="Comma 2 2 2 2 2 2 2 2 2 2 4 2" xfId="14360" xr:uid="{AECB0DCD-ED6A-41D0-BC51-093E8BC6FB51}"/>
    <cellStyle name="Comma 2 2 2 2 2 2 2 2 2 2 5" xfId="10383" xr:uid="{0AE42323-DF15-4DBB-8548-D15C2027E704}"/>
    <cellStyle name="Comma 2 2 2 2 2 2 2 2 2 3" xfId="1976" xr:uid="{641DBE5A-E506-4FD0-B7BB-D3139E0A0C97}"/>
    <cellStyle name="Comma 2 2 2 2 2 2 2 2 2 3 2" xfId="4245" xr:uid="{F18B7BBB-CA5A-4D4B-B9F3-04CE1AD91565}"/>
    <cellStyle name="Comma 2 2 2 2 2 2 2 2 2 3 2 2" xfId="8817" xr:uid="{B4402FD0-339B-4EEC-9DDA-CAC098180EAF}"/>
    <cellStyle name="Comma 2 2 2 2 2 2 2 2 2 3 2 2 2" xfId="16864" xr:uid="{E2F7F53F-AD12-4315-9CFE-F0318F6DE720}"/>
    <cellStyle name="Comma 2 2 2 2 2 2 2 2 2 3 2 3" xfId="12847" xr:uid="{5B13DCE2-4794-44E7-979A-30397024AC5A}"/>
    <cellStyle name="Comma 2 2 2 2 2 2 2 2 2 3 3" xfId="6578" xr:uid="{CEC80A99-0595-46AB-B08C-C53C6D1177AB}"/>
    <cellStyle name="Comma 2 2 2 2 2 2 2 2 2 3 3 2" xfId="14853" xr:uid="{846487BE-5D42-4175-9AE9-A5187AB908FA}"/>
    <cellStyle name="Comma 2 2 2 2 2 2 2 2 2 3 4" xfId="10870" xr:uid="{9922B4B6-26A9-47DB-906D-63B62E3736F2}"/>
    <cellStyle name="Comma 2 2 2 2 2 2 2 2 2 4" xfId="3135" xr:uid="{EDF1689F-17F9-4387-AF47-94A91DEE7B1C}"/>
    <cellStyle name="Comma 2 2 2 2 2 2 2 2 2 4 2" xfId="7708" xr:uid="{60F20A49-3943-4841-A4C6-79A4F68240E0}"/>
    <cellStyle name="Comma 2 2 2 2 2 2 2 2 2 4 2 2" xfId="15876" xr:uid="{D7B54F55-502D-4FBA-B10C-F7F96120F183}"/>
    <cellStyle name="Comma 2 2 2 2 2 2 2 2 2 4 3" xfId="11877" xr:uid="{1067EB8F-31C8-4BA9-ABA9-E60466B72DDC}"/>
    <cellStyle name="Comma 2 2 2 2 2 2 2 2 2 5" xfId="5469" xr:uid="{1EAAF5EA-30C4-4CAC-88C8-40C46C640C33}"/>
    <cellStyle name="Comma 2 2 2 2 2 2 2 2 2 5 2" xfId="13865" xr:uid="{1EB4490A-D3B5-4823-A736-BDEE72205ED4}"/>
    <cellStyle name="Comma 2 2 2 2 2 2 2 2 2 6" xfId="9894" xr:uid="{EDC2E743-B031-46E8-B13E-29D74D1C9B82}"/>
    <cellStyle name="Comma 2 2 2 2 2 2 2 2 3" xfId="1175" xr:uid="{EF0B3B23-26EC-4FCD-85C2-87B148D91195}"/>
    <cellStyle name="Comma 2 2 2 2 2 2 2 2 3 2" xfId="2231" xr:uid="{62EC7C2F-3CB8-441F-A811-1C0451B861F5}"/>
    <cellStyle name="Comma 2 2 2 2 2 2 2 2 3 2 2" xfId="4500" xr:uid="{AD4B59CE-2DFD-4189-AA89-2C408F10B491}"/>
    <cellStyle name="Comma 2 2 2 2 2 2 2 2 3 2 2 2" xfId="9072" xr:uid="{16660E3F-F7F4-4DFC-9822-356BD67CE949}"/>
    <cellStyle name="Comma 2 2 2 2 2 2 2 2 3 2 2 2 2" xfId="17119" xr:uid="{24ADDEA8-B34D-4A3B-A9CA-D271C6A73BBB}"/>
    <cellStyle name="Comma 2 2 2 2 2 2 2 2 3 2 2 3" xfId="13100" xr:uid="{28035058-BBF3-4ABA-824F-F9B49A1B9EE8}"/>
    <cellStyle name="Comma 2 2 2 2 2 2 2 2 3 2 3" xfId="6833" xr:uid="{69ED3D9D-7AB1-4BEA-9B49-2830F4B5F42B}"/>
    <cellStyle name="Comma 2 2 2 2 2 2 2 2 3 2 3 2" xfId="15108" xr:uid="{40AD499F-D08C-4865-838D-97F605776DCB}"/>
    <cellStyle name="Comma 2 2 2 2 2 2 2 2 3 2 4" xfId="11123" xr:uid="{B3C23E89-3997-4710-BC61-4429B0DDD43F}"/>
    <cellStyle name="Comma 2 2 2 2 2 2 2 2 3 3" xfId="3471" xr:uid="{76F90085-B9ED-4B62-B51E-5CFD3F798353}"/>
    <cellStyle name="Comma 2 2 2 2 2 2 2 2 3 3 2" xfId="8044" xr:uid="{AFF435BD-F2BF-4469-9AB9-BF049DA87C9A}"/>
    <cellStyle name="Comma 2 2 2 2 2 2 2 2 3 3 2 2" xfId="16135" xr:uid="{72449A95-17F8-495F-80B3-9717437D9CB8}"/>
    <cellStyle name="Comma 2 2 2 2 2 2 2 2 3 3 3" xfId="12132" xr:uid="{984908CD-CAC1-4B6B-AF56-3A7604F075E5}"/>
    <cellStyle name="Comma 2 2 2 2 2 2 2 2 3 4" xfId="5805" xr:uid="{DDE476F3-FEFD-4BD2-8846-F39A3263FCD4}"/>
    <cellStyle name="Comma 2 2 2 2 2 2 2 2 3 4 2" xfId="14124" xr:uid="{4FAB4CE8-A025-4DC2-9CC1-38F4411B2240}"/>
    <cellStyle name="Comma 2 2 2 2 2 2 2 2 3 5" xfId="10152" xr:uid="{60BCE4CF-C5BA-4E13-9C14-8259C5359411}"/>
    <cellStyle name="Comma 2 2 2 2 2 2 2 2 4" xfId="1745" xr:uid="{551417EB-9E78-456C-A48F-9B3F38B6A107}"/>
    <cellStyle name="Comma 2 2 2 2 2 2 2 2 4 2" xfId="4014" xr:uid="{8A6E5776-FAC4-4312-90D7-BA881E980EE9}"/>
    <cellStyle name="Comma 2 2 2 2 2 2 2 2 4 2 2" xfId="8586" xr:uid="{5BBA7179-9A64-4012-AA75-65AAC2CBB9C8}"/>
    <cellStyle name="Comma 2 2 2 2 2 2 2 2 4 2 2 2" xfId="16633" xr:uid="{084048FC-F985-43CB-8708-60AE23EEBC6F}"/>
    <cellStyle name="Comma 2 2 2 2 2 2 2 2 4 2 3" xfId="12616" xr:uid="{B06776AB-BFAE-479A-B370-C345E907CDF2}"/>
    <cellStyle name="Comma 2 2 2 2 2 2 2 2 4 3" xfId="6347" xr:uid="{DDB373F5-B1C6-427E-A373-E8ABC9BFCA15}"/>
    <cellStyle name="Comma 2 2 2 2 2 2 2 2 4 3 2" xfId="14622" xr:uid="{6D7D3680-9E50-417A-872E-DBA54C4E24AB}"/>
    <cellStyle name="Comma 2 2 2 2 2 2 2 2 4 4" xfId="10639" xr:uid="{D050418C-5E57-4135-AC7B-C2A739332D29}"/>
    <cellStyle name="Comma 2 2 2 2 2 2 2 2 5" xfId="2871" xr:uid="{C7EBDAA8-D0DE-40E3-9D79-B7F2D53ED5C3}"/>
    <cellStyle name="Comma 2 2 2 2 2 2 2 2 5 2" xfId="7444" xr:uid="{58B81650-0D41-48EA-84BF-5443CB9BAC32}"/>
    <cellStyle name="Comma 2 2 2 2 2 2 2 2 5 2 2" xfId="15639" xr:uid="{0D794377-8DBE-4A5E-B947-7B6C22D8CEEB}"/>
    <cellStyle name="Comma 2 2 2 2 2 2 2 2 5 3" xfId="11643" xr:uid="{B2DFD2D2-2CE7-4EDE-8728-1AB04A6D2DA3}"/>
    <cellStyle name="Comma 2 2 2 2 2 2 2 2 6" xfId="5208" xr:uid="{67678195-9F75-426C-9C63-AC37AECFB62F}"/>
    <cellStyle name="Comma 2 2 2 2 2 2 2 2 6 2" xfId="13630" xr:uid="{3A71D0D3-1DBF-4392-9C24-93A19DCC99E2}"/>
    <cellStyle name="Comma 2 2 2 2 2 2 2 2 7" xfId="9661" xr:uid="{0139CCD3-C85B-489E-9369-372A7B4EEB13}"/>
    <cellStyle name="Comma 2 2 2 2 2 2 2 3" xfId="2530" xr:uid="{5E28460C-6CA4-4F1A-8705-79304ED278CD}"/>
    <cellStyle name="Comma 2 2 2 2 2 2 2 3 2" xfId="4799" xr:uid="{B7F9F36F-69C2-4354-95AC-51B1D5C88D10}"/>
    <cellStyle name="Comma 2 2 2 2 2 2 2 3 2 2" xfId="9371" xr:uid="{B08CB4F2-346B-4727-8C9F-D591C77DA15A}"/>
    <cellStyle name="Comma 2 2 2 2 2 2 2 3 2 2 2" xfId="17418" xr:uid="{4151AC28-BA16-40E8-89FE-8F1157B90A08}"/>
    <cellStyle name="Comma 2 2 2 2 2 2 2 3 2 3" xfId="13397" xr:uid="{75CEC724-90CE-4255-92AC-B12ED6303E15}"/>
    <cellStyle name="Comma 2 2 2 2 2 2 2 3 3" xfId="7132" xr:uid="{9F87D64D-E2D1-4E4B-B2AE-EB5D13822056}"/>
    <cellStyle name="Comma 2 2 2 2 2 2 2 3 3 2" xfId="15407" xr:uid="{64D0485F-4A20-460A-990F-16991D11E7F4}"/>
    <cellStyle name="Comma 2 2 2 2 2 2 2 3 4" xfId="11420" xr:uid="{AD322557-5A2E-4469-B88C-971BEAA9B110}"/>
    <cellStyle name="Comma 2 2 2 2 2 2 2 4" xfId="3799" xr:uid="{656E3F35-E459-4B4D-8B1F-AC0EDB6AEEFE}"/>
    <cellStyle name="Comma 2 2 2 2 2 2 2 4 2" xfId="8372" xr:uid="{6CE50DA4-F9F5-4CDF-A71B-56A53EF09A61}"/>
    <cellStyle name="Comma 2 2 2 2 2 2 2 4 2 2" xfId="16437" xr:uid="{7188BD99-D4D0-448C-812C-AD5984B0986F}"/>
    <cellStyle name="Comma 2 2 2 2 2 2 2 4 3" xfId="12429" xr:uid="{71657AAB-B75C-4013-AF54-2898E957A59B}"/>
    <cellStyle name="Comma 2 2 2 2 2 2 2 5" xfId="6133" xr:uid="{C0B5803F-29E0-4282-9B10-1EBC5482A5E1}"/>
    <cellStyle name="Comma 2 2 2 2 2 2 2 5 2" xfId="14426" xr:uid="{03D5A6BD-01F9-43B6-B71D-DE8F673B5DF4}"/>
    <cellStyle name="Comma 2 2 2 2 2 2 2 6" xfId="10449" xr:uid="{6BCA98A1-3536-4A40-A734-A08F34C11897}"/>
    <cellStyle name="Comma 2 2 2 2 2 2 3" xfId="2042" xr:uid="{19FAC883-AEB2-465B-BF9F-38DA442575D6}"/>
    <cellStyle name="Comma 2 2 2 2 2 2 3 2" xfId="4311" xr:uid="{8F688EDA-8E41-4E0E-B3BF-88CB95DDF5B1}"/>
    <cellStyle name="Comma 2 2 2 2 2 2 3 2 2" xfId="8883" xr:uid="{4A3B5223-15E8-43D5-A5AC-5D759C24AD47}"/>
    <cellStyle name="Comma 2 2 2 2 2 2 3 2 2 2" xfId="16930" xr:uid="{865FBDB1-3F8F-4B74-BCF5-19C17C82BA1B}"/>
    <cellStyle name="Comma 2 2 2 2 2 2 3 2 3" xfId="12913" xr:uid="{F49A2A58-F799-4509-842D-DA9DDAE6C1F1}"/>
    <cellStyle name="Comma 2 2 2 2 2 2 3 3" xfId="6644" xr:uid="{CE9118FD-A7B5-4DE2-B157-5D15176930D7}"/>
    <cellStyle name="Comma 2 2 2 2 2 2 3 3 2" xfId="14919" xr:uid="{104C781D-1C92-450C-987E-1E7C77037727}"/>
    <cellStyle name="Comma 2 2 2 2 2 2 3 4" xfId="10936" xr:uid="{40C66156-8BF0-4A23-B7D1-2755BFB2BE24}"/>
    <cellStyle name="Comma 2 2 2 2 2 2 4" xfId="3201" xr:uid="{670CBDD7-A8BB-44F5-A59E-59A6A5EC264E}"/>
    <cellStyle name="Comma 2 2 2 2 2 2 4 2" xfId="7774" xr:uid="{8A74D2E4-AB1B-44DA-811E-3265675AFAD6}"/>
    <cellStyle name="Comma 2 2 2 2 2 2 4 2 2" xfId="15942" xr:uid="{78243D4C-76E3-4938-A28E-C208FB078002}"/>
    <cellStyle name="Comma 2 2 2 2 2 2 4 3" xfId="11943" xr:uid="{5DFD604C-ABB8-402A-A09E-E418F0074B16}"/>
    <cellStyle name="Comma 2 2 2 2 2 2 5" xfId="5535" xr:uid="{896EB386-4757-4358-A2E4-0F5474EB0904}"/>
    <cellStyle name="Comma 2 2 2 2 2 2 5 2" xfId="13931" xr:uid="{65AE0C2E-DF28-482D-8125-9D18EB82E471}"/>
    <cellStyle name="Comma 2 2 2 2 2 2 6" xfId="9960" xr:uid="{FA5FCB04-51E3-4CDA-AED0-7C92607E467A}"/>
    <cellStyle name="Comma 2 2 2 2 2 3" xfId="1268" xr:uid="{A73213A6-CE62-4CAB-B368-16F27A1E5F4D}"/>
    <cellStyle name="Comma 2 2 2 2 2 3 2" xfId="2298" xr:uid="{6818F3E0-A1E0-4259-A85D-1702D8C484C0}"/>
    <cellStyle name="Comma 2 2 2 2 2 3 2 2" xfId="4567" xr:uid="{F2D0E566-3A41-4B04-8277-6A0CA95249C5}"/>
    <cellStyle name="Comma 2 2 2 2 2 3 2 2 2" xfId="9139" xr:uid="{193BD74B-750C-4420-9BD9-969388B566BA}"/>
    <cellStyle name="Comma 2 2 2 2 2 3 2 2 2 2" xfId="17186" xr:uid="{5EFD3456-C35F-41BA-BBE9-1131F5BC5CA3}"/>
    <cellStyle name="Comma 2 2 2 2 2 3 2 2 3" xfId="13167" xr:uid="{8A738563-5BAC-4928-83A1-2B22710A5DB7}"/>
    <cellStyle name="Comma 2 2 2 2 2 3 2 3" xfId="6900" xr:uid="{CBB9BBEB-321E-4F5B-91C2-C78D7885B54C}"/>
    <cellStyle name="Comma 2 2 2 2 2 3 2 3 2" xfId="15175" xr:uid="{56A4A35A-6EC5-4D61-90EB-FAF48C371D8B}"/>
    <cellStyle name="Comma 2 2 2 2 2 3 2 4" xfId="11190" xr:uid="{5F7C67B5-17EB-4964-B4D3-9DBE9E8D2BD0}"/>
    <cellStyle name="Comma 2 2 2 2 2 3 3" xfId="3564" xr:uid="{D015E38E-B84B-476B-9F71-54B23777103E}"/>
    <cellStyle name="Comma 2 2 2 2 2 3 3 2" xfId="8137" xr:uid="{D5697248-9118-4A5C-8B47-7489286B6830}"/>
    <cellStyle name="Comma 2 2 2 2 2 3 3 2 2" xfId="16203" xr:uid="{D11CE4B1-2DD6-48B5-81DB-B7044D2863FA}"/>
    <cellStyle name="Comma 2 2 2 2 2 3 3 3" xfId="12199" xr:uid="{63B8DEDA-1835-4C0F-B511-CD6A7121ABD6}"/>
    <cellStyle name="Comma 2 2 2 2 2 3 4" xfId="5898" xr:uid="{AEE86620-262E-4E8F-B999-95FAB6BA1313}"/>
    <cellStyle name="Comma 2 2 2 2 2 3 4 2" xfId="14192" xr:uid="{4A1F13D9-BFB8-41BF-9A20-028D95B848F5}"/>
    <cellStyle name="Comma 2 2 2 2 2 3 5" xfId="10219" xr:uid="{247351C1-4876-48DB-B4DD-260E3C8BC8AA}"/>
    <cellStyle name="Comma 2 2 2 2 2 4" xfId="1812" xr:uid="{9D6955A7-219E-4C85-98C3-02CFF99CB649}"/>
    <cellStyle name="Comma 2 2 2 2 2 4 2" xfId="4081" xr:uid="{0F51AC15-077B-45D6-BB55-7B159569B56C}"/>
    <cellStyle name="Comma 2 2 2 2 2 4 2 2" xfId="8653" xr:uid="{4CDEC446-04B0-4360-8F80-BA4F99C8F42F}"/>
    <cellStyle name="Comma 2 2 2 2 2 4 2 2 2" xfId="16700" xr:uid="{049600C5-8B11-45E8-A9AD-88670F441DBC}"/>
    <cellStyle name="Comma 2 2 2 2 2 4 2 3" xfId="12683" xr:uid="{17905915-3BEF-442B-AF5E-01E2CB20D68A}"/>
    <cellStyle name="Comma 2 2 2 2 2 4 3" xfId="6414" xr:uid="{6334F22E-2BEE-4BC6-8471-C5BCE5E0778A}"/>
    <cellStyle name="Comma 2 2 2 2 2 4 3 2" xfId="14689" xr:uid="{27E7E88E-F75B-4804-962B-1EC613B980E9}"/>
    <cellStyle name="Comma 2 2 2 2 2 4 4" xfId="10706" xr:uid="{AF376D54-3258-4DDB-9D4A-85FD3EB55D14}"/>
    <cellStyle name="Comma 2 2 2 2 2 5" xfId="2964" xr:uid="{54ACFD07-E931-474B-829E-F695827EC8BD}"/>
    <cellStyle name="Comma 2 2 2 2 2 5 2" xfId="7537" xr:uid="{6BF90F2D-CBCD-4263-8AC7-5E8108C60C0F}"/>
    <cellStyle name="Comma 2 2 2 2 2 5 2 2" xfId="15706" xr:uid="{D03D7885-3B2C-4F3A-89E1-F64CB17CBECA}"/>
    <cellStyle name="Comma 2 2 2 2 2 5 3" xfId="11712" xr:uid="{FDAA892D-B2EC-4809-9658-5F4977577970}"/>
    <cellStyle name="Comma 2 2 2 2 2 6" xfId="5301" xr:uid="{E619F961-84B8-4133-8895-8722C12CA8B5}"/>
    <cellStyle name="Comma 2 2 2 2 2 6 2" xfId="13698" xr:uid="{B8DCA6A5-A17F-473B-BC8D-072595A3AD49}"/>
    <cellStyle name="Comma 2 2 2 2 2 7" xfId="9728" xr:uid="{73C3CEC7-A76A-444C-9E02-3395875961F3}"/>
    <cellStyle name="Comma 2 2 2 2 3" xfId="580" xr:uid="{CEF46313-90F3-4793-8F4C-F1CD9FA7A343}"/>
    <cellStyle name="Comma 2 2 2 2 3 2" xfId="940" xr:uid="{5D071EE8-2E4A-44F0-92B3-218497F9C6D7}"/>
    <cellStyle name="Comma 2 2 2 2 3 2 2" xfId="1538" xr:uid="{C01F3571-EACA-4AA9-9E0D-C694DBCC200A}"/>
    <cellStyle name="Comma 2 2 2 2 3 2 2 2" xfId="2565" xr:uid="{C78965BB-704A-428D-8C9C-C285151E2C2B}"/>
    <cellStyle name="Comma 2 2 2 2 3 2 2 2 2" xfId="4834" xr:uid="{43461B27-16C0-4246-AEA0-301C92291462}"/>
    <cellStyle name="Comma 2 2 2 2 3 2 2 2 2 2" xfId="9406" xr:uid="{46DFE161-9D20-484D-8D17-5E415B6C6ACA}"/>
    <cellStyle name="Comma 2 2 2 2 3 2 2 2 2 2 2" xfId="17453" xr:uid="{E3EA2D09-514E-4B57-999F-ED2426D7C00F}"/>
    <cellStyle name="Comma 2 2 2 2 3 2 2 2 2 3" xfId="13432" xr:uid="{C907F1E7-223F-41FE-9EA1-6F4450F623D9}"/>
    <cellStyle name="Comma 2 2 2 2 3 2 2 2 3" xfId="7167" xr:uid="{16F1D262-22E8-4D0A-AE89-B27D204B4182}"/>
    <cellStyle name="Comma 2 2 2 2 3 2 2 2 3 2" xfId="15442" xr:uid="{8DFA2A0B-93DC-42D8-9DDC-4380FA0AA942}"/>
    <cellStyle name="Comma 2 2 2 2 3 2 2 2 4" xfId="11455" xr:uid="{8E15161B-A9C1-4FBD-BBAC-2E7EF8E990B6}"/>
    <cellStyle name="Comma 2 2 2 2 3 2 2 3" xfId="3834" xr:uid="{EF94C39E-7B07-4CFE-93DE-F9C67FD6C214}"/>
    <cellStyle name="Comma 2 2 2 2 3 2 2 3 2" xfId="8407" xr:uid="{99F992CE-020C-4D98-96C1-B486B07F2350}"/>
    <cellStyle name="Comma 2 2 2 2 3 2 2 3 2 2" xfId="16472" xr:uid="{51472281-43CE-4D29-979F-74C94D2BCB90}"/>
    <cellStyle name="Comma 2 2 2 2 3 2 2 3 3" xfId="12464" xr:uid="{17E081C4-006C-46E6-9FFC-2FE242AF2F42}"/>
    <cellStyle name="Comma 2 2 2 2 3 2 2 4" xfId="6168" xr:uid="{87428DFE-32F6-437B-90F8-844A5DCAC6C9}"/>
    <cellStyle name="Comma 2 2 2 2 3 2 2 4 2" xfId="14461" xr:uid="{5864D540-A370-48CC-9023-3C37B4E95B56}"/>
    <cellStyle name="Comma 2 2 2 2 3 2 2 5" xfId="10484" xr:uid="{63443D35-51BE-4A82-B69D-A2515DA0B9EC}"/>
    <cellStyle name="Comma 2 2 2 2 3 2 3" xfId="2077" xr:uid="{023BADAB-EED1-4B6E-B2D5-C507CFEC0785}"/>
    <cellStyle name="Comma 2 2 2 2 3 2 3 2" xfId="4346" xr:uid="{FCD0C8F5-5402-4E1D-96FA-AC73E6F7B103}"/>
    <cellStyle name="Comma 2 2 2 2 3 2 3 2 2" xfId="8918" xr:uid="{7D41480C-E3F2-468E-9D64-37D79EE4B931}"/>
    <cellStyle name="Comma 2 2 2 2 3 2 3 2 2 2" xfId="16965" xr:uid="{6950DB76-1019-45E8-99D8-C28FF68E8EC1}"/>
    <cellStyle name="Comma 2 2 2 2 3 2 3 2 3" xfId="12948" xr:uid="{337A40E6-107E-43B1-8B3D-5D13D4DD4B8E}"/>
    <cellStyle name="Comma 2 2 2 2 3 2 3 3" xfId="6679" xr:uid="{7BC98598-5649-4386-A5AC-37777F110E09}"/>
    <cellStyle name="Comma 2 2 2 2 3 2 3 3 2" xfId="14954" xr:uid="{4354C603-66B0-4E92-AE4B-CE8625147367}"/>
    <cellStyle name="Comma 2 2 2 2 3 2 3 4" xfId="10971" xr:uid="{83AE2087-D81E-4BF0-AAF8-710D35A6FB91}"/>
    <cellStyle name="Comma 2 2 2 2 3 2 4" xfId="3236" xr:uid="{D5AB882A-50E4-4436-AC3A-1D40B3FFFE5B}"/>
    <cellStyle name="Comma 2 2 2 2 3 2 4 2" xfId="7809" xr:uid="{A06F4F8F-A16A-4042-8B25-AE46E134CD5F}"/>
    <cellStyle name="Comma 2 2 2 2 3 2 4 2 2" xfId="15977" xr:uid="{A33B00FE-E20E-48A8-8A8F-94D0DC0E185F}"/>
    <cellStyle name="Comma 2 2 2 2 3 2 4 3" xfId="11978" xr:uid="{8297292E-534E-4D86-A2FB-39550D3E4DC7}"/>
    <cellStyle name="Comma 2 2 2 2 3 2 5" xfId="5570" xr:uid="{D16AB4BF-CB82-4AA6-95B6-3A12F0F88F1D}"/>
    <cellStyle name="Comma 2 2 2 2 3 2 5 2" xfId="13966" xr:uid="{93BCA174-1D56-4FA7-90A8-BBD61A83F9E2}"/>
    <cellStyle name="Comma 2 2 2 2 3 2 6" xfId="9995" xr:uid="{D34425CA-C187-418C-B2B5-685E84F9586B}"/>
    <cellStyle name="Comma 2 2 2 2 3 3" xfId="1304" xr:uid="{A34C4F7B-B43C-4F11-A74B-41EF4A216F27}"/>
    <cellStyle name="Comma 2 2 2 2 3 3 2" xfId="2334" xr:uid="{2B0AFEF0-CF21-47DF-A3EB-2AC5A5206F9D}"/>
    <cellStyle name="Comma 2 2 2 2 3 3 2 2" xfId="4603" xr:uid="{E94BE4C9-818A-4DD2-8526-44FFB589F416}"/>
    <cellStyle name="Comma 2 2 2 2 3 3 2 2 2" xfId="9175" xr:uid="{23AB0BC9-401F-43B5-86A0-E4FBDD0E1F00}"/>
    <cellStyle name="Comma 2 2 2 2 3 3 2 2 2 2" xfId="17222" xr:uid="{C8798DAC-5A48-4D69-BFBF-A991DAC79356}"/>
    <cellStyle name="Comma 2 2 2 2 3 3 2 2 3" xfId="13202" xr:uid="{DDE7D9BA-663C-4191-9659-5B5EDEE70DE3}"/>
    <cellStyle name="Comma 2 2 2 2 3 3 2 3" xfId="6936" xr:uid="{89834D5D-5DE7-411C-A861-8D9D6F65852F}"/>
    <cellStyle name="Comma 2 2 2 2 3 3 2 3 2" xfId="15211" xr:uid="{581BE2A5-D233-4100-88FC-D2C7C38BD04C}"/>
    <cellStyle name="Comma 2 2 2 2 3 3 2 4" xfId="11225" xr:uid="{48157119-6A82-49C9-BEFF-FCD35A5825F9}"/>
    <cellStyle name="Comma 2 2 2 2 3 3 3" xfId="3600" xr:uid="{F03C446B-A73C-4413-80D9-50CA2C0C2265}"/>
    <cellStyle name="Comma 2 2 2 2 3 3 3 2" xfId="8173" xr:uid="{53530CB3-3881-4675-A953-99501DDA7727}"/>
    <cellStyle name="Comma 2 2 2 2 3 3 3 2 2" xfId="16239" xr:uid="{2645278E-0E47-45C7-A335-87E3FD168D64}"/>
    <cellStyle name="Comma 2 2 2 2 3 3 3 3" xfId="12234" xr:uid="{4A6C2DC7-B8ED-4BBD-B6E6-E22CA88C956C}"/>
    <cellStyle name="Comma 2 2 2 2 3 3 4" xfId="5934" xr:uid="{737F700F-3AF1-4B46-9CDC-58BD86D0A9E0}"/>
    <cellStyle name="Comma 2 2 2 2 3 3 4 2" xfId="14228" xr:uid="{41263350-D11F-476E-A8F8-9EBC2E5B80A3}"/>
    <cellStyle name="Comma 2 2 2 2 3 3 5" xfId="10254" xr:uid="{86D395C3-E180-40CB-8165-477554130E2E}"/>
    <cellStyle name="Comma 2 2 2 2 3 4" xfId="1847" xr:uid="{2487BCBD-FAEE-4AD9-A35B-7B9478C2B63D}"/>
    <cellStyle name="Comma 2 2 2 2 3 4 2" xfId="4116" xr:uid="{9ED81448-8EFF-4914-B0E1-54CE06C0C5A9}"/>
    <cellStyle name="Comma 2 2 2 2 3 4 2 2" xfId="8688" xr:uid="{B82E5638-33A3-4525-968C-5BE31120301B}"/>
    <cellStyle name="Comma 2 2 2 2 3 4 2 2 2" xfId="16735" xr:uid="{9D056579-FA93-4186-9483-9CDEC8DE8FBD}"/>
    <cellStyle name="Comma 2 2 2 2 3 4 2 3" xfId="12718" xr:uid="{4B53FFC3-5DD9-48CC-B421-AEC243220A73}"/>
    <cellStyle name="Comma 2 2 2 2 3 4 3" xfId="6449" xr:uid="{EBEC86B6-2372-4441-B806-A3CB28FE74A9}"/>
    <cellStyle name="Comma 2 2 2 2 3 4 3 2" xfId="14724" xr:uid="{B1E8A9EE-4BF8-44AB-94B3-8041AD90E6BC}"/>
    <cellStyle name="Comma 2 2 2 2 3 4 4" xfId="10741" xr:uid="{6117569B-DACF-4906-BC74-182FC8684376}"/>
    <cellStyle name="Comma 2 2 2 2 3 5" xfId="3000" xr:uid="{A26D8EBA-6573-471F-87E4-B2B21AFF6B70}"/>
    <cellStyle name="Comma 2 2 2 2 3 5 2" xfId="7573" xr:uid="{A22DB0F4-B363-4F08-80AA-146FEDE28B4E}"/>
    <cellStyle name="Comma 2 2 2 2 3 5 2 2" xfId="15742" xr:uid="{0174A022-2E00-43D0-B58B-689377367EBC}"/>
    <cellStyle name="Comma 2 2 2 2 3 5 3" xfId="11747" xr:uid="{9AE545EE-A381-4AEC-B307-D326DFF7D11F}"/>
    <cellStyle name="Comma 2 2 2 2 3 6" xfId="5336" xr:uid="{93AAC446-A5C4-408C-96A5-ABF4ADAA1CD5}"/>
    <cellStyle name="Comma 2 2 2 2 3 6 2" xfId="13733" xr:uid="{1F1F373F-D525-4802-A526-35FA1F1F82EB}"/>
    <cellStyle name="Comma 2 2 2 2 3 7" xfId="9763" xr:uid="{DFE82CEC-DF3F-4133-9C94-7FC275F48D5D}"/>
    <cellStyle name="Comma 2 2 2 2 4" xfId="804" xr:uid="{BB4CEC2C-A355-4DD7-9357-C8D01C3DE461}"/>
    <cellStyle name="Comma 2 2 2 2 4 2" xfId="1402" xr:uid="{0D2277EE-4858-40EB-89AF-34C2CB34A5B5}"/>
    <cellStyle name="Comma 2 2 2 2 4 2 2" xfId="2429" xr:uid="{7D1D8D97-6C47-4A34-B49D-E7865CE61DD2}"/>
    <cellStyle name="Comma 2 2 2 2 4 2 2 2" xfId="4698" xr:uid="{D2CA279F-D628-4918-83F7-438A78FC9A76}"/>
    <cellStyle name="Comma 2 2 2 2 4 2 2 2 2" xfId="9270" xr:uid="{A62D0B3D-1646-4D64-90B2-C6A312A93CA0}"/>
    <cellStyle name="Comma 2 2 2 2 4 2 2 2 2 2" xfId="17317" xr:uid="{970B42F4-A106-4FDD-8934-B8B02BE6B476}"/>
    <cellStyle name="Comma 2 2 2 2 4 2 2 2 3" xfId="13296" xr:uid="{2AC3B6CE-956B-45E4-8253-2882134FB2A5}"/>
    <cellStyle name="Comma 2 2 2 2 4 2 2 3" xfId="7031" xr:uid="{C8F7E010-592A-4602-8224-E4C854FC4C55}"/>
    <cellStyle name="Comma 2 2 2 2 4 2 2 3 2" xfId="15306" xr:uid="{35D60B04-AF38-4C59-AC45-AE6ACFD4C00D}"/>
    <cellStyle name="Comma 2 2 2 2 4 2 2 4" xfId="11319" xr:uid="{98FE6EAD-BBC5-4F2B-9A15-1DCE470E882B}"/>
    <cellStyle name="Comma 2 2 2 2 4 2 3" xfId="3698" xr:uid="{3B0B7980-F815-4C8B-A242-CE978E57EA2A}"/>
    <cellStyle name="Comma 2 2 2 2 4 2 3 2" xfId="8271" xr:uid="{E59867E3-FB3C-47D7-B852-91258A8B7B5C}"/>
    <cellStyle name="Comma 2 2 2 2 4 2 3 2 2" xfId="16336" xr:uid="{4FF05F4B-D6F6-4CE4-8C4D-5DAE62CA6907}"/>
    <cellStyle name="Comma 2 2 2 2 4 2 3 3" xfId="12328" xr:uid="{D5772B8C-00BB-40BF-8F2E-CC969DB51492}"/>
    <cellStyle name="Comma 2 2 2 2 4 2 4" xfId="6032" xr:uid="{8991CC9D-69D3-4373-958D-5F92B86FA95C}"/>
    <cellStyle name="Comma 2 2 2 2 4 2 4 2" xfId="14325" xr:uid="{FC03AA0D-97B9-4BDD-8360-FA6DACE59650}"/>
    <cellStyle name="Comma 2 2 2 2 4 2 5" xfId="10348" xr:uid="{27209C51-B069-430E-BB13-DF42C947DECF}"/>
    <cellStyle name="Comma 2 2 2 2 4 3" xfId="1941" xr:uid="{5D5B2384-8A76-459F-8873-BE84F0388DA4}"/>
    <cellStyle name="Comma 2 2 2 2 4 3 2" xfId="4210" xr:uid="{ED227227-9A35-4E31-9AF8-3625760B88E9}"/>
    <cellStyle name="Comma 2 2 2 2 4 3 2 2" xfId="8782" xr:uid="{36728458-BEC8-4184-A5C8-8883E4AAD455}"/>
    <cellStyle name="Comma 2 2 2 2 4 3 2 2 2" xfId="16829" xr:uid="{F8EA24BB-C2D5-4AAC-87D4-65F6F676D4A3}"/>
    <cellStyle name="Comma 2 2 2 2 4 3 2 3" xfId="12812" xr:uid="{44F00813-8C60-4BB5-ACF9-DCFAAEF5E071}"/>
    <cellStyle name="Comma 2 2 2 2 4 3 3" xfId="6543" xr:uid="{E6C03CD0-3D11-404D-A9E4-037368C3EF08}"/>
    <cellStyle name="Comma 2 2 2 2 4 3 3 2" xfId="14818" xr:uid="{135C6341-60DD-4F1D-AC64-E4EF04FE6685}"/>
    <cellStyle name="Comma 2 2 2 2 4 3 4" xfId="10835" xr:uid="{FFD2668A-BBB8-4BD1-95AF-84BB9220F806}"/>
    <cellStyle name="Comma 2 2 2 2 4 4" xfId="3100" xr:uid="{3FCF89D7-33A7-4E2B-A62C-3C23BA2094DB}"/>
    <cellStyle name="Comma 2 2 2 2 4 4 2" xfId="7673" xr:uid="{C1B88612-974B-4CBF-A7B5-E7066B03DA60}"/>
    <cellStyle name="Comma 2 2 2 2 4 4 2 2" xfId="15841" xr:uid="{C4C68E99-273C-43AE-98DB-D8A610E1A48C}"/>
    <cellStyle name="Comma 2 2 2 2 4 4 3" xfId="11842" xr:uid="{95F1221D-788D-4C08-9287-8739A4515028}"/>
    <cellStyle name="Comma 2 2 2 2 4 5" xfId="5434" xr:uid="{790C0E60-E016-434E-BC8A-3A9116E2557F}"/>
    <cellStyle name="Comma 2 2 2 2 4 5 2" xfId="13830" xr:uid="{24AB5EEB-8CCD-4C64-A6C8-B95CF07144D1}"/>
    <cellStyle name="Comma 2 2 2 2 4 6" xfId="9859" xr:uid="{87788CB8-80A9-47F8-AD77-6924A154E208}"/>
    <cellStyle name="Comma 2 2 2 2 5" xfId="1102" xr:uid="{0F5B173B-6F47-4126-A635-70FEAF235D38}"/>
    <cellStyle name="Comma 2 2 2 2 5 2" xfId="2196" xr:uid="{920E7B1D-8D78-446A-A9AF-4DF14FE61268}"/>
    <cellStyle name="Comma 2 2 2 2 5 2 2" xfId="4465" xr:uid="{633AC47A-A191-4728-89AB-F9CE288418E3}"/>
    <cellStyle name="Comma 2 2 2 2 5 2 2 2" xfId="9037" xr:uid="{11AA33AC-4EE4-4E68-AD11-66BAD801C106}"/>
    <cellStyle name="Comma 2 2 2 2 5 2 2 2 2" xfId="17084" xr:uid="{BDC27A12-18DB-4073-82C5-942F6BC474D9}"/>
    <cellStyle name="Comma 2 2 2 2 5 2 2 3" xfId="13065" xr:uid="{2EC26B5B-17BC-4062-99D7-0B3B8803A95B}"/>
    <cellStyle name="Comma 2 2 2 2 5 2 3" xfId="6798" xr:uid="{AF4D0A46-1D64-40F8-8341-8568CE8E0755}"/>
    <cellStyle name="Comma 2 2 2 2 5 2 3 2" xfId="15073" xr:uid="{C06563D9-F46C-4845-B961-6AA9420AF7D8}"/>
    <cellStyle name="Comma 2 2 2 2 5 2 4" xfId="11088" xr:uid="{38CDC1E2-A3E5-45F1-9187-CEB2C608D4C0}"/>
    <cellStyle name="Comma 2 2 2 2 5 3" xfId="3398" xr:uid="{E6A13F68-43B7-484A-983E-DFDF6FD0C6FC}"/>
    <cellStyle name="Comma 2 2 2 2 5 3 2" xfId="7971" xr:uid="{08F830CE-FDEE-4177-987A-D10619DC8E06}"/>
    <cellStyle name="Comma 2 2 2 2 5 3 2 2" xfId="16099" xr:uid="{990813D0-57A7-4E1E-B18B-15AC73119F18}"/>
    <cellStyle name="Comma 2 2 2 2 5 3 3" xfId="12097" xr:uid="{87337559-2951-42F2-891A-42236D6F871E}"/>
    <cellStyle name="Comma 2 2 2 2 5 4" xfId="5732" xr:uid="{4769AA7E-8F3D-4F6C-AE63-4B4B83D9EF8C}"/>
    <cellStyle name="Comma 2 2 2 2 5 4 2" xfId="14088" xr:uid="{7168F89B-9A48-407A-BF08-021B2424694E}"/>
    <cellStyle name="Comma 2 2 2 2 5 5" xfId="10115" xr:uid="{BA5E61A7-E11C-48FB-961D-A3C0B5211B66}"/>
    <cellStyle name="Comma 2 2 2 2 6" xfId="1710" xr:uid="{B52653F7-A08C-42FC-9DD4-D7A9A34F9FF2}"/>
    <cellStyle name="Comma 2 2 2 2 6 2" xfId="3979" xr:uid="{7334F5FE-58E4-4328-9593-D9CEBA2C3636}"/>
    <cellStyle name="Comma 2 2 2 2 6 2 2" xfId="8551" xr:uid="{2C9A4EA0-71D0-491D-9B49-4AAFFBB3D254}"/>
    <cellStyle name="Comma 2 2 2 2 6 2 2 2" xfId="16598" xr:uid="{22AAEFD3-C407-4BF6-9BBA-E36FE066A9D3}"/>
    <cellStyle name="Comma 2 2 2 2 6 2 3" xfId="12581" xr:uid="{4E04182C-80A8-4B93-9B5B-C67B61872C60}"/>
    <cellStyle name="Comma 2 2 2 2 6 3" xfId="6312" xr:uid="{78652162-3D8A-4AF0-87CB-ECF71FEC79FA}"/>
    <cellStyle name="Comma 2 2 2 2 6 3 2" xfId="14587" xr:uid="{40735AF7-C380-4E8D-926B-904CB04203C4}"/>
    <cellStyle name="Comma 2 2 2 2 6 4" xfId="10604" xr:uid="{DE489A45-FD36-416B-9741-DEAE96B98355}"/>
    <cellStyle name="Comma 2 2 2 2 7" xfId="2715" xr:uid="{A2BAFF0F-B1F6-4A00-9F77-4B6E91B5E9D6}"/>
    <cellStyle name="Comma 2 2 2 2 7 2" xfId="4950" xr:uid="{45E29089-2257-4665-A15D-DA5081BB289B}"/>
    <cellStyle name="Comma 2 2 2 2 7 2 2" xfId="9521" xr:uid="{B871FC03-DB4D-4577-BB6A-D97EB7BE6761}"/>
    <cellStyle name="Comma 2 2 2 2 7 2 2 2" xfId="17568" xr:uid="{F695B48A-2B75-4551-ADD7-3D2B2E0A793A}"/>
    <cellStyle name="Comma 2 2 2 2 7 2 3" xfId="13539" xr:uid="{DDEAA9F8-44CC-4D80-9987-92CF0B27EA9D}"/>
    <cellStyle name="Comma 2 2 2 2 7 3" xfId="7291" xr:uid="{02BD1E74-CE07-4AE7-94C1-0A01D9E28B29}"/>
    <cellStyle name="Comma 2 2 2 2 7 3 2" xfId="15558" xr:uid="{73FECA06-5720-4F58-980A-89CA0A212E6C}"/>
    <cellStyle name="Comma 2 2 2 2 7 4" xfId="11563" xr:uid="{A97571C8-EF59-417E-9159-7BA9EB8B9004}"/>
    <cellStyle name="Comma 2 2 2 2 8" xfId="2798" xr:uid="{99259437-EFF9-4CF8-8916-528F6E4CD4A4}"/>
    <cellStyle name="Comma 2 2 2 2 8 2" xfId="7371" xr:uid="{DD6D82B9-F516-4A81-8335-190F01953430}"/>
    <cellStyle name="Comma 2 2 2 2 8 2 2" xfId="15604" xr:uid="{01546150-74D5-45AF-BA0A-14B7D168F6C3}"/>
    <cellStyle name="Comma 2 2 2 2 8 3" xfId="11607" xr:uid="{61CE3E04-B30C-4B45-89C2-A29384B83110}"/>
    <cellStyle name="Comma 2 2 2 2 9" xfId="5135" xr:uid="{8C28C755-5658-4C9C-BC1B-60F28D6337DB}"/>
    <cellStyle name="Comma 2 2 2 2 9 2" xfId="13594" xr:uid="{1BDBA7C2-4FDC-4857-91C5-8BBBEA4550A6}"/>
    <cellStyle name="Comma 2 2 2 3" xfId="364" xr:uid="{8F026298-6E91-47DF-B94C-8D317D0AA756}"/>
    <cellStyle name="Comma 2 2 2 3 2" xfId="581" xr:uid="{07594572-732A-4F3A-B491-7D1425099401}"/>
    <cellStyle name="Comma 2 2 2 3 2 2" xfId="941" xr:uid="{EFEF4A55-EDDB-46B3-8EAD-B7A1BCFE5262}"/>
    <cellStyle name="Comma 2 2 2 3 2 2 2" xfId="1539" xr:uid="{8B14D08D-B9BF-4FE9-8A69-5850CE8F5B19}"/>
    <cellStyle name="Comma 2 2 2 3 2 2 2 2" xfId="2566" xr:uid="{EC42E507-AA43-4307-BC69-C9993C9B387C}"/>
    <cellStyle name="Comma 2 2 2 3 2 2 2 2 2" xfId="4835" xr:uid="{EFE79F44-7185-4CA7-9491-BF71E43CBE9E}"/>
    <cellStyle name="Comma 2 2 2 3 2 2 2 2 2 2" xfId="9407" xr:uid="{9F176575-C1C2-48F9-8B61-93F0ADC2D2D2}"/>
    <cellStyle name="Comma 2 2 2 3 2 2 2 2 2 2 2" xfId="17454" xr:uid="{50874CB6-9B65-4BEB-8CF5-B6FC17F58DD3}"/>
    <cellStyle name="Comma 2 2 2 3 2 2 2 2 2 3" xfId="13433" xr:uid="{CBC4B562-996F-4BFE-8EC1-79012B665FEE}"/>
    <cellStyle name="Comma 2 2 2 3 2 2 2 2 3" xfId="7168" xr:uid="{1254A2A1-85F7-411A-BB6A-70FA706B39A9}"/>
    <cellStyle name="Comma 2 2 2 3 2 2 2 2 3 2" xfId="15443" xr:uid="{8C70CAA0-D310-4A42-920B-613CC2427CAA}"/>
    <cellStyle name="Comma 2 2 2 3 2 2 2 2 4" xfId="11456" xr:uid="{A6E2DAC4-5808-4FEA-A17A-DCA9D5919812}"/>
    <cellStyle name="Comma 2 2 2 3 2 2 2 3" xfId="3835" xr:uid="{A75AD035-F4A0-482E-B737-A65952194F49}"/>
    <cellStyle name="Comma 2 2 2 3 2 2 2 3 2" xfId="8408" xr:uid="{8EF02529-5FB9-4331-8D78-3E74D34A68FF}"/>
    <cellStyle name="Comma 2 2 2 3 2 2 2 3 2 2" xfId="16473" xr:uid="{FC35B753-AF78-469F-99E9-E0523293E9FE}"/>
    <cellStyle name="Comma 2 2 2 3 2 2 2 3 3" xfId="12465" xr:uid="{A845C33A-83BD-4A9E-A378-11626E1BB5E9}"/>
    <cellStyle name="Comma 2 2 2 3 2 2 2 4" xfId="6169" xr:uid="{4AC25DEC-C539-483A-97ED-6DD915A05217}"/>
    <cellStyle name="Comma 2 2 2 3 2 2 2 4 2" xfId="14462" xr:uid="{8E9A36EC-DDBF-4C88-8E6E-94F141AFC180}"/>
    <cellStyle name="Comma 2 2 2 3 2 2 2 5" xfId="10485" xr:uid="{FC4F3DA2-E889-4F8D-A7C4-4188359063F1}"/>
    <cellStyle name="Comma 2 2 2 3 2 2 3" xfId="2078" xr:uid="{3DAB31CA-62DC-4E89-8CEB-F705B3E16F89}"/>
    <cellStyle name="Comma 2 2 2 3 2 2 3 2" xfId="4347" xr:uid="{4FD8088F-FBB5-43EB-99B4-E96E5B8ACB22}"/>
    <cellStyle name="Comma 2 2 2 3 2 2 3 2 2" xfId="8919" xr:uid="{180E51F2-B958-4C06-B59C-9D698C878795}"/>
    <cellStyle name="Comma 2 2 2 3 2 2 3 2 2 2" xfId="16966" xr:uid="{DE8CB102-ABBC-4C63-BE61-5C4D56790FE0}"/>
    <cellStyle name="Comma 2 2 2 3 2 2 3 2 3" xfId="12949" xr:uid="{41C9BCFC-F700-4CDA-A996-1E0964F54D59}"/>
    <cellStyle name="Comma 2 2 2 3 2 2 3 3" xfId="6680" xr:uid="{9073E0FA-8633-4636-876F-F0F9913755F8}"/>
    <cellStyle name="Comma 2 2 2 3 2 2 3 3 2" xfId="14955" xr:uid="{9DF9F145-ADF7-4DE8-B95F-A233E8E6FAA8}"/>
    <cellStyle name="Comma 2 2 2 3 2 2 3 4" xfId="10972" xr:uid="{0D012C13-CEA2-47BC-AC56-5CCE8D009AAD}"/>
    <cellStyle name="Comma 2 2 2 3 2 2 4" xfId="3237" xr:uid="{889F8CF1-3BC6-4BBB-A09E-C3D3381D474C}"/>
    <cellStyle name="Comma 2 2 2 3 2 2 4 2" xfId="7810" xr:uid="{4310A838-7B28-4345-BB18-6F487AFFDC18}"/>
    <cellStyle name="Comma 2 2 2 3 2 2 4 2 2" xfId="15978" xr:uid="{BDA938F8-AFF8-4BDD-BACB-816B2527C87B}"/>
    <cellStyle name="Comma 2 2 2 3 2 2 4 3" xfId="11979" xr:uid="{90072A00-664A-498F-B208-F772331A1BAA}"/>
    <cellStyle name="Comma 2 2 2 3 2 2 5" xfId="5571" xr:uid="{94BEB107-8752-48B9-A71A-82E022F62F8B}"/>
    <cellStyle name="Comma 2 2 2 3 2 2 5 2" xfId="13967" xr:uid="{AE4ECAB9-BD9D-4167-98C6-C7704DB3633C}"/>
    <cellStyle name="Comma 2 2 2 3 2 2 6" xfId="9996" xr:uid="{FCF886A0-6AB1-412A-B4F8-578ED989837B}"/>
    <cellStyle name="Comma 2 2 2 3 2 3" xfId="1305" xr:uid="{477033F2-182E-4E72-BA69-0C2981182916}"/>
    <cellStyle name="Comma 2 2 2 3 2 3 2" xfId="2335" xr:uid="{003E05A1-530D-4529-B557-837BB2F3E905}"/>
    <cellStyle name="Comma 2 2 2 3 2 3 2 2" xfId="4604" xr:uid="{15F14B64-574B-48F6-84BB-AE6A9AB6F542}"/>
    <cellStyle name="Comma 2 2 2 3 2 3 2 2 2" xfId="9176" xr:uid="{C46DD34F-EFCD-4DF4-A06C-83F79D58E2DA}"/>
    <cellStyle name="Comma 2 2 2 3 2 3 2 2 2 2" xfId="17223" xr:uid="{58D26422-3E95-4F92-BFD1-CAFD825C48A8}"/>
    <cellStyle name="Comma 2 2 2 3 2 3 2 2 3" xfId="13203" xr:uid="{8924770E-FADC-461B-BB0B-D71F534B07D3}"/>
    <cellStyle name="Comma 2 2 2 3 2 3 2 3" xfId="6937" xr:uid="{98452DA1-9437-4D55-9C98-499FF01BDF6F}"/>
    <cellStyle name="Comma 2 2 2 3 2 3 2 3 2" xfId="15212" xr:uid="{8BC6A920-5026-43CE-86D0-251BE5EBE39D}"/>
    <cellStyle name="Comma 2 2 2 3 2 3 2 4" xfId="11226" xr:uid="{46DD9437-B8BA-4385-8C9A-4B62A7C55B8F}"/>
    <cellStyle name="Comma 2 2 2 3 2 3 3" xfId="3601" xr:uid="{0412ECD1-8B94-45E1-9B8B-9040A264633E}"/>
    <cellStyle name="Comma 2 2 2 3 2 3 3 2" xfId="8174" xr:uid="{B4268B92-0138-4C8D-A058-9961CD5C285E}"/>
    <cellStyle name="Comma 2 2 2 3 2 3 3 2 2" xfId="16240" xr:uid="{B22ED77F-3300-430E-B399-0E4C50085916}"/>
    <cellStyle name="Comma 2 2 2 3 2 3 3 3" xfId="12235" xr:uid="{1A2AD5A5-07FA-4CD2-B0F5-D951F49E77C2}"/>
    <cellStyle name="Comma 2 2 2 3 2 3 4" xfId="5935" xr:uid="{F855C3C8-5C50-433E-A569-779E7F46FDDC}"/>
    <cellStyle name="Comma 2 2 2 3 2 3 4 2" xfId="14229" xr:uid="{6BA31CA0-88B5-439D-B66A-D4A6D698B259}"/>
    <cellStyle name="Comma 2 2 2 3 2 3 5" xfId="10255" xr:uid="{FB3B4EB2-3F01-4781-8C01-3014281AEBFF}"/>
    <cellStyle name="Comma 2 2 2 3 2 4" xfId="1848" xr:uid="{F2D3A98C-CF98-4823-A943-401BCBBB8FC1}"/>
    <cellStyle name="Comma 2 2 2 3 2 4 2" xfId="4117" xr:uid="{548DB66B-13F4-487E-95DB-6D6B486DB53E}"/>
    <cellStyle name="Comma 2 2 2 3 2 4 2 2" xfId="8689" xr:uid="{3C836091-FCC5-4723-854E-1A33EAB0AA65}"/>
    <cellStyle name="Comma 2 2 2 3 2 4 2 2 2" xfId="16736" xr:uid="{5BBD76F1-E2D0-467C-B044-A4A0EF9F28C8}"/>
    <cellStyle name="Comma 2 2 2 3 2 4 2 3" xfId="12719" xr:uid="{59BAB6EC-E72B-402C-B62D-2DF07A70E205}"/>
    <cellStyle name="Comma 2 2 2 3 2 4 3" xfId="6450" xr:uid="{AD162532-D494-483E-9CCC-D5A03CAEFD2B}"/>
    <cellStyle name="Comma 2 2 2 3 2 4 3 2" xfId="14725" xr:uid="{100E3B5E-A0B3-4A94-AE1E-74221A79DA7B}"/>
    <cellStyle name="Comma 2 2 2 3 2 4 4" xfId="10742" xr:uid="{C170C839-AC8B-4AD5-889E-66690E18F2BA}"/>
    <cellStyle name="Comma 2 2 2 3 2 5" xfId="3001" xr:uid="{414FFBC0-C0F2-4C0D-9B4B-799CBB45937E}"/>
    <cellStyle name="Comma 2 2 2 3 2 5 2" xfId="7574" xr:uid="{B90BE576-651E-47E5-8353-6FBA8E9559B5}"/>
    <cellStyle name="Comma 2 2 2 3 2 5 2 2" xfId="15743" xr:uid="{DA79B6A6-C644-47B0-AFD7-81E59414FFF5}"/>
    <cellStyle name="Comma 2 2 2 3 2 5 3" xfId="11748" xr:uid="{83C1F15A-CA47-4045-88F4-D7D6F5AEC76E}"/>
    <cellStyle name="Comma 2 2 2 3 2 6" xfId="5337" xr:uid="{510FCE2B-BE8D-4282-9134-09FFFEDDC6ED}"/>
    <cellStyle name="Comma 2 2 2 3 2 6 2" xfId="13734" xr:uid="{948A8E45-BC44-4991-91C6-7EDD5FEC1E41}"/>
    <cellStyle name="Comma 2 2 2 3 2 7" xfId="9764" xr:uid="{1EBC9856-2EE3-4E69-A9D0-A490AE6B8D19}"/>
    <cellStyle name="Comma 2 2 2 3 3" xfId="867" xr:uid="{D21A346A-D4E0-4A36-92B9-60D6632E2057}"/>
    <cellStyle name="Comma 2 2 2 3 3 2" xfId="1465" xr:uid="{5EA2739B-2174-418D-B768-FB8B2DC1791F}"/>
    <cellStyle name="Comma 2 2 2 3 3 2 2" xfId="2492" xr:uid="{59110F83-761D-473A-8009-31AAB60D651E}"/>
    <cellStyle name="Comma 2 2 2 3 3 2 2 2" xfId="4761" xr:uid="{82FEC314-53CF-4F56-A1BA-1A4406875BDC}"/>
    <cellStyle name="Comma 2 2 2 3 3 2 2 2 2" xfId="9333" xr:uid="{ED43CA39-A8D8-45DE-86C2-8E9FE175F893}"/>
    <cellStyle name="Comma 2 2 2 3 3 2 2 2 2 2" xfId="17380" xr:uid="{75AD03F8-2136-4970-9FF2-E31C7ED15661}"/>
    <cellStyle name="Comma 2 2 2 3 3 2 2 2 3" xfId="13359" xr:uid="{68561DC8-649B-48F4-87CE-B343C52ACE28}"/>
    <cellStyle name="Comma 2 2 2 3 3 2 2 3" xfId="7094" xr:uid="{EDE6865D-FD54-4E22-A0BF-CBE07D0681EB}"/>
    <cellStyle name="Comma 2 2 2 3 3 2 2 3 2" xfId="15369" xr:uid="{02D4C179-496A-4041-995C-8EB27B3B59D4}"/>
    <cellStyle name="Comma 2 2 2 3 3 2 2 4" xfId="11382" xr:uid="{FEA9F88B-5076-409E-A000-3A03BD310395}"/>
    <cellStyle name="Comma 2 2 2 3 3 2 3" xfId="3761" xr:uid="{3E774D6B-4181-479C-9B20-3ED9EE87C16A}"/>
    <cellStyle name="Comma 2 2 2 3 3 2 3 2" xfId="8334" xr:uid="{F0BCF4E4-7387-490A-A2A3-5BCFD4A02E1B}"/>
    <cellStyle name="Comma 2 2 2 3 3 2 3 2 2" xfId="16399" xr:uid="{F53DE4F5-D3E1-4174-BBC2-F0D5C9E10903}"/>
    <cellStyle name="Comma 2 2 2 3 3 2 3 3" xfId="12391" xr:uid="{296357D3-8BD5-4BCF-B58E-E02EE57FE4BC}"/>
    <cellStyle name="Comma 2 2 2 3 3 2 4" xfId="6095" xr:uid="{56A21DCE-7CA8-4DF0-8417-C991AB8FC7ED}"/>
    <cellStyle name="Comma 2 2 2 3 3 2 4 2" xfId="14388" xr:uid="{2DA90C1C-FBFD-419E-A96D-0AD6617F23F8}"/>
    <cellStyle name="Comma 2 2 2 3 3 2 5" xfId="10411" xr:uid="{56FC5989-B3C4-413E-8F50-41C11AAB0FDB}"/>
    <cellStyle name="Comma 2 2 2 3 3 3" xfId="2004" xr:uid="{7BB53649-AF0B-4C74-92D0-4752403D3288}"/>
    <cellStyle name="Comma 2 2 2 3 3 3 2" xfId="4273" xr:uid="{93AE0B2B-76A2-4C52-9AE6-C6D90921D18E}"/>
    <cellStyle name="Comma 2 2 2 3 3 3 2 2" xfId="8845" xr:uid="{EAA51912-CD83-40D7-990C-ED8AEE36949B}"/>
    <cellStyle name="Comma 2 2 2 3 3 3 2 2 2" xfId="16892" xr:uid="{9D943C94-C6EA-4A2C-AC10-FE953F84D242}"/>
    <cellStyle name="Comma 2 2 2 3 3 3 2 3" xfId="12875" xr:uid="{F1F23D31-A72D-4524-9B35-A63D6360C802}"/>
    <cellStyle name="Comma 2 2 2 3 3 3 3" xfId="6606" xr:uid="{38E5D9E8-1EC6-4937-B4C8-ED88CBA4E887}"/>
    <cellStyle name="Comma 2 2 2 3 3 3 3 2" xfId="14881" xr:uid="{EFB19D2F-C5F8-454F-9E21-083B6391440B}"/>
    <cellStyle name="Comma 2 2 2 3 3 3 4" xfId="10898" xr:uid="{51D074D9-78FE-4290-96C8-A15F87E387F6}"/>
    <cellStyle name="Comma 2 2 2 3 3 4" xfId="3163" xr:uid="{C534D6FD-1D59-4B75-AC9A-0E62994D5DEE}"/>
    <cellStyle name="Comma 2 2 2 3 3 4 2" xfId="7736" xr:uid="{2F651635-23A0-44D3-BC66-60BF16D2BC2B}"/>
    <cellStyle name="Comma 2 2 2 3 3 4 2 2" xfId="15904" xr:uid="{B04D963E-3F91-452F-8117-0242EFEA99B0}"/>
    <cellStyle name="Comma 2 2 2 3 3 4 3" xfId="11905" xr:uid="{46F46AB1-FC7F-42EF-AF73-A3663428C882}"/>
    <cellStyle name="Comma 2 2 2 3 3 5" xfId="5497" xr:uid="{3BBEB291-6258-4BC7-A309-06989CD86E17}"/>
    <cellStyle name="Comma 2 2 2 3 3 5 2" xfId="13893" xr:uid="{6FA2BFDC-C05B-4D78-A516-E9D0C1F8B39D}"/>
    <cellStyle name="Comma 2 2 2 3 3 6" xfId="9922" xr:uid="{DDA58C2D-080F-4162-A3E2-98DA2BE5A84F}"/>
    <cellStyle name="Comma 2 2 2 3 4" xfId="1204" xr:uid="{927646FD-A37C-414C-A71A-314D90632795}"/>
    <cellStyle name="Comma 2 2 2 3 4 2" xfId="2260" xr:uid="{B73729A0-CD5B-4338-B4C7-911822E5EC89}"/>
    <cellStyle name="Comma 2 2 2 3 4 2 2" xfId="4529" xr:uid="{B9A54BD7-7561-4D35-B015-E03DF9CC68E9}"/>
    <cellStyle name="Comma 2 2 2 3 4 2 2 2" xfId="9101" xr:uid="{97B22222-5EF6-44D5-A0B4-5DA06FF26E4C}"/>
    <cellStyle name="Comma 2 2 2 3 4 2 2 2 2" xfId="17148" xr:uid="{2AE673CC-7699-4374-8840-B4D00509ED4A}"/>
    <cellStyle name="Comma 2 2 2 3 4 2 2 3" xfId="13129" xr:uid="{33FBE421-324E-41D3-A218-5A7439FB33AB}"/>
    <cellStyle name="Comma 2 2 2 3 4 2 3" xfId="6862" xr:uid="{70E13481-455A-4274-AA76-55AACBF9B545}"/>
    <cellStyle name="Comma 2 2 2 3 4 2 3 2" xfId="15137" xr:uid="{F16342C6-113F-42FA-A08E-484CD176D225}"/>
    <cellStyle name="Comma 2 2 2 3 4 2 4" xfId="11152" xr:uid="{581096C5-F557-419F-84A1-4E28017732A4}"/>
    <cellStyle name="Comma 2 2 2 3 4 3" xfId="3500" xr:uid="{D20A3AC8-1140-4896-9F78-5A2DAAE8F9AB}"/>
    <cellStyle name="Comma 2 2 2 3 4 3 2" xfId="8073" xr:uid="{4F289AF2-10E6-4C4A-9CF1-AF8DE8224C2D}"/>
    <cellStyle name="Comma 2 2 2 3 4 3 2 2" xfId="16164" xr:uid="{88698701-D03B-4CDC-9E27-C40A582768C7}"/>
    <cellStyle name="Comma 2 2 2 3 4 3 3" xfId="12161" xr:uid="{4D8D008A-E51B-46F2-832C-B9E84D651518}"/>
    <cellStyle name="Comma 2 2 2 3 4 4" xfId="5834" xr:uid="{787D61F2-C63E-4447-8A48-9C6EA09E74D1}"/>
    <cellStyle name="Comma 2 2 2 3 4 4 2" xfId="14153" xr:uid="{650100E1-08F7-4200-B336-849E5E5635A8}"/>
    <cellStyle name="Comma 2 2 2 3 4 5" xfId="10181" xr:uid="{74A01909-220F-45A5-B5D0-5B7F8E6704FE}"/>
    <cellStyle name="Comma 2 2 2 3 5" xfId="1774" xr:uid="{88B6D4E8-7817-4FE8-A7CC-A19185AE09BB}"/>
    <cellStyle name="Comma 2 2 2 3 5 2" xfId="4043" xr:uid="{BE8CB106-5FC9-4C04-84B9-2980FF610D73}"/>
    <cellStyle name="Comma 2 2 2 3 5 2 2" xfId="8615" xr:uid="{359E0E5C-65B3-44FB-AD06-DB93467F2825}"/>
    <cellStyle name="Comma 2 2 2 3 5 2 2 2" xfId="16662" xr:uid="{CE754519-F361-45D6-BAFE-F92CEA65ACCF}"/>
    <cellStyle name="Comma 2 2 2 3 5 2 3" xfId="12645" xr:uid="{BE2372DC-E862-4C7C-87DC-810D92DF7753}"/>
    <cellStyle name="Comma 2 2 2 3 5 3" xfId="6376" xr:uid="{6B0EC197-5188-4A0A-9E3B-6F36EB37F4C1}"/>
    <cellStyle name="Comma 2 2 2 3 5 3 2" xfId="14651" xr:uid="{90038ACE-D86B-464C-98BC-99FAF62FAFF1}"/>
    <cellStyle name="Comma 2 2 2 3 5 4" xfId="10668" xr:uid="{E3A2AA53-7C44-49A0-913A-874CC5534224}"/>
    <cellStyle name="Comma 2 2 2 3 6" xfId="2900" xr:uid="{C1D082C4-7070-41E1-8FA4-404E539D5494}"/>
    <cellStyle name="Comma 2 2 2 3 6 2" xfId="7473" xr:uid="{6B90D3A3-3C74-4A39-A08C-098AFEF71654}"/>
    <cellStyle name="Comma 2 2 2 3 6 2 2" xfId="15668" xr:uid="{6C7B4850-167A-449C-B252-6B87353E03E0}"/>
    <cellStyle name="Comma 2 2 2 3 6 3" xfId="11672" xr:uid="{56DDAC50-B2D0-4FF3-93FB-26ABDBBF9E87}"/>
    <cellStyle name="Comma 2 2 2 3 7" xfId="5237" xr:uid="{22100F2A-1A28-4BCB-A804-3E200A273304}"/>
    <cellStyle name="Comma 2 2 2 3 7 2" xfId="13659" xr:uid="{28DDD3A3-37E6-41EA-9596-2D264E8A4108}"/>
    <cellStyle name="Comma 2 2 2 3 8" xfId="9690" xr:uid="{9E01BF40-15DF-471D-B562-D14910FDF76D}"/>
    <cellStyle name="Comma 2 2 2 4" xfId="297" xr:uid="{CD1FF00D-0DDE-4B7D-86F4-D2C41D286565}"/>
    <cellStyle name="Comma 2 2 2 4 2" xfId="838" xr:uid="{CF4A982A-D511-4B49-A54B-BD7A609869B5}"/>
    <cellStyle name="Comma 2 2 2 4 2 2" xfId="1436" xr:uid="{BD99F0D4-33FE-4903-BDE5-51B0AFFCB01B}"/>
    <cellStyle name="Comma 2 2 2 4 2 2 2" xfId="2463" xr:uid="{3DD77EB0-66EE-42C3-A55A-B11F6244BFF5}"/>
    <cellStyle name="Comma 2 2 2 4 2 2 2 2" xfId="4732" xr:uid="{5F50976F-6EF2-4E8A-BA34-200074241910}"/>
    <cellStyle name="Comma 2 2 2 4 2 2 2 2 2" xfId="9304" xr:uid="{10DCBD2C-42F9-4823-8E49-2F230A701AA2}"/>
    <cellStyle name="Comma 2 2 2 4 2 2 2 2 2 2" xfId="17351" xr:uid="{32D449AE-E45D-49D3-A5AA-52F32DBB1767}"/>
    <cellStyle name="Comma 2 2 2 4 2 2 2 2 3" xfId="13330" xr:uid="{3939F97D-DD8F-45C1-A1DA-DA4AC8AB39F8}"/>
    <cellStyle name="Comma 2 2 2 4 2 2 2 3" xfId="7065" xr:uid="{B1788B5B-70AA-492D-8A18-40F6BAA26D3F}"/>
    <cellStyle name="Comma 2 2 2 4 2 2 2 3 2" xfId="15340" xr:uid="{5C7D2973-305F-46D2-809D-2A4B7993B813}"/>
    <cellStyle name="Comma 2 2 2 4 2 2 2 4" xfId="11353" xr:uid="{3A26E1D5-CC33-468D-B6F3-E82EAFE94891}"/>
    <cellStyle name="Comma 2 2 2 4 2 2 3" xfId="3732" xr:uid="{51375C3A-CFCA-4FE5-88C6-1681B4EF3B96}"/>
    <cellStyle name="Comma 2 2 2 4 2 2 3 2" xfId="8305" xr:uid="{1A128C8B-CE84-4A39-87F0-C22219DB7583}"/>
    <cellStyle name="Comma 2 2 2 4 2 2 3 2 2" xfId="16370" xr:uid="{08D96AD6-2A2D-4416-9444-1F7A9B64D012}"/>
    <cellStyle name="Comma 2 2 2 4 2 2 3 3" xfId="12362" xr:uid="{4A223D05-8930-4D62-8ECA-C1B37A042745}"/>
    <cellStyle name="Comma 2 2 2 4 2 2 4" xfId="6066" xr:uid="{C7421BB2-20DD-4A40-B24D-12FAA316E694}"/>
    <cellStyle name="Comma 2 2 2 4 2 2 4 2" xfId="14359" xr:uid="{2EB2BCAC-B0C2-4A6A-B73E-95D5F1F7921A}"/>
    <cellStyle name="Comma 2 2 2 4 2 2 5" xfId="10382" xr:uid="{CF5FCA41-5AB3-47AD-8E8E-35F9A7391576}"/>
    <cellStyle name="Comma 2 2 2 4 2 3" xfId="1975" xr:uid="{64AD2B95-2457-46B9-88B4-A8E8A2E3AB59}"/>
    <cellStyle name="Comma 2 2 2 4 2 3 2" xfId="4244" xr:uid="{EDB1E6DF-1106-48EF-A586-9B3D314A856E}"/>
    <cellStyle name="Comma 2 2 2 4 2 3 2 2" xfId="8816" xr:uid="{D3DE03C8-8BD2-4DA4-A868-5DC5AFB7180F}"/>
    <cellStyle name="Comma 2 2 2 4 2 3 2 2 2" xfId="16863" xr:uid="{3F4EC144-C73E-4D66-848E-28FE47200139}"/>
    <cellStyle name="Comma 2 2 2 4 2 3 2 3" xfId="12846" xr:uid="{570FC21B-72C9-4826-978F-F2D212F8BB03}"/>
    <cellStyle name="Comma 2 2 2 4 2 3 3" xfId="6577" xr:uid="{C915AE4C-1F9F-4AF7-B636-E248E2376B96}"/>
    <cellStyle name="Comma 2 2 2 4 2 3 3 2" xfId="14852" xr:uid="{A5C267BF-ECAD-45D4-8E05-536FFF947BCB}"/>
    <cellStyle name="Comma 2 2 2 4 2 3 4" xfId="10869" xr:uid="{D3E36097-D163-4F38-9C39-DDCAFE4689D2}"/>
    <cellStyle name="Comma 2 2 2 4 2 4" xfId="3134" xr:uid="{179465F7-66A5-45A5-A46D-4A4A9F9515E0}"/>
    <cellStyle name="Comma 2 2 2 4 2 4 2" xfId="7707" xr:uid="{1F7F1443-D08B-48FF-A8AF-18FBA4FE6D80}"/>
    <cellStyle name="Comma 2 2 2 4 2 4 2 2" xfId="15875" xr:uid="{6114209D-AE70-417A-82BE-E9A9400BD74A}"/>
    <cellStyle name="Comma 2 2 2 4 2 4 3" xfId="11876" xr:uid="{85DD51D5-03EF-4E6A-964D-1DD32E05FB7B}"/>
    <cellStyle name="Comma 2 2 2 4 2 5" xfId="5468" xr:uid="{2F9C0DB7-48F7-4C80-BB15-E2EF55D808B5}"/>
    <cellStyle name="Comma 2 2 2 4 2 5 2" xfId="13864" xr:uid="{D79A3D41-CE22-4BD4-8ACA-DEF17404C2A3}"/>
    <cellStyle name="Comma 2 2 2 4 2 6" xfId="9893" xr:uid="{53439A88-88C0-46A4-8338-102BD47693F5}"/>
    <cellStyle name="Comma 2 2 2 4 3" xfId="1174" xr:uid="{9A716964-347E-4C65-98B8-F72CF50BC39D}"/>
    <cellStyle name="Comma 2 2 2 4 3 2" xfId="2230" xr:uid="{4E98D94C-A7E0-4518-AA2E-680BC32C7ED8}"/>
    <cellStyle name="Comma 2 2 2 4 3 2 2" xfId="4499" xr:uid="{70A78D12-7DBE-4EE7-9780-BF4D8F31A6F6}"/>
    <cellStyle name="Comma 2 2 2 4 3 2 2 2" xfId="9071" xr:uid="{4EC8EBBC-E7DB-443A-B45C-C7919E948303}"/>
    <cellStyle name="Comma 2 2 2 4 3 2 2 2 2" xfId="17118" xr:uid="{E674C4E9-9914-4BA1-BC99-589D00B00CFA}"/>
    <cellStyle name="Comma 2 2 2 4 3 2 2 3" xfId="13099" xr:uid="{BB3CB261-41C3-42B2-A81B-8D8F4ACC98E5}"/>
    <cellStyle name="Comma 2 2 2 4 3 2 3" xfId="6832" xr:uid="{FB0BF5ED-D28F-4C3A-8831-F0C16D43870A}"/>
    <cellStyle name="Comma 2 2 2 4 3 2 3 2" xfId="15107" xr:uid="{C6888FAC-C2B4-408E-BCE6-B9369B0E516B}"/>
    <cellStyle name="Comma 2 2 2 4 3 2 4" xfId="11122" xr:uid="{6965A658-EE1A-4243-8836-FDBE6C092FCF}"/>
    <cellStyle name="Comma 2 2 2 4 3 3" xfId="3470" xr:uid="{EBC1CF26-CE08-4389-8449-175B1B994303}"/>
    <cellStyle name="Comma 2 2 2 4 3 3 2" xfId="8043" xr:uid="{2AAC9AA6-D4CC-49EE-BC07-B9A05C7E47C5}"/>
    <cellStyle name="Comma 2 2 2 4 3 3 2 2" xfId="16134" xr:uid="{FC869F4D-FA8E-4A9A-9212-14228F1D3A60}"/>
    <cellStyle name="Comma 2 2 2 4 3 3 3" xfId="12131" xr:uid="{0E2594B3-5E42-45DA-8CF7-FED6BEB7306C}"/>
    <cellStyle name="Comma 2 2 2 4 3 4" xfId="5804" xr:uid="{2C2BB037-6F2E-49F9-A52E-E6A688F84D12}"/>
    <cellStyle name="Comma 2 2 2 4 3 4 2" xfId="14123" xr:uid="{8A96616E-E2EE-4CD0-A9AC-C2B754FEAC6B}"/>
    <cellStyle name="Comma 2 2 2 4 3 5" xfId="10151" xr:uid="{D59694EC-12AA-47BC-A212-DDF25401C99F}"/>
    <cellStyle name="Comma 2 2 2 4 4" xfId="1744" xr:uid="{98815E4B-DEBF-409E-BE68-8382F49827E2}"/>
    <cellStyle name="Comma 2 2 2 4 4 2" xfId="4013" xr:uid="{1786AE67-7C9E-4B68-8F53-88F9619F04A4}"/>
    <cellStyle name="Comma 2 2 2 4 4 2 2" xfId="8585" xr:uid="{669ECFED-6FE3-4356-ACDC-121AF940806B}"/>
    <cellStyle name="Comma 2 2 2 4 4 2 2 2" xfId="16632" xr:uid="{E9AD842E-DCA6-425F-B77D-142D80D8AF0B}"/>
    <cellStyle name="Comma 2 2 2 4 4 2 3" xfId="12615" xr:uid="{52906C8E-9B23-4DFC-B4B5-26CFD952853B}"/>
    <cellStyle name="Comma 2 2 2 4 4 3" xfId="6346" xr:uid="{5410BF6C-E5F9-43B0-A33A-3A732F3838A4}"/>
    <cellStyle name="Comma 2 2 2 4 4 3 2" xfId="14621" xr:uid="{429C922E-4806-413F-8393-94F80296EFC9}"/>
    <cellStyle name="Comma 2 2 2 4 4 4" xfId="10638" xr:uid="{D26EB1C2-CE62-4901-BB6C-93A59DBBED3C}"/>
    <cellStyle name="Comma 2 2 2 4 5" xfId="2870" xr:uid="{C28B15CB-AD02-4D01-AB16-ED7C6EF68FE9}"/>
    <cellStyle name="Comma 2 2 2 4 5 2" xfId="7443" xr:uid="{0AB563CA-ECBB-4934-9E6B-50D8CA201A7A}"/>
    <cellStyle name="Comma 2 2 2 4 5 2 2" xfId="15638" xr:uid="{6198F666-DB14-476C-8A6A-419F66718B9E}"/>
    <cellStyle name="Comma 2 2 2 4 5 3" xfId="11642" xr:uid="{774E56C3-F3D4-4800-91FA-02A95A8D1605}"/>
    <cellStyle name="Comma 2 2 2 4 6" xfId="5207" xr:uid="{58202C7F-730C-497B-A47B-EF9D4934395D}"/>
    <cellStyle name="Comma 2 2 2 4 6 2" xfId="13629" xr:uid="{345028E2-0DE4-41E6-85FD-7D5B88DA5E33}"/>
    <cellStyle name="Comma 2 2 2 4 7" xfId="9660" xr:uid="{AF688264-DA03-4237-96D8-0FC98BB620B4}"/>
    <cellStyle name="Comma 2 2 2 5" xfId="1023" xr:uid="{D137E62A-5FAF-4A86-B29D-657E58AE7F9B}"/>
    <cellStyle name="Comma 2 2 2 5 2" xfId="2157" xr:uid="{BC66E8FB-984A-4D0E-89D6-60A9040138F2}"/>
    <cellStyle name="Comma 2 2 2 5 2 2" xfId="4426" xr:uid="{91D9B5DB-DEC6-48F6-9396-693D7CD7A5B7}"/>
    <cellStyle name="Comma 2 2 2 5 2 2 2" xfId="8998" xr:uid="{A0952453-9D49-4AAB-A445-C11B23C281F1}"/>
    <cellStyle name="Comma 2 2 2 5 2 2 2 2" xfId="17045" xr:uid="{927A7B82-3B74-4941-8779-87A08B1EE5E7}"/>
    <cellStyle name="Comma 2 2 2 5 2 2 3" xfId="13028" xr:uid="{B6DB11C5-CD2E-4C5F-BFDF-A135712666A3}"/>
    <cellStyle name="Comma 2 2 2 5 2 3" xfId="6759" xr:uid="{BA7FC3E0-F68E-4EB0-BB19-9F4FCEC50628}"/>
    <cellStyle name="Comma 2 2 2 5 2 3 2" xfId="15034" xr:uid="{E0EA0BF0-0A68-4AD6-A8AF-DF81DB7BC3EE}"/>
    <cellStyle name="Comma 2 2 2 5 2 4" xfId="11051" xr:uid="{FFE2EE5D-8F1E-4918-892B-C0893B956627}"/>
    <cellStyle name="Comma 2 2 2 5 3" xfId="3319" xr:uid="{6438A8CD-DA58-4766-AFAA-2D96A221EB58}"/>
    <cellStyle name="Comma 2 2 2 5 3 2" xfId="7892" xr:uid="{9772E3AC-49EB-4E76-BE14-854A6A6E7355}"/>
    <cellStyle name="Comma 2 2 2 5 3 2 2" xfId="16059" xr:uid="{5F2A3B3E-E39E-4E12-86A5-FA10786942CB}"/>
    <cellStyle name="Comma 2 2 2 5 3 3" xfId="12058" xr:uid="{8DE426C4-6D72-463A-8A86-5BF0BAB5E82C}"/>
    <cellStyle name="Comma 2 2 2 5 4" xfId="5653" xr:uid="{385C215B-D7A3-4A3C-9958-06A20AC71EC6}"/>
    <cellStyle name="Comma 2 2 2 5 4 2" xfId="14048" xr:uid="{146977D1-7ED7-4A57-AFB1-E1D24326D473}"/>
    <cellStyle name="Comma 2 2 2 5 5" xfId="10075" xr:uid="{CF1D6666-3C4E-4764-9B89-C83D4A5465C6}"/>
    <cellStyle name="Comma 2 2 2 6" xfId="1631" xr:uid="{4872FE24-7935-4B96-98D1-5295F654CA15}"/>
    <cellStyle name="Comma 2 2 2 6 2" xfId="3923" xr:uid="{8BDCB0C6-DD80-4164-B90B-5906D213ECE7}"/>
    <cellStyle name="Comma 2 2 2 6 2 2" xfId="8495" xr:uid="{C41B2986-C86F-44C0-9E43-A918081842B5}"/>
    <cellStyle name="Comma 2 2 2 6 2 2 2" xfId="16560" xr:uid="{24EE76D9-675B-4654-9685-BAC617C3453D}"/>
    <cellStyle name="Comma 2 2 2 6 2 3" xfId="12544" xr:uid="{2082DCCE-1DA3-4842-A179-D7A91C51702C}"/>
    <cellStyle name="Comma 2 2 2 6 3" xfId="6257" xr:uid="{6EC105D9-290F-4AFD-965C-A9232B77D346}"/>
    <cellStyle name="Comma 2 2 2 6 3 2" xfId="14550" xr:uid="{2664AB04-B0C7-4898-852F-C0C6BE84B47B}"/>
    <cellStyle name="Comma 2 2 2 6 4" xfId="10565" xr:uid="{FCC9AD49-6498-41E1-929C-A0D59C3F51FB}"/>
    <cellStyle name="Comma 2 2 2 7" xfId="299" xr:uid="{B1458C1A-F211-4615-B2DC-C005BBD456F7}"/>
    <cellStyle name="Comma 2 2 2 7 2" xfId="1176" xr:uid="{CB8D6C57-A703-420A-85A0-C84AFAE8D996}"/>
    <cellStyle name="Comma 2 2 2 7 2 2" xfId="2232" xr:uid="{29EDBB29-A134-4118-89C5-4AA17F7D4E51}"/>
    <cellStyle name="Comma 2 2 2 7 2 2 2" xfId="4501" xr:uid="{AB45BBE0-2457-4A65-9075-08E5C32F72ED}"/>
    <cellStyle name="Comma 2 2 2 7 2 2 2 2" xfId="9073" xr:uid="{418D72F2-4208-4385-8D46-4A57E461E61F}"/>
    <cellStyle name="Comma 2 2 2 7 2 2 2 2 2" xfId="17120" xr:uid="{3404DDAD-56DA-4C8D-B316-4464F90BEA25}"/>
    <cellStyle name="Comma 2 2 2 7 2 2 2 3" xfId="13101" xr:uid="{464306F4-596D-4017-9E76-87E0B4E00D2A}"/>
    <cellStyle name="Comma 2 2 2 7 2 2 3" xfId="6834" xr:uid="{42673A6A-793D-468B-BDC8-C4150FEA4296}"/>
    <cellStyle name="Comma 2 2 2 7 2 2 3 2" xfId="15109" xr:uid="{9E3ED37D-26A9-44E1-A8F9-404D9040C823}"/>
    <cellStyle name="Comma 2 2 2 7 2 2 4" xfId="11124" xr:uid="{60DF7C3B-72EE-4055-9752-DED04E77FA8F}"/>
    <cellStyle name="Comma 2 2 2 7 2 3" xfId="3472" xr:uid="{4A2F16CF-1D9D-4722-8EDB-F4BD1B4098A5}"/>
    <cellStyle name="Comma 2 2 2 7 2 3 2" xfId="8045" xr:uid="{DB48911F-244B-4277-BB14-A7FBBA205C0A}"/>
    <cellStyle name="Comma 2 2 2 7 2 3 2 2" xfId="16136" xr:uid="{333B1DD2-BD59-46D0-99CC-6160BDE6372A}"/>
    <cellStyle name="Comma 2 2 2 7 2 3 3" xfId="12133" xr:uid="{59CE6333-434E-47F3-807F-1A9BB28A6A7E}"/>
    <cellStyle name="Comma 2 2 2 7 2 4" xfId="5806" xr:uid="{45C8499A-52B1-49D1-B38F-ED7D2832F44E}"/>
    <cellStyle name="Comma 2 2 2 7 2 4 2" xfId="14125" xr:uid="{68D65E3A-700D-4C6F-AF7E-298892F99C52}"/>
    <cellStyle name="Comma 2 2 2 7 2 5" xfId="10153" xr:uid="{7CF9FECA-85DC-4D07-8E2C-D341178FAE09}"/>
    <cellStyle name="Comma 2 2 2 7 3" xfId="1746" xr:uid="{FDD77B6B-587C-47A2-902A-D3FFC8113CF8}"/>
    <cellStyle name="Comma 2 2 2 7 3 2" xfId="4015" xr:uid="{352C2807-3C8E-41A4-BA70-32D2E0B225E5}"/>
    <cellStyle name="Comma 2 2 2 7 3 2 2" xfId="8587" xr:uid="{414E07D4-DBD9-4FB2-9F16-E27439F13DDC}"/>
    <cellStyle name="Comma 2 2 2 7 3 2 2 2" xfId="16634" xr:uid="{CA30AD11-3B3B-4F00-A9A6-7BF93E40323A}"/>
    <cellStyle name="Comma 2 2 2 7 3 2 3" xfId="12617" xr:uid="{D788A118-CA44-4AAE-8E49-FE5DC43E3418}"/>
    <cellStyle name="Comma 2 2 2 7 3 3" xfId="6348" xr:uid="{E45E10C7-0A88-4560-A16F-E14C0EB85312}"/>
    <cellStyle name="Comma 2 2 2 7 3 3 2" xfId="14623" xr:uid="{57739335-594F-4908-BF2B-3273F929AACF}"/>
    <cellStyle name="Comma 2 2 2 7 3 4" xfId="10640" xr:uid="{FEF6B456-823A-4957-BE96-A2DDC2BDA59F}"/>
    <cellStyle name="Comma 2 2 2 7 4" xfId="2872" xr:uid="{B669C066-E82B-4C3D-BB77-694F7B8F3E50}"/>
    <cellStyle name="Comma 2 2 2 7 4 2" xfId="7445" xr:uid="{8A0B48C3-094D-4F0A-98D7-A578FCAA848E}"/>
    <cellStyle name="Comma 2 2 2 7 4 2 2" xfId="15640" xr:uid="{C6CA000D-FA14-4FD0-A5D4-642FF1F7E18A}"/>
    <cellStyle name="Comma 2 2 2 7 4 3" xfId="11644" xr:uid="{EADE9301-EBFC-4ED2-B447-67465EFAF8EB}"/>
    <cellStyle name="Comma 2 2 2 7 5" xfId="5209" xr:uid="{6E0C5657-AC1C-4EE4-B5E9-DFFAA2F6E72C}"/>
    <cellStyle name="Comma 2 2 2 7 5 2" xfId="13631" xr:uid="{CF8CCE7A-7E65-4EF0-842B-4F1F16DFD514}"/>
    <cellStyle name="Comma 2 2 2 7 6" xfId="9662" xr:uid="{C18D42FB-3952-4BA4-9B39-E5BE1625B595}"/>
    <cellStyle name="Comma 2 2 2 8" xfId="2707" xr:uid="{47ECAE0C-1DCB-48E7-A481-B4C1A8D4DDD7}"/>
    <cellStyle name="Comma 2 2 2 8 2" xfId="4947" xr:uid="{49040D35-9117-4B44-A7BC-E94E62DA1A49}"/>
    <cellStyle name="Comma 2 2 2 8 2 2" xfId="9518" xr:uid="{5835A113-1F62-49F0-86FA-2F593E23BEDD}"/>
    <cellStyle name="Comma 2 2 2 8 2 2 2" xfId="17565" xr:uid="{264B8986-1F97-4148-845A-5F3D5C562628}"/>
    <cellStyle name="Comma 2 2 2 8 2 3" xfId="13536" xr:uid="{A63E704F-7B2B-418F-AF5C-D37135D9B76D}"/>
    <cellStyle name="Comma 2 2 2 8 3" xfId="7288" xr:uid="{9A9AF901-7308-46D3-8B42-A4F051E1E929}"/>
    <cellStyle name="Comma 2 2 2 8 3 2" xfId="15555" xr:uid="{9341CC0E-1348-4D27-A00C-C799BA00EC4F}"/>
    <cellStyle name="Comma 2 2 2 8 4" xfId="11560" xr:uid="{CCE41CA8-3647-4F61-826A-6038D7A19378}"/>
    <cellStyle name="Comma 2 2 2 9" xfId="2726" xr:uid="{D7C8959B-CDF0-400F-A017-14D25BCA4535}"/>
    <cellStyle name="Comma 2 2 2 9 2" xfId="7299" xr:uid="{A1D0EA75-856E-4543-AA00-7491753A65FD}"/>
    <cellStyle name="Comma 2 2 2 9 2 2" xfId="15565" xr:uid="{2DB4DBA4-29E7-459A-B9EB-B22BB7B00CAF}"/>
    <cellStyle name="Comma 2 2 2 9 3" xfId="11570" xr:uid="{9CFD577C-A310-4881-A955-E52CCF76C0E9}"/>
    <cellStyle name="Comma 2 2 3" xfId="62" xr:uid="{975E6E83-F2AD-4645-A684-840A0405AAE8}"/>
    <cellStyle name="Comma 2 2 3 10" xfId="5048" xr:uid="{5ABDF4E3-4216-4BB0-A404-00280E3E700E}"/>
    <cellStyle name="Comma 2 2 3 10 2" xfId="13564" xr:uid="{B6F99522-F0FB-4168-A9FE-79B2EA5B194A}"/>
    <cellStyle name="Comma 2 2 3 11" xfId="9592" xr:uid="{25336034-019F-4186-9847-ED2262B73C49}"/>
    <cellStyle name="Comma 2 2 3 2" xfId="231" xr:uid="{F78D78E7-B830-4144-96B9-506DBA40DDD0}"/>
    <cellStyle name="Comma 2 2 3 2 10" xfId="9634" xr:uid="{0E6AE1E2-54C7-4113-8C7B-0CD215D28A01}"/>
    <cellStyle name="Comma 2 2 3 2 2" xfId="477" xr:uid="{DAA600C6-5674-4C43-813B-B870917B8260}"/>
    <cellStyle name="Comma 2 2 3 2 2 2" xfId="913" xr:uid="{613644BD-D272-4814-B856-DE4683ECE33A}"/>
    <cellStyle name="Comma 2 2 3 2 2 2 2" xfId="1511" xr:uid="{D347A6B3-EDE8-4777-923F-C1ECCE1FE74B}"/>
    <cellStyle name="Comma 2 2 3 2 2 2 2 2" xfId="2538" xr:uid="{89619C14-8C3C-462C-A224-06C83ACB87D0}"/>
    <cellStyle name="Comma 2 2 3 2 2 2 2 2 2" xfId="4807" xr:uid="{4CE0B2CD-F5D8-490D-BC2C-A1544CC9C499}"/>
    <cellStyle name="Comma 2 2 3 2 2 2 2 2 2 2" xfId="9379" xr:uid="{636AD1F1-1066-4124-A46A-E2DFEB13FD8F}"/>
    <cellStyle name="Comma 2 2 3 2 2 2 2 2 2 2 2" xfId="17426" xr:uid="{145ED4CA-AB09-46B7-8D3C-C01C81B03952}"/>
    <cellStyle name="Comma 2 2 3 2 2 2 2 2 2 3" xfId="13405" xr:uid="{2C7573D9-FC97-4C3B-8E6E-F88547596D36}"/>
    <cellStyle name="Comma 2 2 3 2 2 2 2 2 3" xfId="7140" xr:uid="{F8124E77-88A4-4AA5-8A11-896EBA584BBE}"/>
    <cellStyle name="Comma 2 2 3 2 2 2 2 2 3 2" xfId="15415" xr:uid="{AD79AAE9-2251-4F08-A4E7-F7AC202E9145}"/>
    <cellStyle name="Comma 2 2 3 2 2 2 2 2 4" xfId="11428" xr:uid="{BE9D29E5-3D52-460C-B720-75E15475F2EF}"/>
    <cellStyle name="Comma 2 2 3 2 2 2 2 3" xfId="3807" xr:uid="{99F6BC3B-1D8D-49DD-9F31-C8976894064D}"/>
    <cellStyle name="Comma 2 2 3 2 2 2 2 3 2" xfId="8380" xr:uid="{DEABD13B-EF70-4E28-9723-08DBAE70941A}"/>
    <cellStyle name="Comma 2 2 3 2 2 2 2 3 2 2" xfId="16445" xr:uid="{43CBF717-47F7-46D3-A909-01F7A7253DB3}"/>
    <cellStyle name="Comma 2 2 3 2 2 2 2 3 3" xfId="12437" xr:uid="{EFDD42CB-54E9-4DEF-B9A3-564FCAFBBC24}"/>
    <cellStyle name="Comma 2 2 3 2 2 2 2 4" xfId="6141" xr:uid="{8C0723D2-0E94-441D-B8A5-C0C2314D4E6C}"/>
    <cellStyle name="Comma 2 2 3 2 2 2 2 4 2" xfId="14434" xr:uid="{5DF4121E-9BB4-4AE3-BD02-7079A54047BE}"/>
    <cellStyle name="Comma 2 2 3 2 2 2 2 5" xfId="10457" xr:uid="{1364E66B-A6BA-4648-91C8-494F048C5EDE}"/>
    <cellStyle name="Comma 2 2 3 2 2 2 3" xfId="2050" xr:uid="{9CADFDAB-28BC-4450-B562-E26C1BD4C152}"/>
    <cellStyle name="Comma 2 2 3 2 2 2 3 2" xfId="4319" xr:uid="{8D54EF22-8510-4A91-9214-BD5FB9359F57}"/>
    <cellStyle name="Comma 2 2 3 2 2 2 3 2 2" xfId="8891" xr:uid="{1C74CE85-FFEB-432A-B5C3-E83D039810F5}"/>
    <cellStyle name="Comma 2 2 3 2 2 2 3 2 2 2" xfId="16938" xr:uid="{87E7B815-5E55-42A6-9FD9-26CD9F267360}"/>
    <cellStyle name="Comma 2 2 3 2 2 2 3 2 3" xfId="12921" xr:uid="{D0DD4150-F360-44D4-89C0-8643BF759E46}"/>
    <cellStyle name="Comma 2 2 3 2 2 2 3 3" xfId="6652" xr:uid="{A31C9BBE-0133-4C4D-B760-A450084E85C0}"/>
    <cellStyle name="Comma 2 2 3 2 2 2 3 3 2" xfId="14927" xr:uid="{C2954E8F-4E98-42EF-A9B2-E72FE414C639}"/>
    <cellStyle name="Comma 2 2 3 2 2 2 3 4" xfId="10944" xr:uid="{BE6BB9E1-4B71-42F0-A74E-3969A47AC7FD}"/>
    <cellStyle name="Comma 2 2 3 2 2 2 4" xfId="3209" xr:uid="{685F14A5-66DC-4E2E-82C1-89C58AFBA877}"/>
    <cellStyle name="Comma 2 2 3 2 2 2 4 2" xfId="7782" xr:uid="{A1046FD8-4179-4C6B-A3C2-0E147ED629D8}"/>
    <cellStyle name="Comma 2 2 3 2 2 2 4 2 2" xfId="15950" xr:uid="{9E51CBFA-B68D-422F-B047-80AC32EBAD9D}"/>
    <cellStyle name="Comma 2 2 3 2 2 2 4 3" xfId="11951" xr:uid="{91178322-81B6-4F77-B202-B021CD397845}"/>
    <cellStyle name="Comma 2 2 3 2 2 2 5" xfId="5543" xr:uid="{8D33E76C-AD90-4F89-BAA9-5042A616C2A2}"/>
    <cellStyle name="Comma 2 2 3 2 2 2 5 2" xfId="13939" xr:uid="{88CA0C86-BE49-4E0B-9770-6015EE91C5D4}"/>
    <cellStyle name="Comma 2 2 3 2 2 2 6" xfId="9968" xr:uid="{6ED49018-5A28-44C8-B493-3EBAA0D51622}"/>
    <cellStyle name="Comma 2 2 3 2 2 3" xfId="1276" xr:uid="{18CC0C9A-8DDA-4005-BFE5-06ECD315B003}"/>
    <cellStyle name="Comma 2 2 3 2 2 3 2" xfId="2306" xr:uid="{EE827ADE-070F-412C-A382-67412DFE007F}"/>
    <cellStyle name="Comma 2 2 3 2 2 3 2 2" xfId="4575" xr:uid="{B5AB6A4A-59A3-4D76-9260-CEF6E526A2C1}"/>
    <cellStyle name="Comma 2 2 3 2 2 3 2 2 2" xfId="9147" xr:uid="{0412D8A3-9287-4922-B0D1-333C0EC1F327}"/>
    <cellStyle name="Comma 2 2 3 2 2 3 2 2 2 2" xfId="17194" xr:uid="{898B0EF1-AC72-420C-96CA-432BF642C3A3}"/>
    <cellStyle name="Comma 2 2 3 2 2 3 2 2 3" xfId="13175" xr:uid="{F9981C10-5337-406C-8054-0210759E328F}"/>
    <cellStyle name="Comma 2 2 3 2 2 3 2 3" xfId="6908" xr:uid="{AD997802-58E1-4EEA-87C2-3D837DEAF140}"/>
    <cellStyle name="Comma 2 2 3 2 2 3 2 3 2" xfId="15183" xr:uid="{899593EF-F7AB-4152-B21D-59649DF1045B}"/>
    <cellStyle name="Comma 2 2 3 2 2 3 2 4" xfId="11198" xr:uid="{1464A86E-D5FF-4717-8212-E90F8973E12A}"/>
    <cellStyle name="Comma 2 2 3 2 2 3 3" xfId="3572" xr:uid="{DDFDC598-54E9-4E2B-8710-A55CC6D5C8AE}"/>
    <cellStyle name="Comma 2 2 3 2 2 3 3 2" xfId="8145" xr:uid="{F5C42CD9-BD59-4F29-8824-43674190A9F7}"/>
    <cellStyle name="Comma 2 2 3 2 2 3 3 2 2" xfId="16211" xr:uid="{7F1F8ACC-A40F-4F0F-81FA-5F1E892F2F4C}"/>
    <cellStyle name="Comma 2 2 3 2 2 3 3 3" xfId="12207" xr:uid="{41C140DE-37E7-43B0-9DD3-2D4D46C8D287}"/>
    <cellStyle name="Comma 2 2 3 2 2 3 4" xfId="5906" xr:uid="{8FEE032C-95CE-466F-A4CF-BFF6869288C3}"/>
    <cellStyle name="Comma 2 2 3 2 2 3 4 2" xfId="14200" xr:uid="{23FEE187-6ADC-4313-ADC0-A8417CF2E152}"/>
    <cellStyle name="Comma 2 2 3 2 2 3 5" xfId="10227" xr:uid="{1BA940C7-AA04-4211-883B-89D987C048FC}"/>
    <cellStyle name="Comma 2 2 3 2 2 4" xfId="1820" xr:uid="{08B1FBD6-A06E-4B7A-A05D-07B06BE305EB}"/>
    <cellStyle name="Comma 2 2 3 2 2 4 2" xfId="4089" xr:uid="{54DC2312-0923-47FC-A95E-0E3CD1C5B69C}"/>
    <cellStyle name="Comma 2 2 3 2 2 4 2 2" xfId="8661" xr:uid="{52F16C49-410A-4CBD-891E-173033A4B8CE}"/>
    <cellStyle name="Comma 2 2 3 2 2 4 2 2 2" xfId="16708" xr:uid="{FE1B9621-C439-42C6-81A6-2127A15EF899}"/>
    <cellStyle name="Comma 2 2 3 2 2 4 2 3" xfId="12691" xr:uid="{3DF97CA4-AB31-4601-A2F1-EC343AB50FE4}"/>
    <cellStyle name="Comma 2 2 3 2 2 4 3" xfId="6422" xr:uid="{CBC4AEB8-2A16-45CD-986B-3134DE7222A9}"/>
    <cellStyle name="Comma 2 2 3 2 2 4 3 2" xfId="14697" xr:uid="{8930FB3D-406A-47FD-9A2D-4D9B5874ECF0}"/>
    <cellStyle name="Comma 2 2 3 2 2 4 4" xfId="10714" xr:uid="{F0596642-BF4E-45A4-A54C-EA460F1946D2}"/>
    <cellStyle name="Comma 2 2 3 2 2 5" xfId="2972" xr:uid="{5515332F-2A69-4AF4-8B5D-2AE7C69B7D2C}"/>
    <cellStyle name="Comma 2 2 3 2 2 5 2" xfId="7545" xr:uid="{47300E89-36FB-4C0C-BE12-43364C9820B4}"/>
    <cellStyle name="Comma 2 2 3 2 2 5 2 2" xfId="15714" xr:uid="{8EEA831B-8236-42A9-ACCC-AFF727C2B9F9}"/>
    <cellStyle name="Comma 2 2 3 2 2 5 3" xfId="11720" xr:uid="{2EAD67F9-A58B-4ABB-AEBC-382AA50F978B}"/>
    <cellStyle name="Comma 2 2 3 2 2 6" xfId="5309" xr:uid="{4721D594-5FF6-4EEA-9D99-E92898324AC2}"/>
    <cellStyle name="Comma 2 2 3 2 2 6 2" xfId="13706" xr:uid="{F942590E-FB47-4A90-8312-9DB9E847C20B}"/>
    <cellStyle name="Comma 2 2 3 2 2 7" xfId="9736" xr:uid="{BE079924-4494-4237-97A6-302EB955572E}"/>
    <cellStyle name="Comma 2 2 3 2 3" xfId="583" xr:uid="{CE34A639-4AC1-4A47-9897-CEC036D8BAF5}"/>
    <cellStyle name="Comma 2 2 3 2 3 2" xfId="943" xr:uid="{30A8C2A7-2C30-409E-8BB2-10F811B55268}"/>
    <cellStyle name="Comma 2 2 3 2 3 2 2" xfId="1541" xr:uid="{094A3EAC-55E7-45D2-8156-AF3FFCF353F5}"/>
    <cellStyle name="Comma 2 2 3 2 3 2 2 2" xfId="2568" xr:uid="{8842F631-825B-4087-B41F-9FE314838E32}"/>
    <cellStyle name="Comma 2 2 3 2 3 2 2 2 2" xfId="4837" xr:uid="{3F36AD88-83B4-4A27-9285-F5C31CC2AA79}"/>
    <cellStyle name="Comma 2 2 3 2 3 2 2 2 2 2" xfId="9409" xr:uid="{E1ED59B2-E2C6-492A-9047-BD506BB7A889}"/>
    <cellStyle name="Comma 2 2 3 2 3 2 2 2 2 2 2" xfId="17456" xr:uid="{36A6E7F6-A594-4CAD-A0EB-1137A5C651C0}"/>
    <cellStyle name="Comma 2 2 3 2 3 2 2 2 2 3" xfId="13435" xr:uid="{DF685AB4-1064-46E7-B250-658FE263A757}"/>
    <cellStyle name="Comma 2 2 3 2 3 2 2 2 3" xfId="7170" xr:uid="{8DE51A40-BB44-48EC-898B-DD9EF6D45A4C}"/>
    <cellStyle name="Comma 2 2 3 2 3 2 2 2 3 2" xfId="15445" xr:uid="{1F0DCBA2-121F-483D-96BB-2E755E8EEEAA}"/>
    <cellStyle name="Comma 2 2 3 2 3 2 2 2 4" xfId="11458" xr:uid="{6DF1D973-C731-459F-95B3-6121F427CF9F}"/>
    <cellStyle name="Comma 2 2 3 2 3 2 2 3" xfId="3837" xr:uid="{3A963987-7334-4D80-98B7-9037CBFDCAFF}"/>
    <cellStyle name="Comma 2 2 3 2 3 2 2 3 2" xfId="8410" xr:uid="{02D70B6F-723D-4098-9CE6-DF3074FA2000}"/>
    <cellStyle name="Comma 2 2 3 2 3 2 2 3 2 2" xfId="16475" xr:uid="{74D61371-3D84-41AC-89A6-13E324443C9E}"/>
    <cellStyle name="Comma 2 2 3 2 3 2 2 3 3" xfId="12467" xr:uid="{7F886EDF-9986-472C-8254-45FC1BFFF3A1}"/>
    <cellStyle name="Comma 2 2 3 2 3 2 2 4" xfId="6171" xr:uid="{5F28DBDF-854A-4C18-9DED-A0211C6684B0}"/>
    <cellStyle name="Comma 2 2 3 2 3 2 2 4 2" xfId="14464" xr:uid="{90DE6433-BD27-4B33-B4EA-449A4834CADE}"/>
    <cellStyle name="Comma 2 2 3 2 3 2 2 5" xfId="10487" xr:uid="{911C9F9C-390D-4BB9-8B71-AC073D7BFA0F}"/>
    <cellStyle name="Comma 2 2 3 2 3 2 3" xfId="2080" xr:uid="{3B5EE53C-D948-440F-BA90-1731CDA7CE98}"/>
    <cellStyle name="Comma 2 2 3 2 3 2 3 2" xfId="4349" xr:uid="{A13B2819-46E6-4FBE-A123-5365E148ADDE}"/>
    <cellStyle name="Comma 2 2 3 2 3 2 3 2 2" xfId="8921" xr:uid="{D1D7ACCC-864A-430F-8614-6E45B844769A}"/>
    <cellStyle name="Comma 2 2 3 2 3 2 3 2 2 2" xfId="16968" xr:uid="{24AF3F9A-4E9D-4D18-9F01-32C76661C534}"/>
    <cellStyle name="Comma 2 2 3 2 3 2 3 2 3" xfId="12951" xr:uid="{93EE42B9-F9FD-4CFC-9C9B-A6690E2DE86A}"/>
    <cellStyle name="Comma 2 2 3 2 3 2 3 3" xfId="6682" xr:uid="{A6BE0D83-E1A6-47C9-9FEC-23B1CC47193D}"/>
    <cellStyle name="Comma 2 2 3 2 3 2 3 3 2" xfId="14957" xr:uid="{0EB5ED06-A768-4689-B2BD-312EDCB76EBB}"/>
    <cellStyle name="Comma 2 2 3 2 3 2 3 4" xfId="10974" xr:uid="{1EA197FE-7838-4B19-9BED-3D3057C11346}"/>
    <cellStyle name="Comma 2 2 3 2 3 2 4" xfId="3239" xr:uid="{098283AB-8DA4-4B7A-830E-BC6EB1E71FE6}"/>
    <cellStyle name="Comma 2 2 3 2 3 2 4 2" xfId="7812" xr:uid="{3C688A8A-3E67-4503-921E-4EA1FF639BBC}"/>
    <cellStyle name="Comma 2 2 3 2 3 2 4 2 2" xfId="15980" xr:uid="{80E2CAFE-413A-4E19-8D4A-AAC6473A5892}"/>
    <cellStyle name="Comma 2 2 3 2 3 2 4 3" xfId="11981" xr:uid="{724D956A-39DF-46B9-AA05-41C188741A53}"/>
    <cellStyle name="Comma 2 2 3 2 3 2 5" xfId="5573" xr:uid="{CB728C02-1FF7-4DBA-9F3E-CAEE8737DDB1}"/>
    <cellStyle name="Comma 2 2 3 2 3 2 5 2" xfId="13969" xr:uid="{D69CEFA9-E1C7-434E-BB9E-18E4B22971A6}"/>
    <cellStyle name="Comma 2 2 3 2 3 2 6" xfId="9998" xr:uid="{5B6EB515-9FFC-4B51-B9CE-4B37292FF6DF}"/>
    <cellStyle name="Comma 2 2 3 2 3 3" xfId="1307" xr:uid="{716FB831-B065-4299-9BCE-3BD8EE8AF3A3}"/>
    <cellStyle name="Comma 2 2 3 2 3 3 2" xfId="2337" xr:uid="{57ED71AE-1AB7-4223-8DF4-21F5FB9598C6}"/>
    <cellStyle name="Comma 2 2 3 2 3 3 2 2" xfId="4606" xr:uid="{7590C490-AF40-4575-8C96-0A490B16BB72}"/>
    <cellStyle name="Comma 2 2 3 2 3 3 2 2 2" xfId="9178" xr:uid="{F32CF05A-0874-4F5E-87C3-446AF64D949C}"/>
    <cellStyle name="Comma 2 2 3 2 3 3 2 2 2 2" xfId="17225" xr:uid="{D77B4A42-4743-4B4D-8008-96CC86CE1F28}"/>
    <cellStyle name="Comma 2 2 3 2 3 3 2 2 3" xfId="13205" xr:uid="{9F368BC6-FDA4-4AAA-8341-6FD9051BA71F}"/>
    <cellStyle name="Comma 2 2 3 2 3 3 2 3" xfId="6939" xr:uid="{34125AA5-7AC5-4372-A251-847CA8AE2FB0}"/>
    <cellStyle name="Comma 2 2 3 2 3 3 2 3 2" xfId="15214" xr:uid="{EBCF28B5-E309-4A8D-9F22-12B3DC0157D6}"/>
    <cellStyle name="Comma 2 2 3 2 3 3 2 4" xfId="11228" xr:uid="{429A2DCA-BFD1-44DD-A7CD-85121C5D4EB8}"/>
    <cellStyle name="Comma 2 2 3 2 3 3 3" xfId="3603" xr:uid="{AC6E2B8F-4C7B-4059-A02F-D636211110BD}"/>
    <cellStyle name="Comma 2 2 3 2 3 3 3 2" xfId="8176" xr:uid="{5D52AEE7-068E-4AC5-BC19-26547D0E3B5C}"/>
    <cellStyle name="Comma 2 2 3 2 3 3 3 2 2" xfId="16242" xr:uid="{63E9FF5C-CEFE-4C84-90EF-E46355DFBEB4}"/>
    <cellStyle name="Comma 2 2 3 2 3 3 3 3" xfId="12237" xr:uid="{4A9C00F3-DA66-459F-9948-66A606F7E949}"/>
    <cellStyle name="Comma 2 2 3 2 3 3 4" xfId="5937" xr:uid="{94852B66-72F8-44ED-8F41-58407020E9CF}"/>
    <cellStyle name="Comma 2 2 3 2 3 3 4 2" xfId="14231" xr:uid="{CAE66A8C-5400-4FD1-9A5A-38444BC6FC76}"/>
    <cellStyle name="Comma 2 2 3 2 3 3 5" xfId="10257" xr:uid="{DB129AEB-9533-4A4E-B400-FB333B061700}"/>
    <cellStyle name="Comma 2 2 3 2 3 4" xfId="1850" xr:uid="{B7F955E4-6E22-4497-BB60-7BE6AE9A2B3B}"/>
    <cellStyle name="Comma 2 2 3 2 3 4 2" xfId="4119" xr:uid="{064B3973-3047-479C-9821-CB2CCEA92391}"/>
    <cellStyle name="Comma 2 2 3 2 3 4 2 2" xfId="8691" xr:uid="{4BE70552-6668-4877-9209-7BEDF3AB7121}"/>
    <cellStyle name="Comma 2 2 3 2 3 4 2 2 2" xfId="16738" xr:uid="{FB2C3698-D938-410A-BD0E-48E7C2A04D23}"/>
    <cellStyle name="Comma 2 2 3 2 3 4 2 3" xfId="12721" xr:uid="{EDE65E14-6BDA-4359-89B9-CE052824509F}"/>
    <cellStyle name="Comma 2 2 3 2 3 4 3" xfId="6452" xr:uid="{F5B7BE8E-8674-48DE-91D5-BD0F46D6ADC7}"/>
    <cellStyle name="Comma 2 2 3 2 3 4 3 2" xfId="14727" xr:uid="{F8C59B22-B47D-4D97-ABEA-9083790B767B}"/>
    <cellStyle name="Comma 2 2 3 2 3 4 4" xfId="10744" xr:uid="{AF1587AB-FEA3-4E5E-8182-DE132BC63241}"/>
    <cellStyle name="Comma 2 2 3 2 3 5" xfId="3003" xr:uid="{A6F84334-3A84-4264-9DB4-49DBC480FDBF}"/>
    <cellStyle name="Comma 2 2 3 2 3 5 2" xfId="7576" xr:uid="{92F0AF9D-F29A-4B97-A73F-B6B62CCAE008}"/>
    <cellStyle name="Comma 2 2 3 2 3 5 2 2" xfId="15745" xr:uid="{F1B5BE90-66C3-4E5F-9ABF-3E2038F67F90}"/>
    <cellStyle name="Comma 2 2 3 2 3 5 3" xfId="11750" xr:uid="{4343E149-3F85-4BD1-9DE2-EE5B6BD5DB57}"/>
    <cellStyle name="Comma 2 2 3 2 3 6" xfId="5339" xr:uid="{266AB67D-1BB8-440B-B466-4F4A26ABCE7C}"/>
    <cellStyle name="Comma 2 2 3 2 3 6 2" xfId="13736" xr:uid="{9F4B4D8A-8665-435F-B990-286412EABC86}"/>
    <cellStyle name="Comma 2 2 3 2 3 7" xfId="9766" xr:uid="{9FAB6D67-ACC2-4EF6-A1E8-79865614B45A}"/>
    <cellStyle name="Comma 2 2 3 2 4" xfId="779" xr:uid="{2DA4BD96-CE59-4373-B884-7BFD27A816DA}"/>
    <cellStyle name="Comma 2 2 3 2 4 2" xfId="1012" xr:uid="{E2ABA86F-F6FC-4B6A-982F-707BA0C84A39}"/>
    <cellStyle name="Comma 2 2 3 2 4 2 2" xfId="1609" xr:uid="{D863E1FB-59DB-44EC-883B-7AF5148BC5CC}"/>
    <cellStyle name="Comma 2 2 3 2 4 2 2 2" xfId="2635" xr:uid="{915B2F4A-6FE1-4D00-B710-3A272AA8FEFF}"/>
    <cellStyle name="Comma 2 2 3 2 4 2 2 2 2" xfId="4904" xr:uid="{FFB6EC15-5468-4EC1-8CEB-213E91F9A7BB}"/>
    <cellStyle name="Comma 2 2 3 2 4 2 2 2 2 2" xfId="9476" xr:uid="{D104B08A-AC4E-4B04-9F04-F7EF2C35B773}"/>
    <cellStyle name="Comma 2 2 3 2 4 2 2 2 2 2 2" xfId="17523" xr:uid="{E1E2893B-D409-452E-8CA8-CA88AD368107}"/>
    <cellStyle name="Comma 2 2 3 2 4 2 2 2 2 3" xfId="13502" xr:uid="{D5433B88-9876-436A-B16F-778A23F1A7E5}"/>
    <cellStyle name="Comma 2 2 3 2 4 2 2 2 3" xfId="7237" xr:uid="{69205699-1A43-46AC-9892-EDAA7C2A4EBD}"/>
    <cellStyle name="Comma 2 2 3 2 4 2 2 2 3 2" xfId="15512" xr:uid="{B91A5112-54AA-47BB-9EAD-64947E6010DC}"/>
    <cellStyle name="Comma 2 2 3 2 4 2 2 2 4" xfId="11525" xr:uid="{9A8BB9FF-ADC2-4457-9C2A-13DAA8F1F176}"/>
    <cellStyle name="Comma 2 2 3 2 4 2 2 3" xfId="3905" xr:uid="{24B878EE-C82B-4582-9FFA-11B8ADAB2AC4}"/>
    <cellStyle name="Comma 2 2 3 2 4 2 2 3 2" xfId="8478" xr:uid="{32C7FBA7-6024-4653-8B48-8F2FFADCB6B0}"/>
    <cellStyle name="Comma 2 2 3 2 4 2 2 3 2 2" xfId="16543" xr:uid="{A3CD5C22-45DF-4003-9A47-3C903DA497FF}"/>
    <cellStyle name="Comma 2 2 3 2 4 2 2 3 3" xfId="12534" xr:uid="{B0580FFC-4A83-487F-BD17-56129EB21C43}"/>
    <cellStyle name="Comma 2 2 3 2 4 2 2 4" xfId="6239" xr:uid="{81D84AB5-7F68-4251-BDBE-602C52E0657F}"/>
    <cellStyle name="Comma 2 2 3 2 4 2 2 4 2" xfId="14532" xr:uid="{4E7426E6-7B7D-4575-827B-90C694789D4B}"/>
    <cellStyle name="Comma 2 2 3 2 4 2 2 5" xfId="10555" xr:uid="{64E59E4B-8E19-4770-9E1E-684654A03BB8}"/>
    <cellStyle name="Comma 2 2 3 2 4 2 3" xfId="2147" xr:uid="{BAB9567D-2678-44DD-B8D8-588BE198DBA9}"/>
    <cellStyle name="Comma 2 2 3 2 4 2 3 2" xfId="4416" xr:uid="{B7266287-A795-4F23-84B7-4514701B16D1}"/>
    <cellStyle name="Comma 2 2 3 2 4 2 3 2 2" xfId="8988" xr:uid="{75B41311-FD6C-48B7-9B8F-77718720E55A}"/>
    <cellStyle name="Comma 2 2 3 2 4 2 3 2 2 2" xfId="17035" xr:uid="{CE691F7D-01E4-4F11-AE97-5E6ED6F97D52}"/>
    <cellStyle name="Comma 2 2 3 2 4 2 3 2 3" xfId="13018" xr:uid="{B6585F68-F8AF-43F3-94F1-D3E37D6F2C39}"/>
    <cellStyle name="Comma 2 2 3 2 4 2 3 3" xfId="6749" xr:uid="{5FDE2591-015D-4CDE-94D2-E972B84CD4BD}"/>
    <cellStyle name="Comma 2 2 3 2 4 2 3 3 2" xfId="15024" xr:uid="{ABDD463A-7857-46F2-9B25-EA7AC0863AB5}"/>
    <cellStyle name="Comma 2 2 3 2 4 2 3 4" xfId="11041" xr:uid="{158F7885-9523-4477-AEC3-42704FFBD2DA}"/>
    <cellStyle name="Comma 2 2 3 2 4 2 4" xfId="3308" xr:uid="{54C653F4-5970-4543-BD2C-E30FA948ADDE}"/>
    <cellStyle name="Comma 2 2 3 2 4 2 4 2" xfId="7881" xr:uid="{8B7405C9-4FE3-404B-8839-3AD2749C9754}"/>
    <cellStyle name="Comma 2 2 3 2 4 2 4 2 2" xfId="16049" xr:uid="{3B2DD1B9-687E-4B9E-A35A-5FC3C7FD8913}"/>
    <cellStyle name="Comma 2 2 3 2 4 2 4 3" xfId="12048" xr:uid="{FE250061-83D4-45FB-BD78-016C1009DECE}"/>
    <cellStyle name="Comma 2 2 3 2 4 2 5" xfId="5642" xr:uid="{2720A9E4-AE4E-45DD-848C-6CCC46E88322}"/>
    <cellStyle name="Comma 2 2 3 2 4 2 5 2" xfId="14038" xr:uid="{6B5E0B72-A310-4EE4-9CAF-F1407E335583}"/>
    <cellStyle name="Comma 2 2 3 2 4 2 6" xfId="10065" xr:uid="{3F106381-47E3-458D-A200-D35C2B986668}"/>
    <cellStyle name="Comma 2 2 3 2 4 3" xfId="1377" xr:uid="{73B23A62-9338-4D4C-BE1F-21372AB45C1C}"/>
    <cellStyle name="Comma 2 2 3 2 4 3 2" xfId="2405" xr:uid="{6546D35F-0141-454A-9A1E-3E958E8699ED}"/>
    <cellStyle name="Comma 2 2 3 2 4 3 2 2" xfId="4674" xr:uid="{C687E158-B6BA-407D-8F10-86A1E54CBCD2}"/>
    <cellStyle name="Comma 2 2 3 2 4 3 2 2 2" xfId="9246" xr:uid="{BC7DBAE9-2555-48C8-9D89-9182202D453F}"/>
    <cellStyle name="Comma 2 2 3 2 4 3 2 2 2 2" xfId="17293" xr:uid="{43512DB7-FB46-4E90-8570-1EF661AA200D}"/>
    <cellStyle name="Comma 2 2 3 2 4 3 2 2 3" xfId="13272" xr:uid="{83B4457B-25A6-4232-A718-57AC4B0CC18B}"/>
    <cellStyle name="Comma 2 2 3 2 4 3 2 3" xfId="7007" xr:uid="{E0290FF0-3FCE-4707-BA93-D7642DD12299}"/>
    <cellStyle name="Comma 2 2 3 2 4 3 2 3 2" xfId="15282" xr:uid="{FDB83A34-5540-42FB-83FD-813A72D7CFA5}"/>
    <cellStyle name="Comma 2 2 3 2 4 3 2 4" xfId="11295" xr:uid="{F34BBF11-3E69-4400-A7F5-9549A3588D4B}"/>
    <cellStyle name="Comma 2 2 3 2 4 3 3" xfId="3673" xr:uid="{F5CC2B41-ADEB-4845-821D-628A5904D5A1}"/>
    <cellStyle name="Comma 2 2 3 2 4 3 3 2" xfId="8246" xr:uid="{2AB7D6FE-A1B7-49BB-8AFB-61FDF42B341C}"/>
    <cellStyle name="Comma 2 2 3 2 4 3 3 2 2" xfId="16311" xr:uid="{419CB5A1-C7DD-49B0-BEC4-8729E41EF511}"/>
    <cellStyle name="Comma 2 2 3 2 4 3 3 3" xfId="12304" xr:uid="{44792882-8D2D-4BD6-95B7-7A2BC6FAD8FC}"/>
    <cellStyle name="Comma 2 2 3 2 4 3 4" xfId="6007" xr:uid="{42BE9871-BC61-4E87-9B3F-8FC75B773F00}"/>
    <cellStyle name="Comma 2 2 3 2 4 3 4 2" xfId="14300" xr:uid="{00D09253-928E-43C6-B9A1-6C275850533E}"/>
    <cellStyle name="Comma 2 2 3 2 4 3 5" xfId="10324" xr:uid="{19BFB8EC-A9FC-42A4-8DE2-C72AC29007DF}"/>
    <cellStyle name="Comma 2 2 3 2 4 4" xfId="1917" xr:uid="{578D6953-6034-4EC1-BD1E-81DEF79E2DDB}"/>
    <cellStyle name="Comma 2 2 3 2 4 4 2" xfId="4186" xr:uid="{12B8E4BA-B27B-4031-8267-36F7A2FF3485}"/>
    <cellStyle name="Comma 2 2 3 2 4 4 2 2" xfId="8758" xr:uid="{075DAF7E-412F-4D50-A59E-5842080556B8}"/>
    <cellStyle name="Comma 2 2 3 2 4 4 2 2 2" xfId="16805" xr:uid="{71993AEA-8BF4-40DA-BE0D-B29DE0D2327D}"/>
    <cellStyle name="Comma 2 2 3 2 4 4 2 3" xfId="12788" xr:uid="{847E5342-3DA9-40A4-840D-3535713E932E}"/>
    <cellStyle name="Comma 2 2 3 2 4 4 3" xfId="6519" xr:uid="{151D2868-BA50-4BC7-8FFB-B38F619424EC}"/>
    <cellStyle name="Comma 2 2 3 2 4 4 3 2" xfId="14794" xr:uid="{5F25EF80-10C7-491E-B91D-D868693406B7}"/>
    <cellStyle name="Comma 2 2 3 2 4 4 4" xfId="10811" xr:uid="{39902393-E91F-44F2-822F-5AA77B37BB52}"/>
    <cellStyle name="Comma 2 2 3 2 4 5" xfId="3075" xr:uid="{15297DC7-D0BD-4394-85BB-AA5B2802889D}"/>
    <cellStyle name="Comma 2 2 3 2 4 5 2" xfId="7648" xr:uid="{1372FD17-AC41-46D2-8F74-B737E9C681F9}"/>
    <cellStyle name="Comma 2 2 3 2 4 5 2 2" xfId="15816" xr:uid="{A00F1DFC-92C2-48D9-8277-C82D7EBFB8FF}"/>
    <cellStyle name="Comma 2 2 3 2 4 5 3" xfId="11818" xr:uid="{06B17F0B-7E54-4544-A5BE-597EEE616F76}"/>
    <cellStyle name="Comma 2 2 3 2 4 6" xfId="5409" xr:uid="{278C2FAD-2F4C-4579-B092-454A65AF4ACD}"/>
    <cellStyle name="Comma 2 2 3 2 4 6 2" xfId="13805" xr:uid="{6929103A-D1D2-4007-AC29-FAD0A3775180}"/>
    <cellStyle name="Comma 2 2 3 2 4 7" xfId="9835" xr:uid="{352B41B1-AB90-49B3-850B-6508D168989E}"/>
    <cellStyle name="Comma 2 2 3 2 5" xfId="812" xr:uid="{C8B66486-E5E0-4C50-AD6A-99ADEAE17181}"/>
    <cellStyle name="Comma 2 2 3 2 5 2" xfId="1410" xr:uid="{0EE4E569-0C87-45AC-842D-ADB2D839C9A8}"/>
    <cellStyle name="Comma 2 2 3 2 5 2 2" xfId="2437" xr:uid="{FFD1CAA0-1A3E-42F0-91A7-21DBCB5407AF}"/>
    <cellStyle name="Comma 2 2 3 2 5 2 2 2" xfId="4706" xr:uid="{257626A5-8FE4-4229-AACC-E2F02F00E78D}"/>
    <cellStyle name="Comma 2 2 3 2 5 2 2 2 2" xfId="9278" xr:uid="{4D999390-C373-4189-BDD2-5C575B31D0C1}"/>
    <cellStyle name="Comma 2 2 3 2 5 2 2 2 2 2" xfId="17325" xr:uid="{2F3BD708-B6ED-4164-BB11-4415A5E31872}"/>
    <cellStyle name="Comma 2 2 3 2 5 2 2 2 3" xfId="13304" xr:uid="{2BACEF95-3658-44F8-913D-23830104CB40}"/>
    <cellStyle name="Comma 2 2 3 2 5 2 2 3" xfId="7039" xr:uid="{49D2C40A-7D33-4813-A568-7AD13FF4F127}"/>
    <cellStyle name="Comma 2 2 3 2 5 2 2 3 2" xfId="15314" xr:uid="{84245EBC-8E20-4217-933A-48A19F362C73}"/>
    <cellStyle name="Comma 2 2 3 2 5 2 2 4" xfId="11327" xr:uid="{7233C4B5-99EB-4558-BD2E-F0E693ACC222}"/>
    <cellStyle name="Comma 2 2 3 2 5 2 3" xfId="3706" xr:uid="{2375F902-D34A-46BF-9580-C4E85DBBBA6B}"/>
    <cellStyle name="Comma 2 2 3 2 5 2 3 2" xfId="8279" xr:uid="{374BF3A5-48F0-4388-BEA1-E9973153A3DB}"/>
    <cellStyle name="Comma 2 2 3 2 5 2 3 2 2" xfId="16344" xr:uid="{A8467C5F-5BBC-49CE-A62F-533B8563D9B9}"/>
    <cellStyle name="Comma 2 2 3 2 5 2 3 3" xfId="12336" xr:uid="{9ECCD33E-FB4A-4ED3-A5C7-1F322A250F7F}"/>
    <cellStyle name="Comma 2 2 3 2 5 2 4" xfId="6040" xr:uid="{FE67343F-B772-43FA-BE79-4E92BC3AE3C7}"/>
    <cellStyle name="Comma 2 2 3 2 5 2 4 2" xfId="14333" xr:uid="{AE3571C4-F21F-4962-8D19-6716AE052819}"/>
    <cellStyle name="Comma 2 2 3 2 5 2 5" xfId="10356" xr:uid="{8AB2D1E5-563B-433B-96D9-50D6B1D79188}"/>
    <cellStyle name="Comma 2 2 3 2 5 3" xfId="1949" xr:uid="{705E983F-EC21-417F-9252-BE1392FC29B6}"/>
    <cellStyle name="Comma 2 2 3 2 5 3 2" xfId="4218" xr:uid="{E47C46AB-C722-4016-958D-70F8F64F5375}"/>
    <cellStyle name="Comma 2 2 3 2 5 3 2 2" xfId="8790" xr:uid="{AD7B7D60-545C-465A-80A6-46B62A3616E8}"/>
    <cellStyle name="Comma 2 2 3 2 5 3 2 2 2" xfId="16837" xr:uid="{44BD34C6-4B08-4EC4-B24A-47C2C1461E91}"/>
    <cellStyle name="Comma 2 2 3 2 5 3 2 3" xfId="12820" xr:uid="{CF3DD2B8-F44D-4BEE-86AB-A7B2096F030F}"/>
    <cellStyle name="Comma 2 2 3 2 5 3 3" xfId="6551" xr:uid="{54C6B645-EDA5-4A75-B9D0-712AF714EDA3}"/>
    <cellStyle name="Comma 2 2 3 2 5 3 3 2" xfId="14826" xr:uid="{2765A8E0-E785-477C-AB04-515A25C010E7}"/>
    <cellStyle name="Comma 2 2 3 2 5 3 4" xfId="10843" xr:uid="{76A36D5D-CC26-4638-A2B9-2F91FB4DD573}"/>
    <cellStyle name="Comma 2 2 3 2 5 4" xfId="3108" xr:uid="{70C100FD-3617-407D-8E69-43E6234C0CE6}"/>
    <cellStyle name="Comma 2 2 3 2 5 4 2" xfId="7681" xr:uid="{37E379CD-AC57-479A-BB41-F6373419957B}"/>
    <cellStyle name="Comma 2 2 3 2 5 4 2 2" xfId="15849" xr:uid="{FC24EBE3-5899-4A9B-A2E1-28B337C4EB11}"/>
    <cellStyle name="Comma 2 2 3 2 5 4 3" xfId="11850" xr:uid="{CBCA5F1D-8DE4-41F8-A2F3-E1C98BDDE898}"/>
    <cellStyle name="Comma 2 2 3 2 5 5" xfId="5442" xr:uid="{856CCD3C-DB31-4EB8-9836-DDC7A561F7BD}"/>
    <cellStyle name="Comma 2 2 3 2 5 5 2" xfId="13838" xr:uid="{B3399724-5A7A-4137-978F-478AEEEA52D3}"/>
    <cellStyle name="Comma 2 2 3 2 5 6" xfId="9867" xr:uid="{08637498-E348-4594-95F7-91F9A68CA5BA}"/>
    <cellStyle name="Comma 2 2 3 2 6" xfId="1115" xr:uid="{928D1D18-6214-47D6-AE84-F4E84B682AD1}"/>
    <cellStyle name="Comma 2 2 3 2 6 2" xfId="2204" xr:uid="{94ABB04E-9DF1-41F8-9E00-11AA013EDB9D}"/>
    <cellStyle name="Comma 2 2 3 2 6 2 2" xfId="4473" xr:uid="{53625656-55D9-491A-A537-4F81CE31BC7C}"/>
    <cellStyle name="Comma 2 2 3 2 6 2 2 2" xfId="9045" xr:uid="{C026A278-5F63-4230-BBE5-36E3957F1216}"/>
    <cellStyle name="Comma 2 2 3 2 6 2 2 2 2" xfId="17092" xr:uid="{141BFD32-5F3B-4E2A-82A7-F9DD62E29881}"/>
    <cellStyle name="Comma 2 2 3 2 6 2 2 3" xfId="13073" xr:uid="{0E328FA2-F982-4F8A-ADC9-7CC3E59E1334}"/>
    <cellStyle name="Comma 2 2 3 2 6 2 3" xfId="6806" xr:uid="{C1665DB6-CF81-429D-9B74-C5CD2D37CA44}"/>
    <cellStyle name="Comma 2 2 3 2 6 2 3 2" xfId="15081" xr:uid="{233DEEB1-6A50-4389-A1C5-821DF4CADDF9}"/>
    <cellStyle name="Comma 2 2 3 2 6 2 4" xfId="11096" xr:uid="{3D67DFB4-FEDA-4B18-BD91-D284356D5616}"/>
    <cellStyle name="Comma 2 2 3 2 6 3" xfId="3411" xr:uid="{5A2A90EE-B7AB-40F7-936A-8FD637D57FB3}"/>
    <cellStyle name="Comma 2 2 3 2 6 3 2" xfId="7984" xr:uid="{1292F81A-81D0-46AC-9C7A-651B9685CCFC}"/>
    <cellStyle name="Comma 2 2 3 2 6 3 2 2" xfId="16107" xr:uid="{55CD7532-E432-4DC9-A10F-D60D683C1CEF}"/>
    <cellStyle name="Comma 2 2 3 2 6 3 3" xfId="12105" xr:uid="{895E443A-0808-459B-8E02-CE60E3978196}"/>
    <cellStyle name="Comma 2 2 3 2 6 4" xfId="5745" xr:uid="{A8ABBF47-CA07-4F8B-AB48-6A239D11E0FE}"/>
    <cellStyle name="Comma 2 2 3 2 6 4 2" xfId="14096" xr:uid="{023C8D0C-0369-4968-900C-270057DEEA30}"/>
    <cellStyle name="Comma 2 2 3 2 6 5" xfId="10123" xr:uid="{2DA22211-9968-4A52-BE60-F76FAC7080D7}"/>
    <cellStyle name="Comma 2 2 3 2 7" xfId="1718" xr:uid="{A9978C01-FD3F-4B66-BBDC-05522CBD7CE9}"/>
    <cellStyle name="Comma 2 2 3 2 7 2" xfId="3987" xr:uid="{E91E1432-7785-4CBF-90BD-A561A66D5A7A}"/>
    <cellStyle name="Comma 2 2 3 2 7 2 2" xfId="8559" xr:uid="{808CA8C8-7793-4B78-BDE7-D2FBAEBA5EBC}"/>
    <cellStyle name="Comma 2 2 3 2 7 2 2 2" xfId="16606" xr:uid="{99B7476D-40F0-423D-A16D-014ED8BA0B10}"/>
    <cellStyle name="Comma 2 2 3 2 7 2 3" xfId="12589" xr:uid="{C56F5898-7D3B-4E87-87A5-54E39D6DF452}"/>
    <cellStyle name="Comma 2 2 3 2 7 3" xfId="6320" xr:uid="{CF5342A2-514F-4E5C-8FC9-A3F3A2D724C9}"/>
    <cellStyle name="Comma 2 2 3 2 7 3 2" xfId="14595" xr:uid="{998C5992-7970-480E-8407-77278315E567}"/>
    <cellStyle name="Comma 2 2 3 2 7 4" xfId="10612" xr:uid="{BDC19DDA-92DA-4739-9745-662AA7E28FB5}"/>
    <cellStyle name="Comma 2 2 3 2 8" xfId="2811" xr:uid="{EAFF774F-F84F-4871-A8EE-45F1DD85F376}"/>
    <cellStyle name="Comma 2 2 3 2 8 2" xfId="7384" xr:uid="{0DC3478C-B4D5-40B1-A114-9809F279D6DB}"/>
    <cellStyle name="Comma 2 2 3 2 8 2 2" xfId="15612" xr:uid="{D77800D8-9929-402F-99FD-CC0A1859012B}"/>
    <cellStyle name="Comma 2 2 3 2 8 3" xfId="11615" xr:uid="{22C4B6E9-C30E-474D-9EB2-290966D6D1BF}"/>
    <cellStyle name="Comma 2 2 3 2 9" xfId="5148" xr:uid="{80E424CA-B31B-42D7-8A86-4110BDF88B41}"/>
    <cellStyle name="Comma 2 2 3 2 9 2" xfId="13602" xr:uid="{5971D41B-A655-4467-8DA7-16EEBFE9660C}"/>
    <cellStyle name="Comma 2 2 3 3" xfId="375" xr:uid="{7802A2FB-E234-403C-B045-F07E32793F2E}"/>
    <cellStyle name="Comma 2 2 3 3 2" xfId="877" xr:uid="{945EBE77-8889-4220-BA83-D2C072C3F9F4}"/>
    <cellStyle name="Comma 2 2 3 3 2 2" xfId="1475" xr:uid="{A435853E-0DFA-4F30-8CD6-4103E43E4A82}"/>
    <cellStyle name="Comma 2 2 3 3 2 2 2" xfId="2502" xr:uid="{4C30EBA2-1AFF-4CF1-B7B4-24C15AAF0F97}"/>
    <cellStyle name="Comma 2 2 3 3 2 2 2 2" xfId="4771" xr:uid="{3E4C9B11-BB3D-4FF2-97D5-191624358580}"/>
    <cellStyle name="Comma 2 2 3 3 2 2 2 2 2" xfId="9343" xr:uid="{E87C7FEB-AC8C-4122-B585-14621A7E5D98}"/>
    <cellStyle name="Comma 2 2 3 3 2 2 2 2 2 2" xfId="17390" xr:uid="{43373E4D-83E1-4AB7-B4E3-25156B6AD2CD}"/>
    <cellStyle name="Comma 2 2 3 3 2 2 2 2 3" xfId="13369" xr:uid="{7D94DD18-1245-4994-855E-CF3296551911}"/>
    <cellStyle name="Comma 2 2 3 3 2 2 2 3" xfId="7104" xr:uid="{234A4D81-A72D-472F-B8CE-0D72D549BFEF}"/>
    <cellStyle name="Comma 2 2 3 3 2 2 2 3 2" xfId="15379" xr:uid="{A4795C44-4BBF-4A86-8953-C15A73820FD9}"/>
    <cellStyle name="Comma 2 2 3 3 2 2 2 4" xfId="11392" xr:uid="{C1D7B985-0E7D-4882-B347-FB654189CD6A}"/>
    <cellStyle name="Comma 2 2 3 3 2 2 3" xfId="3771" xr:uid="{2D026B78-6E2B-4656-AF8D-407A8271E132}"/>
    <cellStyle name="Comma 2 2 3 3 2 2 3 2" xfId="8344" xr:uid="{06626DA1-C716-4421-B0AE-02F6F130CCAD}"/>
    <cellStyle name="Comma 2 2 3 3 2 2 3 2 2" xfId="16409" xr:uid="{EE13369A-3B77-4ED7-A95C-533EB3265333}"/>
    <cellStyle name="Comma 2 2 3 3 2 2 3 3" xfId="12401" xr:uid="{CFD77DDC-A03C-4A32-90C4-6A289DA67E04}"/>
    <cellStyle name="Comma 2 2 3 3 2 2 4" xfId="6105" xr:uid="{ABFC736C-1251-4C13-9AB1-52D4B17F9B52}"/>
    <cellStyle name="Comma 2 2 3 3 2 2 4 2" xfId="14398" xr:uid="{DB0889D0-5838-4937-B974-6C71CDC33335}"/>
    <cellStyle name="Comma 2 2 3 3 2 2 5" xfId="10421" xr:uid="{001A1521-8230-48F4-A45A-AE1577B39BAB}"/>
    <cellStyle name="Comma 2 2 3 3 2 3" xfId="2014" xr:uid="{2064F627-4F50-488A-BE9F-EF7E0E5078F2}"/>
    <cellStyle name="Comma 2 2 3 3 2 3 2" xfId="4283" xr:uid="{AED849FA-9A4C-4758-B970-B6391F13EAAE}"/>
    <cellStyle name="Comma 2 2 3 3 2 3 2 2" xfId="8855" xr:uid="{725C2B45-CB3B-4B5F-A261-A27423AEBC52}"/>
    <cellStyle name="Comma 2 2 3 3 2 3 2 2 2" xfId="16902" xr:uid="{99292B1D-EE5C-4271-861C-65596C3E3225}"/>
    <cellStyle name="Comma 2 2 3 3 2 3 2 3" xfId="12885" xr:uid="{1A67A9AB-7438-47CD-B8B3-937CAAF3D4F3}"/>
    <cellStyle name="Comma 2 2 3 3 2 3 3" xfId="6616" xr:uid="{DDFDB264-C848-4B6A-A3A1-1898AC39CA04}"/>
    <cellStyle name="Comma 2 2 3 3 2 3 3 2" xfId="14891" xr:uid="{597552C2-CC26-4870-A7A7-5F0C6CB6545E}"/>
    <cellStyle name="Comma 2 2 3 3 2 3 4" xfId="10908" xr:uid="{10126D72-C388-41CB-9540-25D1FC1BE6FB}"/>
    <cellStyle name="Comma 2 2 3 3 2 4" xfId="3173" xr:uid="{0D02038B-E46E-4DDC-8078-EF99B7AA9466}"/>
    <cellStyle name="Comma 2 2 3 3 2 4 2" xfId="7746" xr:uid="{F1A7E04C-519F-40B9-B3AF-9EA5FC0338D0}"/>
    <cellStyle name="Comma 2 2 3 3 2 4 2 2" xfId="15914" xr:uid="{326B1F67-DBE6-47CE-A8B6-58C0CC1E6243}"/>
    <cellStyle name="Comma 2 2 3 3 2 4 3" xfId="11915" xr:uid="{C3C3F4F6-D9BC-450F-89EF-237833534A9C}"/>
    <cellStyle name="Comma 2 2 3 3 2 5" xfId="5507" xr:uid="{9F69B40D-A4BA-4DF3-8BF1-9FC857CAB2FB}"/>
    <cellStyle name="Comma 2 2 3 3 2 5 2" xfId="13903" xr:uid="{F989EF8B-3AB7-48E4-A78F-1B7B2CC8F3B1}"/>
    <cellStyle name="Comma 2 2 3 3 2 6" xfId="9932" xr:uid="{8EBDE6D8-E0E1-41BF-9242-11B195833E0E}"/>
    <cellStyle name="Comma 2 2 3 3 3" xfId="1214" xr:uid="{6B373621-6F06-4DBC-8A03-7B4B06CE0841}"/>
    <cellStyle name="Comma 2 2 3 3 3 2" xfId="2270" xr:uid="{4378A91D-6572-41EB-BD61-8DA79775D167}"/>
    <cellStyle name="Comma 2 2 3 3 3 2 2" xfId="4539" xr:uid="{F10D241A-51FC-4F1B-9DEB-0B06CACF18F9}"/>
    <cellStyle name="Comma 2 2 3 3 3 2 2 2" xfId="9111" xr:uid="{640FE723-1E88-4008-BDB5-8F42F1EC2CAD}"/>
    <cellStyle name="Comma 2 2 3 3 3 2 2 2 2" xfId="17158" xr:uid="{ABDE4730-5861-4919-B41C-971FE1BA73E6}"/>
    <cellStyle name="Comma 2 2 3 3 3 2 2 3" xfId="13139" xr:uid="{FBC39D42-4495-4CF7-8B62-AFFE0BCF3BE1}"/>
    <cellStyle name="Comma 2 2 3 3 3 2 3" xfId="6872" xr:uid="{22690C77-AC12-48CC-880B-5E455CA3BFFE}"/>
    <cellStyle name="Comma 2 2 3 3 3 2 3 2" xfId="15147" xr:uid="{7BA25BEF-9808-4B30-A764-723503BB90CB}"/>
    <cellStyle name="Comma 2 2 3 3 3 2 4" xfId="11162" xr:uid="{741F4EEA-57AA-4DE1-8F29-69BFB573764A}"/>
    <cellStyle name="Comma 2 2 3 3 3 3" xfId="3510" xr:uid="{112BC321-6493-4B0C-BE27-AA3137E47E4F}"/>
    <cellStyle name="Comma 2 2 3 3 3 3 2" xfId="8083" xr:uid="{D0AB7B31-F58B-446D-9603-5260D0D9C818}"/>
    <cellStyle name="Comma 2 2 3 3 3 3 2 2" xfId="16174" xr:uid="{81F79586-F3A6-4E79-81D0-2F7130EB0E6F}"/>
    <cellStyle name="Comma 2 2 3 3 3 3 3" xfId="12171" xr:uid="{97AF6C76-A7DB-4D73-BBD9-BC8A5194DD79}"/>
    <cellStyle name="Comma 2 2 3 3 3 4" xfId="5844" xr:uid="{8A456010-D80B-4F17-A2F9-2F713E5B87F0}"/>
    <cellStyle name="Comma 2 2 3 3 3 4 2" xfId="14163" xr:uid="{4941B835-6F96-42DF-8171-F75E4284B962}"/>
    <cellStyle name="Comma 2 2 3 3 3 5" xfId="10191" xr:uid="{A17AAEE9-9646-4FBE-9767-BF6B6B313FEC}"/>
    <cellStyle name="Comma 2 2 3 3 4" xfId="1784" xr:uid="{B9F1B87F-84F2-4EB9-B74D-73E6B5972D0B}"/>
    <cellStyle name="Comma 2 2 3 3 4 2" xfId="4053" xr:uid="{FB505E89-A535-4CF8-9333-6BB1B754FA3E}"/>
    <cellStyle name="Comma 2 2 3 3 4 2 2" xfId="8625" xr:uid="{BCCD3B00-C45A-4FDA-BBE5-3043854A072D}"/>
    <cellStyle name="Comma 2 2 3 3 4 2 2 2" xfId="16672" xr:uid="{B26D68F6-236C-46A5-A1AF-A9F4403AD946}"/>
    <cellStyle name="Comma 2 2 3 3 4 2 3" xfId="12655" xr:uid="{B01AC386-C663-4077-A1A1-81BA420A873A}"/>
    <cellStyle name="Comma 2 2 3 3 4 3" xfId="6386" xr:uid="{8DF4563D-ABD9-4F50-9D13-7988925C28C1}"/>
    <cellStyle name="Comma 2 2 3 3 4 3 2" xfId="14661" xr:uid="{B0459023-E40B-4024-90C3-41A4C00E71E3}"/>
    <cellStyle name="Comma 2 2 3 3 4 4" xfId="10678" xr:uid="{ED180552-6A73-4A9F-BA1C-509EC30C51F7}"/>
    <cellStyle name="Comma 2 2 3 3 5" xfId="2910" xr:uid="{7D6F7D6A-0715-459D-98E1-68D9D9DD2776}"/>
    <cellStyle name="Comma 2 2 3 3 5 2" xfId="7483" xr:uid="{BD898F47-394A-4D9E-8E1C-BAB17A9542F4}"/>
    <cellStyle name="Comma 2 2 3 3 5 2 2" xfId="15678" xr:uid="{BF893480-6552-45F2-B3CD-021FFB50180D}"/>
    <cellStyle name="Comma 2 2 3 3 5 3" xfId="11682" xr:uid="{A2C790DB-0D04-4387-A326-93AEB3F7C75C}"/>
    <cellStyle name="Comma 2 2 3 3 6" xfId="5247" xr:uid="{CAEB2358-EEF3-4D4C-8AAC-3996EABFABA6}"/>
    <cellStyle name="Comma 2 2 3 3 6 2" xfId="13669" xr:uid="{DAE05C81-5257-4101-9C74-7FFB7C568906}"/>
    <cellStyle name="Comma 2 2 3 3 7" xfId="9700" xr:uid="{914D846F-78DD-4D48-B42A-631B0FE5C23B}"/>
    <cellStyle name="Comma 2 2 3 4" xfId="582" xr:uid="{838DC05E-F38C-4E04-8150-95E4B1909740}"/>
    <cellStyle name="Comma 2 2 3 4 2" xfId="942" xr:uid="{4DC79B79-D89B-458D-81FA-FC63B4DB4E7A}"/>
    <cellStyle name="Comma 2 2 3 4 2 2" xfId="1540" xr:uid="{1C9A0FE2-C713-4A45-98A7-B15685A719C2}"/>
    <cellStyle name="Comma 2 2 3 4 2 2 2" xfId="2567" xr:uid="{1D54753E-BBA7-4C60-A325-D6813B3B7D63}"/>
    <cellStyle name="Comma 2 2 3 4 2 2 2 2" xfId="4836" xr:uid="{0E067CF1-9EAD-4956-9F46-D309226F7D8A}"/>
    <cellStyle name="Comma 2 2 3 4 2 2 2 2 2" xfId="9408" xr:uid="{45B6E066-FE9E-4E3B-BF54-93207B1434A1}"/>
    <cellStyle name="Comma 2 2 3 4 2 2 2 2 2 2" xfId="17455" xr:uid="{78FD6C86-CF52-4621-B970-1B26661C36B8}"/>
    <cellStyle name="Comma 2 2 3 4 2 2 2 2 3" xfId="13434" xr:uid="{55318A94-44B4-4DCD-9D49-E3E9EEE6EF59}"/>
    <cellStyle name="Comma 2 2 3 4 2 2 2 3" xfId="7169" xr:uid="{9B7D96B8-03D6-4487-86D3-7B134B9BAFA6}"/>
    <cellStyle name="Comma 2 2 3 4 2 2 2 3 2" xfId="15444" xr:uid="{AED18E21-94A9-440D-AC2F-AFA423469057}"/>
    <cellStyle name="Comma 2 2 3 4 2 2 2 4" xfId="11457" xr:uid="{D7BBFA6D-2850-46F3-AC24-93C3E6FBC22E}"/>
    <cellStyle name="Comma 2 2 3 4 2 2 3" xfId="3836" xr:uid="{A5DA6CB1-6853-45DB-85ED-6C32F6E15346}"/>
    <cellStyle name="Comma 2 2 3 4 2 2 3 2" xfId="8409" xr:uid="{04BD2455-577E-4AE1-A2A8-D2F38CB46D5B}"/>
    <cellStyle name="Comma 2 2 3 4 2 2 3 2 2" xfId="16474" xr:uid="{A54E01D5-EEF9-401C-B918-352D79595F53}"/>
    <cellStyle name="Comma 2 2 3 4 2 2 3 3" xfId="12466" xr:uid="{7D188E3D-CBCA-40B9-90A8-AF537D73C41E}"/>
    <cellStyle name="Comma 2 2 3 4 2 2 4" xfId="6170" xr:uid="{1F1DE5A4-0765-4872-A505-1C24E137B9F8}"/>
    <cellStyle name="Comma 2 2 3 4 2 2 4 2" xfId="14463" xr:uid="{5AEA75B5-EB38-4F85-A6BD-3C1C1BBC3FBB}"/>
    <cellStyle name="Comma 2 2 3 4 2 2 5" xfId="10486" xr:uid="{F64BB882-2C43-41A0-B23E-B84C7AA9B37F}"/>
    <cellStyle name="Comma 2 2 3 4 2 3" xfId="2079" xr:uid="{1173053D-C3F0-43B1-BF56-701352DE34DF}"/>
    <cellStyle name="Comma 2 2 3 4 2 3 2" xfId="4348" xr:uid="{D9116806-7EB8-4EF9-8EBB-EBD49E16DCF6}"/>
    <cellStyle name="Comma 2 2 3 4 2 3 2 2" xfId="8920" xr:uid="{DEFDAB2D-7387-40A6-B370-FD79BDD55A3F}"/>
    <cellStyle name="Comma 2 2 3 4 2 3 2 2 2" xfId="16967" xr:uid="{ED79D0D2-8900-40E2-AA2D-52FB3CFAF2E5}"/>
    <cellStyle name="Comma 2 2 3 4 2 3 2 3" xfId="12950" xr:uid="{1340DDA4-ECC7-46CD-8F3A-4FFD63605FA7}"/>
    <cellStyle name="Comma 2 2 3 4 2 3 3" xfId="6681" xr:uid="{B02B6E01-DEAE-454B-A28C-08D41028DE1C}"/>
    <cellStyle name="Comma 2 2 3 4 2 3 3 2" xfId="14956" xr:uid="{F67056CA-F4D8-4D73-8358-A92F218B4C03}"/>
    <cellStyle name="Comma 2 2 3 4 2 3 4" xfId="10973" xr:uid="{B4A8486C-9AF1-45D2-8657-6EA9088F19E5}"/>
    <cellStyle name="Comma 2 2 3 4 2 4" xfId="3238" xr:uid="{03E60B6D-A88D-45C4-B51A-BC77017B47CD}"/>
    <cellStyle name="Comma 2 2 3 4 2 4 2" xfId="7811" xr:uid="{44EC9DAE-E3DF-490D-8E72-24EDE4C3DB80}"/>
    <cellStyle name="Comma 2 2 3 4 2 4 2 2" xfId="15979" xr:uid="{8A80391B-2637-40F8-B8E1-A40F1F81D3EB}"/>
    <cellStyle name="Comma 2 2 3 4 2 4 3" xfId="11980" xr:uid="{0A7D1FE3-660D-4D75-8D43-8F3F0B8DE999}"/>
    <cellStyle name="Comma 2 2 3 4 2 5" xfId="5572" xr:uid="{CD3F0E4B-154C-40A8-8DBC-E19376322BEE}"/>
    <cellStyle name="Comma 2 2 3 4 2 5 2" xfId="13968" xr:uid="{4608AFC2-C1FF-43B9-9C1E-C1B559597695}"/>
    <cellStyle name="Comma 2 2 3 4 2 6" xfId="9997" xr:uid="{68F5BA6C-B55E-478F-B497-A62E1485E657}"/>
    <cellStyle name="Comma 2 2 3 4 3" xfId="1306" xr:uid="{7A24E317-C579-4E97-AF9F-FE651BB544EB}"/>
    <cellStyle name="Comma 2 2 3 4 3 2" xfId="2336" xr:uid="{8816F2B9-62CB-46C8-B622-61E7C2F42065}"/>
    <cellStyle name="Comma 2 2 3 4 3 2 2" xfId="4605" xr:uid="{5AD77791-7982-40CE-B14E-5BEC22880014}"/>
    <cellStyle name="Comma 2 2 3 4 3 2 2 2" xfId="9177" xr:uid="{65516A87-0889-4076-9131-391F73C01D24}"/>
    <cellStyle name="Comma 2 2 3 4 3 2 2 2 2" xfId="17224" xr:uid="{D0A1E051-1D4F-4536-A40C-73B69DFBC129}"/>
    <cellStyle name="Comma 2 2 3 4 3 2 2 3" xfId="13204" xr:uid="{2ECBE590-BD0C-4F0E-811E-725098A6722D}"/>
    <cellStyle name="Comma 2 2 3 4 3 2 3" xfId="6938" xr:uid="{64E86B90-23B6-489C-B48F-4A91717AFFB1}"/>
    <cellStyle name="Comma 2 2 3 4 3 2 3 2" xfId="15213" xr:uid="{E0B8713C-8922-4437-A0C2-9D37961D4739}"/>
    <cellStyle name="Comma 2 2 3 4 3 2 4" xfId="11227" xr:uid="{BE33479E-3BC8-4E6D-ABBA-100E15BDAF5D}"/>
    <cellStyle name="Comma 2 2 3 4 3 3" xfId="3602" xr:uid="{84CC25AF-4607-49C8-A617-CE19A0AE9CF3}"/>
    <cellStyle name="Comma 2 2 3 4 3 3 2" xfId="8175" xr:uid="{A93E55AA-8309-4590-8B66-46E8FEE9C365}"/>
    <cellStyle name="Comma 2 2 3 4 3 3 2 2" xfId="16241" xr:uid="{E90D6CA5-A3CA-4EE1-A889-DD4403306F7C}"/>
    <cellStyle name="Comma 2 2 3 4 3 3 3" xfId="12236" xr:uid="{23BDB9CD-5CD9-44C9-A07D-B318CB306859}"/>
    <cellStyle name="Comma 2 2 3 4 3 4" xfId="5936" xr:uid="{B6D80838-EB30-4E89-8F17-338023244D3A}"/>
    <cellStyle name="Comma 2 2 3 4 3 4 2" xfId="14230" xr:uid="{76171CC4-83FE-44FD-8468-D84E5F1BD552}"/>
    <cellStyle name="Comma 2 2 3 4 3 5" xfId="10256" xr:uid="{86E99094-4115-4995-B268-7F156777FDF1}"/>
    <cellStyle name="Comma 2 2 3 4 4" xfId="1849" xr:uid="{3FAED078-92EB-4C69-AB98-0831E1C5F1FD}"/>
    <cellStyle name="Comma 2 2 3 4 4 2" xfId="4118" xr:uid="{2689F219-9F57-4BB0-A336-0EB115FCCC47}"/>
    <cellStyle name="Comma 2 2 3 4 4 2 2" xfId="8690" xr:uid="{EA1314BD-3520-45F2-A718-467AFA49948E}"/>
    <cellStyle name="Comma 2 2 3 4 4 2 2 2" xfId="16737" xr:uid="{9C59F70F-44A1-4E2B-A454-F0165D3587D4}"/>
    <cellStyle name="Comma 2 2 3 4 4 2 3" xfId="12720" xr:uid="{BA39F218-501F-4116-9773-9237CC3D26AE}"/>
    <cellStyle name="Comma 2 2 3 4 4 3" xfId="6451" xr:uid="{0B5CB0EA-3696-458D-90F3-42B08190EF40}"/>
    <cellStyle name="Comma 2 2 3 4 4 3 2" xfId="14726" xr:uid="{5D52F507-D16E-4FE3-8356-653C4DF413B2}"/>
    <cellStyle name="Comma 2 2 3 4 4 4" xfId="10743" xr:uid="{28873E3C-CAF4-4109-B055-E4CE44496E23}"/>
    <cellStyle name="Comma 2 2 3 4 5" xfId="3002" xr:uid="{4F0C481E-F530-4C4E-B329-A59FB04B9B6D}"/>
    <cellStyle name="Comma 2 2 3 4 5 2" xfId="7575" xr:uid="{6BD75841-B238-48B3-9B9E-147AE7CD2D5F}"/>
    <cellStyle name="Comma 2 2 3 4 5 2 2" xfId="15744" xr:uid="{0E3ECF5F-D6CA-48F7-ABCA-0ABF4ABE2E46}"/>
    <cellStyle name="Comma 2 2 3 4 5 3" xfId="11749" xr:uid="{2F14711D-F4E9-49A2-80A8-34888CEB5401}"/>
    <cellStyle name="Comma 2 2 3 4 6" xfId="5338" xr:uid="{C3501153-51C4-4262-8CE0-C845529CB33A}"/>
    <cellStyle name="Comma 2 2 3 4 6 2" xfId="13735" xr:uid="{92A81D44-202F-469B-B84B-8865C7B59CC6}"/>
    <cellStyle name="Comma 2 2 3 4 7" xfId="9765" xr:uid="{BD477039-EC19-4D5A-A6EC-17D7BF893DAA}"/>
    <cellStyle name="Comma 2 2 3 5" xfId="774" xr:uid="{98B66F58-41A6-4598-8E54-A7CD5A66DA64}"/>
    <cellStyle name="Comma 2 2 3 5 2" xfId="1007" xr:uid="{B3A67DC3-2724-4B12-8D9A-BE1EAE50FB8C}"/>
    <cellStyle name="Comma 2 2 3 5 2 2" xfId="1605" xr:uid="{7BA9A84B-AF07-4A67-B13C-0FAF915EFE45}"/>
    <cellStyle name="Comma 2 2 3 5 2 2 2" xfId="2631" xr:uid="{8DFEEC09-07E2-4A35-9139-CA9FC1ED6087}"/>
    <cellStyle name="Comma 2 2 3 5 2 2 2 2" xfId="4900" xr:uid="{55274336-44F5-4394-9E83-C35C33326AA6}"/>
    <cellStyle name="Comma 2 2 3 5 2 2 2 2 2" xfId="9472" xr:uid="{1DA4596E-41A0-4B35-B641-B56F47A01698}"/>
    <cellStyle name="Comma 2 2 3 5 2 2 2 2 2 2" xfId="17519" xr:uid="{639ED01D-BD23-4681-8149-429456C0B95D}"/>
    <cellStyle name="Comma 2 2 3 5 2 2 2 2 3" xfId="13498" xr:uid="{E00C8764-29F2-4AF7-B9B9-E92A4F8824E0}"/>
    <cellStyle name="Comma 2 2 3 5 2 2 2 3" xfId="7233" xr:uid="{719CAEC9-BA8F-497E-B36C-A1A46FE18330}"/>
    <cellStyle name="Comma 2 2 3 5 2 2 2 3 2" xfId="15508" xr:uid="{ABDC1143-02A5-4E92-A021-45C606ED2AF0}"/>
    <cellStyle name="Comma 2 2 3 5 2 2 2 4" xfId="11521" xr:uid="{E2C3859C-6F15-4F1F-B490-00DB77613C36}"/>
    <cellStyle name="Comma 2 2 3 5 2 2 3" xfId="3901" xr:uid="{63838A39-D3DA-4782-A753-A833BF35575C}"/>
    <cellStyle name="Comma 2 2 3 5 2 2 3 2" xfId="8474" xr:uid="{75E60A4D-E2D1-4FE1-833E-BC12DB5E510B}"/>
    <cellStyle name="Comma 2 2 3 5 2 2 3 2 2" xfId="16539" xr:uid="{3A888A13-00F9-49B6-A128-2E8CBBBB011F}"/>
    <cellStyle name="Comma 2 2 3 5 2 2 3 3" xfId="12530" xr:uid="{CB2B0296-3FB0-436F-A3EF-CE06A59579CD}"/>
    <cellStyle name="Comma 2 2 3 5 2 2 4" xfId="6235" xr:uid="{2C238540-63BD-4A48-B140-2D8F8E390F77}"/>
    <cellStyle name="Comma 2 2 3 5 2 2 4 2" xfId="14528" xr:uid="{51E5B7CC-08E1-4B03-BCF7-8571ED4EFB74}"/>
    <cellStyle name="Comma 2 2 3 5 2 2 5" xfId="10551" xr:uid="{3245516D-9C0B-487F-83FC-B19D05EAB17E}"/>
    <cellStyle name="Comma 2 2 3 5 2 3" xfId="2143" xr:uid="{2FBE369A-0188-42F9-9252-F5A1D48AA91D}"/>
    <cellStyle name="Comma 2 2 3 5 2 3 2" xfId="4412" xr:uid="{4FC6D2B9-4065-410B-B39A-05D4EB7BBDAF}"/>
    <cellStyle name="Comma 2 2 3 5 2 3 2 2" xfId="8984" xr:uid="{4B5A0125-84F4-4701-A868-DE58554EB5E1}"/>
    <cellStyle name="Comma 2 2 3 5 2 3 2 2 2" xfId="17031" xr:uid="{644CE182-ADAE-48D3-B1CC-59B33B89C0FC}"/>
    <cellStyle name="Comma 2 2 3 5 2 3 2 3" xfId="13014" xr:uid="{89D1EADC-33D4-43DE-B0AE-60BBBD59EE9E}"/>
    <cellStyle name="Comma 2 2 3 5 2 3 3" xfId="6745" xr:uid="{6886A2DF-E3C0-4595-B810-2C58CE8979D9}"/>
    <cellStyle name="Comma 2 2 3 5 2 3 3 2" xfId="15020" xr:uid="{A453E80E-3D04-4BBD-A0BB-C05FF0D147A0}"/>
    <cellStyle name="Comma 2 2 3 5 2 3 4" xfId="11037" xr:uid="{94FBD418-1EDC-4F0A-B8E8-22A033CBA7E7}"/>
    <cellStyle name="Comma 2 2 3 5 2 4" xfId="3303" xr:uid="{59CBDBBA-3C73-419A-B8BC-B99C2294A7E2}"/>
    <cellStyle name="Comma 2 2 3 5 2 4 2" xfId="7876" xr:uid="{4865B396-7016-4648-B2AC-C084FB26B369}"/>
    <cellStyle name="Comma 2 2 3 5 2 4 2 2" xfId="16044" xr:uid="{626AA4E7-75B9-4600-956F-CF7D209D3C82}"/>
    <cellStyle name="Comma 2 2 3 5 2 4 3" xfId="12044" xr:uid="{D7FA4144-3DF2-45F4-83AF-4E535B80954C}"/>
    <cellStyle name="Comma 2 2 3 5 2 5" xfId="5637" xr:uid="{992E9C14-1989-4939-ABAF-8238E5FB859B}"/>
    <cellStyle name="Comma 2 2 3 5 2 5 2" xfId="14033" xr:uid="{2F96B6A2-6EB5-4D5F-85A4-BE2F104553B5}"/>
    <cellStyle name="Comma 2 2 3 5 2 6" xfId="10061" xr:uid="{D320614D-A901-40DD-998A-5BC0C95C9585}"/>
    <cellStyle name="Comma 2 2 3 5 3" xfId="1373" xr:uid="{1960D34D-C1CE-4434-9CE8-22CB4A091D53}"/>
    <cellStyle name="Comma 2 2 3 5 3 2" xfId="2401" xr:uid="{761DD7B4-B42D-4D0C-AB96-06BFE0288338}"/>
    <cellStyle name="Comma 2 2 3 5 3 2 2" xfId="4670" xr:uid="{AA2A204E-A74B-4026-960A-4BEA68A85287}"/>
    <cellStyle name="Comma 2 2 3 5 3 2 2 2" xfId="9242" xr:uid="{D8BCF3A0-6F92-431A-8AB2-40CD8DC3A17D}"/>
    <cellStyle name="Comma 2 2 3 5 3 2 2 2 2" xfId="17289" xr:uid="{117D16FB-30B7-4E8A-963F-98EC315DA2B3}"/>
    <cellStyle name="Comma 2 2 3 5 3 2 2 3" xfId="13268" xr:uid="{B8726EE0-9F6C-4C3A-82F1-85D96F35E672}"/>
    <cellStyle name="Comma 2 2 3 5 3 2 3" xfId="7003" xr:uid="{A40B9851-3DF2-4E1F-9E13-5019FA9C4ACB}"/>
    <cellStyle name="Comma 2 2 3 5 3 2 3 2" xfId="15278" xr:uid="{542870C9-2DE3-4567-BA8F-D9502231AC0D}"/>
    <cellStyle name="Comma 2 2 3 5 3 2 4" xfId="11291" xr:uid="{9E7F4F3D-C345-46A0-B638-45E8DA7171EB}"/>
    <cellStyle name="Comma 2 2 3 5 3 3" xfId="3669" xr:uid="{2CA409F6-0139-432A-BCFF-BDA467E93583}"/>
    <cellStyle name="Comma 2 2 3 5 3 3 2" xfId="8242" xr:uid="{5B737BEC-FA6D-4624-A088-BF4D17969464}"/>
    <cellStyle name="Comma 2 2 3 5 3 3 2 2" xfId="16307" xr:uid="{57361B19-8D71-453A-917B-9D1F095889B0}"/>
    <cellStyle name="Comma 2 2 3 5 3 3 3" xfId="12300" xr:uid="{492CC32C-B312-4E1B-9124-D87FE360CA2F}"/>
    <cellStyle name="Comma 2 2 3 5 3 4" xfId="6003" xr:uid="{CA1D62A2-23CA-4739-844A-903A1D5E15DE}"/>
    <cellStyle name="Comma 2 2 3 5 3 4 2" xfId="14296" xr:uid="{62AAB8E9-7FE9-4BFD-B2EB-ED550A5FC243}"/>
    <cellStyle name="Comma 2 2 3 5 3 5" xfId="10320" xr:uid="{3F47A91F-2400-4E4F-AF6C-FA96202149B2}"/>
    <cellStyle name="Comma 2 2 3 5 4" xfId="1913" xr:uid="{9D0967B7-3C3F-4907-BC32-59543D5FB8F4}"/>
    <cellStyle name="Comma 2 2 3 5 4 2" xfId="4182" xr:uid="{C12C4894-20D3-4BFD-80FC-F711F86BB8E4}"/>
    <cellStyle name="Comma 2 2 3 5 4 2 2" xfId="8754" xr:uid="{40FE2B55-3F70-46CB-9945-B9ECB2E9BA22}"/>
    <cellStyle name="Comma 2 2 3 5 4 2 2 2" xfId="16801" xr:uid="{7888C2A0-0F0C-4654-9047-82E205B9528A}"/>
    <cellStyle name="Comma 2 2 3 5 4 2 3" xfId="12784" xr:uid="{270715C4-B161-40DE-AE86-C46ECA93DE68}"/>
    <cellStyle name="Comma 2 2 3 5 4 3" xfId="6515" xr:uid="{839EFE01-FE9D-49DD-9571-3E6C29B9A564}"/>
    <cellStyle name="Comma 2 2 3 5 4 3 2" xfId="14790" xr:uid="{E51DFD5D-0A09-4D97-AA95-04870C4A1ADF}"/>
    <cellStyle name="Comma 2 2 3 5 4 4" xfId="10807" xr:uid="{1C219CBC-DD68-4B97-BC0B-2C9AD93E8FD4}"/>
    <cellStyle name="Comma 2 2 3 5 5" xfId="3070" xr:uid="{63F3CB4F-4C08-4012-9989-6CA0291F23D9}"/>
    <cellStyle name="Comma 2 2 3 5 5 2" xfId="7643" xr:uid="{0415816E-0F90-4394-BEEF-15081194F09B}"/>
    <cellStyle name="Comma 2 2 3 5 5 2 2" xfId="15811" xr:uid="{ECF195F5-E369-4BAC-9D80-2BAF785E6EF8}"/>
    <cellStyle name="Comma 2 2 3 5 5 3" xfId="11813" xr:uid="{10F41572-7508-47A0-96D1-411385D75BD0}"/>
    <cellStyle name="Comma 2 2 3 5 6" xfId="5404" xr:uid="{A5428D30-EFB9-4D7F-99D7-DF8378CA4D7A}"/>
    <cellStyle name="Comma 2 2 3 5 6 2" xfId="13800" xr:uid="{73CECFD8-BB98-4DD4-BC19-76046019766A}"/>
    <cellStyle name="Comma 2 2 3 5 7" xfId="9831" xr:uid="{5657619B-5504-4E7B-8B40-3054DE709032}"/>
    <cellStyle name="Comma 2 2 3 6" xfId="790" xr:uid="{0434968C-EADF-4065-AA42-C5858FB0E7F3}"/>
    <cellStyle name="Comma 2 2 3 6 2" xfId="1388" xr:uid="{523B2426-D8B6-4EA6-9B1D-435F88CE50D1}"/>
    <cellStyle name="Comma 2 2 3 6 2 2" xfId="2416" xr:uid="{1E4CEE91-B908-44E0-8FCA-4E2AFEEA1642}"/>
    <cellStyle name="Comma 2 2 3 6 2 2 2" xfId="4685" xr:uid="{9638B7FE-EB77-4C79-8E28-DF27A1EDC581}"/>
    <cellStyle name="Comma 2 2 3 6 2 2 2 2" xfId="9257" xr:uid="{92A26645-C7A3-4EEE-A960-8856955DD66B}"/>
    <cellStyle name="Comma 2 2 3 6 2 2 2 2 2" xfId="17304" xr:uid="{641FA872-1975-408F-A229-4AAFB7FC7184}"/>
    <cellStyle name="Comma 2 2 3 6 2 2 2 3" xfId="13283" xr:uid="{2CA6D928-2C64-4BC3-A5B1-490096A5D9FA}"/>
    <cellStyle name="Comma 2 2 3 6 2 2 3" xfId="7018" xr:uid="{26C3C4A0-3A2F-45E0-A90D-04DC93AA09B4}"/>
    <cellStyle name="Comma 2 2 3 6 2 2 3 2" xfId="15293" xr:uid="{7E9342A6-C2DB-4D78-B7F0-FC00FAB06ACB}"/>
    <cellStyle name="Comma 2 2 3 6 2 2 4" xfId="11306" xr:uid="{113E3496-A5B0-4CC8-8F93-56BC33FB2564}"/>
    <cellStyle name="Comma 2 2 3 6 2 3" xfId="3684" xr:uid="{FFDBCBBE-B4D6-4F11-9794-A9853C3DB223}"/>
    <cellStyle name="Comma 2 2 3 6 2 3 2" xfId="8257" xr:uid="{7D040C80-C34D-4E4A-8A53-55FCA0DC63D6}"/>
    <cellStyle name="Comma 2 2 3 6 2 3 2 2" xfId="16322" xr:uid="{C9AF46DE-BD0F-4EF0-90C7-566BCB10D7F1}"/>
    <cellStyle name="Comma 2 2 3 6 2 3 3" xfId="12315" xr:uid="{3795A047-597A-4902-A147-D7B793159CDF}"/>
    <cellStyle name="Comma 2 2 3 6 2 4" xfId="6018" xr:uid="{FA12D57E-3FB9-4860-A036-190F52FA4FC5}"/>
    <cellStyle name="Comma 2 2 3 6 2 4 2" xfId="14311" xr:uid="{44B785FB-562A-4F38-9F9B-F31088FF7F5F}"/>
    <cellStyle name="Comma 2 2 3 6 2 5" xfId="10335" xr:uid="{0C0CB808-B35B-46F7-A61B-D7B66D63B45D}"/>
    <cellStyle name="Comma 2 2 3 6 3" xfId="1928" xr:uid="{77F77BAA-8239-41CB-8D52-333133E387DC}"/>
    <cellStyle name="Comma 2 2 3 6 3 2" xfId="4197" xr:uid="{563C9292-280A-400C-A68E-5CDEB868CFA8}"/>
    <cellStyle name="Comma 2 2 3 6 3 2 2" xfId="8769" xr:uid="{D5AE1AFC-D98B-4F91-8F14-1F70BB49E0D1}"/>
    <cellStyle name="Comma 2 2 3 6 3 2 2 2" xfId="16816" xr:uid="{BA9873BF-4514-4924-BE5C-9E14B7930E95}"/>
    <cellStyle name="Comma 2 2 3 6 3 2 3" xfId="12799" xr:uid="{FC862D27-3015-4580-82AA-8DC3B555E7AD}"/>
    <cellStyle name="Comma 2 2 3 6 3 3" xfId="6530" xr:uid="{B35A9A53-AD8F-4BF5-8E85-6B1C09EEB0C6}"/>
    <cellStyle name="Comma 2 2 3 6 3 3 2" xfId="14805" xr:uid="{E59D81AA-FC50-46DE-9A3A-CE4E30093DA9}"/>
    <cellStyle name="Comma 2 2 3 6 3 4" xfId="10822" xr:uid="{E192265A-EA57-4888-8DDA-47B2BA76ECE9}"/>
    <cellStyle name="Comma 2 2 3 6 4" xfId="3086" xr:uid="{0666702A-888D-4325-A0A7-35147AC63528}"/>
    <cellStyle name="Comma 2 2 3 6 4 2" xfId="7659" xr:uid="{8C65DC97-21AB-4D83-905F-93B377D80970}"/>
    <cellStyle name="Comma 2 2 3 6 4 2 2" xfId="15827" xr:uid="{BDFC0F71-7271-46F2-B863-198CB7871A48}"/>
    <cellStyle name="Comma 2 2 3 6 4 3" xfId="11829" xr:uid="{339D4E96-D066-447C-9262-6DFEF8FF5967}"/>
    <cellStyle name="Comma 2 2 3 6 5" xfId="5420" xr:uid="{A9B6E66B-AE25-4EE0-B765-2223AC0083E5}"/>
    <cellStyle name="Comma 2 2 3 6 5 2" xfId="13816" xr:uid="{40FC1649-447D-49BA-9AA8-C9FCF920BD1C}"/>
    <cellStyle name="Comma 2 2 3 6 6" xfId="9846" xr:uid="{66FF90CD-0C5D-4DFC-AF59-50043C5A5792}"/>
    <cellStyle name="Comma 2 2 3 7" xfId="1037" xr:uid="{96E2448F-8831-441B-A4A1-A996ED459B90}"/>
    <cellStyle name="Comma 2 2 3 7 2" xfId="2166" xr:uid="{E8C33667-A77F-48D3-A640-3C9E7B5B8A43}"/>
    <cellStyle name="Comma 2 2 3 7 2 2" xfId="4435" xr:uid="{D862CF32-84F1-4081-80BF-0EC81CC97ADE}"/>
    <cellStyle name="Comma 2 2 3 7 2 2 2" xfId="9007" xr:uid="{B9ECFDD8-D9D8-42D2-8C5F-5CD17B7E7DB8}"/>
    <cellStyle name="Comma 2 2 3 7 2 2 2 2" xfId="17054" xr:uid="{378749F5-93ED-432C-BB38-B1FDE6754D96}"/>
    <cellStyle name="Comma 2 2 3 7 2 2 3" xfId="13037" xr:uid="{8FF035BC-330E-4E89-84FE-AA80D7F00B94}"/>
    <cellStyle name="Comma 2 2 3 7 2 3" xfId="6768" xr:uid="{F97A3996-A8C3-4AA2-9811-E8BDC375B878}"/>
    <cellStyle name="Comma 2 2 3 7 2 3 2" xfId="15043" xr:uid="{ED377294-22BF-4221-807B-F346E02EB228}"/>
    <cellStyle name="Comma 2 2 3 7 2 4" xfId="11060" xr:uid="{8640C501-93CA-45A7-A23B-5F92D7964E7A}"/>
    <cellStyle name="Comma 2 2 3 7 3" xfId="3333" xr:uid="{F06A59A9-976A-402E-A02F-0F5F12695191}"/>
    <cellStyle name="Comma 2 2 3 7 3 2" xfId="7906" xr:uid="{23CB33FE-E5AA-4599-B4D1-D679EF3601F5}"/>
    <cellStyle name="Comma 2 2 3 7 3 2 2" xfId="16068" xr:uid="{374A6BAB-5C80-482F-B20D-D7E058C60CE1}"/>
    <cellStyle name="Comma 2 2 3 7 3 3" xfId="12067" xr:uid="{EF1FD88A-8B53-4BAC-979A-3F7C39781A08}"/>
    <cellStyle name="Comma 2 2 3 7 4" xfId="5667" xr:uid="{95367A57-E7E5-4E3E-B008-74065D09D3FF}"/>
    <cellStyle name="Comma 2 2 3 7 4 2" xfId="14057" xr:uid="{85649210-2EDD-4462-ABDB-DE53410F55BD}"/>
    <cellStyle name="Comma 2 2 3 7 5" xfId="10084" xr:uid="{D08829BD-3D02-4A34-BF53-6A69DE79E512}"/>
    <cellStyle name="Comma 2 2 3 8" xfId="1641" xr:uid="{0548EAD6-A6B3-4ECB-86BA-24017B964F19}"/>
    <cellStyle name="Comma 2 2 3 8 2" xfId="3932" xr:uid="{510D451F-B37F-48B2-AD6F-294068F97E93}"/>
    <cellStyle name="Comma 2 2 3 8 2 2" xfId="8504" xr:uid="{1DDF9F4F-BB39-4B34-BE7E-1B7A12939FE2}"/>
    <cellStyle name="Comma 2 2 3 8 2 2 2" xfId="16569" xr:uid="{18BE88ED-4975-41EE-9AAE-CB6B49A80B04}"/>
    <cellStyle name="Comma 2 2 3 8 2 3" xfId="12553" xr:uid="{AB5C259E-126B-43D8-B641-5945CEB47DC1}"/>
    <cellStyle name="Comma 2 2 3 8 3" xfId="6266" xr:uid="{A742FBD3-2440-4D81-AC74-A9BA8F96FECE}"/>
    <cellStyle name="Comma 2 2 3 8 3 2" xfId="14559" xr:uid="{9CEA34FB-20E2-4CDF-A388-B6969A8515DB}"/>
    <cellStyle name="Comma 2 2 3 8 4" xfId="10574" xr:uid="{0CF1C274-21E0-457C-AC34-FF053BA3C04D}"/>
    <cellStyle name="Comma 2 2 3 9" xfId="2739" xr:uid="{682D686C-B620-4753-ADFF-2DF2EFC8F3D3}"/>
    <cellStyle name="Comma 2 2 3 9 2" xfId="7312" xr:uid="{4F6593E4-C00B-4480-9561-473D2CC4D533}"/>
    <cellStyle name="Comma 2 2 3 9 2 2" xfId="15574" xr:uid="{B009EF91-5260-44AA-9FCE-FBAF8BD86FA4}"/>
    <cellStyle name="Comma 2 2 3 9 3" xfId="11579" xr:uid="{41F41F0D-D9EC-464D-A5EA-1DF42FEE9AC5}"/>
    <cellStyle name="Comma 2 2 4" xfId="12" xr:uid="{00000000-0005-0000-0000-000003000000}"/>
    <cellStyle name="Comma 2 2 4 10" xfId="63" xr:uid="{2175E79B-0371-4B53-9C1C-B61121499B8D}"/>
    <cellStyle name="Comma 2 2 4 2" xfId="31" xr:uid="{7A054CC8-CEBF-4A6E-A9CD-E1080A830BBD}"/>
    <cellStyle name="Comma 2 2 4 2 10" xfId="232" xr:uid="{1E2A8E87-4C10-4F5D-9F7C-367E71DB6C29}"/>
    <cellStyle name="Comma 2 2 4 2 2" xfId="478" xr:uid="{9388CE2E-6B03-4AC3-AC86-0F89BC74AD89}"/>
    <cellStyle name="Comma 2 2 4 2 2 2" xfId="914" xr:uid="{525483C5-9ED8-4B8D-916B-972B6E636921}"/>
    <cellStyle name="Comma 2 2 4 2 2 2 2" xfId="1512" xr:uid="{606CD881-07CB-47F0-8841-9AD255279524}"/>
    <cellStyle name="Comma 2 2 4 2 2 2 2 2" xfId="2539" xr:uid="{2F829CF1-DD5D-4771-9E06-3075ABE89FE4}"/>
    <cellStyle name="Comma 2 2 4 2 2 2 2 2 2" xfId="4808" xr:uid="{C68AAE3D-936F-4431-88DE-08CC696C8E53}"/>
    <cellStyle name="Comma 2 2 4 2 2 2 2 2 2 2" xfId="9380" xr:uid="{971CF6C5-DDEE-402F-81B8-BF6A84350F61}"/>
    <cellStyle name="Comma 2 2 4 2 2 2 2 2 2 2 2" xfId="17427" xr:uid="{5466A5F3-6835-47D9-B5AC-5F0D34FD6FF2}"/>
    <cellStyle name="Comma 2 2 4 2 2 2 2 2 2 3" xfId="13406" xr:uid="{C5794EE7-9868-4632-9DF6-FA5844504B72}"/>
    <cellStyle name="Comma 2 2 4 2 2 2 2 2 3" xfId="7141" xr:uid="{4D6275B0-D19B-4DD6-8A49-F56C209FB7FE}"/>
    <cellStyle name="Comma 2 2 4 2 2 2 2 2 3 2" xfId="15416" xr:uid="{2B8F1BB9-7AD6-40F0-93B9-E90EFB43CC57}"/>
    <cellStyle name="Comma 2 2 4 2 2 2 2 2 4" xfId="11429" xr:uid="{FF874B34-051A-4C00-8BA2-A8640968B553}"/>
    <cellStyle name="Comma 2 2 4 2 2 2 2 3" xfId="3808" xr:uid="{F526B03C-78AB-4B5F-80E4-FE961A526500}"/>
    <cellStyle name="Comma 2 2 4 2 2 2 2 3 2" xfId="8381" xr:uid="{BA059913-53FA-4948-805A-6529B22A873F}"/>
    <cellStyle name="Comma 2 2 4 2 2 2 2 3 2 2" xfId="16446" xr:uid="{2109A4D3-58AB-458C-95C4-DD36B7274D94}"/>
    <cellStyle name="Comma 2 2 4 2 2 2 2 3 3" xfId="12438" xr:uid="{8856316A-E6E4-4F0D-80B2-9C1BB6A693BC}"/>
    <cellStyle name="Comma 2 2 4 2 2 2 2 4" xfId="6142" xr:uid="{CD2CDC32-07B4-432C-8363-0956FE361767}"/>
    <cellStyle name="Comma 2 2 4 2 2 2 2 4 2" xfId="14435" xr:uid="{E8AABFD5-6F5E-4720-B293-3FAE6E524667}"/>
    <cellStyle name="Comma 2 2 4 2 2 2 2 5" xfId="10458" xr:uid="{924E248D-21A7-4126-B7CD-4688E6389AB2}"/>
    <cellStyle name="Comma 2 2 4 2 2 2 3" xfId="2051" xr:uid="{72D6D36E-2FF2-4166-88A6-D8BAD34E93BD}"/>
    <cellStyle name="Comma 2 2 4 2 2 2 3 2" xfId="4320" xr:uid="{6DB80073-4222-41C0-AE69-8A60A96DC1CB}"/>
    <cellStyle name="Comma 2 2 4 2 2 2 3 2 2" xfId="8892" xr:uid="{D795C94E-2C0D-40C2-AD1C-3F92B92B1EAC}"/>
    <cellStyle name="Comma 2 2 4 2 2 2 3 2 2 2" xfId="16939" xr:uid="{4B8FFC9D-D77C-4D2E-8DD7-0CD9D2378564}"/>
    <cellStyle name="Comma 2 2 4 2 2 2 3 2 3" xfId="12922" xr:uid="{6E5E54A4-B388-4190-9BDB-668940284C0D}"/>
    <cellStyle name="Comma 2 2 4 2 2 2 3 3" xfId="6653" xr:uid="{0A062D8E-89F3-4FE7-95EA-D2CCE71166C6}"/>
    <cellStyle name="Comma 2 2 4 2 2 2 3 3 2" xfId="14928" xr:uid="{4764F727-B27E-4C6B-B7CB-54A1B08B4B45}"/>
    <cellStyle name="Comma 2 2 4 2 2 2 3 4" xfId="10945" xr:uid="{E727F8CC-4C08-4FB2-9947-9358EEDA8A9B}"/>
    <cellStyle name="Comma 2 2 4 2 2 2 4" xfId="3210" xr:uid="{C318C12C-9F2A-488B-8F83-A4404B9388C9}"/>
    <cellStyle name="Comma 2 2 4 2 2 2 4 2" xfId="7783" xr:uid="{8C00A9FB-BCB5-4834-93C0-B295B980BDEE}"/>
    <cellStyle name="Comma 2 2 4 2 2 2 4 2 2" xfId="15951" xr:uid="{8FA79C46-5DCF-427F-B8FB-E7BBCC3F4DA0}"/>
    <cellStyle name="Comma 2 2 4 2 2 2 4 3" xfId="11952" xr:uid="{DC3B2224-47B3-41D6-BCBD-013CFD901DDC}"/>
    <cellStyle name="Comma 2 2 4 2 2 2 5" xfId="5544" xr:uid="{682F785C-7446-4E60-BADA-C697BAEB5DA3}"/>
    <cellStyle name="Comma 2 2 4 2 2 2 5 2" xfId="13940" xr:uid="{6DCCF360-AA47-4E94-A8DF-7B8682996587}"/>
    <cellStyle name="Comma 2 2 4 2 2 2 6" xfId="9969" xr:uid="{60227456-E8A8-43B9-AC28-977F98E64CD4}"/>
    <cellStyle name="Comma 2 2 4 2 2 3" xfId="1277" xr:uid="{6824B7F4-551F-4EB6-92CD-E4CF3381BD00}"/>
    <cellStyle name="Comma 2 2 4 2 2 3 2" xfId="2307" xr:uid="{CA6BD1E0-A1CD-4043-94B3-5ED7835AABF5}"/>
    <cellStyle name="Comma 2 2 4 2 2 3 2 2" xfId="4576" xr:uid="{B579ED20-79E2-41B6-ABA2-36C29C189866}"/>
    <cellStyle name="Comma 2 2 4 2 2 3 2 2 2" xfId="9148" xr:uid="{F6F2F65C-6BD3-4484-95F7-CDD9F0F38F10}"/>
    <cellStyle name="Comma 2 2 4 2 2 3 2 2 2 2" xfId="17195" xr:uid="{DE58A98F-490F-495D-8D70-2E19DDC13CCC}"/>
    <cellStyle name="Comma 2 2 4 2 2 3 2 2 3" xfId="13176" xr:uid="{174E602A-DE95-4721-9A2C-68A4DBF9D935}"/>
    <cellStyle name="Comma 2 2 4 2 2 3 2 3" xfId="6909" xr:uid="{85573558-02E4-407C-8BD5-BC95BCB1E322}"/>
    <cellStyle name="Comma 2 2 4 2 2 3 2 3 2" xfId="15184" xr:uid="{ED150230-2376-4F0F-B3E0-B965D11E7B76}"/>
    <cellStyle name="Comma 2 2 4 2 2 3 2 4" xfId="11199" xr:uid="{D14BEA85-1B6A-4A92-BA83-50AD34CB1236}"/>
    <cellStyle name="Comma 2 2 4 2 2 3 3" xfId="3573" xr:uid="{C7AEBB2F-4BFE-4F96-98D8-714F5940F7C6}"/>
    <cellStyle name="Comma 2 2 4 2 2 3 3 2" xfId="8146" xr:uid="{C8C45243-28D0-4AD9-9A57-73111CDF9089}"/>
    <cellStyle name="Comma 2 2 4 2 2 3 3 2 2" xfId="16212" xr:uid="{E29B317A-F7B6-4365-9771-0388F963C6C4}"/>
    <cellStyle name="Comma 2 2 4 2 2 3 3 3" xfId="12208" xr:uid="{DF75E400-EDBC-4C8E-A2DC-FFA949AB55C4}"/>
    <cellStyle name="Comma 2 2 4 2 2 3 4" xfId="5907" xr:uid="{B85D00FE-B138-47F5-83FF-04E696C17874}"/>
    <cellStyle name="Comma 2 2 4 2 2 3 4 2" xfId="14201" xr:uid="{C0DB96C1-D189-4148-B44B-E8352EE123FF}"/>
    <cellStyle name="Comma 2 2 4 2 2 3 5" xfId="10228" xr:uid="{4CEAD557-576E-48D6-A407-1A92413640B4}"/>
    <cellStyle name="Comma 2 2 4 2 2 4" xfId="1821" xr:uid="{31CE2658-0E44-4AE9-B65B-6093557C9B09}"/>
    <cellStyle name="Comma 2 2 4 2 2 4 2" xfId="4090" xr:uid="{A047DEDF-95BA-421D-8639-655CA1032D17}"/>
    <cellStyle name="Comma 2 2 4 2 2 4 2 2" xfId="8662" xr:uid="{FEA303F0-DA8B-4735-AA50-025BABC03D1B}"/>
    <cellStyle name="Comma 2 2 4 2 2 4 2 2 2" xfId="16709" xr:uid="{B0CE6E40-7CD6-4350-A43C-597F6737D43E}"/>
    <cellStyle name="Comma 2 2 4 2 2 4 2 3" xfId="12692" xr:uid="{715AF3C2-BE7E-40E3-84EB-CDF4A64C31EA}"/>
    <cellStyle name="Comma 2 2 4 2 2 4 3" xfId="6423" xr:uid="{7D51EEE9-0E58-4CB5-89B2-8C55E6F80B10}"/>
    <cellStyle name="Comma 2 2 4 2 2 4 3 2" xfId="14698" xr:uid="{6983FE0A-1D22-4E05-BE08-4D2124B1D662}"/>
    <cellStyle name="Comma 2 2 4 2 2 4 4" xfId="10715" xr:uid="{1CECF338-9BF9-41C7-AF8B-ED73E78EC848}"/>
    <cellStyle name="Comma 2 2 4 2 2 5" xfId="2973" xr:uid="{5AE55CBC-6CE2-4D97-AB46-5698C8AD1681}"/>
    <cellStyle name="Comma 2 2 4 2 2 5 2" xfId="7546" xr:uid="{E26780A7-EDD4-47EF-B625-E335505456F3}"/>
    <cellStyle name="Comma 2 2 4 2 2 5 2 2" xfId="15715" xr:uid="{A8667A03-9A2A-441E-842D-5A5F56D208DD}"/>
    <cellStyle name="Comma 2 2 4 2 2 5 3" xfId="11721" xr:uid="{1AB9F695-908F-4AC6-A3EA-74CC16CFEF56}"/>
    <cellStyle name="Comma 2 2 4 2 2 6" xfId="5310" xr:uid="{B8C2B2E0-0F65-4908-A358-C6509D6E09BA}"/>
    <cellStyle name="Comma 2 2 4 2 2 6 2" xfId="13707" xr:uid="{3D6511A7-006B-422E-8327-4A2D93C7F258}"/>
    <cellStyle name="Comma 2 2 4 2 2 7" xfId="9737" xr:uid="{12CA2A24-60E6-46AD-9428-5A99AA9E0646}"/>
    <cellStyle name="Comma 2 2 4 2 3" xfId="585" xr:uid="{02D2E979-12DC-40B9-837F-6FFED566BDB8}"/>
    <cellStyle name="Comma 2 2 4 2 3 2" xfId="945" xr:uid="{819D05E6-F0F7-43E8-9EF2-26F39B4D5A31}"/>
    <cellStyle name="Comma 2 2 4 2 3 2 2" xfId="1543" xr:uid="{349C24E9-AC08-4541-8A94-BF3DAA697BE7}"/>
    <cellStyle name="Comma 2 2 4 2 3 2 2 2" xfId="2570" xr:uid="{1E51D875-B0D5-4ED0-93DF-09526E346706}"/>
    <cellStyle name="Comma 2 2 4 2 3 2 2 2 2" xfId="4839" xr:uid="{09E654B5-8357-4937-B6E5-F347F9553615}"/>
    <cellStyle name="Comma 2 2 4 2 3 2 2 2 2 2" xfId="9411" xr:uid="{D482D0F2-D453-4641-850E-AAD6DC8446AE}"/>
    <cellStyle name="Comma 2 2 4 2 3 2 2 2 2 2 2" xfId="17458" xr:uid="{05BEE7F7-5DF6-44C6-A9AE-B084A205F3A0}"/>
    <cellStyle name="Comma 2 2 4 2 3 2 2 2 2 3" xfId="13437" xr:uid="{5EC500BC-2B1B-4901-AB00-F11E4E19B365}"/>
    <cellStyle name="Comma 2 2 4 2 3 2 2 2 3" xfId="7172" xr:uid="{F43EE559-A212-453D-A580-B7F213BB81B7}"/>
    <cellStyle name="Comma 2 2 4 2 3 2 2 2 3 2" xfId="15447" xr:uid="{3523CFF4-4477-4753-B529-F71B240818EF}"/>
    <cellStyle name="Comma 2 2 4 2 3 2 2 2 4" xfId="11460" xr:uid="{2F371A05-199F-4935-A6BA-FA50CE7A9717}"/>
    <cellStyle name="Comma 2 2 4 2 3 2 2 3" xfId="3839" xr:uid="{EBA129CD-EF27-4BE9-B36C-95472A46FDA3}"/>
    <cellStyle name="Comma 2 2 4 2 3 2 2 3 2" xfId="8412" xr:uid="{730CFFD3-3BB0-40EB-A087-E3C872277926}"/>
    <cellStyle name="Comma 2 2 4 2 3 2 2 3 2 2" xfId="16477" xr:uid="{DD10E7D3-9109-46E3-A873-C05CE65B7152}"/>
    <cellStyle name="Comma 2 2 4 2 3 2 2 3 3" xfId="12469" xr:uid="{E0ED4ABD-7A46-4F94-9289-3328E3F43445}"/>
    <cellStyle name="Comma 2 2 4 2 3 2 2 4" xfId="6173" xr:uid="{1129238E-A2CB-45C2-A644-7A9C05954D5D}"/>
    <cellStyle name="Comma 2 2 4 2 3 2 2 4 2" xfId="14466" xr:uid="{9B5A9AB7-BAE9-498E-B3B6-8E408BA3DD22}"/>
    <cellStyle name="Comma 2 2 4 2 3 2 2 5" xfId="10489" xr:uid="{FD403C47-C40A-422D-A43B-DECF73BEDDC7}"/>
    <cellStyle name="Comma 2 2 4 2 3 2 3" xfId="2082" xr:uid="{E13AD78A-7AC6-4004-9144-C25DE3317294}"/>
    <cellStyle name="Comma 2 2 4 2 3 2 3 2" xfId="4351" xr:uid="{1F8CED19-E250-403E-8CF3-1069BE0680F1}"/>
    <cellStyle name="Comma 2 2 4 2 3 2 3 2 2" xfId="8923" xr:uid="{006ABA96-32AA-47F0-A9AF-90BF795E6F37}"/>
    <cellStyle name="Comma 2 2 4 2 3 2 3 2 2 2" xfId="16970" xr:uid="{05824A5A-1623-4951-92BC-97791816F99A}"/>
    <cellStyle name="Comma 2 2 4 2 3 2 3 2 3" xfId="12953" xr:uid="{30F434E5-BCCE-4EA0-88B7-9CB47538E7F5}"/>
    <cellStyle name="Comma 2 2 4 2 3 2 3 3" xfId="6684" xr:uid="{0FD4D194-129E-4618-AE98-7CC605FB044B}"/>
    <cellStyle name="Comma 2 2 4 2 3 2 3 3 2" xfId="14959" xr:uid="{F4AC56B4-A16E-4E79-9958-5CE2193510A1}"/>
    <cellStyle name="Comma 2 2 4 2 3 2 3 4" xfId="10976" xr:uid="{83896A96-1A4C-47FB-944E-539CE9A3811B}"/>
    <cellStyle name="Comma 2 2 4 2 3 2 4" xfId="3241" xr:uid="{1B458C94-7B95-4B86-9601-7462B5D1131D}"/>
    <cellStyle name="Comma 2 2 4 2 3 2 4 2" xfId="7814" xr:uid="{8C5A0B3F-D2F1-4DCB-9DA0-ECCAA842B157}"/>
    <cellStyle name="Comma 2 2 4 2 3 2 4 2 2" xfId="15982" xr:uid="{28F7D3A8-344B-4E78-B61F-438226142C98}"/>
    <cellStyle name="Comma 2 2 4 2 3 2 4 3" xfId="11983" xr:uid="{9C450FB2-94AB-401A-8D41-BE61B6E032BE}"/>
    <cellStyle name="Comma 2 2 4 2 3 2 5" xfId="5575" xr:uid="{B2623DCC-66A2-4BA5-9C2F-8A8CCC8B0F80}"/>
    <cellStyle name="Comma 2 2 4 2 3 2 5 2" xfId="13971" xr:uid="{7A1AA916-5591-4A5E-BBE4-A0814AA5ACBF}"/>
    <cellStyle name="Comma 2 2 4 2 3 2 6" xfId="10000" xr:uid="{04626A31-E7E1-4C2B-83E9-177F6379ED70}"/>
    <cellStyle name="Comma 2 2 4 2 3 3" xfId="1309" xr:uid="{6D28C17B-BB75-445D-AC38-CE5D83A3A309}"/>
    <cellStyle name="Comma 2 2 4 2 3 3 2" xfId="2339" xr:uid="{69545D06-8D93-4D09-873E-2624CCAADB33}"/>
    <cellStyle name="Comma 2 2 4 2 3 3 2 2" xfId="4608" xr:uid="{81250C0B-FCCC-4B02-B3E1-DCFE06E429EE}"/>
    <cellStyle name="Comma 2 2 4 2 3 3 2 2 2" xfId="9180" xr:uid="{776B4BC7-D0CC-46DC-A56D-3D2BCAA2DF25}"/>
    <cellStyle name="Comma 2 2 4 2 3 3 2 2 2 2" xfId="17227" xr:uid="{0E24EB2C-C133-4AB7-8A66-4F4D25243117}"/>
    <cellStyle name="Comma 2 2 4 2 3 3 2 2 3" xfId="13207" xr:uid="{1D28F45E-4C4D-4B34-ABF9-52A857010387}"/>
    <cellStyle name="Comma 2 2 4 2 3 3 2 3" xfId="6941" xr:uid="{7F78FF9E-CD0E-49A0-9E1E-A9EF38F88133}"/>
    <cellStyle name="Comma 2 2 4 2 3 3 2 3 2" xfId="15216" xr:uid="{E18CAED2-44B3-4154-80CF-567002EC28FF}"/>
    <cellStyle name="Comma 2 2 4 2 3 3 2 4" xfId="11230" xr:uid="{1F7EF7E6-0A1F-4DD7-BDB0-97F64526C7BC}"/>
    <cellStyle name="Comma 2 2 4 2 3 3 3" xfId="3605" xr:uid="{AF823B9C-00EE-430B-BF2F-F65E6CF0A98C}"/>
    <cellStyle name="Comma 2 2 4 2 3 3 3 2" xfId="8178" xr:uid="{481D2E09-8F54-4A2B-B3AB-A715138A67E2}"/>
    <cellStyle name="Comma 2 2 4 2 3 3 3 2 2" xfId="16244" xr:uid="{449F3FEB-1FD8-4022-B173-F4CE9D3BBF60}"/>
    <cellStyle name="Comma 2 2 4 2 3 3 3 3" xfId="12239" xr:uid="{A7DE91C4-A60B-4B87-A97F-F28CEF8672D8}"/>
    <cellStyle name="Comma 2 2 4 2 3 3 4" xfId="5939" xr:uid="{B068A8E2-9070-465E-A293-46F650277C58}"/>
    <cellStyle name="Comma 2 2 4 2 3 3 4 2" xfId="14233" xr:uid="{3DA97891-E492-4FBE-8911-B7D12E5AF5EC}"/>
    <cellStyle name="Comma 2 2 4 2 3 3 5" xfId="10259" xr:uid="{69498DE3-2D56-4A89-B325-02C9F184183B}"/>
    <cellStyle name="Comma 2 2 4 2 3 4" xfId="1852" xr:uid="{9FADB571-704E-46CF-B3AD-6C57B8BCDA0F}"/>
    <cellStyle name="Comma 2 2 4 2 3 4 2" xfId="4121" xr:uid="{BB3E9A70-B185-4A44-9B95-364BAFEF8577}"/>
    <cellStyle name="Comma 2 2 4 2 3 4 2 2" xfId="8693" xr:uid="{2B538BE2-02E4-404B-A315-EF2A16155933}"/>
    <cellStyle name="Comma 2 2 4 2 3 4 2 2 2" xfId="16740" xr:uid="{768020DC-C6F2-4EC3-BBDD-B22D0FFD02ED}"/>
    <cellStyle name="Comma 2 2 4 2 3 4 2 3" xfId="12723" xr:uid="{3FC513AE-D2D7-4516-9216-4ECF79225D4C}"/>
    <cellStyle name="Comma 2 2 4 2 3 4 3" xfId="6454" xr:uid="{2FA2D919-90F6-4E3B-9722-549FFE8164D2}"/>
    <cellStyle name="Comma 2 2 4 2 3 4 3 2" xfId="14729" xr:uid="{5CF58C08-1AFE-466B-8C6C-9DBE80FD34C7}"/>
    <cellStyle name="Comma 2 2 4 2 3 4 4" xfId="10746" xr:uid="{CF58676C-DC34-40EB-9E48-E45BE5DF9351}"/>
    <cellStyle name="Comma 2 2 4 2 3 5" xfId="3005" xr:uid="{2C9E32DC-5393-44F4-9E47-6F7BA4FBA7E9}"/>
    <cellStyle name="Comma 2 2 4 2 3 5 2" xfId="7578" xr:uid="{89D7E890-FA9D-42F5-9438-E24B9269BBB6}"/>
    <cellStyle name="Comma 2 2 4 2 3 5 2 2" xfId="15747" xr:uid="{07F519F4-0DFB-4296-A254-D1044E391DE0}"/>
    <cellStyle name="Comma 2 2 4 2 3 5 3" xfId="11752" xr:uid="{5B62627D-F5D2-49F6-A48D-63FD13200807}"/>
    <cellStyle name="Comma 2 2 4 2 3 6" xfId="5341" xr:uid="{F8AFF4FC-B843-4CEA-A468-39157D71F73F}"/>
    <cellStyle name="Comma 2 2 4 2 3 6 2" xfId="13738" xr:uid="{384207FE-22A6-4FB1-94CE-AF3741FE9849}"/>
    <cellStyle name="Comma 2 2 4 2 3 7" xfId="9768" xr:uid="{821BC047-FA2A-44AF-BCF0-20741107F6B4}"/>
    <cellStyle name="Comma 2 2 4 2 4" xfId="813" xr:uid="{280C76FE-9D84-409A-8168-BA2860F51125}"/>
    <cellStyle name="Comma 2 2 4 2 4 2" xfId="1411" xr:uid="{0C36F005-D5AE-4726-B2E6-D284C6210B7E}"/>
    <cellStyle name="Comma 2 2 4 2 4 2 2" xfId="2438" xr:uid="{9C76D40E-287C-4B65-9304-58CC83025A84}"/>
    <cellStyle name="Comma 2 2 4 2 4 2 2 2" xfId="4707" xr:uid="{2E898DC3-2333-4C2F-BD5B-C39D49FC3446}"/>
    <cellStyle name="Comma 2 2 4 2 4 2 2 2 2" xfId="9279" xr:uid="{4F954839-C01A-4EB5-AE2B-7A1FF956BE2D}"/>
    <cellStyle name="Comma 2 2 4 2 4 2 2 2 2 2" xfId="17326" xr:uid="{4CDD07AD-70D8-4F37-9513-314B6BA52541}"/>
    <cellStyle name="Comma 2 2 4 2 4 2 2 2 3" xfId="13305" xr:uid="{35B34FE0-CE6E-488E-98EB-737BF02016A0}"/>
    <cellStyle name="Comma 2 2 4 2 4 2 2 3" xfId="7040" xr:uid="{C52D3A8C-0323-4E7A-B9EE-B41738090540}"/>
    <cellStyle name="Comma 2 2 4 2 4 2 2 3 2" xfId="15315" xr:uid="{4A459162-FBB4-41FF-B9DF-C7B17BEAA34B}"/>
    <cellStyle name="Comma 2 2 4 2 4 2 2 4" xfId="11328" xr:uid="{824A5C43-8D31-4D1F-8933-B4DF0CD8E4A1}"/>
    <cellStyle name="Comma 2 2 4 2 4 2 3" xfId="3707" xr:uid="{CB72C195-ADEF-4D6E-B5D0-3927830414F6}"/>
    <cellStyle name="Comma 2 2 4 2 4 2 3 2" xfId="8280" xr:uid="{DE2377EE-A07D-4A71-89C2-6B29F41A0DB9}"/>
    <cellStyle name="Comma 2 2 4 2 4 2 3 2 2" xfId="16345" xr:uid="{54AD6156-325A-49DC-992A-D9080AC28A12}"/>
    <cellStyle name="Comma 2 2 4 2 4 2 3 3" xfId="12337" xr:uid="{38C3F15D-75E9-4005-837C-A39B56B850B8}"/>
    <cellStyle name="Comma 2 2 4 2 4 2 4" xfId="6041" xr:uid="{751E74F4-9A33-4047-B3F9-6E38ADBBA82B}"/>
    <cellStyle name="Comma 2 2 4 2 4 2 4 2" xfId="14334" xr:uid="{111BF525-ACC9-45DB-970A-6491A188F3B8}"/>
    <cellStyle name="Comma 2 2 4 2 4 2 5" xfId="10357" xr:uid="{D09F7F1B-CD3E-4261-8028-6ACC89ED3AEB}"/>
    <cellStyle name="Comma 2 2 4 2 4 3" xfId="1950" xr:uid="{EA5D3847-E846-49B8-AAE1-83D18EBCA567}"/>
    <cellStyle name="Comma 2 2 4 2 4 3 2" xfId="4219" xr:uid="{BC41FE58-2976-4357-A59C-DBE6572A6315}"/>
    <cellStyle name="Comma 2 2 4 2 4 3 2 2" xfId="8791" xr:uid="{1986CD82-8820-434B-8F39-A6E8841D1C77}"/>
    <cellStyle name="Comma 2 2 4 2 4 3 2 2 2" xfId="16838" xr:uid="{3FB1A639-008F-4AAD-8650-F6B15E7051A1}"/>
    <cellStyle name="Comma 2 2 4 2 4 3 2 3" xfId="12821" xr:uid="{C767376D-93C7-4281-9CFA-28D8BFC08DAA}"/>
    <cellStyle name="Comma 2 2 4 2 4 3 3" xfId="6552" xr:uid="{6A61B877-960C-4FEA-8659-8A07F0521638}"/>
    <cellStyle name="Comma 2 2 4 2 4 3 3 2" xfId="14827" xr:uid="{4C9C5FBB-C816-4942-A56A-3594883BBC8E}"/>
    <cellStyle name="Comma 2 2 4 2 4 3 4" xfId="10844" xr:uid="{2F5C0914-133D-49AD-974A-84997630262C}"/>
    <cellStyle name="Comma 2 2 4 2 4 4" xfId="3109" xr:uid="{A7CB02B2-D78C-4948-B472-C966B567E36A}"/>
    <cellStyle name="Comma 2 2 4 2 4 4 2" xfId="7682" xr:uid="{F15D9411-A778-436D-B3B4-7DB4F570E09E}"/>
    <cellStyle name="Comma 2 2 4 2 4 4 2 2" xfId="15850" xr:uid="{405F2316-F06E-4A69-B86A-FB2150C6C22B}"/>
    <cellStyle name="Comma 2 2 4 2 4 4 3" xfId="11851" xr:uid="{46872F32-DDEA-42BE-A852-B4F2FF21C1FF}"/>
    <cellStyle name="Comma 2 2 4 2 4 5" xfId="5443" xr:uid="{585203D8-065B-4EA2-88DF-0E6CAAA2DBC9}"/>
    <cellStyle name="Comma 2 2 4 2 4 5 2" xfId="13839" xr:uid="{2DDD0C72-B4D0-4FC0-A544-B5BFDCE5BA1B}"/>
    <cellStyle name="Comma 2 2 4 2 4 6" xfId="9868" xr:uid="{FABFA56F-1310-4C53-99E3-0243980AD7DC}"/>
    <cellStyle name="Comma 2 2 4 2 5" xfId="1116" xr:uid="{E617DF5D-F600-43DE-9754-AC8786212F29}"/>
    <cellStyle name="Comma 2 2 4 2 5 2" xfId="2205" xr:uid="{3B6219E4-E6B4-485F-BDE8-D6893C61C633}"/>
    <cellStyle name="Comma 2 2 4 2 5 2 2" xfId="4474" xr:uid="{655F8D5A-71FC-4F35-98B3-96022C528DC4}"/>
    <cellStyle name="Comma 2 2 4 2 5 2 2 2" xfId="9046" xr:uid="{D0972958-4DA2-4ECC-8C8C-FD32F69620EC}"/>
    <cellStyle name="Comma 2 2 4 2 5 2 2 2 2" xfId="17093" xr:uid="{F0A46286-A161-42BB-A745-E963FAD080A8}"/>
    <cellStyle name="Comma 2 2 4 2 5 2 2 3" xfId="13074" xr:uid="{B270FBD4-C480-4666-9DBB-67065850A56F}"/>
    <cellStyle name="Comma 2 2 4 2 5 2 3" xfId="6807" xr:uid="{540C0F77-764E-495E-90D7-FBBC520F015A}"/>
    <cellStyle name="Comma 2 2 4 2 5 2 3 2" xfId="15082" xr:uid="{EF53FA38-2FE5-4641-80E3-8C002747FFA2}"/>
    <cellStyle name="Comma 2 2 4 2 5 2 4" xfId="11097" xr:uid="{5E2BF946-254F-4BA4-A1E8-3737C84E3C70}"/>
    <cellStyle name="Comma 2 2 4 2 5 3" xfId="3412" xr:uid="{86B9FE57-ABF1-4E80-8F6C-278A25DBB5FD}"/>
    <cellStyle name="Comma 2 2 4 2 5 3 2" xfId="7985" xr:uid="{A0F94FC7-8663-408F-8F94-A3C6D14A63FF}"/>
    <cellStyle name="Comma 2 2 4 2 5 3 2 2" xfId="16108" xr:uid="{F369AB40-E770-4C4D-B7E6-0AB167467226}"/>
    <cellStyle name="Comma 2 2 4 2 5 3 3" xfId="12106" xr:uid="{0BE0502A-E805-4955-BC18-86973608760F}"/>
    <cellStyle name="Comma 2 2 4 2 5 4" xfId="5746" xr:uid="{C45F2A01-500B-4825-8F89-59C3EC4C76C1}"/>
    <cellStyle name="Comma 2 2 4 2 5 4 2" xfId="14097" xr:uid="{101A00E6-E270-4A94-8646-2188DE5E49F3}"/>
    <cellStyle name="Comma 2 2 4 2 5 5" xfId="10124" xr:uid="{088DD431-4C31-4D38-AEF2-217C27B48BE0}"/>
    <cellStyle name="Comma 2 2 4 2 6" xfId="1719" xr:uid="{29D3269B-64DD-4133-893A-A48A54D46A50}"/>
    <cellStyle name="Comma 2 2 4 2 6 2" xfId="3988" xr:uid="{CDA265C9-2C3C-4081-BE56-6CE2186F9B33}"/>
    <cellStyle name="Comma 2 2 4 2 6 2 2" xfId="8560" xr:uid="{6ADEC7A0-C966-4A36-8C2E-1ECC211987A7}"/>
    <cellStyle name="Comma 2 2 4 2 6 2 2 2" xfId="16607" xr:uid="{9C2B0204-B1F7-4528-84B8-C236CD716785}"/>
    <cellStyle name="Comma 2 2 4 2 6 2 3" xfId="12590" xr:uid="{A16ECAA0-323D-4158-9908-723A85B1C5B4}"/>
    <cellStyle name="Comma 2 2 4 2 6 3" xfId="6321" xr:uid="{417E2951-A059-4CE5-B4E4-28314D3FC66F}"/>
    <cellStyle name="Comma 2 2 4 2 6 3 2" xfId="14596" xr:uid="{37AC0296-3794-4EED-B439-85F9DADF2369}"/>
    <cellStyle name="Comma 2 2 4 2 6 4" xfId="10613" xr:uid="{7F713BD5-3560-45D0-9C62-49C030278117}"/>
    <cellStyle name="Comma 2 2 4 2 7" xfId="2812" xr:uid="{FBFDC476-4416-4879-91B3-B88866F5FBD0}"/>
    <cellStyle name="Comma 2 2 4 2 7 2" xfId="7385" xr:uid="{04ADD7E0-227F-4048-8604-D1F92CAED67C}"/>
    <cellStyle name="Comma 2 2 4 2 7 2 2" xfId="15613" xr:uid="{A7BD758B-DDE8-40E6-A722-3D923055F678}"/>
    <cellStyle name="Comma 2 2 4 2 7 3" xfId="11616" xr:uid="{3B39D97D-18AF-4F06-83CD-9C29ED1CE3F9}"/>
    <cellStyle name="Comma 2 2 4 2 8" xfId="5149" xr:uid="{D1B82B26-39F9-45BF-9538-F071D9DE5512}"/>
    <cellStyle name="Comma 2 2 4 2 8 2" xfId="13603" xr:uid="{E4C93540-F166-4D71-9C06-1EC17FEAB95C}"/>
    <cellStyle name="Comma 2 2 4 2 9" xfId="9635" xr:uid="{7FBB287F-E8B3-48C5-B6EC-2C4078E59ABE}"/>
    <cellStyle name="Comma 2 2 4 3" xfId="376" xr:uid="{A6E41E45-8EC5-448F-97A1-F8B981B34549}"/>
    <cellStyle name="Comma 2 2 4 3 2" xfId="878" xr:uid="{85B25F25-7763-4A24-B752-8966CB5E6C20}"/>
    <cellStyle name="Comma 2 2 4 3 2 2" xfId="1476" xr:uid="{73770662-B7E6-47FB-949E-B407A4AABF58}"/>
    <cellStyle name="Comma 2 2 4 3 2 2 2" xfId="2503" xr:uid="{9D09147A-6BDD-4285-A4A9-F357CFA03A75}"/>
    <cellStyle name="Comma 2 2 4 3 2 2 2 2" xfId="4772" xr:uid="{C85B5CB1-DADB-416A-9DCA-75C5EBCBB2F9}"/>
    <cellStyle name="Comma 2 2 4 3 2 2 2 2 2" xfId="9344" xr:uid="{9FDD371E-F42D-4373-9054-CD0F2D48F3A5}"/>
    <cellStyle name="Comma 2 2 4 3 2 2 2 2 2 2" xfId="17391" xr:uid="{D7C4BC3A-388F-4E91-A59A-E3D987B68A0E}"/>
    <cellStyle name="Comma 2 2 4 3 2 2 2 2 3" xfId="13370" xr:uid="{D26C4771-0561-48A1-AC2D-9BE37B6502F0}"/>
    <cellStyle name="Comma 2 2 4 3 2 2 2 3" xfId="7105" xr:uid="{DAD8CCC6-E95E-41D4-BFAC-6D28E421BB1D}"/>
    <cellStyle name="Comma 2 2 4 3 2 2 2 3 2" xfId="15380" xr:uid="{72AC25DF-1DD0-40F1-B16D-2B44283C31D4}"/>
    <cellStyle name="Comma 2 2 4 3 2 2 2 4" xfId="11393" xr:uid="{0FD1019C-61C0-4D65-871D-46997BEFDB4F}"/>
    <cellStyle name="Comma 2 2 4 3 2 2 3" xfId="3772" xr:uid="{1FB08B85-F8ED-4D9D-8BC0-7269EB86A0B5}"/>
    <cellStyle name="Comma 2 2 4 3 2 2 3 2" xfId="8345" xr:uid="{8548701A-70E4-451A-88FA-4DD2B48C113F}"/>
    <cellStyle name="Comma 2 2 4 3 2 2 3 2 2" xfId="16410" xr:uid="{CFE3B266-7D26-4888-9A67-B0A9CDF1A44E}"/>
    <cellStyle name="Comma 2 2 4 3 2 2 3 3" xfId="12402" xr:uid="{B7B3E483-EED9-47D2-B97B-5FAD9A084A20}"/>
    <cellStyle name="Comma 2 2 4 3 2 2 4" xfId="6106" xr:uid="{FDB8937D-E8F2-4E48-A887-DED19F911C1C}"/>
    <cellStyle name="Comma 2 2 4 3 2 2 4 2" xfId="14399" xr:uid="{E42518CA-F929-446E-97C2-43383D9E55E2}"/>
    <cellStyle name="Comma 2 2 4 3 2 2 5" xfId="10422" xr:uid="{D37BA1B1-620A-46E2-BC45-BC7613A3F6B8}"/>
    <cellStyle name="Comma 2 2 4 3 2 3" xfId="2015" xr:uid="{CD6395BD-3BDA-4354-B7DF-054CD902478F}"/>
    <cellStyle name="Comma 2 2 4 3 2 3 2" xfId="4284" xr:uid="{D5514833-44E5-4566-AF66-E748DA65AA23}"/>
    <cellStyle name="Comma 2 2 4 3 2 3 2 2" xfId="8856" xr:uid="{2A39CB4F-8850-4D89-AC67-8129B581DCC1}"/>
    <cellStyle name="Comma 2 2 4 3 2 3 2 2 2" xfId="16903" xr:uid="{CC34C138-A764-45C1-B7A1-248686F42A40}"/>
    <cellStyle name="Comma 2 2 4 3 2 3 2 3" xfId="12886" xr:uid="{4A5AB6DC-CCA7-4684-B6D2-2F90FAC43C1F}"/>
    <cellStyle name="Comma 2 2 4 3 2 3 3" xfId="6617" xr:uid="{1917D7B8-41A5-47B7-9782-79EFABEC7948}"/>
    <cellStyle name="Comma 2 2 4 3 2 3 3 2" xfId="14892" xr:uid="{E8A1A4FC-8A15-46EF-8089-0289F5F1DA53}"/>
    <cellStyle name="Comma 2 2 4 3 2 3 4" xfId="10909" xr:uid="{CAC7D9C3-487A-471A-8A01-3D5F79B51E0C}"/>
    <cellStyle name="Comma 2 2 4 3 2 4" xfId="3174" xr:uid="{D32CDA68-78C8-4B96-8F1B-6C059F57BB41}"/>
    <cellStyle name="Comma 2 2 4 3 2 4 2" xfId="7747" xr:uid="{E9E320D9-593B-417B-8AC5-C62395C94488}"/>
    <cellStyle name="Comma 2 2 4 3 2 4 2 2" xfId="15915" xr:uid="{72835913-2765-4C92-BFA6-6EFC0BAFB692}"/>
    <cellStyle name="Comma 2 2 4 3 2 4 3" xfId="11916" xr:uid="{ACF49170-EB15-4427-B3DC-F3438F3A2D3E}"/>
    <cellStyle name="Comma 2 2 4 3 2 5" xfId="5508" xr:uid="{8D986FB6-E696-44F2-88BF-B4CC3A6D0BB3}"/>
    <cellStyle name="Comma 2 2 4 3 2 5 2" xfId="13904" xr:uid="{5C40F8FB-2345-4F13-BE06-FF630A455268}"/>
    <cellStyle name="Comma 2 2 4 3 2 6" xfId="9933" xr:uid="{220C6903-29B1-4F6B-B6AE-D5D9DFED785D}"/>
    <cellStyle name="Comma 2 2 4 3 3" xfId="1215" xr:uid="{AF2F6872-7432-471B-B903-2ECEAB6A9B60}"/>
    <cellStyle name="Comma 2 2 4 3 3 2" xfId="2271" xr:uid="{F0CB5D4D-4C46-4D86-9BC5-E2B063EF5DD8}"/>
    <cellStyle name="Comma 2 2 4 3 3 2 2" xfId="4540" xr:uid="{50071A4B-AE76-4A19-A6AB-CC86786ADEBE}"/>
    <cellStyle name="Comma 2 2 4 3 3 2 2 2" xfId="9112" xr:uid="{F7369750-DDD0-4F49-900B-62449C8AD53B}"/>
    <cellStyle name="Comma 2 2 4 3 3 2 2 2 2" xfId="17159" xr:uid="{5FAD85C1-648D-40D7-B435-53AE0D1B4FC9}"/>
    <cellStyle name="Comma 2 2 4 3 3 2 2 3" xfId="13140" xr:uid="{E01E6065-7151-4CFE-AC30-0CD65B7774F0}"/>
    <cellStyle name="Comma 2 2 4 3 3 2 3" xfId="6873" xr:uid="{7C53E830-90B2-4A4B-9B68-77B8A8AF4805}"/>
    <cellStyle name="Comma 2 2 4 3 3 2 3 2" xfId="15148" xr:uid="{A115B43C-3AEE-46C0-9625-5E7C8CA1FF48}"/>
    <cellStyle name="Comma 2 2 4 3 3 2 4" xfId="11163" xr:uid="{7AE024B3-AC0D-4B6F-81CA-4E4139A3E52E}"/>
    <cellStyle name="Comma 2 2 4 3 3 3" xfId="3511" xr:uid="{5D7EE802-F665-4BF0-92E0-6601EC00B2AC}"/>
    <cellStyle name="Comma 2 2 4 3 3 3 2" xfId="8084" xr:uid="{B40A7D1C-D0C6-4936-BF17-DFCA02E83B89}"/>
    <cellStyle name="Comma 2 2 4 3 3 3 2 2" xfId="16175" xr:uid="{E72FA813-CCB3-485E-A849-C23280225D88}"/>
    <cellStyle name="Comma 2 2 4 3 3 3 3" xfId="12172" xr:uid="{141428A5-7460-445F-BC1D-46DC78BF9CC0}"/>
    <cellStyle name="Comma 2 2 4 3 3 4" xfId="5845" xr:uid="{A3744C86-8D09-4331-96E0-895DF3C52780}"/>
    <cellStyle name="Comma 2 2 4 3 3 4 2" xfId="14164" xr:uid="{D29F045E-EA70-4403-B72B-F3B333117F81}"/>
    <cellStyle name="Comma 2 2 4 3 3 5" xfId="10192" xr:uid="{97E0E68B-24D6-4CC7-8078-5E2522322FCF}"/>
    <cellStyle name="Comma 2 2 4 3 4" xfId="1785" xr:uid="{D647AA8E-F282-42C8-BE12-BBC7700AEA8B}"/>
    <cellStyle name="Comma 2 2 4 3 4 2" xfId="4054" xr:uid="{0BB659FD-ADDF-48CA-88A4-CA7D68F0DFE4}"/>
    <cellStyle name="Comma 2 2 4 3 4 2 2" xfId="8626" xr:uid="{35580941-98A8-4A4C-BA05-97CE456501A8}"/>
    <cellStyle name="Comma 2 2 4 3 4 2 2 2" xfId="16673" xr:uid="{47C9B0C8-8F9D-412E-94D1-9E246A591D2A}"/>
    <cellStyle name="Comma 2 2 4 3 4 2 3" xfId="12656" xr:uid="{7F2C1526-61BD-47B0-81BD-EDECC963782D}"/>
    <cellStyle name="Comma 2 2 4 3 4 3" xfId="6387" xr:uid="{BE08FDFC-1AEA-4791-81C8-8198B65CC83E}"/>
    <cellStyle name="Comma 2 2 4 3 4 3 2" xfId="14662" xr:uid="{CF2F5590-B4CE-4FC4-BE9E-716ADD804025}"/>
    <cellStyle name="Comma 2 2 4 3 4 4" xfId="10679" xr:uid="{4508F3B3-45C1-43E0-9A0E-1549D1B84271}"/>
    <cellStyle name="Comma 2 2 4 3 5" xfId="2911" xr:uid="{49D3937B-4413-4398-87E8-D9287484AED6}"/>
    <cellStyle name="Comma 2 2 4 3 5 2" xfId="7484" xr:uid="{C994F358-010D-4B8F-A04F-2E88D41B3ADA}"/>
    <cellStyle name="Comma 2 2 4 3 5 2 2" xfId="15679" xr:uid="{EC75380B-7796-4B51-8DDE-8B1572C7FE66}"/>
    <cellStyle name="Comma 2 2 4 3 5 3" xfId="11683" xr:uid="{6E505CE2-02D5-4E81-BCB6-357758F3DFD3}"/>
    <cellStyle name="Comma 2 2 4 3 6" xfId="5248" xr:uid="{5B9829DA-2613-4CC3-849F-308DB81C7621}"/>
    <cellStyle name="Comma 2 2 4 3 6 2" xfId="13670" xr:uid="{F1B714D3-FACA-4AC4-B89C-D486FBFDB4F4}"/>
    <cellStyle name="Comma 2 2 4 3 7" xfId="9701" xr:uid="{3332C618-5717-487F-A1D1-91FF0A87787A}"/>
    <cellStyle name="Comma 2 2 4 4" xfId="584" xr:uid="{959D67BE-2636-4A17-996F-2EECE01B8EEF}"/>
    <cellStyle name="Comma 2 2 4 4 2" xfId="944" xr:uid="{3F2453AF-36E5-4239-92B4-BABDA09331AA}"/>
    <cellStyle name="Comma 2 2 4 4 2 2" xfId="1542" xr:uid="{320B4575-5FC1-41E8-833C-247056E9B413}"/>
    <cellStyle name="Comma 2 2 4 4 2 2 2" xfId="2569" xr:uid="{C533E826-5411-4695-98B0-F8DE32CDC020}"/>
    <cellStyle name="Comma 2 2 4 4 2 2 2 2" xfId="4838" xr:uid="{72FA0C76-4934-4A05-AA33-3E6EC3EC23D5}"/>
    <cellStyle name="Comma 2 2 4 4 2 2 2 2 2" xfId="9410" xr:uid="{D8632158-73F8-4BC1-8DB7-52FE7FF810CF}"/>
    <cellStyle name="Comma 2 2 4 4 2 2 2 2 2 2" xfId="17457" xr:uid="{4A5B2CC5-36FF-488E-B7C9-94DB74932EEC}"/>
    <cellStyle name="Comma 2 2 4 4 2 2 2 2 3" xfId="13436" xr:uid="{AD28EB2B-6F44-4917-9491-36AAEE9B6FCE}"/>
    <cellStyle name="Comma 2 2 4 4 2 2 2 3" xfId="7171" xr:uid="{281D7F34-C244-4318-8798-7CBE4F53C71B}"/>
    <cellStyle name="Comma 2 2 4 4 2 2 2 3 2" xfId="15446" xr:uid="{B82040F2-AAC6-4A64-A620-32607CF9C2F0}"/>
    <cellStyle name="Comma 2 2 4 4 2 2 2 4" xfId="11459" xr:uid="{F1529457-F644-4409-8AB4-092E16D0ACA8}"/>
    <cellStyle name="Comma 2 2 4 4 2 2 3" xfId="3838" xr:uid="{82A51C93-01EE-4803-9949-342EED578BEB}"/>
    <cellStyle name="Comma 2 2 4 4 2 2 3 2" xfId="8411" xr:uid="{7F88832A-7481-4318-A94A-2B26AFF56181}"/>
    <cellStyle name="Comma 2 2 4 4 2 2 3 2 2" xfId="16476" xr:uid="{EBCDE1F6-FF4B-47F7-B4CF-038B5A0C5F73}"/>
    <cellStyle name="Comma 2 2 4 4 2 2 3 3" xfId="12468" xr:uid="{FC0985B4-EEDA-47F9-B6BE-0E4F1B5ECA33}"/>
    <cellStyle name="Comma 2 2 4 4 2 2 4" xfId="6172" xr:uid="{185A23B4-F1CF-4D1F-BB86-4D58D599B361}"/>
    <cellStyle name="Comma 2 2 4 4 2 2 4 2" xfId="14465" xr:uid="{BF5D2EC6-064C-47BF-905A-4B0BDB0BDA33}"/>
    <cellStyle name="Comma 2 2 4 4 2 2 5" xfId="10488" xr:uid="{3E3BF5BC-B383-493B-A6C1-88BED71E828B}"/>
    <cellStyle name="Comma 2 2 4 4 2 3" xfId="2081" xr:uid="{D3283585-B0D2-4C48-B8A1-0265C0B8771B}"/>
    <cellStyle name="Comma 2 2 4 4 2 3 2" xfId="4350" xr:uid="{FE9379D8-9311-4F4C-9211-47DC0698893C}"/>
    <cellStyle name="Comma 2 2 4 4 2 3 2 2" xfId="8922" xr:uid="{E0550F59-F09A-40C2-A654-13588A11C9A3}"/>
    <cellStyle name="Comma 2 2 4 4 2 3 2 2 2" xfId="16969" xr:uid="{A6E50083-1447-4AB5-B57C-2BDB4D526D93}"/>
    <cellStyle name="Comma 2 2 4 4 2 3 2 3" xfId="12952" xr:uid="{4F1CDC64-9CB8-4FC9-ADFB-998E742E948A}"/>
    <cellStyle name="Comma 2 2 4 4 2 3 3" xfId="6683" xr:uid="{3D1CB4B6-A8E7-462D-AF58-78E21055799D}"/>
    <cellStyle name="Comma 2 2 4 4 2 3 3 2" xfId="14958" xr:uid="{5740D7AE-FD58-426C-A2C7-A6D12CBFAF9B}"/>
    <cellStyle name="Comma 2 2 4 4 2 3 4" xfId="10975" xr:uid="{844DFDE1-9F59-40AF-8AD9-C5BD76186B50}"/>
    <cellStyle name="Comma 2 2 4 4 2 4" xfId="3240" xr:uid="{D08C127C-2680-4983-8244-3D442EEF45F0}"/>
    <cellStyle name="Comma 2 2 4 4 2 4 2" xfId="7813" xr:uid="{ED0866CC-65C1-4BF7-BA6A-D2E2936D96D5}"/>
    <cellStyle name="Comma 2 2 4 4 2 4 2 2" xfId="15981" xr:uid="{44B0A819-F3B7-42B6-92B2-6138C78F3D82}"/>
    <cellStyle name="Comma 2 2 4 4 2 4 3" xfId="11982" xr:uid="{B144DB63-03F7-4BA5-BEE5-B6508F8AF50A}"/>
    <cellStyle name="Comma 2 2 4 4 2 5" xfId="5574" xr:uid="{72D79936-8299-4427-B97A-1B8D0BAF88EA}"/>
    <cellStyle name="Comma 2 2 4 4 2 5 2" xfId="13970" xr:uid="{37B3FB2C-9DE5-42E4-B0B7-26348F211F92}"/>
    <cellStyle name="Comma 2 2 4 4 2 6" xfId="9999" xr:uid="{6C303FD9-16C2-4662-AE08-B50063127100}"/>
    <cellStyle name="Comma 2 2 4 4 3" xfId="1308" xr:uid="{4C0FDFAF-37EC-4EC2-AABE-6CD097D6339F}"/>
    <cellStyle name="Comma 2 2 4 4 3 2" xfId="2338" xr:uid="{B82EAEC4-E2C1-4357-9047-5614E6BCBB19}"/>
    <cellStyle name="Comma 2 2 4 4 3 2 2" xfId="4607" xr:uid="{C390DAD3-BA45-44B6-A62D-6CC5D162B7C7}"/>
    <cellStyle name="Comma 2 2 4 4 3 2 2 2" xfId="9179" xr:uid="{0E6361B6-D440-4FCE-AD74-61E49D08555F}"/>
    <cellStyle name="Comma 2 2 4 4 3 2 2 2 2" xfId="17226" xr:uid="{A3BB9D19-D0FA-4C55-8C38-2360EF2F4968}"/>
    <cellStyle name="Comma 2 2 4 4 3 2 2 3" xfId="13206" xr:uid="{6E01B3CB-4398-45EC-9C44-06739F209FC9}"/>
    <cellStyle name="Comma 2 2 4 4 3 2 3" xfId="6940" xr:uid="{476D4AFE-CC79-4E17-B775-8698124A7EFD}"/>
    <cellStyle name="Comma 2 2 4 4 3 2 3 2" xfId="15215" xr:uid="{366D6DFA-2755-44E1-91EE-3D2366E0489B}"/>
    <cellStyle name="Comma 2 2 4 4 3 2 4" xfId="11229" xr:uid="{8E80B350-52FE-4100-871C-0E7B366C1B98}"/>
    <cellStyle name="Comma 2 2 4 4 3 3" xfId="3604" xr:uid="{D062515D-1757-4833-9C0C-6519B9B64B45}"/>
    <cellStyle name="Comma 2 2 4 4 3 3 2" xfId="8177" xr:uid="{D3DB6551-D3BF-4666-A022-2C919562FC8B}"/>
    <cellStyle name="Comma 2 2 4 4 3 3 2 2" xfId="16243" xr:uid="{46428A2A-4C09-48D8-BF5B-0EDFE7E37D53}"/>
    <cellStyle name="Comma 2 2 4 4 3 3 3" xfId="12238" xr:uid="{2A89E6BF-8981-45A9-A5FE-B23639B1C4FA}"/>
    <cellStyle name="Comma 2 2 4 4 3 4" xfId="5938" xr:uid="{D00164FD-DC0C-4E1A-933B-6DC187A16717}"/>
    <cellStyle name="Comma 2 2 4 4 3 4 2" xfId="14232" xr:uid="{785EBA88-71AB-4114-9B18-34DD49A96B0F}"/>
    <cellStyle name="Comma 2 2 4 4 3 5" xfId="10258" xr:uid="{B821867D-F578-4515-A48B-26F2F2026A2D}"/>
    <cellStyle name="Comma 2 2 4 4 4" xfId="1851" xr:uid="{96C0E5AB-E870-4B2B-863F-03DD2B34FA78}"/>
    <cellStyle name="Comma 2 2 4 4 4 2" xfId="4120" xr:uid="{501DC233-294F-4821-88EE-F26FA39E6353}"/>
    <cellStyle name="Comma 2 2 4 4 4 2 2" xfId="8692" xr:uid="{E5F2D593-BB5E-40CD-8C84-F02B1268B9CA}"/>
    <cellStyle name="Comma 2 2 4 4 4 2 2 2" xfId="16739" xr:uid="{1A098AA2-BAD2-4037-8844-B3C326EE2C18}"/>
    <cellStyle name="Comma 2 2 4 4 4 2 3" xfId="12722" xr:uid="{CFCCB7B5-6612-41AC-8EBF-184BB0FBF6CA}"/>
    <cellStyle name="Comma 2 2 4 4 4 3" xfId="6453" xr:uid="{E268B23D-8DAF-4242-BDA7-B408E17E7413}"/>
    <cellStyle name="Comma 2 2 4 4 4 3 2" xfId="14728" xr:uid="{5A309AB4-2AE7-4DFE-8951-9D2F2C2B5EF2}"/>
    <cellStyle name="Comma 2 2 4 4 4 4" xfId="10745" xr:uid="{652809A3-4494-4007-B132-27B4466A1197}"/>
    <cellStyle name="Comma 2 2 4 4 5" xfId="3004" xr:uid="{C1D79E6D-315C-4D3B-B5D4-3D9AEFA8B047}"/>
    <cellStyle name="Comma 2 2 4 4 5 2" xfId="7577" xr:uid="{FD7D1163-2E2B-4665-B534-4F28B34502DF}"/>
    <cellStyle name="Comma 2 2 4 4 5 2 2" xfId="15746" xr:uid="{921E9FDC-0D30-46FE-9221-B8E136F079C1}"/>
    <cellStyle name="Comma 2 2 4 4 5 3" xfId="11751" xr:uid="{0F2607DE-D5B6-4BD8-BB1E-7A9DD0434F70}"/>
    <cellStyle name="Comma 2 2 4 4 6" xfId="5340" xr:uid="{D05C0016-BCE2-4820-86EA-C859C9A533DF}"/>
    <cellStyle name="Comma 2 2 4 4 6 2" xfId="13737" xr:uid="{063C8A13-A8F0-49ED-8386-81CE906EC27E}"/>
    <cellStyle name="Comma 2 2 4 4 7" xfId="9767" xr:uid="{144CC332-19A3-4432-9BD1-593A5B7A1ADD}"/>
    <cellStyle name="Comma 2 2 4 5" xfId="1038" xr:uid="{F9F31A68-4536-46B6-BF62-694173FD1969}"/>
    <cellStyle name="Comma 2 2 4 5 2" xfId="2167" xr:uid="{5855C371-CB0E-486B-A4BD-3027A4199246}"/>
    <cellStyle name="Comma 2 2 4 5 2 2" xfId="4436" xr:uid="{89A57976-9D45-4F22-9D6A-672B30DC7510}"/>
    <cellStyle name="Comma 2 2 4 5 2 2 2" xfId="9008" xr:uid="{33A092DC-C05E-4AC8-A0F1-74B1652B16EF}"/>
    <cellStyle name="Comma 2 2 4 5 2 2 2 2" xfId="17055" xr:uid="{6B7B781C-CCA8-4F2E-BE3A-9884FE21B24D}"/>
    <cellStyle name="Comma 2 2 4 5 2 2 3" xfId="13038" xr:uid="{A53C9F42-84C8-4FAE-A13D-2E6481782C4C}"/>
    <cellStyle name="Comma 2 2 4 5 2 3" xfId="6769" xr:uid="{88218C0C-32B0-4F9F-A12E-4FF58B0DBDD2}"/>
    <cellStyle name="Comma 2 2 4 5 2 3 2" xfId="15044" xr:uid="{755188D7-061A-4538-AE6D-12DF67292722}"/>
    <cellStyle name="Comma 2 2 4 5 2 4" xfId="11061" xr:uid="{AAF33324-415C-4F99-81E2-159460E5748A}"/>
    <cellStyle name="Comma 2 2 4 5 3" xfId="3334" xr:uid="{0FB81832-0AC2-4E8A-895F-1DE28F4C2C05}"/>
    <cellStyle name="Comma 2 2 4 5 3 2" xfId="7907" xr:uid="{88ED02C2-BC3D-4DFD-8F24-0D74C306F61E}"/>
    <cellStyle name="Comma 2 2 4 5 3 2 2" xfId="16069" xr:uid="{F7EF26BE-69FD-4A66-BFC6-2320461B89B2}"/>
    <cellStyle name="Comma 2 2 4 5 3 3" xfId="12068" xr:uid="{FBD594D8-DAD1-4AC8-B166-DDC1485BCCD9}"/>
    <cellStyle name="Comma 2 2 4 5 4" xfId="5668" xr:uid="{CCF557D2-2C6F-4526-BE0A-B8DFC7F7255A}"/>
    <cellStyle name="Comma 2 2 4 5 4 2" xfId="14058" xr:uid="{B09A5673-2900-4DBD-A9BC-3701D4D83A95}"/>
    <cellStyle name="Comma 2 2 4 5 5" xfId="10085" xr:uid="{72388099-1DB7-4F2B-A8D8-DE089D82378E}"/>
    <cellStyle name="Comma 2 2 4 6" xfId="22" xr:uid="{EA7BDDD9-8CE4-4667-B04E-75097B5E5A87}"/>
    <cellStyle name="Comma 2 2 4 6 2" xfId="33" xr:uid="{68389D2D-2664-4CC8-B237-48E67F843D49}"/>
    <cellStyle name="Comma 2 2 4 6 2 2" xfId="8505" xr:uid="{C2E644BA-29A2-4B80-968E-4D701E8F47ED}"/>
    <cellStyle name="Comma 2 2 4 6 2 2 2" xfId="16570" xr:uid="{9EC74B9E-E277-40BB-BC29-17EC03467BFB}"/>
    <cellStyle name="Comma 2 2 4 6 2 3" xfId="12554" xr:uid="{DAFCF886-3B68-4AF7-AEAF-95F0970C18CE}"/>
    <cellStyle name="Comma 2 2 4 6 2 4" xfId="3933" xr:uid="{D5A0A820-98B4-46CA-BFB7-C4E374568EC1}"/>
    <cellStyle name="Comma 2 2 4 6 3" xfId="6267" xr:uid="{991F2637-6F6B-4C57-9C9D-4BD2AD88C267}"/>
    <cellStyle name="Comma 2 2 4 6 3 2" xfId="14560" xr:uid="{8043A008-304C-446B-AA3F-E07077AC770A}"/>
    <cellStyle name="Comma 2 2 4 6 4" xfId="10575" xr:uid="{06CD9B6F-CA6B-4BFE-A01E-FC90B2C44DDF}"/>
    <cellStyle name="Comma 2 2 4 6 5" xfId="1642" xr:uid="{33DD1121-6BB5-4A63-8C24-84A55A92F226}"/>
    <cellStyle name="Comma 2 2 4 7" xfId="2740" xr:uid="{8268E70F-6F33-4711-B850-61E979D9FC59}"/>
    <cellStyle name="Comma 2 2 4 7 2" xfId="7313" xr:uid="{310F0D41-34DC-44D8-ACF4-B2CAF933B3CB}"/>
    <cellStyle name="Comma 2 2 4 7 2 2" xfId="15575" xr:uid="{FF042E73-84FE-4D0B-B311-9FA689280D46}"/>
    <cellStyle name="Comma 2 2 4 7 3" xfId="11580" xr:uid="{16233233-F505-41F2-A651-015A1C117F82}"/>
    <cellStyle name="Comma 2 2 4 8" xfId="5049" xr:uid="{A42CA9AD-CC0D-41D4-A17F-771098E5DA2F}"/>
    <cellStyle name="Comma 2 2 4 8 2" xfId="13565" xr:uid="{B30B59C9-0968-45CA-9372-942CD9E700D8}"/>
    <cellStyle name="Comma 2 2 4 9" xfId="9593" xr:uid="{666B552A-7A8D-431B-8846-15B435A0372E}"/>
    <cellStyle name="Comma 2 2 5" xfId="229" xr:uid="{4D93788A-B8D4-482E-B57E-9EAE8EACF7BA}"/>
    <cellStyle name="Comma 2 2 5 2" xfId="475" xr:uid="{76EDA90A-4ACA-4610-9F39-AC322A8C7062}"/>
    <cellStyle name="Comma 2 2 5 2 2" xfId="911" xr:uid="{4446468F-D100-4D88-8741-AB442A41434B}"/>
    <cellStyle name="Comma 2 2 5 2 2 2" xfId="1509" xr:uid="{69169303-DB78-416A-A429-93D2D6E7085D}"/>
    <cellStyle name="Comma 2 2 5 2 2 2 2" xfId="2536" xr:uid="{3BF3A3C8-4218-472F-B17E-5CA8C68B4F91}"/>
    <cellStyle name="Comma 2 2 5 2 2 2 2 2" xfId="4805" xr:uid="{2FC97099-FBB1-4547-B42A-50A798B13C81}"/>
    <cellStyle name="Comma 2 2 5 2 2 2 2 2 2" xfId="9377" xr:uid="{6519DBF4-349F-4877-A3A3-4CF77F9C3BE1}"/>
    <cellStyle name="Comma 2 2 5 2 2 2 2 2 2 2" xfId="17424" xr:uid="{7ED89073-D28F-4B9D-A4F1-91C7D22FAE2E}"/>
    <cellStyle name="Comma 2 2 5 2 2 2 2 2 3" xfId="13403" xr:uid="{E7D0958E-7D28-4744-B194-E90BC5F8F493}"/>
    <cellStyle name="Comma 2 2 5 2 2 2 2 3" xfId="7138" xr:uid="{C65C8A21-3B09-45CD-9113-8C8D4B1EBB57}"/>
    <cellStyle name="Comma 2 2 5 2 2 2 2 3 2" xfId="15413" xr:uid="{43A0F8B5-F935-4735-A4A2-B33D0C82224D}"/>
    <cellStyle name="Comma 2 2 5 2 2 2 2 4" xfId="11426" xr:uid="{4985CEDE-AB15-4941-BD12-F45EA3768E8D}"/>
    <cellStyle name="Comma 2 2 5 2 2 2 3" xfId="3805" xr:uid="{1B66743A-CCD6-47D0-B129-1AFD0B0BCA03}"/>
    <cellStyle name="Comma 2 2 5 2 2 2 3 2" xfId="8378" xr:uid="{923ABB35-87E8-45CF-8C98-693475AF7E26}"/>
    <cellStyle name="Comma 2 2 5 2 2 2 3 2 2" xfId="16443" xr:uid="{0230D187-76FF-4C31-8317-05B80A2DE052}"/>
    <cellStyle name="Comma 2 2 5 2 2 2 3 3" xfId="12435" xr:uid="{AA88D269-F1DB-4079-9BA8-8DEBABCA8CC8}"/>
    <cellStyle name="Comma 2 2 5 2 2 2 4" xfId="6139" xr:uid="{1C994ACD-C100-4E47-93B5-521B08A2598F}"/>
    <cellStyle name="Comma 2 2 5 2 2 2 4 2" xfId="14432" xr:uid="{7C059F44-9B54-4467-A741-7F18C5B4FAAF}"/>
    <cellStyle name="Comma 2 2 5 2 2 2 5" xfId="10455" xr:uid="{D008B35C-4705-4467-8F82-72BC64158674}"/>
    <cellStyle name="Comma 2 2 5 2 2 3" xfId="2048" xr:uid="{3D55A7C5-0A9F-4A21-A281-78526DD98991}"/>
    <cellStyle name="Comma 2 2 5 2 2 3 2" xfId="4317" xr:uid="{6C3CB6B7-CA9F-49C1-A555-5ADB88229ACF}"/>
    <cellStyle name="Comma 2 2 5 2 2 3 2 2" xfId="8889" xr:uid="{DD4D4DFA-3EB4-4C64-A12F-79E7E6CC4C6F}"/>
    <cellStyle name="Comma 2 2 5 2 2 3 2 2 2" xfId="16936" xr:uid="{A5E36267-C427-49E6-A55D-1A8A1EB4CB46}"/>
    <cellStyle name="Comma 2 2 5 2 2 3 2 3" xfId="12919" xr:uid="{A0DFBFC1-84EE-4827-80DA-F5237A66E05E}"/>
    <cellStyle name="Comma 2 2 5 2 2 3 3" xfId="6650" xr:uid="{7E6B79E8-742B-4440-9851-F2750180851B}"/>
    <cellStyle name="Comma 2 2 5 2 2 3 3 2" xfId="14925" xr:uid="{F6198B72-737C-4ADB-9842-0B6019F85547}"/>
    <cellStyle name="Comma 2 2 5 2 2 3 4" xfId="10942" xr:uid="{73971558-B6C8-4468-AE7A-5CFF75F4EB36}"/>
    <cellStyle name="Comma 2 2 5 2 2 4" xfId="3207" xr:uid="{69239BD5-532A-4FE3-BFB4-7418F86ED463}"/>
    <cellStyle name="Comma 2 2 5 2 2 4 2" xfId="7780" xr:uid="{A138152E-0ADD-43C4-8049-89F584B52CAD}"/>
    <cellStyle name="Comma 2 2 5 2 2 4 2 2" xfId="15948" xr:uid="{2C4B05E4-7D9D-4021-A0AC-62516F25848F}"/>
    <cellStyle name="Comma 2 2 5 2 2 4 3" xfId="11949" xr:uid="{3111FDA1-E275-44EF-841A-778FF7A10CA7}"/>
    <cellStyle name="Comma 2 2 5 2 2 5" xfId="5541" xr:uid="{2A755FFB-074B-4D29-855C-0E93E90367B7}"/>
    <cellStyle name="Comma 2 2 5 2 2 5 2" xfId="13937" xr:uid="{C82F1272-5DBE-4F1B-9F98-21DEB201AB61}"/>
    <cellStyle name="Comma 2 2 5 2 2 6" xfId="9966" xr:uid="{0723478F-2B8A-4D5B-8D07-136A10E47F39}"/>
    <cellStyle name="Comma 2 2 5 2 3" xfId="1274" xr:uid="{F926CE32-6957-4193-86B5-4C5536E6A127}"/>
    <cellStyle name="Comma 2 2 5 2 3 2" xfId="2304" xr:uid="{ECA5F21F-D3D7-4915-BC3C-EFF45AA03716}"/>
    <cellStyle name="Comma 2 2 5 2 3 2 2" xfId="4573" xr:uid="{857F7808-DA86-4E2B-87A2-B452D6F578CF}"/>
    <cellStyle name="Comma 2 2 5 2 3 2 2 2" xfId="9145" xr:uid="{D27883C3-06C5-4C63-89FD-FC1C502A694A}"/>
    <cellStyle name="Comma 2 2 5 2 3 2 2 2 2" xfId="17192" xr:uid="{BFE40C55-6CA7-4E6B-9FAA-536B7C82F176}"/>
    <cellStyle name="Comma 2 2 5 2 3 2 2 3" xfId="13173" xr:uid="{06FB3E23-DED4-4A63-8C50-7EFFCB7AD7E9}"/>
    <cellStyle name="Comma 2 2 5 2 3 2 3" xfId="6906" xr:uid="{941FFDC5-032C-4D5E-B135-E73943173759}"/>
    <cellStyle name="Comma 2 2 5 2 3 2 3 2" xfId="15181" xr:uid="{3BBB3375-8385-447E-9425-5E82A939542E}"/>
    <cellStyle name="Comma 2 2 5 2 3 2 4" xfId="11196" xr:uid="{935E20C6-B6CC-4AB9-B375-63DFB681F452}"/>
    <cellStyle name="Comma 2 2 5 2 3 3" xfId="3570" xr:uid="{D68EB63B-CE5F-4ADB-8096-925DEBDB4340}"/>
    <cellStyle name="Comma 2 2 5 2 3 3 2" xfId="8143" xr:uid="{D16BF2E8-AF06-4A20-BFBD-1DFBBA063D83}"/>
    <cellStyle name="Comma 2 2 5 2 3 3 2 2" xfId="16209" xr:uid="{7D762A0B-DEE1-4F90-9540-13FA88937763}"/>
    <cellStyle name="Comma 2 2 5 2 3 3 3" xfId="12205" xr:uid="{AAEDFCD5-2FD1-458E-AAE6-567C11D9A9A2}"/>
    <cellStyle name="Comma 2 2 5 2 3 4" xfId="5904" xr:uid="{AEB0940F-9571-425E-BD3E-B62CB0BC30E7}"/>
    <cellStyle name="Comma 2 2 5 2 3 4 2" xfId="14198" xr:uid="{F0574C2A-6FC9-4861-ACE9-FC052E1DC183}"/>
    <cellStyle name="Comma 2 2 5 2 3 5" xfId="10225" xr:uid="{A8B38CB1-B96A-4484-9CD3-48ABD4986F1F}"/>
    <cellStyle name="Comma 2 2 5 2 4" xfId="1818" xr:uid="{C5E8D107-3982-4280-B363-C04E7DAE16DC}"/>
    <cellStyle name="Comma 2 2 5 2 4 2" xfId="4087" xr:uid="{A60F0554-94FE-42D3-BDD6-B90BFED574AF}"/>
    <cellStyle name="Comma 2 2 5 2 4 2 2" xfId="8659" xr:uid="{ED2C1D23-7E84-4D3F-8931-E0DB8AC5F74A}"/>
    <cellStyle name="Comma 2 2 5 2 4 2 2 2" xfId="16706" xr:uid="{1BC9E104-6D4E-4FA6-8637-DDAC4C4D64A5}"/>
    <cellStyle name="Comma 2 2 5 2 4 2 3" xfId="12689" xr:uid="{A8444E04-3EAF-4C55-8577-B08F0166DFC2}"/>
    <cellStyle name="Comma 2 2 5 2 4 3" xfId="6420" xr:uid="{B56E9ABC-926C-43E8-9635-AF9EC21EB209}"/>
    <cellStyle name="Comma 2 2 5 2 4 3 2" xfId="14695" xr:uid="{CF2D8EBA-8807-4289-8A89-5EC540A9AC93}"/>
    <cellStyle name="Comma 2 2 5 2 4 4" xfId="10712" xr:uid="{4C81252A-0B99-4C9F-A7B0-99AA903EA0BC}"/>
    <cellStyle name="Comma 2 2 5 2 5" xfId="2970" xr:uid="{A70B6338-23DE-455C-8522-3126F2A647ED}"/>
    <cellStyle name="Comma 2 2 5 2 5 2" xfId="7543" xr:uid="{47BECC85-9BE3-4150-8704-3631FC413900}"/>
    <cellStyle name="Comma 2 2 5 2 5 2 2" xfId="15712" xr:uid="{C4B10B1B-C3F0-4582-9CF8-FD2BEC3E2399}"/>
    <cellStyle name="Comma 2 2 5 2 5 3" xfId="11718" xr:uid="{98567EB7-8C3A-474F-8739-B97A4F58EBDC}"/>
    <cellStyle name="Comma 2 2 5 2 6" xfId="5307" xr:uid="{562BFF95-C2C9-412D-B817-41873C4D4359}"/>
    <cellStyle name="Comma 2 2 5 2 6 2" xfId="13704" xr:uid="{5F887E80-F3C9-4BE4-A1AF-E7726FDE6F04}"/>
    <cellStyle name="Comma 2 2 5 2 7" xfId="9734" xr:uid="{93A82E29-280A-483F-A760-D7CFA2FB09AF}"/>
    <cellStyle name="Comma 2 2 5 3" xfId="586" xr:uid="{97ECC7CC-C8C3-4B04-8029-F25875EAD53A}"/>
    <cellStyle name="Comma 2 2 5 3 2" xfId="946" xr:uid="{6BE16CB1-0F00-4C07-9BEA-54E5FDDB4DDC}"/>
    <cellStyle name="Comma 2 2 5 3 2 2" xfId="1544" xr:uid="{7566BC15-ECE7-41B9-8D76-D34B44E8BEA7}"/>
    <cellStyle name="Comma 2 2 5 3 2 2 2" xfId="2571" xr:uid="{F9C1A2C7-5420-456A-B1A0-250225B01B3B}"/>
    <cellStyle name="Comma 2 2 5 3 2 2 2 2" xfId="4840" xr:uid="{253E2A60-47B0-499B-80DD-D98FEB15235E}"/>
    <cellStyle name="Comma 2 2 5 3 2 2 2 2 2" xfId="9412" xr:uid="{0760AB65-C287-44E0-89C0-44C63B22BE53}"/>
    <cellStyle name="Comma 2 2 5 3 2 2 2 2 2 2" xfId="17459" xr:uid="{2B0BF4EC-B746-4A18-BAF9-10D48A1502CE}"/>
    <cellStyle name="Comma 2 2 5 3 2 2 2 2 3" xfId="13438" xr:uid="{B43A75C6-656C-4CE2-BEE5-85E895669233}"/>
    <cellStyle name="Comma 2 2 5 3 2 2 2 3" xfId="7173" xr:uid="{67BBCC75-CF9E-47FE-8A4C-539C861D3382}"/>
    <cellStyle name="Comma 2 2 5 3 2 2 2 3 2" xfId="15448" xr:uid="{4990AAAA-A98E-4F83-B01E-3083C6C311A3}"/>
    <cellStyle name="Comma 2 2 5 3 2 2 2 4" xfId="11461" xr:uid="{364FCF82-5709-4508-98A6-2564F3C36E4A}"/>
    <cellStyle name="Comma 2 2 5 3 2 2 3" xfId="3840" xr:uid="{7AD70150-ED2F-4D20-BE5F-7BDED45D004C}"/>
    <cellStyle name="Comma 2 2 5 3 2 2 3 2" xfId="8413" xr:uid="{9A3B58F6-FFCE-40AC-B2A7-B50E543E14A1}"/>
    <cellStyle name="Comma 2 2 5 3 2 2 3 2 2" xfId="16478" xr:uid="{6EB594BA-2CCC-416E-97FE-B0AB35160D87}"/>
    <cellStyle name="Comma 2 2 5 3 2 2 3 3" xfId="12470" xr:uid="{DC049180-BD18-4C92-9D30-F47B94B9295F}"/>
    <cellStyle name="Comma 2 2 5 3 2 2 4" xfId="6174" xr:uid="{70F1DCDC-83A1-4076-BF53-2D181A903CD7}"/>
    <cellStyle name="Comma 2 2 5 3 2 2 4 2" xfId="14467" xr:uid="{8D52A799-7F30-4E9E-98DC-06F7C8B9653D}"/>
    <cellStyle name="Comma 2 2 5 3 2 2 5" xfId="10490" xr:uid="{CF098617-03B7-4704-BFAA-3E0DD1ADED0C}"/>
    <cellStyle name="Comma 2 2 5 3 2 3" xfId="2083" xr:uid="{50FDDE61-D295-4538-92C2-D11F6454BA19}"/>
    <cellStyle name="Comma 2 2 5 3 2 3 2" xfId="4352" xr:uid="{0EDE47AD-F5E7-429E-A6A7-EA380C491579}"/>
    <cellStyle name="Comma 2 2 5 3 2 3 2 2" xfId="8924" xr:uid="{3116B50C-A934-4A5A-A0F0-DD87FD1FDD62}"/>
    <cellStyle name="Comma 2 2 5 3 2 3 2 2 2" xfId="16971" xr:uid="{212169AD-AEE1-450E-808A-738E8086E6AF}"/>
    <cellStyle name="Comma 2 2 5 3 2 3 2 3" xfId="12954" xr:uid="{CE977423-70BD-4FD0-94DE-279AB7590C56}"/>
    <cellStyle name="Comma 2 2 5 3 2 3 3" xfId="6685" xr:uid="{8F225566-BC27-47CB-8DB0-8797D9078B18}"/>
    <cellStyle name="Comma 2 2 5 3 2 3 3 2" xfId="14960" xr:uid="{4F5F94B7-88E3-479E-93CE-BDD601384754}"/>
    <cellStyle name="Comma 2 2 5 3 2 3 4" xfId="10977" xr:uid="{556413A8-799D-4A1A-A580-5CD46A9FA213}"/>
    <cellStyle name="Comma 2 2 5 3 2 4" xfId="3242" xr:uid="{9AADC27B-96EE-4EA7-AADB-C7A1034E4DA0}"/>
    <cellStyle name="Comma 2 2 5 3 2 4 2" xfId="7815" xr:uid="{BDE4FFA0-67D9-4912-AA60-237D2E711F8A}"/>
    <cellStyle name="Comma 2 2 5 3 2 4 2 2" xfId="15983" xr:uid="{B95BF491-20A3-4F0B-91BF-3286625D883D}"/>
    <cellStyle name="Comma 2 2 5 3 2 4 3" xfId="11984" xr:uid="{28E037CC-4FD8-462D-BF35-E7170E70A852}"/>
    <cellStyle name="Comma 2 2 5 3 2 5" xfId="5576" xr:uid="{FA75F4D2-7A58-4EFC-9531-68968DDBA4CC}"/>
    <cellStyle name="Comma 2 2 5 3 2 5 2" xfId="13972" xr:uid="{8DF00266-A9A5-4246-B11E-4E3A4F02313E}"/>
    <cellStyle name="Comma 2 2 5 3 2 6" xfId="10001" xr:uid="{4BFA9E4F-52D2-4C32-83E0-9570B0EB6B33}"/>
    <cellStyle name="Comma 2 2 5 3 3" xfId="1310" xr:uid="{7662778A-0F00-49DF-AC89-3D211872738B}"/>
    <cellStyle name="Comma 2 2 5 3 3 2" xfId="2340" xr:uid="{7D25F8B0-C202-4E6B-8C38-4301A9FE9ECA}"/>
    <cellStyle name="Comma 2 2 5 3 3 2 2" xfId="4609" xr:uid="{5CC66780-3F63-4673-809E-BD41BDA8F619}"/>
    <cellStyle name="Comma 2 2 5 3 3 2 2 2" xfId="9181" xr:uid="{4098D1D9-D987-48F3-9768-F06123C54FEA}"/>
    <cellStyle name="Comma 2 2 5 3 3 2 2 2 2" xfId="17228" xr:uid="{6BCD5F92-35D6-4FB7-A120-CFEF5AAB6C4B}"/>
    <cellStyle name="Comma 2 2 5 3 3 2 2 3" xfId="13208" xr:uid="{8EDEB1ED-4B58-4247-98FA-391A97203569}"/>
    <cellStyle name="Comma 2 2 5 3 3 2 3" xfId="6942" xr:uid="{BDCC9288-8555-4207-8F59-E7A898F0DC15}"/>
    <cellStyle name="Comma 2 2 5 3 3 2 3 2" xfId="15217" xr:uid="{BF023174-35B5-4907-A4B9-4D58C300DD14}"/>
    <cellStyle name="Comma 2 2 5 3 3 2 4" xfId="11231" xr:uid="{84CF00F9-0FA4-4202-B66B-8290AE7563FC}"/>
    <cellStyle name="Comma 2 2 5 3 3 3" xfId="3606" xr:uid="{9AF03E78-5E5A-4B69-97D7-163DDF06A9F2}"/>
    <cellStyle name="Comma 2 2 5 3 3 3 2" xfId="8179" xr:uid="{20E79FFE-E1C0-45DD-9EF4-71578A23C679}"/>
    <cellStyle name="Comma 2 2 5 3 3 3 2 2" xfId="16245" xr:uid="{73D2E45D-1E03-48EF-9855-5E6B830DC7B7}"/>
    <cellStyle name="Comma 2 2 5 3 3 3 3" xfId="12240" xr:uid="{A9A713A5-F60D-457D-AE42-7C8AC40889D5}"/>
    <cellStyle name="Comma 2 2 5 3 3 4" xfId="5940" xr:uid="{43271740-CA46-406E-BEEE-512331FCC680}"/>
    <cellStyle name="Comma 2 2 5 3 3 4 2" xfId="14234" xr:uid="{3085D119-5E9D-4A1A-B637-3CFDB6F03797}"/>
    <cellStyle name="Comma 2 2 5 3 3 5" xfId="10260" xr:uid="{0FE102D4-514E-426F-BFC2-B3B4C01EA7A4}"/>
    <cellStyle name="Comma 2 2 5 3 4" xfId="1853" xr:uid="{092F9703-1C60-4500-A745-2BA3346F800E}"/>
    <cellStyle name="Comma 2 2 5 3 4 2" xfId="4122" xr:uid="{9409C9FE-DC0A-42AD-A87B-E4B71E2E4CEB}"/>
    <cellStyle name="Comma 2 2 5 3 4 2 2" xfId="8694" xr:uid="{2D544522-8A9B-4318-B71D-BC3C5E2D4FAC}"/>
    <cellStyle name="Comma 2 2 5 3 4 2 2 2" xfId="16741" xr:uid="{BC9EB74A-0236-426B-B8EB-D02C6B44C3FD}"/>
    <cellStyle name="Comma 2 2 5 3 4 2 3" xfId="12724" xr:uid="{010A6C70-D189-49EF-A321-E08058664954}"/>
    <cellStyle name="Comma 2 2 5 3 4 3" xfId="6455" xr:uid="{05BCCED4-4B0B-4B48-B7F0-48A74BD5B447}"/>
    <cellStyle name="Comma 2 2 5 3 4 3 2" xfId="14730" xr:uid="{5A30494A-7B44-4626-BACB-4607BFCBD475}"/>
    <cellStyle name="Comma 2 2 5 3 4 4" xfId="10747" xr:uid="{5D630C0A-74A3-49BB-89A9-A345E809BEC2}"/>
    <cellStyle name="Comma 2 2 5 3 5" xfId="3006" xr:uid="{67C845F7-8897-4431-8571-361E454DD4B9}"/>
    <cellStyle name="Comma 2 2 5 3 5 2" xfId="7579" xr:uid="{89C33E41-9C19-4D73-A9EE-78359A53D334}"/>
    <cellStyle name="Comma 2 2 5 3 5 2 2" xfId="15748" xr:uid="{4C908A9A-AFED-496D-BC44-008ACB77EFB4}"/>
    <cellStyle name="Comma 2 2 5 3 5 3" xfId="11753" xr:uid="{F9AF4C57-5D70-4693-9526-64A8E0195C56}"/>
    <cellStyle name="Comma 2 2 5 3 6" xfId="5342" xr:uid="{5E38EBC7-5C35-4C18-9813-EDC6734DB881}"/>
    <cellStyle name="Comma 2 2 5 3 6 2" xfId="13739" xr:uid="{1431AC2F-066B-48AF-BB72-107DA8103997}"/>
    <cellStyle name="Comma 2 2 5 3 7" xfId="9769" xr:uid="{0F8A6432-DA55-4A94-A9C9-072EA0A8A8B8}"/>
    <cellStyle name="Comma 2 2 5 4" xfId="810" xr:uid="{D33DC58E-28C3-45FF-B134-B5B00FC637F0}"/>
    <cellStyle name="Comma 2 2 5 4 2" xfId="1408" xr:uid="{EB4037EE-52E0-42CA-BF7D-1D9ED520943A}"/>
    <cellStyle name="Comma 2 2 5 4 2 2" xfId="2435" xr:uid="{F9509ADB-3D48-49B4-9625-F21DB6191608}"/>
    <cellStyle name="Comma 2 2 5 4 2 2 2" xfId="4704" xr:uid="{5C811B8E-E4EC-4313-8692-C2153B4BB6AC}"/>
    <cellStyle name="Comma 2 2 5 4 2 2 2 2" xfId="9276" xr:uid="{9626E2C1-7902-4A25-8872-1A87F2ABAF21}"/>
    <cellStyle name="Comma 2 2 5 4 2 2 2 2 2" xfId="17323" xr:uid="{4D478E1D-7B6A-4319-AA65-2FF59A383633}"/>
    <cellStyle name="Comma 2 2 5 4 2 2 2 3" xfId="13302" xr:uid="{34578797-B270-4D18-B0E2-88D0732EC2BD}"/>
    <cellStyle name="Comma 2 2 5 4 2 2 3" xfId="7037" xr:uid="{1296663C-8CE7-446F-8AD8-084CC4E74633}"/>
    <cellStyle name="Comma 2 2 5 4 2 2 3 2" xfId="15312" xr:uid="{E197B919-054A-4917-B5AE-C124E33F51F2}"/>
    <cellStyle name="Comma 2 2 5 4 2 2 4" xfId="11325" xr:uid="{8747D4D0-E6F6-4506-BA4C-F68BF5F8D821}"/>
    <cellStyle name="Comma 2 2 5 4 2 3" xfId="3704" xr:uid="{5B847773-7319-4A35-AC8C-F8341B00EE09}"/>
    <cellStyle name="Comma 2 2 5 4 2 3 2" xfId="8277" xr:uid="{36617A15-31F8-4939-8F4E-323F34FDC6B5}"/>
    <cellStyle name="Comma 2 2 5 4 2 3 2 2" xfId="16342" xr:uid="{D31E5AB8-A6DC-41D6-8BA8-DE26C25B9178}"/>
    <cellStyle name="Comma 2 2 5 4 2 3 3" xfId="12334" xr:uid="{8C12A405-FB41-4431-A12B-FD8C63253727}"/>
    <cellStyle name="Comma 2 2 5 4 2 4" xfId="6038" xr:uid="{2B2ED5F7-3247-49E4-9640-660D0E00C526}"/>
    <cellStyle name="Comma 2 2 5 4 2 4 2" xfId="14331" xr:uid="{722E1AC2-4EB6-4703-8703-647D2B0985BB}"/>
    <cellStyle name="Comma 2 2 5 4 2 5" xfId="10354" xr:uid="{E7F34C7F-EDCC-4D0F-B33C-057F92C14207}"/>
    <cellStyle name="Comma 2 2 5 4 3" xfId="1947" xr:uid="{A24D749D-3E92-40C4-9419-2A017D33FEB6}"/>
    <cellStyle name="Comma 2 2 5 4 3 2" xfId="4216" xr:uid="{788468BE-62D4-4B76-B780-0C8AFE9273E3}"/>
    <cellStyle name="Comma 2 2 5 4 3 2 2" xfId="8788" xr:uid="{C8361B21-FB95-40F6-B8C9-D9456E2C1EB8}"/>
    <cellStyle name="Comma 2 2 5 4 3 2 2 2" xfId="16835" xr:uid="{8D9B488C-C2CB-4D35-8A12-8245DCB01986}"/>
    <cellStyle name="Comma 2 2 5 4 3 2 3" xfId="12818" xr:uid="{9DEDE8A3-CDBD-42AA-864A-13309EE6A036}"/>
    <cellStyle name="Comma 2 2 5 4 3 3" xfId="6549" xr:uid="{DCCBA604-3E90-4A05-806C-518F110A7903}"/>
    <cellStyle name="Comma 2 2 5 4 3 3 2" xfId="14824" xr:uid="{5D5CB088-7F63-411A-BE4E-A461428CCFEB}"/>
    <cellStyle name="Comma 2 2 5 4 3 4" xfId="10841" xr:uid="{0388401C-3AA0-4F5B-BCAA-26FBF630B2BF}"/>
    <cellStyle name="Comma 2 2 5 4 4" xfId="3106" xr:uid="{211399DC-958E-47C2-8DD4-5E0E520DA9DF}"/>
    <cellStyle name="Comma 2 2 5 4 4 2" xfId="7679" xr:uid="{96F9A326-3D73-41E5-AD00-41167AEA008A}"/>
    <cellStyle name="Comma 2 2 5 4 4 2 2" xfId="15847" xr:uid="{1C7011D7-08AC-4977-8E6F-1A220F941809}"/>
    <cellStyle name="Comma 2 2 5 4 4 3" xfId="11848" xr:uid="{9612EB7D-C8D6-41EB-95FD-D89653EFC819}"/>
    <cellStyle name="Comma 2 2 5 4 5" xfId="5440" xr:uid="{DA9D50CC-7FB0-4478-8306-9FFCB7B71A52}"/>
    <cellStyle name="Comma 2 2 5 4 5 2" xfId="13836" xr:uid="{8C133A2B-56F7-4973-BC12-1A99B254E9DC}"/>
    <cellStyle name="Comma 2 2 5 4 6" xfId="9865" xr:uid="{57623CED-1102-46DC-BE47-7D92324065A9}"/>
    <cellStyle name="Comma 2 2 5 5" xfId="1113" xr:uid="{6BD9A58A-BA26-42AD-9FB1-C2C561D45778}"/>
    <cellStyle name="Comma 2 2 5 5 2" xfId="2202" xr:uid="{D74CED90-B2F0-4C46-B78C-10802AA1C88D}"/>
    <cellStyle name="Comma 2 2 5 5 2 2" xfId="4471" xr:uid="{123750C9-9BC0-4ADB-98D7-A870D3F86AFB}"/>
    <cellStyle name="Comma 2 2 5 5 2 2 2" xfId="9043" xr:uid="{390B4F03-BD60-42F1-B1FC-90243AEEFB55}"/>
    <cellStyle name="Comma 2 2 5 5 2 2 2 2" xfId="17090" xr:uid="{C33EDAA3-7D40-43B1-A860-C6E7FB29E7DC}"/>
    <cellStyle name="Comma 2 2 5 5 2 2 3" xfId="13071" xr:uid="{C03A4D26-2723-49F7-8569-106B313380F9}"/>
    <cellStyle name="Comma 2 2 5 5 2 3" xfId="6804" xr:uid="{0EF53E1F-CEA7-4DFD-A566-5A05B0E21261}"/>
    <cellStyle name="Comma 2 2 5 5 2 3 2" xfId="15079" xr:uid="{142471DC-BA37-4664-9301-B136095252C7}"/>
    <cellStyle name="Comma 2 2 5 5 2 4" xfId="11094" xr:uid="{F5F043E5-96AC-4241-A1BC-7517020EF827}"/>
    <cellStyle name="Comma 2 2 5 5 3" xfId="3409" xr:uid="{96D67955-BE5C-4A67-BA81-8F9FA15E03AF}"/>
    <cellStyle name="Comma 2 2 5 5 3 2" xfId="7982" xr:uid="{6C352E9F-8549-4B01-B941-68F2EE25C878}"/>
    <cellStyle name="Comma 2 2 5 5 3 2 2" xfId="16105" xr:uid="{95D6155F-3860-475A-8A4D-F9E4CDE50068}"/>
    <cellStyle name="Comma 2 2 5 5 3 3" xfId="12103" xr:uid="{08E6D513-F8C8-4374-84E7-78C79B079B06}"/>
    <cellStyle name="Comma 2 2 5 5 4" xfId="5743" xr:uid="{82100BCC-54CA-4C73-9E92-04D5FA4BEB5C}"/>
    <cellStyle name="Comma 2 2 5 5 4 2" xfId="14094" xr:uid="{9D483DC3-7BF0-414A-A043-11C7EE0B54F1}"/>
    <cellStyle name="Comma 2 2 5 5 5" xfId="10121" xr:uid="{7858DD04-6593-4E26-A4ED-51AEA075A601}"/>
    <cellStyle name="Comma 2 2 5 6" xfId="1716" xr:uid="{539E91FB-EF9E-4C16-90B9-1B0C6B8AF015}"/>
    <cellStyle name="Comma 2 2 5 6 2" xfId="3985" xr:uid="{2D3A0ABC-AAAA-47F8-B51D-8DB8F8B36421}"/>
    <cellStyle name="Comma 2 2 5 6 2 2" xfId="8557" xr:uid="{8D0D6416-521A-4E46-932D-0E0A84B14CD1}"/>
    <cellStyle name="Comma 2 2 5 6 2 2 2" xfId="16604" xr:uid="{23E5F0FA-F646-4E38-A040-8336EFF50748}"/>
    <cellStyle name="Comma 2 2 5 6 2 3" xfId="12587" xr:uid="{9ADC3BF9-BE6D-46B2-94D3-952D215600B4}"/>
    <cellStyle name="Comma 2 2 5 6 3" xfId="6318" xr:uid="{6AFE9C04-F20D-4398-A41C-978D15A79D86}"/>
    <cellStyle name="Comma 2 2 5 6 3 2" xfId="14593" xr:uid="{CA2C8B8E-FA69-4BA4-9AB6-E729AE05F677}"/>
    <cellStyle name="Comma 2 2 5 6 4" xfId="10610" xr:uid="{D06C0CC0-6268-444C-BD3B-734C5FA6CFFE}"/>
    <cellStyle name="Comma 2 2 5 7" xfId="2809" xr:uid="{1A0B095E-5305-493B-A048-F20DDAA64280}"/>
    <cellStyle name="Comma 2 2 5 7 2" xfId="7382" xr:uid="{B06450EA-214A-4CB3-8C61-AB91ABEF4F66}"/>
    <cellStyle name="Comma 2 2 5 7 2 2" xfId="15610" xr:uid="{FF4E5CF9-1978-48B7-845A-C5F994AAAD1D}"/>
    <cellStyle name="Comma 2 2 5 7 3" xfId="11613" xr:uid="{647DD386-44E7-498D-82A9-A67476893B22}"/>
    <cellStyle name="Comma 2 2 5 8" xfId="5146" xr:uid="{151B732B-CA27-4A27-AC4E-5FEBFAC45260}"/>
    <cellStyle name="Comma 2 2 5 8 2" xfId="13600" xr:uid="{7AA63CA0-3072-4EA9-822F-EF4F3897D53C}"/>
    <cellStyle name="Comma 2 2 5 9" xfId="9632" xr:uid="{AE2C0D0C-2EBA-4EE3-A72E-54912B12919D}"/>
    <cellStyle name="Comma 2 2 6" xfId="150" xr:uid="{53D7177F-DD21-4A40-937D-9751686F4E58}"/>
    <cellStyle name="Comma 2 2 6 10" xfId="9610" xr:uid="{FD1222EA-514D-414A-BF74-F0B3FD564B3D}"/>
    <cellStyle name="Comma 2 2 6 2" xfId="279" xr:uid="{2170A839-499E-4B06-B70B-AFA7C12E0F0F}"/>
    <cellStyle name="Comma 2 2 6 2 2" xfId="494" xr:uid="{F0C89279-4B98-4C24-B08E-E4C5693BF39B}"/>
    <cellStyle name="Comma 2 2 6 2 2 2" xfId="927" xr:uid="{FDD371CD-C59B-4FBA-A489-3FEF3D1BABD5}"/>
    <cellStyle name="Comma 2 2 6 2 2 2 2" xfId="1525" xr:uid="{033FC503-5554-44B6-972C-E96A29C787DF}"/>
    <cellStyle name="Comma 2 2 6 2 2 2 2 2" xfId="2552" xr:uid="{17A1147F-3BE1-4791-8CBC-4A3F87D72938}"/>
    <cellStyle name="Comma 2 2 6 2 2 2 2 2 2" xfId="4821" xr:uid="{6A57DDF4-2D1D-4105-9BB6-CEF67349FE0B}"/>
    <cellStyle name="Comma 2 2 6 2 2 2 2 2 2 2" xfId="9393" xr:uid="{D8EE5C15-985D-4379-9A67-1C60D09C1A3E}"/>
    <cellStyle name="Comma 2 2 6 2 2 2 2 2 2 2 2" xfId="17440" xr:uid="{98B25724-9111-4E76-BAC2-C0007580B860}"/>
    <cellStyle name="Comma 2 2 6 2 2 2 2 2 2 3" xfId="13419" xr:uid="{30DC0763-91FD-4F24-B349-4B8A555BF947}"/>
    <cellStyle name="Comma 2 2 6 2 2 2 2 2 3" xfId="7154" xr:uid="{E2CD99DC-A5AC-4A39-851D-CC4248588258}"/>
    <cellStyle name="Comma 2 2 6 2 2 2 2 2 3 2" xfId="15429" xr:uid="{093C2CD0-7C0F-418A-8547-60AFC63D84CF}"/>
    <cellStyle name="Comma 2 2 6 2 2 2 2 2 4" xfId="11442" xr:uid="{52E4A416-AA45-410A-B61E-75629E59DFF4}"/>
    <cellStyle name="Comma 2 2 6 2 2 2 2 3" xfId="3821" xr:uid="{B14D32A8-09EA-46A9-9A8F-D912A122B34E}"/>
    <cellStyle name="Comma 2 2 6 2 2 2 2 3 2" xfId="8394" xr:uid="{AF5A4483-26CC-496F-A654-4D473922AE1E}"/>
    <cellStyle name="Comma 2 2 6 2 2 2 2 3 2 2" xfId="16459" xr:uid="{E4A73622-0B7E-47F5-B74A-FD1BC9EDB98F}"/>
    <cellStyle name="Comma 2 2 6 2 2 2 2 3 3" xfId="12451" xr:uid="{ECE041BD-E18F-43E0-B468-52BD2EC47D49}"/>
    <cellStyle name="Comma 2 2 6 2 2 2 2 4" xfId="6155" xr:uid="{D0F2D771-26E5-4C2E-8229-BCDB06F0E265}"/>
    <cellStyle name="Comma 2 2 6 2 2 2 2 4 2" xfId="14448" xr:uid="{456C7F7B-4A71-4928-9EEA-4331A8C7D16F}"/>
    <cellStyle name="Comma 2 2 6 2 2 2 2 5" xfId="10471" xr:uid="{9CDDF0D3-33D4-4932-80C6-C472DEA464D9}"/>
    <cellStyle name="Comma 2 2 6 2 2 2 3" xfId="2064" xr:uid="{77506FC0-6025-478D-9DE9-B56106775B83}"/>
    <cellStyle name="Comma 2 2 6 2 2 2 3 2" xfId="4333" xr:uid="{729EBE86-1CD9-4EF1-8762-70E40616D48B}"/>
    <cellStyle name="Comma 2 2 6 2 2 2 3 2 2" xfId="8905" xr:uid="{EA4A7477-9B31-466E-8A56-3C835CE05802}"/>
    <cellStyle name="Comma 2 2 6 2 2 2 3 2 2 2" xfId="16952" xr:uid="{B87EDBCC-360E-427A-8D7B-146B9E540904}"/>
    <cellStyle name="Comma 2 2 6 2 2 2 3 2 3" xfId="12935" xr:uid="{024D5233-99A7-478D-AC72-A29811AFF917}"/>
    <cellStyle name="Comma 2 2 6 2 2 2 3 3" xfId="6666" xr:uid="{468D41C8-C57A-4F54-9980-F7C18C849FBC}"/>
    <cellStyle name="Comma 2 2 6 2 2 2 3 3 2" xfId="14941" xr:uid="{36AC8703-2FF9-4F77-87AF-B8B44FA3FD57}"/>
    <cellStyle name="Comma 2 2 6 2 2 2 3 4" xfId="10958" xr:uid="{FCA9776B-FD7A-4B62-818B-8E03AD98FF24}"/>
    <cellStyle name="Comma 2 2 6 2 2 2 4" xfId="3223" xr:uid="{A5D7E578-4693-474B-A89A-71096ABCB503}"/>
    <cellStyle name="Comma 2 2 6 2 2 2 4 2" xfId="7796" xr:uid="{7741EEFB-48F4-4EFA-8A91-1BBAA8919112}"/>
    <cellStyle name="Comma 2 2 6 2 2 2 4 2 2" xfId="15964" xr:uid="{854DD398-79BE-402B-B80F-036E2B7ED902}"/>
    <cellStyle name="Comma 2 2 6 2 2 2 4 3" xfId="11965" xr:uid="{BB408236-2BD6-4811-85DB-E53705564D40}"/>
    <cellStyle name="Comma 2 2 6 2 2 2 5" xfId="5557" xr:uid="{0446B6BE-038B-4F32-BFF4-997525A92A3B}"/>
    <cellStyle name="Comma 2 2 6 2 2 2 5 2" xfId="13953" xr:uid="{DB2F38FF-3B63-41F0-B8A9-7531245E5FD7}"/>
    <cellStyle name="Comma 2 2 6 2 2 2 6" xfId="9982" xr:uid="{E9140934-6CCB-4B03-A8E6-266D8CFD0C21}"/>
    <cellStyle name="Comma 2 2 6 2 2 3" xfId="1290" xr:uid="{59345681-AA3C-41A6-9DD4-2334E7F20F38}"/>
    <cellStyle name="Comma 2 2 6 2 2 3 2" xfId="2320" xr:uid="{1D65E184-E671-4221-9EBD-ADAB529FD816}"/>
    <cellStyle name="Comma 2 2 6 2 2 3 2 2" xfId="4589" xr:uid="{67AF784A-02B7-43EF-BCD0-05E212D92EC3}"/>
    <cellStyle name="Comma 2 2 6 2 2 3 2 2 2" xfId="9161" xr:uid="{02BA61EC-0C94-46B6-A7DF-B9F528DE04FD}"/>
    <cellStyle name="Comma 2 2 6 2 2 3 2 2 2 2" xfId="17208" xr:uid="{9A695153-B743-49FD-9852-795196A3D359}"/>
    <cellStyle name="Comma 2 2 6 2 2 3 2 2 3" xfId="13189" xr:uid="{C5817AD6-30FC-4A1A-821D-B22A66765A68}"/>
    <cellStyle name="Comma 2 2 6 2 2 3 2 3" xfId="6922" xr:uid="{6AE3890C-C1CC-4348-93B0-6D82C45D9DC5}"/>
    <cellStyle name="Comma 2 2 6 2 2 3 2 3 2" xfId="15197" xr:uid="{8A8663D3-B412-4659-8EC1-6CF7CFCF128C}"/>
    <cellStyle name="Comma 2 2 6 2 2 3 2 4" xfId="11212" xr:uid="{A8AAC000-6EE1-4DBF-99F9-2DA034AA3C51}"/>
    <cellStyle name="Comma 2 2 6 2 2 3 3" xfId="3586" xr:uid="{5F83A131-65AF-476C-8EE5-BA710EDE631C}"/>
    <cellStyle name="Comma 2 2 6 2 2 3 3 2" xfId="8159" xr:uid="{97DA46E7-0297-46F0-830B-B40E94976802}"/>
    <cellStyle name="Comma 2 2 6 2 2 3 3 2 2" xfId="16225" xr:uid="{38035185-1566-4600-865E-ADD2EF00882C}"/>
    <cellStyle name="Comma 2 2 6 2 2 3 3 3" xfId="12221" xr:uid="{3B2A8935-E76C-455F-AD19-4C26C3D8639E}"/>
    <cellStyle name="Comma 2 2 6 2 2 3 4" xfId="5920" xr:uid="{10BB75F3-2803-4C4E-8628-390CC9EACCC7}"/>
    <cellStyle name="Comma 2 2 6 2 2 3 4 2" xfId="14214" xr:uid="{A9D2E760-F8BE-4E34-AF07-A738C0B45A94}"/>
    <cellStyle name="Comma 2 2 6 2 2 3 5" xfId="10241" xr:uid="{D0131395-DBE0-47D5-9E54-00AC3E8FDF0E}"/>
    <cellStyle name="Comma 2 2 6 2 2 4" xfId="1834" xr:uid="{29A224F0-335F-4F53-AF3D-FAB2E42F3D17}"/>
    <cellStyle name="Comma 2 2 6 2 2 4 2" xfId="4103" xr:uid="{2CF872AE-6C21-4859-95F1-5DBDDE9256AD}"/>
    <cellStyle name="Comma 2 2 6 2 2 4 2 2" xfId="8675" xr:uid="{FECC08B5-6A1D-4091-9866-4226FDBD5474}"/>
    <cellStyle name="Comma 2 2 6 2 2 4 2 2 2" xfId="16722" xr:uid="{A5F583EB-3DFD-4B39-B054-53E165261414}"/>
    <cellStyle name="Comma 2 2 6 2 2 4 2 3" xfId="12705" xr:uid="{8F063686-8770-47BB-8417-AB9204137612}"/>
    <cellStyle name="Comma 2 2 6 2 2 4 3" xfId="6436" xr:uid="{47192A2B-4FD3-4ABA-8465-2026ACDFA06C}"/>
    <cellStyle name="Comma 2 2 6 2 2 4 3 2" xfId="14711" xr:uid="{5F47522E-E3F7-48F2-ABEA-942CB5449E6F}"/>
    <cellStyle name="Comma 2 2 6 2 2 4 4" xfId="10728" xr:uid="{5370ACE8-2CC6-4CF0-9C4C-0F96C06F93E6}"/>
    <cellStyle name="Comma 2 2 6 2 2 5" xfId="2986" xr:uid="{F30ADE35-5295-4B7F-8BFA-AA4E0C759C5F}"/>
    <cellStyle name="Comma 2 2 6 2 2 5 2" xfId="7559" xr:uid="{37A56895-D4B4-4DB4-9354-3D0423989765}"/>
    <cellStyle name="Comma 2 2 6 2 2 5 2 2" xfId="15728" xr:uid="{6AB50C8D-D18A-4659-BB75-B7F94C7BB62C}"/>
    <cellStyle name="Comma 2 2 6 2 2 5 3" xfId="11734" xr:uid="{84D10B8B-17F0-459B-B642-33CEB1D6149B}"/>
    <cellStyle name="Comma 2 2 6 2 2 6" xfId="5323" xr:uid="{E5B5782B-2C29-4D29-891B-A7690D4D6928}"/>
    <cellStyle name="Comma 2 2 6 2 2 6 2" xfId="13720" xr:uid="{26D45359-F8D1-4323-BC49-135E2A70DA6A}"/>
    <cellStyle name="Comma 2 2 6 2 2 7" xfId="9750" xr:uid="{468FA07E-BF7A-42DA-9860-8DA16230A964}"/>
    <cellStyle name="Comma 2 2 6 2 3" xfId="588" xr:uid="{70240504-71A9-4AB1-B960-37EA7B9CC135}"/>
    <cellStyle name="Comma 2 2 6 2 3 2" xfId="948" xr:uid="{33629270-9B2E-494C-BAD7-1F593FDA8EE1}"/>
    <cellStyle name="Comma 2 2 6 2 3 2 2" xfId="1546" xr:uid="{D0A13107-9908-48E4-A273-029268DCE624}"/>
    <cellStyle name="Comma 2 2 6 2 3 2 2 2" xfId="2573" xr:uid="{A8350A0B-BC7B-4C34-81B5-0D7B1460BF6A}"/>
    <cellStyle name="Comma 2 2 6 2 3 2 2 2 2" xfId="4842" xr:uid="{3EF7C2AA-8AEF-4A95-AB06-E8B10D94B2EC}"/>
    <cellStyle name="Comma 2 2 6 2 3 2 2 2 2 2" xfId="9414" xr:uid="{5172FB1A-40BB-4CBA-891E-455297CE37BE}"/>
    <cellStyle name="Comma 2 2 6 2 3 2 2 2 2 2 2" xfId="17461" xr:uid="{518C8E53-3150-49C7-9202-507BF2E4228F}"/>
    <cellStyle name="Comma 2 2 6 2 3 2 2 2 2 3" xfId="13440" xr:uid="{42DBD745-9DFF-4752-AB89-62141F8C2FE5}"/>
    <cellStyle name="Comma 2 2 6 2 3 2 2 2 3" xfId="7175" xr:uid="{B19A8AA7-02F1-42C1-A5CA-A1E446F365B0}"/>
    <cellStyle name="Comma 2 2 6 2 3 2 2 2 3 2" xfId="15450" xr:uid="{E2B9BAF8-6BFE-4CB2-8E42-071552D9EB7D}"/>
    <cellStyle name="Comma 2 2 6 2 3 2 2 2 4" xfId="11463" xr:uid="{C4F891C8-73B7-4150-8C61-005D1C63D46F}"/>
    <cellStyle name="Comma 2 2 6 2 3 2 2 3" xfId="3842" xr:uid="{4F597445-3C9E-4EEB-ABE3-381C5E1F5829}"/>
    <cellStyle name="Comma 2 2 6 2 3 2 2 3 2" xfId="8415" xr:uid="{76782CBE-FEE2-498E-9A98-A187A1BB5281}"/>
    <cellStyle name="Comma 2 2 6 2 3 2 2 3 2 2" xfId="16480" xr:uid="{7410D3AF-4362-4525-8372-10A05E1707A0}"/>
    <cellStyle name="Comma 2 2 6 2 3 2 2 3 3" xfId="12472" xr:uid="{FF7FE7C5-693E-4524-8C9B-955463281B50}"/>
    <cellStyle name="Comma 2 2 6 2 3 2 2 4" xfId="6176" xr:uid="{425A4DDD-632B-475E-A170-A52C8403242D}"/>
    <cellStyle name="Comma 2 2 6 2 3 2 2 4 2" xfId="14469" xr:uid="{82A2F1F6-9446-4CB2-99BB-5B4E16B1B491}"/>
    <cellStyle name="Comma 2 2 6 2 3 2 2 5" xfId="10492" xr:uid="{E4C2E43C-F909-4D93-9FA7-C73C0AE76F80}"/>
    <cellStyle name="Comma 2 2 6 2 3 2 3" xfId="2085" xr:uid="{6A39DD7C-881E-4604-9D35-6389BAF6CBEA}"/>
    <cellStyle name="Comma 2 2 6 2 3 2 3 2" xfId="4354" xr:uid="{42F7C874-E7A4-44F7-8905-5050EDFCB847}"/>
    <cellStyle name="Comma 2 2 6 2 3 2 3 2 2" xfId="8926" xr:uid="{127A18CE-D389-4A56-9566-11BC8E6ECDAB}"/>
    <cellStyle name="Comma 2 2 6 2 3 2 3 2 2 2" xfId="16973" xr:uid="{8FC07198-B4BC-4E50-9B23-EDFB1515B0D3}"/>
    <cellStyle name="Comma 2 2 6 2 3 2 3 2 3" xfId="12956" xr:uid="{4A00BB58-F4CE-47FE-83AF-59CCF4C60283}"/>
    <cellStyle name="Comma 2 2 6 2 3 2 3 3" xfId="6687" xr:uid="{74DAE766-DD8D-41D8-B8A1-D3C8CD8F109D}"/>
    <cellStyle name="Comma 2 2 6 2 3 2 3 3 2" xfId="14962" xr:uid="{71B51F67-7674-43BA-BCCE-795D67357E5C}"/>
    <cellStyle name="Comma 2 2 6 2 3 2 3 4" xfId="10979" xr:uid="{94C63CCB-BFF3-44C7-A96E-2B54899601E4}"/>
    <cellStyle name="Comma 2 2 6 2 3 2 4" xfId="3244" xr:uid="{5AFCB413-2405-44D5-8E20-572A96908984}"/>
    <cellStyle name="Comma 2 2 6 2 3 2 4 2" xfId="7817" xr:uid="{AA4CF50F-12ED-420F-B459-7917BB21DE34}"/>
    <cellStyle name="Comma 2 2 6 2 3 2 4 2 2" xfId="15985" xr:uid="{78F4F256-6B4C-488E-8925-74B6B0E2AAA3}"/>
    <cellStyle name="Comma 2 2 6 2 3 2 4 3" xfId="11986" xr:uid="{C400F236-EC0C-4FE7-9BA7-00ECFAD3A8CE}"/>
    <cellStyle name="Comma 2 2 6 2 3 2 5" xfId="5578" xr:uid="{C0CE60C3-57E2-4DEE-9A55-B6DB6BBB8276}"/>
    <cellStyle name="Comma 2 2 6 2 3 2 5 2" xfId="13974" xr:uid="{CDA13215-944D-4518-A3D1-69DFCA0F09A8}"/>
    <cellStyle name="Comma 2 2 6 2 3 2 6" xfId="10003" xr:uid="{511CAB87-B392-4956-9746-47B560DBBF23}"/>
    <cellStyle name="Comma 2 2 6 2 3 3" xfId="1312" xr:uid="{F56C8538-B524-4688-B0B5-7B46E7AA43DD}"/>
    <cellStyle name="Comma 2 2 6 2 3 3 2" xfId="2342" xr:uid="{B31EFB85-F94A-4266-9DD3-223486E9D484}"/>
    <cellStyle name="Comma 2 2 6 2 3 3 2 2" xfId="4611" xr:uid="{AEBB6370-2E3D-47AD-A054-D7349407911E}"/>
    <cellStyle name="Comma 2 2 6 2 3 3 2 2 2" xfId="9183" xr:uid="{2A8A12C9-1B0F-467B-A073-D3CD73FCF6CE}"/>
    <cellStyle name="Comma 2 2 6 2 3 3 2 2 2 2" xfId="17230" xr:uid="{8C799D25-5458-4FDC-8708-65CA6A5B54BE}"/>
    <cellStyle name="Comma 2 2 6 2 3 3 2 2 3" xfId="13210" xr:uid="{3E6AD3D3-F3EF-4FFE-BFDA-FE42B3C433EE}"/>
    <cellStyle name="Comma 2 2 6 2 3 3 2 3" xfId="6944" xr:uid="{3BD1343D-BEB4-420F-B856-68FF00422A7F}"/>
    <cellStyle name="Comma 2 2 6 2 3 3 2 3 2" xfId="15219" xr:uid="{F5CE88E1-E5F6-4CC5-BFFD-88ADD7CE22C2}"/>
    <cellStyle name="Comma 2 2 6 2 3 3 2 4" xfId="11233" xr:uid="{A08BD2B7-71BE-4AA5-8724-1E61CFA55339}"/>
    <cellStyle name="Comma 2 2 6 2 3 3 3" xfId="3608" xr:uid="{07BF338F-1610-4B40-A0C5-34323665285C}"/>
    <cellStyle name="Comma 2 2 6 2 3 3 3 2" xfId="8181" xr:uid="{AA6080DF-2566-4387-A73B-C55AB30CC42D}"/>
    <cellStyle name="Comma 2 2 6 2 3 3 3 2 2" xfId="16247" xr:uid="{C3FE9074-3535-4ACA-AAD8-8B2C8E4BDF9B}"/>
    <cellStyle name="Comma 2 2 6 2 3 3 3 3" xfId="12242" xr:uid="{D00032AF-2272-49A5-890C-A3B070046288}"/>
    <cellStyle name="Comma 2 2 6 2 3 3 4" xfId="5942" xr:uid="{9427B667-3CD7-41BF-93D4-0892BC0D5F15}"/>
    <cellStyle name="Comma 2 2 6 2 3 3 4 2" xfId="14236" xr:uid="{8BDC7950-AAD1-4F12-84A1-71747FDD5F87}"/>
    <cellStyle name="Comma 2 2 6 2 3 3 5" xfId="10262" xr:uid="{7D85DDD5-A3B1-4001-8AA9-883DF589DED0}"/>
    <cellStyle name="Comma 2 2 6 2 3 4" xfId="1855" xr:uid="{B3633C56-230F-4CAC-8918-D4491B9D1741}"/>
    <cellStyle name="Comma 2 2 6 2 3 4 2" xfId="4124" xr:uid="{2E6DCF21-12BC-45FC-8E31-F046751E9F92}"/>
    <cellStyle name="Comma 2 2 6 2 3 4 2 2" xfId="8696" xr:uid="{7E839152-5B66-46C6-BA4E-11D2EED1A490}"/>
    <cellStyle name="Comma 2 2 6 2 3 4 2 2 2" xfId="16743" xr:uid="{D5872B90-81B6-448F-9994-16E6737CC3F0}"/>
    <cellStyle name="Comma 2 2 6 2 3 4 2 3" xfId="12726" xr:uid="{93734D3F-D87C-454C-AB7E-31AA90099C68}"/>
    <cellStyle name="Comma 2 2 6 2 3 4 3" xfId="6457" xr:uid="{F4C54EB3-EA41-45A1-9DFF-30CE0840C77A}"/>
    <cellStyle name="Comma 2 2 6 2 3 4 3 2" xfId="14732" xr:uid="{7F36C787-35F8-49AB-819B-1E41EC19B675}"/>
    <cellStyle name="Comma 2 2 6 2 3 4 4" xfId="10749" xr:uid="{B2D14078-9237-4C10-A632-A06264D1C189}"/>
    <cellStyle name="Comma 2 2 6 2 3 5" xfId="3008" xr:uid="{10408824-34AA-47D0-9119-13FCCE935BEB}"/>
    <cellStyle name="Comma 2 2 6 2 3 5 2" xfId="7581" xr:uid="{AA1DFA1E-F0B8-4AFF-82E3-904C759F00B9}"/>
    <cellStyle name="Comma 2 2 6 2 3 5 2 2" xfId="15750" xr:uid="{5BE287E0-5384-470C-9315-E48D394D1E93}"/>
    <cellStyle name="Comma 2 2 6 2 3 5 3" xfId="11755" xr:uid="{BB0D928B-38D3-48F9-86F8-4E48968BC08B}"/>
    <cellStyle name="Comma 2 2 6 2 3 6" xfId="5344" xr:uid="{25730E4E-84FB-42B9-806B-9CAA88A7B1B2}"/>
    <cellStyle name="Comma 2 2 6 2 3 6 2" xfId="13741" xr:uid="{7C48BCA0-988D-4004-A844-92470A9A5956}"/>
    <cellStyle name="Comma 2 2 6 2 3 7" xfId="9771" xr:uid="{FB781C88-98E3-4282-910A-B89590393E23}"/>
    <cellStyle name="Comma 2 2 6 2 4" xfId="826" xr:uid="{ECD6F948-7516-47CF-AD62-275EAEF06951}"/>
    <cellStyle name="Comma 2 2 6 2 4 2" xfId="1424" xr:uid="{1665003E-E23E-4D4F-9A62-33F42AA86883}"/>
    <cellStyle name="Comma 2 2 6 2 4 2 2" xfId="2451" xr:uid="{5A379A45-FEF0-4B1E-A0B3-04DBD36E3474}"/>
    <cellStyle name="Comma 2 2 6 2 4 2 2 2" xfId="4720" xr:uid="{64031E78-523E-4BFC-85E6-F76AE0AA3E02}"/>
    <cellStyle name="Comma 2 2 6 2 4 2 2 2 2" xfId="9292" xr:uid="{B1B687FB-EAA0-4A52-B362-098A419815C7}"/>
    <cellStyle name="Comma 2 2 6 2 4 2 2 2 2 2" xfId="17339" xr:uid="{2A24C44E-0266-4E13-B0D0-02C6A18DDAF1}"/>
    <cellStyle name="Comma 2 2 6 2 4 2 2 2 3" xfId="13318" xr:uid="{DD474D53-5C39-4D09-ABA6-FC1E0FD7FEDC}"/>
    <cellStyle name="Comma 2 2 6 2 4 2 2 3" xfId="7053" xr:uid="{A41A08E2-7255-468F-B275-8584810EBEF9}"/>
    <cellStyle name="Comma 2 2 6 2 4 2 2 3 2" xfId="15328" xr:uid="{51A37F1E-A106-4F69-B725-3259548F0901}"/>
    <cellStyle name="Comma 2 2 6 2 4 2 2 4" xfId="11341" xr:uid="{342E3EAD-3065-468F-9F80-39738AA3160C}"/>
    <cellStyle name="Comma 2 2 6 2 4 2 3" xfId="3720" xr:uid="{D0EA3906-470C-467C-A3FC-EF8E85318B68}"/>
    <cellStyle name="Comma 2 2 6 2 4 2 3 2" xfId="8293" xr:uid="{DF53838C-E1B2-41D5-8BB2-19EBF73607E8}"/>
    <cellStyle name="Comma 2 2 6 2 4 2 3 2 2" xfId="16358" xr:uid="{70E7A516-D94C-4319-BAD7-9D6ECAFBB294}"/>
    <cellStyle name="Comma 2 2 6 2 4 2 3 3" xfId="12350" xr:uid="{FE423109-FDD4-4601-A37C-E1018D355782}"/>
    <cellStyle name="Comma 2 2 6 2 4 2 4" xfId="6054" xr:uid="{F6D221F9-EB36-4D47-827F-118F8B35D877}"/>
    <cellStyle name="Comma 2 2 6 2 4 2 4 2" xfId="14347" xr:uid="{44E4BF0C-D8A6-4BB1-AA61-7F8D2B477017}"/>
    <cellStyle name="Comma 2 2 6 2 4 2 5" xfId="10370" xr:uid="{CB49C9EF-6FC1-4A77-ACD7-CB46ED1F6F52}"/>
    <cellStyle name="Comma 2 2 6 2 4 3" xfId="1963" xr:uid="{B22A7B57-2E4B-4024-BA3E-2CCF9CFAF1F8}"/>
    <cellStyle name="Comma 2 2 6 2 4 3 2" xfId="4232" xr:uid="{401EFDE1-668B-4BCA-8728-419AF461CB31}"/>
    <cellStyle name="Comma 2 2 6 2 4 3 2 2" xfId="8804" xr:uid="{E4D23891-E020-49C5-A646-C6DDE4020498}"/>
    <cellStyle name="Comma 2 2 6 2 4 3 2 2 2" xfId="16851" xr:uid="{B41A6037-7735-4E37-A07B-DF9AC6ED7AF6}"/>
    <cellStyle name="Comma 2 2 6 2 4 3 2 3" xfId="12834" xr:uid="{CAB8DCF6-5744-41A7-BD54-48BF8BA1B58B}"/>
    <cellStyle name="Comma 2 2 6 2 4 3 3" xfId="6565" xr:uid="{863A4333-0CA7-43C7-8A0F-30E92A5448B0}"/>
    <cellStyle name="Comma 2 2 6 2 4 3 3 2" xfId="14840" xr:uid="{02E25D41-8ED5-405A-A90D-4454ED553313}"/>
    <cellStyle name="Comma 2 2 6 2 4 3 4" xfId="10857" xr:uid="{B9BC6AC0-B3E2-4226-8A7E-244AA5F7D7C7}"/>
    <cellStyle name="Comma 2 2 6 2 4 4" xfId="3122" xr:uid="{32DE2A1A-B957-443D-9EC0-3063A1465AE2}"/>
    <cellStyle name="Comma 2 2 6 2 4 4 2" xfId="7695" xr:uid="{057DC728-70F3-4464-A437-0610E9274BAD}"/>
    <cellStyle name="Comma 2 2 6 2 4 4 2 2" xfId="15863" xr:uid="{B4A741BF-3E0F-4977-A76C-5C9998A7DBFA}"/>
    <cellStyle name="Comma 2 2 6 2 4 4 3" xfId="11864" xr:uid="{7818F888-B3C2-48C4-A678-53A7FEF93BCE}"/>
    <cellStyle name="Comma 2 2 6 2 4 5" xfId="5456" xr:uid="{60AB20B8-6387-4C1F-9A81-60D4E3E9A4F9}"/>
    <cellStyle name="Comma 2 2 6 2 4 5 2" xfId="13852" xr:uid="{919D114A-318A-4762-B1B8-AED24A0135D7}"/>
    <cellStyle name="Comma 2 2 6 2 4 6" xfId="9881" xr:uid="{EA5D2F84-74CA-4D53-81CE-3FDD020109E0}"/>
    <cellStyle name="Comma 2 2 6 2 5" xfId="1160" xr:uid="{09D1353D-9BB2-4C59-9B5A-614199CC64AB}"/>
    <cellStyle name="Comma 2 2 6 2 5 2" xfId="2218" xr:uid="{A0C0544B-F761-4528-B63F-BDED9B485E79}"/>
    <cellStyle name="Comma 2 2 6 2 5 2 2" xfId="4487" xr:uid="{5BEB1AC4-DACD-4439-B8B0-67A4C565ECD4}"/>
    <cellStyle name="Comma 2 2 6 2 5 2 2 2" xfId="9059" xr:uid="{E913DFDA-3DA9-4A66-A2B1-CCADB9C1CAF4}"/>
    <cellStyle name="Comma 2 2 6 2 5 2 2 2 2" xfId="17106" xr:uid="{865A5DEF-ED8E-4C43-832C-394EFDF15F84}"/>
    <cellStyle name="Comma 2 2 6 2 5 2 2 3" xfId="13087" xr:uid="{1EC6D81D-05B5-40DB-881B-AFDF5DD06140}"/>
    <cellStyle name="Comma 2 2 6 2 5 2 3" xfId="6820" xr:uid="{92DBD800-C8F7-47CF-9603-24F34D4196FB}"/>
    <cellStyle name="Comma 2 2 6 2 5 2 3 2" xfId="15095" xr:uid="{297594E9-7E59-43BC-B36B-A83459A67269}"/>
    <cellStyle name="Comma 2 2 6 2 5 2 4" xfId="11110" xr:uid="{7B2EF52C-A6B5-4556-80EE-776E19DB0381}"/>
    <cellStyle name="Comma 2 2 6 2 5 3" xfId="3456" xr:uid="{3FDB3891-1C6D-44A8-ACDA-1261027A3B42}"/>
    <cellStyle name="Comma 2 2 6 2 5 3 2" xfId="8029" xr:uid="{4521CDF9-F20F-4569-A6B7-39656162775A}"/>
    <cellStyle name="Comma 2 2 6 2 5 3 2 2" xfId="16122" xr:uid="{B4C36D8E-896A-4F15-A01E-54528EA96023}"/>
    <cellStyle name="Comma 2 2 6 2 5 3 3" xfId="12119" xr:uid="{9215F365-9F90-4D93-A79D-3A53ECB3911B}"/>
    <cellStyle name="Comma 2 2 6 2 5 4" xfId="5790" xr:uid="{D2FFB23C-5B56-448F-89D6-2855B4E74CF9}"/>
    <cellStyle name="Comma 2 2 6 2 5 4 2" xfId="14111" xr:uid="{ECE64728-275F-438F-B545-D175F50E61DB}"/>
    <cellStyle name="Comma 2 2 6 2 5 5" xfId="10139" xr:uid="{C718D43B-8917-4102-A379-A5F3E4F5E561}"/>
    <cellStyle name="Comma 2 2 6 2 6" xfId="1732" xr:uid="{A868260A-B0B0-46DF-A156-D4BFC6F267EF}"/>
    <cellStyle name="Comma 2 2 6 2 6 2" xfId="4001" xr:uid="{9F0A67ED-3F81-47CD-90F4-00BCD9637434}"/>
    <cellStyle name="Comma 2 2 6 2 6 2 2" xfId="8573" xr:uid="{B5BE84B2-CE4C-4934-9EA3-AE77DDA30399}"/>
    <cellStyle name="Comma 2 2 6 2 6 2 2 2" xfId="16620" xr:uid="{13EFB0DA-8D67-4042-8FAE-F00E158A8942}"/>
    <cellStyle name="Comma 2 2 6 2 6 2 3" xfId="12603" xr:uid="{F49B46EA-59ED-4EE1-B5BD-4CAE5AC4D1F9}"/>
    <cellStyle name="Comma 2 2 6 2 6 3" xfId="6334" xr:uid="{91B961DA-3994-4F78-9B5E-9F41B7A4418A}"/>
    <cellStyle name="Comma 2 2 6 2 6 3 2" xfId="14609" xr:uid="{DD591B17-213C-4BDC-8C5F-A1BE67FBF863}"/>
    <cellStyle name="Comma 2 2 6 2 6 4" xfId="10626" xr:uid="{573C180D-74CD-411F-B607-BC4A752E7DC7}"/>
    <cellStyle name="Comma 2 2 6 2 7" xfId="2856" xr:uid="{A9F5DB8C-61F8-4185-A690-5C26B8CBE8D3}"/>
    <cellStyle name="Comma 2 2 6 2 7 2" xfId="7429" xr:uid="{2E2DBC49-7104-4CAC-93E4-BD1B861C9F22}"/>
    <cellStyle name="Comma 2 2 6 2 7 2 2" xfId="15626" xr:uid="{4706DC00-CC49-4A27-9DE6-08DEAA83AEE5}"/>
    <cellStyle name="Comma 2 2 6 2 7 3" xfId="11630" xr:uid="{14E53CF1-6CAE-4144-BC8E-410DF313D9B7}"/>
    <cellStyle name="Comma 2 2 6 2 8" xfId="5193" xr:uid="{71EFCD04-7F44-4E2B-BE91-DE3569ECA7C7}"/>
    <cellStyle name="Comma 2 2 6 2 8 2" xfId="13617" xr:uid="{2FC978DB-9F45-433D-97B5-4D83A702C9A0}"/>
    <cellStyle name="Comma 2 2 6 2 9" xfId="9648" xr:uid="{1AB89DC2-45B4-4EC9-BD54-AF97F38DE710}"/>
    <cellStyle name="Comma 2 2 6 3" xfId="445" xr:uid="{70C88C0E-D3F8-4D9B-A7F4-CEB76C652B8E}"/>
    <cellStyle name="Comma 2 2 6 3 2" xfId="891" xr:uid="{B1607A12-0BD3-4F63-BD48-3A1137848048}"/>
    <cellStyle name="Comma 2 2 6 3 2 2" xfId="1489" xr:uid="{F187E5D6-EF1E-4976-A689-C5A4C9BD7815}"/>
    <cellStyle name="Comma 2 2 6 3 2 2 2" xfId="2516" xr:uid="{8E6F7DB2-6EA1-467B-9385-01EDEBCE0991}"/>
    <cellStyle name="Comma 2 2 6 3 2 2 2 2" xfId="4785" xr:uid="{F6C67FBA-4913-4875-B4F3-A3DF45A97058}"/>
    <cellStyle name="Comma 2 2 6 3 2 2 2 2 2" xfId="9357" xr:uid="{7CA5C933-6EA4-467B-A847-999074F6DA36}"/>
    <cellStyle name="Comma 2 2 6 3 2 2 2 2 2 2" xfId="17404" xr:uid="{95D0B87C-4440-4235-B668-1367DB590DB6}"/>
    <cellStyle name="Comma 2 2 6 3 2 2 2 2 3" xfId="13383" xr:uid="{60E10F18-3697-42E4-9999-97DE71FA6166}"/>
    <cellStyle name="Comma 2 2 6 3 2 2 2 3" xfId="7118" xr:uid="{726A66C9-345B-4367-8C9B-35DEDE96286F}"/>
    <cellStyle name="Comma 2 2 6 3 2 2 2 3 2" xfId="15393" xr:uid="{8AA02D46-5042-43FC-8542-E81D019ADA59}"/>
    <cellStyle name="Comma 2 2 6 3 2 2 2 4" xfId="11406" xr:uid="{79E289AE-6091-4C0D-9554-DA37350A167C}"/>
    <cellStyle name="Comma 2 2 6 3 2 2 3" xfId="3785" xr:uid="{60884B6B-7681-4BC0-B294-4783F1198938}"/>
    <cellStyle name="Comma 2 2 6 3 2 2 3 2" xfId="8358" xr:uid="{CA48CC0F-D730-4286-85E4-7A051EA83D60}"/>
    <cellStyle name="Comma 2 2 6 3 2 2 3 2 2" xfId="16423" xr:uid="{CA536988-D446-47F4-A325-95BF0F7FD6E4}"/>
    <cellStyle name="Comma 2 2 6 3 2 2 3 3" xfId="12415" xr:uid="{1F868611-1C43-477F-94BA-AFCFA0943B74}"/>
    <cellStyle name="Comma 2 2 6 3 2 2 4" xfId="6119" xr:uid="{49984F3C-B655-4DB6-B254-A98FF57B52C2}"/>
    <cellStyle name="Comma 2 2 6 3 2 2 4 2" xfId="14412" xr:uid="{60D27C14-7689-4C35-8BEC-17B79D81488E}"/>
    <cellStyle name="Comma 2 2 6 3 2 2 5" xfId="10435" xr:uid="{EDE134D7-BA02-466F-9ECA-A4758C743241}"/>
    <cellStyle name="Comma 2 2 6 3 2 3" xfId="2028" xr:uid="{8F6E4516-A3A3-47A2-9311-D0DD93E58242}"/>
    <cellStyle name="Comma 2 2 6 3 2 3 2" xfId="4297" xr:uid="{9C66BEE1-27BB-4E15-BA96-BABF37EB9333}"/>
    <cellStyle name="Comma 2 2 6 3 2 3 2 2" xfId="8869" xr:uid="{04A3619B-5754-4E53-A24D-F745FF311C39}"/>
    <cellStyle name="Comma 2 2 6 3 2 3 2 2 2" xfId="16916" xr:uid="{EBC57113-3F9C-4CEE-9AEC-DB62BA092E08}"/>
    <cellStyle name="Comma 2 2 6 3 2 3 2 3" xfId="12899" xr:uid="{2328ABF8-6D2D-4A1F-A076-44184FABEAF5}"/>
    <cellStyle name="Comma 2 2 6 3 2 3 3" xfId="6630" xr:uid="{C51D4AE3-BB8A-4A5D-AA6F-48DEA8791E1F}"/>
    <cellStyle name="Comma 2 2 6 3 2 3 3 2" xfId="14905" xr:uid="{58580B56-7E1F-4313-9915-B7EC2CFB2D14}"/>
    <cellStyle name="Comma 2 2 6 3 2 3 4" xfId="10922" xr:uid="{3A0D7A25-5E0D-4434-BC02-F80F0E1E3D24}"/>
    <cellStyle name="Comma 2 2 6 3 2 4" xfId="3187" xr:uid="{67925BDA-6EF4-4F74-92EF-BD3DFB657249}"/>
    <cellStyle name="Comma 2 2 6 3 2 4 2" xfId="7760" xr:uid="{849D4920-435F-467E-8094-68ACB5A4FD83}"/>
    <cellStyle name="Comma 2 2 6 3 2 4 2 2" xfId="15928" xr:uid="{B0C1370C-5619-4FBE-8BDC-426CD9BC46EF}"/>
    <cellStyle name="Comma 2 2 6 3 2 4 3" xfId="11929" xr:uid="{68934892-33EC-403B-9989-C3E9385EE8C2}"/>
    <cellStyle name="Comma 2 2 6 3 2 5" xfId="5521" xr:uid="{46A4BC44-63A5-4B86-92FF-293560E0E020}"/>
    <cellStyle name="Comma 2 2 6 3 2 5 2" xfId="13917" xr:uid="{21D11AF6-C9CC-4C4F-B8E6-CFEEAB90C479}"/>
    <cellStyle name="Comma 2 2 6 3 2 6" xfId="9946" xr:uid="{D3FE475E-031B-4AF4-8152-E626C1DE89C0}"/>
    <cellStyle name="Comma 2 2 6 3 3" xfId="1251" xr:uid="{B32E1C65-AFE9-4F3D-A81E-E7770F51E488}"/>
    <cellStyle name="Comma 2 2 6 3 3 2" xfId="2284" xr:uid="{D6CF9CBD-04DD-4834-A631-500F7893C068}"/>
    <cellStyle name="Comma 2 2 6 3 3 2 2" xfId="4553" xr:uid="{817F6884-AF9B-4BE3-A23C-2B2D05C99A8B}"/>
    <cellStyle name="Comma 2 2 6 3 3 2 2 2" xfId="9125" xr:uid="{FDA4AF52-A012-4621-A3DF-EDB9B2BB6223}"/>
    <cellStyle name="Comma 2 2 6 3 3 2 2 2 2" xfId="17172" xr:uid="{979BC2EE-A0DB-4410-86D2-04E88C0A6EC5}"/>
    <cellStyle name="Comma 2 2 6 3 3 2 2 3" xfId="13153" xr:uid="{D5AC1DAE-2637-4C15-917C-AFD5C4713421}"/>
    <cellStyle name="Comma 2 2 6 3 3 2 3" xfId="6886" xr:uid="{C872C708-906B-43CC-9747-AA7D1D369D67}"/>
    <cellStyle name="Comma 2 2 6 3 3 2 3 2" xfId="15161" xr:uid="{B24F12C1-E73D-4C95-81F5-8EF227C87BC5}"/>
    <cellStyle name="Comma 2 2 6 3 3 2 4" xfId="11176" xr:uid="{D04680AD-51B4-4CD9-AFE0-865A6727EF49}"/>
    <cellStyle name="Comma 2 2 6 3 3 3" xfId="3547" xr:uid="{B1411DFA-337D-46F0-BBBB-2CD1A79C75CB}"/>
    <cellStyle name="Comma 2 2 6 3 3 3 2" xfId="8120" xr:uid="{4A8947A5-64E1-42A4-8EAB-CB8503B7BC52}"/>
    <cellStyle name="Comma 2 2 6 3 3 3 2 2" xfId="16189" xr:uid="{5E0BBA6C-DD70-4408-A4F6-BBADEABAC98F}"/>
    <cellStyle name="Comma 2 2 6 3 3 3 3" xfId="12185" xr:uid="{BDCD0858-3AF3-44EB-BD14-C1C0E00F6977}"/>
    <cellStyle name="Comma 2 2 6 3 3 4" xfId="5881" xr:uid="{C698B39E-E4EE-406E-AFBA-E4706DF86F6B}"/>
    <cellStyle name="Comma 2 2 6 3 3 4 2" xfId="14178" xr:uid="{ECE5A8A6-07BF-431F-9DB0-F8E9766BC5A6}"/>
    <cellStyle name="Comma 2 2 6 3 3 5" xfId="10205" xr:uid="{02F7B82E-5D69-4C98-9646-E69AA5A1472A}"/>
    <cellStyle name="Comma 2 2 6 3 4" xfId="1798" xr:uid="{AD6929AD-203B-4808-92DE-E95EA60ADEED}"/>
    <cellStyle name="Comma 2 2 6 3 4 2" xfId="4067" xr:uid="{E14C659C-45D1-4A4F-84F9-2CBD584804C6}"/>
    <cellStyle name="Comma 2 2 6 3 4 2 2" xfId="8639" xr:uid="{086C4DF6-83EF-42F1-8AAA-871A75865E48}"/>
    <cellStyle name="Comma 2 2 6 3 4 2 2 2" xfId="16686" xr:uid="{DC8F6391-A009-461F-B286-E85211B79EE5}"/>
    <cellStyle name="Comma 2 2 6 3 4 2 3" xfId="12669" xr:uid="{6B060470-2FB4-48FB-87D5-5E121800A027}"/>
    <cellStyle name="Comma 2 2 6 3 4 3" xfId="6400" xr:uid="{8F7556FF-568A-4B93-B2E5-4EF29C954C60}"/>
    <cellStyle name="Comma 2 2 6 3 4 3 2" xfId="14675" xr:uid="{8404B626-250E-4C88-A0C6-0B3A77A38C47}"/>
    <cellStyle name="Comma 2 2 6 3 4 4" xfId="10692" xr:uid="{486C9B39-7B08-4D0B-9D56-2428F32B94FF}"/>
    <cellStyle name="Comma 2 2 6 3 5" xfId="2947" xr:uid="{5AB89E34-2102-41D3-9CCF-CA5CFEB1F1D9}"/>
    <cellStyle name="Comma 2 2 6 3 5 2" xfId="7520" xr:uid="{AE08E8EA-622D-47E4-9BAC-D6E2AE93A910}"/>
    <cellStyle name="Comma 2 2 6 3 5 2 2" xfId="15692" xr:uid="{C864BAAF-6B83-4A76-B2C9-37AC426DFE80}"/>
    <cellStyle name="Comma 2 2 6 3 5 3" xfId="11697" xr:uid="{4038D036-7408-4025-B11F-65D0EC27CF5B}"/>
    <cellStyle name="Comma 2 2 6 3 6" xfId="5284" xr:uid="{4490167E-9F40-45B9-8506-5C6102AE80DE}"/>
    <cellStyle name="Comma 2 2 6 3 6 2" xfId="13684" xr:uid="{D7C43CE8-2067-4B67-B456-4CC292A910C5}"/>
    <cellStyle name="Comma 2 2 6 3 7" xfId="9714" xr:uid="{0C0C0B63-E12A-43E4-ABA3-86D6A1C15CB8}"/>
    <cellStyle name="Comma 2 2 6 4" xfId="587" xr:uid="{A64FC11B-4F63-4948-B119-91312A2098D7}"/>
    <cellStyle name="Comma 2 2 6 4 2" xfId="947" xr:uid="{49F0845B-83A6-46E6-ABD1-7692DC350FCC}"/>
    <cellStyle name="Comma 2 2 6 4 2 2" xfId="1545" xr:uid="{4AC7B732-FB05-4B1A-A201-B7D9A9EBAEAF}"/>
    <cellStyle name="Comma 2 2 6 4 2 2 2" xfId="2572" xr:uid="{FF6626E4-B0B5-49DF-B9DC-30AFA76DCD94}"/>
    <cellStyle name="Comma 2 2 6 4 2 2 2 2" xfId="4841" xr:uid="{202D160A-AEBE-4C90-B126-DEF39D1628A1}"/>
    <cellStyle name="Comma 2 2 6 4 2 2 2 2 2" xfId="9413" xr:uid="{F4E76578-F391-4261-B219-EB5C3F72A715}"/>
    <cellStyle name="Comma 2 2 6 4 2 2 2 2 2 2" xfId="17460" xr:uid="{EA5D416D-4B3D-4EFF-B400-DBBA75BFFCE4}"/>
    <cellStyle name="Comma 2 2 6 4 2 2 2 2 3" xfId="13439" xr:uid="{F002B6A4-CCEC-4C1E-80AA-39E2C4CB54A8}"/>
    <cellStyle name="Comma 2 2 6 4 2 2 2 3" xfId="7174" xr:uid="{88B117DC-C6B5-4DD5-966A-69EA68FD71A1}"/>
    <cellStyle name="Comma 2 2 6 4 2 2 2 3 2" xfId="15449" xr:uid="{EEE0A4F6-0AED-4F90-B371-6D1F5D59BEF6}"/>
    <cellStyle name="Comma 2 2 6 4 2 2 2 4" xfId="11462" xr:uid="{58FE2F21-0681-48C4-9AD6-6D9C4D6E243C}"/>
    <cellStyle name="Comma 2 2 6 4 2 2 3" xfId="3841" xr:uid="{7975E16D-AD4D-49FE-B2B1-6A936D84FF02}"/>
    <cellStyle name="Comma 2 2 6 4 2 2 3 2" xfId="8414" xr:uid="{AF9704AA-4B11-4692-9DA6-A0A14786118C}"/>
    <cellStyle name="Comma 2 2 6 4 2 2 3 2 2" xfId="16479" xr:uid="{2033E4D3-2688-423D-8374-7D237D34DFCA}"/>
    <cellStyle name="Comma 2 2 6 4 2 2 3 3" xfId="12471" xr:uid="{1E28E2A9-7E31-439E-A521-5B874B746724}"/>
    <cellStyle name="Comma 2 2 6 4 2 2 4" xfId="6175" xr:uid="{CA807184-32EA-4332-B839-7CA809CEC455}"/>
    <cellStyle name="Comma 2 2 6 4 2 2 4 2" xfId="14468" xr:uid="{9DE31C85-CA17-43ED-9CC6-99BF86DED462}"/>
    <cellStyle name="Comma 2 2 6 4 2 2 5" xfId="10491" xr:uid="{3451DE0A-68FD-4B68-8143-1C0C81415EFB}"/>
    <cellStyle name="Comma 2 2 6 4 2 3" xfId="2084" xr:uid="{8DC6CBF4-60E6-4896-968E-58426E7738CE}"/>
    <cellStyle name="Comma 2 2 6 4 2 3 2" xfId="4353" xr:uid="{9C582A93-9658-48AB-A2E3-BC180D362F3F}"/>
    <cellStyle name="Comma 2 2 6 4 2 3 2 2" xfId="8925" xr:uid="{CB9BB8F0-CCA7-45D8-A228-91A197970873}"/>
    <cellStyle name="Comma 2 2 6 4 2 3 2 2 2" xfId="16972" xr:uid="{F23C7A71-7A6D-43F1-BD6B-8F5A4608E65F}"/>
    <cellStyle name="Comma 2 2 6 4 2 3 2 3" xfId="12955" xr:uid="{13B7A80B-918B-4700-8564-1AED8E5453CB}"/>
    <cellStyle name="Comma 2 2 6 4 2 3 3" xfId="6686" xr:uid="{09EB4236-8FE4-458C-8A01-1FBA8E4A9B3D}"/>
    <cellStyle name="Comma 2 2 6 4 2 3 3 2" xfId="14961" xr:uid="{F7CC853C-BCB4-49CA-93B7-037DFAF1137C}"/>
    <cellStyle name="Comma 2 2 6 4 2 3 4" xfId="10978" xr:uid="{A52D17CE-CF18-45E2-8BF6-AEDF15A1D8C4}"/>
    <cellStyle name="Comma 2 2 6 4 2 4" xfId="3243" xr:uid="{0B45F3C1-901E-4C7E-A1E9-7D30A97E9530}"/>
    <cellStyle name="Comma 2 2 6 4 2 4 2" xfId="7816" xr:uid="{8F922647-9C76-4F3D-BE51-3393C3F65F4C}"/>
    <cellStyle name="Comma 2 2 6 4 2 4 2 2" xfId="15984" xr:uid="{B7DBB7A7-548C-4BDC-83FC-D61AB7709C1D}"/>
    <cellStyle name="Comma 2 2 6 4 2 4 3" xfId="11985" xr:uid="{1B1F54EC-5786-4846-8D88-083D44112A21}"/>
    <cellStyle name="Comma 2 2 6 4 2 5" xfId="5577" xr:uid="{5D018C52-0206-4706-9F78-8D2C55810ECF}"/>
    <cellStyle name="Comma 2 2 6 4 2 5 2" xfId="13973" xr:uid="{6B454D09-7A13-41A6-A3C8-BF594AE6D1C4}"/>
    <cellStyle name="Comma 2 2 6 4 2 6" xfId="10002" xr:uid="{94CAEB5C-452B-432C-AB8B-8797042281CA}"/>
    <cellStyle name="Comma 2 2 6 4 3" xfId="1311" xr:uid="{825439BE-3B0C-4644-8032-5C8B2D92DE4A}"/>
    <cellStyle name="Comma 2 2 6 4 3 2" xfId="2341" xr:uid="{1DCC7D5D-C9FC-4608-B067-972D80548D94}"/>
    <cellStyle name="Comma 2 2 6 4 3 2 2" xfId="4610" xr:uid="{517C9CB4-5CC5-4989-99C7-C0A26F62BDEF}"/>
    <cellStyle name="Comma 2 2 6 4 3 2 2 2" xfId="9182" xr:uid="{1B20C57D-0F6E-4AA4-8502-B5A4023138BC}"/>
    <cellStyle name="Comma 2 2 6 4 3 2 2 2 2" xfId="17229" xr:uid="{36BA4B5C-6897-41B8-B906-A6948019E966}"/>
    <cellStyle name="Comma 2 2 6 4 3 2 2 3" xfId="13209" xr:uid="{9324DFEC-C639-4E62-948D-318543492178}"/>
    <cellStyle name="Comma 2 2 6 4 3 2 3" xfId="6943" xr:uid="{F02A3A5E-C08D-4FAA-AD5F-8FCE870E2ACA}"/>
    <cellStyle name="Comma 2 2 6 4 3 2 3 2" xfId="15218" xr:uid="{F1F29760-D850-4C5A-A805-57A78DEEE8B9}"/>
    <cellStyle name="Comma 2 2 6 4 3 2 4" xfId="11232" xr:uid="{8ECF8EF7-A14A-4318-8561-6122B6C63A24}"/>
    <cellStyle name="Comma 2 2 6 4 3 3" xfId="3607" xr:uid="{476AADE0-7580-4E0D-9ED0-EAB66AA307AB}"/>
    <cellStyle name="Comma 2 2 6 4 3 3 2" xfId="8180" xr:uid="{46D61BF7-7E7C-461F-A67A-27B1084E63D7}"/>
    <cellStyle name="Comma 2 2 6 4 3 3 2 2" xfId="16246" xr:uid="{C707B83D-96D6-40DC-B664-834B396D23DC}"/>
    <cellStyle name="Comma 2 2 6 4 3 3 3" xfId="12241" xr:uid="{A8C6DF94-571F-409F-AD29-19F5727B40E4}"/>
    <cellStyle name="Comma 2 2 6 4 3 4" xfId="5941" xr:uid="{4E405C89-C0B5-4407-9723-18274FC21BFF}"/>
    <cellStyle name="Comma 2 2 6 4 3 4 2" xfId="14235" xr:uid="{219C7CC4-CD71-4496-AA07-F08FB0CD6CC8}"/>
    <cellStyle name="Comma 2 2 6 4 3 5" xfId="10261" xr:uid="{8CC1FA70-2AC2-487C-A6D3-28C5AF4D958E}"/>
    <cellStyle name="Comma 2 2 6 4 4" xfId="1854" xr:uid="{629EFDC8-94D8-4260-8D8A-51DDE8FE3D23}"/>
    <cellStyle name="Comma 2 2 6 4 4 2" xfId="4123" xr:uid="{094E0AEA-A206-47D7-A0BA-77D7EC3EAB8E}"/>
    <cellStyle name="Comma 2 2 6 4 4 2 2" xfId="8695" xr:uid="{CC6F566B-513F-47E0-8046-479156564DF8}"/>
    <cellStyle name="Comma 2 2 6 4 4 2 2 2" xfId="16742" xr:uid="{CE374E13-3876-412A-BD60-5DF40C7F7725}"/>
    <cellStyle name="Comma 2 2 6 4 4 2 3" xfId="12725" xr:uid="{6E117EB1-7F12-42C4-AD82-CE391D92A9CF}"/>
    <cellStyle name="Comma 2 2 6 4 4 3" xfId="6456" xr:uid="{32AC06D5-0847-447F-89BD-503D1F53E300}"/>
    <cellStyle name="Comma 2 2 6 4 4 3 2" xfId="14731" xr:uid="{DF17E06C-0D84-4201-994E-7FAB664620F6}"/>
    <cellStyle name="Comma 2 2 6 4 4 4" xfId="10748" xr:uid="{B50B9AA3-BBBC-4556-AC77-D716F140C40D}"/>
    <cellStyle name="Comma 2 2 6 4 5" xfId="3007" xr:uid="{5A8CE62E-EE91-4F2D-A2A7-F372CDCAF44B}"/>
    <cellStyle name="Comma 2 2 6 4 5 2" xfId="7580" xr:uid="{B7ACD4FF-C810-46D0-9E46-E4886B00D789}"/>
    <cellStyle name="Comma 2 2 6 4 5 2 2" xfId="15749" xr:uid="{699EC133-5225-48E5-AA80-03E64E784092}"/>
    <cellStyle name="Comma 2 2 6 4 5 3" xfId="11754" xr:uid="{74BDBB1D-9E9C-4704-A94C-CD76974A5B73}"/>
    <cellStyle name="Comma 2 2 6 4 6" xfId="5343" xr:uid="{15F22F8D-9489-49B8-B297-B91F8F0A63BC}"/>
    <cellStyle name="Comma 2 2 6 4 6 2" xfId="13740" xr:uid="{3F97FE60-4D3A-4220-8301-29EC27774FCC}"/>
    <cellStyle name="Comma 2 2 6 4 7" xfId="9770" xr:uid="{519ED292-95E5-449B-A33D-5648107D2E50}"/>
    <cellStyle name="Comma 2 2 6 5" xfId="795" xr:uid="{260EA9E8-8AFE-40AB-9C2D-60B7F623D6BE}"/>
    <cellStyle name="Comma 2 2 6 5 2" xfId="1393" xr:uid="{9CBE7161-F32C-4EC4-8AEB-78A117923F77}"/>
    <cellStyle name="Comma 2 2 6 5 2 2" xfId="2420" xr:uid="{6D98EAE1-4D03-4499-BA9B-D2D2AA744ECF}"/>
    <cellStyle name="Comma 2 2 6 5 2 2 2" xfId="4689" xr:uid="{9A04E9D9-94B3-4449-BA78-790A89F1BBF7}"/>
    <cellStyle name="Comma 2 2 6 5 2 2 2 2" xfId="9261" xr:uid="{1A6D40DF-5E48-4DB7-BB12-8F1C97185FF4}"/>
    <cellStyle name="Comma 2 2 6 5 2 2 2 2 2" xfId="17308" xr:uid="{9044836B-0CE0-4FF0-B4EA-069AD1D27D4B}"/>
    <cellStyle name="Comma 2 2 6 5 2 2 2 3" xfId="13287" xr:uid="{FF85B592-1376-4806-A7CA-BFADEA3B510A}"/>
    <cellStyle name="Comma 2 2 6 5 2 2 3" xfId="7022" xr:uid="{61166659-7A4D-484B-86EF-676112000B42}"/>
    <cellStyle name="Comma 2 2 6 5 2 2 3 2" xfId="15297" xr:uid="{E6BA88B9-2AC0-49AE-B695-A1689D17E8EF}"/>
    <cellStyle name="Comma 2 2 6 5 2 2 4" xfId="11310" xr:uid="{EFF58675-FE38-4607-AD61-4A7906883326}"/>
    <cellStyle name="Comma 2 2 6 5 2 3" xfId="3689" xr:uid="{2E686579-9FE2-4B1A-A52C-5A45E5564359}"/>
    <cellStyle name="Comma 2 2 6 5 2 3 2" xfId="8262" xr:uid="{61ACA4A0-9650-4873-ABAF-AF375E86B696}"/>
    <cellStyle name="Comma 2 2 6 5 2 3 2 2" xfId="16327" xr:uid="{28B8CE0F-06CC-4251-B0C8-B49540F92140}"/>
    <cellStyle name="Comma 2 2 6 5 2 3 3" xfId="12319" xr:uid="{EA0A5400-7662-4028-A17A-C6A28C01BE47}"/>
    <cellStyle name="Comma 2 2 6 5 2 4" xfId="6023" xr:uid="{B48A4BA7-F832-4FF3-82F2-B8717DFEC45B}"/>
    <cellStyle name="Comma 2 2 6 5 2 4 2" xfId="14316" xr:uid="{C63FBF47-EE09-485F-976E-A63527F1B53E}"/>
    <cellStyle name="Comma 2 2 6 5 2 5" xfId="10339" xr:uid="{E7228ED1-FD82-41E6-80EC-8EFAD38A7E7E}"/>
    <cellStyle name="Comma 2 2 6 5 3" xfId="1932" xr:uid="{AF48FBC1-5666-466A-9E12-C32CD7C490E5}"/>
    <cellStyle name="Comma 2 2 6 5 3 2" xfId="4201" xr:uid="{ED2E0103-89D9-43F7-9EB5-302C1C03EB45}"/>
    <cellStyle name="Comma 2 2 6 5 3 2 2" xfId="8773" xr:uid="{60D4D1CD-60A7-4B36-AF54-D224A456A6E5}"/>
    <cellStyle name="Comma 2 2 6 5 3 2 2 2" xfId="16820" xr:uid="{AF34FA05-AC09-4FD6-ADDB-D17B02BF6FBE}"/>
    <cellStyle name="Comma 2 2 6 5 3 2 3" xfId="12803" xr:uid="{8C68548D-D33D-42B5-AB50-5EFF853824D2}"/>
    <cellStyle name="Comma 2 2 6 5 3 3" xfId="6534" xr:uid="{D24930A3-C3B6-409C-8BC3-81FEEC963F1A}"/>
    <cellStyle name="Comma 2 2 6 5 3 3 2" xfId="14809" xr:uid="{DE8320C5-7701-4F91-B9E0-C01023710C29}"/>
    <cellStyle name="Comma 2 2 6 5 3 4" xfId="10826" xr:uid="{2DF070FE-D653-4121-B132-6FB8E47F1AF1}"/>
    <cellStyle name="Comma 2 2 6 5 4" xfId="3091" xr:uid="{F69C8790-F40A-4DAA-BD88-238F5AC6F9EF}"/>
    <cellStyle name="Comma 2 2 6 5 4 2" xfId="7664" xr:uid="{EED16F65-A932-4CAE-A970-295FE0E44930}"/>
    <cellStyle name="Comma 2 2 6 5 4 2 2" xfId="15832" xr:uid="{2E380C9A-F354-4897-95E5-17202D18431C}"/>
    <cellStyle name="Comma 2 2 6 5 4 3" xfId="11833" xr:uid="{0759444A-DE6D-4BA8-BE2D-350A62F7E2A2}"/>
    <cellStyle name="Comma 2 2 6 5 5" xfId="5425" xr:uid="{B8749D7C-EA67-4248-991E-7E5EF37FB20A}"/>
    <cellStyle name="Comma 2 2 6 5 5 2" xfId="13821" xr:uid="{DD0E63F7-863E-4888-BDCF-2391B69DF42C}"/>
    <cellStyle name="Comma 2 2 6 5 6" xfId="9850" xr:uid="{EAB1B27D-3784-4DAE-812F-EE4F84B3312F}"/>
    <cellStyle name="Comma 2 2 6 6" xfId="1082" xr:uid="{9CC73084-127D-4FD3-B865-FABF4F009497}"/>
    <cellStyle name="Comma 2 2 6 6 2" xfId="2180" xr:uid="{F7C63870-5803-424B-AA64-FDD95C115692}"/>
    <cellStyle name="Comma 2 2 6 6 2 2" xfId="4449" xr:uid="{01EF9B17-38C0-474F-A96A-90E87F74332F}"/>
    <cellStyle name="Comma 2 2 6 6 2 2 2" xfId="9021" xr:uid="{6B0C53DA-AB2F-497E-86D5-0E1BA4FFF35D}"/>
    <cellStyle name="Comma 2 2 6 6 2 2 2 2" xfId="17068" xr:uid="{EF2E9A89-5F04-4B46-99FD-7C3F8502FE87}"/>
    <cellStyle name="Comma 2 2 6 6 2 2 3" xfId="13051" xr:uid="{F146E26B-C8CA-494D-A54A-389E9C22D89C}"/>
    <cellStyle name="Comma 2 2 6 6 2 3" xfId="6782" xr:uid="{5C05892E-BE82-4387-A3E7-2C1AFD4ACE90}"/>
    <cellStyle name="Comma 2 2 6 6 2 3 2" xfId="15057" xr:uid="{A6C27389-BDBB-4DBE-91E7-F870DB7B1CFE}"/>
    <cellStyle name="Comma 2 2 6 6 2 4" xfId="11074" xr:uid="{E8A57075-2E15-423A-AFEA-FB2319929CE5}"/>
    <cellStyle name="Comma 2 2 6 6 3" xfId="3378" xr:uid="{1234FA87-5DA8-4CB5-B89C-6B6AB3475021}"/>
    <cellStyle name="Comma 2 2 6 6 3 2" xfId="7951" xr:uid="{E3468B91-5896-4AD3-8A32-FE15C386252E}"/>
    <cellStyle name="Comma 2 2 6 6 3 2 2" xfId="16083" xr:uid="{2157F217-24B1-4E71-8DD0-3217E359EC8C}"/>
    <cellStyle name="Comma 2 2 6 6 3 3" xfId="12082" xr:uid="{087B521E-096F-4E1E-8A18-FCF48ABC85D5}"/>
    <cellStyle name="Comma 2 2 6 6 4" xfId="5712" xr:uid="{0379FA79-3A5A-4ADF-9291-EF56B745DD03}"/>
    <cellStyle name="Comma 2 2 6 6 4 2" xfId="14072" xr:uid="{57445575-9901-406E-824E-E7166AC3B190}"/>
    <cellStyle name="Comma 2 2 6 6 5" xfId="10101" xr:uid="{ACFF1365-3077-4B09-8636-F7CF2B940ED6}"/>
    <cellStyle name="Comma 2 2 6 7" xfId="1695" xr:uid="{85DFC55F-EC67-4C1E-9AAF-9D6F7EFF748A}"/>
    <cellStyle name="Comma 2 2 6 7 2" xfId="3965" xr:uid="{06991B2F-5225-4B7A-AF63-F8EA8BDFAF1E}"/>
    <cellStyle name="Comma 2 2 6 7 2 2" xfId="8537" xr:uid="{3B6B6DE0-3F9C-487A-A732-809AD8493BE2}"/>
    <cellStyle name="Comma 2 2 6 7 2 2 2" xfId="16584" xr:uid="{FC8C8684-4398-4DD4-806E-D1F051099388}"/>
    <cellStyle name="Comma 2 2 6 7 2 3" xfId="12567" xr:uid="{579F35ED-6554-4810-A037-AE07D5A3724B}"/>
    <cellStyle name="Comma 2 2 6 7 3" xfId="6298" xr:uid="{18485B30-6545-45C5-BF97-3510FA887957}"/>
    <cellStyle name="Comma 2 2 6 7 3 2" xfId="14573" xr:uid="{F2E58BEB-E44F-45BE-B2BC-37A7C5230C94}"/>
    <cellStyle name="Comma 2 2 6 7 4" xfId="10590" xr:uid="{13C4C6C9-ACF3-49A8-A5EB-5E541EA9504A}"/>
    <cellStyle name="Comma 2 2 6 8" xfId="2783" xr:uid="{1B9AA32A-1CB9-428E-AB42-850DD3DD44ED}"/>
    <cellStyle name="Comma 2 2 6 8 2" xfId="7356" xr:uid="{6D470D13-7005-4655-AF48-79C32D0C30FF}"/>
    <cellStyle name="Comma 2 2 6 8 2 2" xfId="15589" xr:uid="{5F9B5ED8-5592-4B3E-B6AF-F875AB8635AC}"/>
    <cellStyle name="Comma 2 2 6 8 3" xfId="11593" xr:uid="{A37DAD6A-3743-4AE6-95E4-2177CF6E4D9E}"/>
    <cellStyle name="Comma 2 2 6 9" xfId="5116" xr:uid="{530378C5-2989-4ED4-AF93-FDFD950DE847}"/>
    <cellStyle name="Comma 2 2 6 9 2" xfId="13579" xr:uid="{79F6C79A-701C-4A19-98DA-D77B96561D6F}"/>
    <cellStyle name="Comma 2 2 7" xfId="286" xr:uid="{9876BDCD-EA25-42F7-9D90-39DAD28C386D}"/>
    <cellStyle name="Comma 2 2 7 2" xfId="589" xr:uid="{FF6B2752-2A2C-44EE-9CBD-6EB4630F3FD2}"/>
    <cellStyle name="Comma 2 2 8" xfId="373" xr:uid="{715FBFE5-B357-4AA0-A298-524AAC13C53B}"/>
    <cellStyle name="Comma 2 2 8 2" xfId="590" xr:uid="{CAAC1D4A-6AA7-4BB9-97E2-D6FBF5826AB3}"/>
    <cellStyle name="Comma 2 2 8 2 2" xfId="949" xr:uid="{86B1FE30-7389-4559-ACCE-BEE062945B8C}"/>
    <cellStyle name="Comma 2 2 8 2 2 2" xfId="1547" xr:uid="{8DEEB7B6-C3F5-43E9-A9BD-0DE4622794AE}"/>
    <cellStyle name="Comma 2 2 8 2 2 2 2" xfId="2574" xr:uid="{6EA71C04-0AB2-4118-89C9-42DFC898AF20}"/>
    <cellStyle name="Comma 2 2 8 2 2 2 2 2" xfId="4843" xr:uid="{52E718E7-B19A-4704-8FF0-D94197AEA327}"/>
    <cellStyle name="Comma 2 2 8 2 2 2 2 2 2" xfId="9415" xr:uid="{7EDFF6FD-C119-4A47-A084-801A20651CF5}"/>
    <cellStyle name="Comma 2 2 8 2 2 2 2 2 2 2" xfId="17462" xr:uid="{71E03E78-278A-4FD0-8437-17778F30979C}"/>
    <cellStyle name="Comma 2 2 8 2 2 2 2 2 3" xfId="13441" xr:uid="{08ACF1CF-17BB-4F7B-A7A6-D3A2595BCCA1}"/>
    <cellStyle name="Comma 2 2 8 2 2 2 2 3" xfId="7176" xr:uid="{EF6CA6F9-DAB4-4F3B-BD37-71F3C886CDA4}"/>
    <cellStyle name="Comma 2 2 8 2 2 2 2 3 2" xfId="15451" xr:uid="{F1AA66B6-B0A7-47C5-87A9-3121A3EBC70D}"/>
    <cellStyle name="Comma 2 2 8 2 2 2 2 4" xfId="11464" xr:uid="{1E7B9E05-2E24-4893-9E78-351C091CED6C}"/>
    <cellStyle name="Comma 2 2 8 2 2 2 3" xfId="3843" xr:uid="{358A35F5-39C2-49A1-A2CA-7BD9F963980B}"/>
    <cellStyle name="Comma 2 2 8 2 2 2 3 2" xfId="8416" xr:uid="{7BEFE666-B2E9-41ED-9F36-67DCA96722C3}"/>
    <cellStyle name="Comma 2 2 8 2 2 2 3 2 2" xfId="16481" xr:uid="{64D0B71A-675F-462E-B1BA-3371D066CDD8}"/>
    <cellStyle name="Comma 2 2 8 2 2 2 3 3" xfId="12473" xr:uid="{9F957515-E93A-4DE4-A829-E18A6BA69548}"/>
    <cellStyle name="Comma 2 2 8 2 2 2 4" xfId="6177" xr:uid="{BA4E98F8-DDFD-4C40-88E1-4D1A6213C01A}"/>
    <cellStyle name="Comma 2 2 8 2 2 2 4 2" xfId="14470" xr:uid="{70E1921A-4180-4351-9345-0CA9BEE915BB}"/>
    <cellStyle name="Comma 2 2 8 2 2 2 5" xfId="10493" xr:uid="{BD585C58-757D-4CD6-A894-B1A20403EE9C}"/>
    <cellStyle name="Comma 2 2 8 2 2 3" xfId="2086" xr:uid="{B26FC69B-680E-40CB-BA05-FF61157B9DDA}"/>
    <cellStyle name="Comma 2 2 8 2 2 3 2" xfId="4355" xr:uid="{34BE4CDD-8FCE-40D1-9F2F-FB6C5E684897}"/>
    <cellStyle name="Comma 2 2 8 2 2 3 2 2" xfId="8927" xr:uid="{1CD1EE86-F58A-4F6B-89EF-A94DE204DE34}"/>
    <cellStyle name="Comma 2 2 8 2 2 3 2 2 2" xfId="16974" xr:uid="{AF0FF49A-B631-456B-AF16-0961BF8EFFDC}"/>
    <cellStyle name="Comma 2 2 8 2 2 3 2 3" xfId="12957" xr:uid="{F70E36F9-FFC3-44E5-A207-EEB6DFF6ADB2}"/>
    <cellStyle name="Comma 2 2 8 2 2 3 3" xfId="6688" xr:uid="{89320EAE-04DE-427F-83FB-0BC63A66BEF3}"/>
    <cellStyle name="Comma 2 2 8 2 2 3 3 2" xfId="14963" xr:uid="{8282DBAE-F40D-4086-8646-EC3303C77BD9}"/>
    <cellStyle name="Comma 2 2 8 2 2 3 4" xfId="10980" xr:uid="{0BA43E0C-ABBC-4364-9E89-DA36BD40FD2B}"/>
    <cellStyle name="Comma 2 2 8 2 2 4" xfId="3245" xr:uid="{0620EF27-C789-4140-A650-8616F0C64FC1}"/>
    <cellStyle name="Comma 2 2 8 2 2 4 2" xfId="7818" xr:uid="{07EF12E6-F64A-4CE8-931E-2435643DEEC6}"/>
    <cellStyle name="Comma 2 2 8 2 2 4 2 2" xfId="15986" xr:uid="{31408BAE-67A3-4638-A76D-CE5E979078ED}"/>
    <cellStyle name="Comma 2 2 8 2 2 4 3" xfId="11987" xr:uid="{11AC30F8-8347-474B-BE8B-24F017A99285}"/>
    <cellStyle name="Comma 2 2 8 2 2 5" xfId="5579" xr:uid="{FA4C9626-0FE1-4777-8023-F4C5F635D903}"/>
    <cellStyle name="Comma 2 2 8 2 2 5 2" xfId="13975" xr:uid="{5811FD5D-8071-41E4-B4A3-DD740C50E2E5}"/>
    <cellStyle name="Comma 2 2 8 2 2 6" xfId="10004" xr:uid="{3BF69866-EF75-4BDD-9BA0-94B191AED554}"/>
    <cellStyle name="Comma 2 2 8 2 3" xfId="1313" xr:uid="{D0E9E9F5-5DF3-4426-B8D4-41B11CD4901D}"/>
    <cellStyle name="Comma 2 2 8 2 3 2" xfId="2343" xr:uid="{5AA3632F-120A-41F1-B39D-D04431B7EC57}"/>
    <cellStyle name="Comma 2 2 8 2 3 2 2" xfId="4612" xr:uid="{F947A3EA-AA24-4F62-A11A-BE3E76B91BD0}"/>
    <cellStyle name="Comma 2 2 8 2 3 2 2 2" xfId="9184" xr:uid="{529AF1A3-0538-47C8-8EC6-41040F108193}"/>
    <cellStyle name="Comma 2 2 8 2 3 2 2 2 2" xfId="17231" xr:uid="{BBB4872A-FBBA-49B9-8007-002C8B27188B}"/>
    <cellStyle name="Comma 2 2 8 2 3 2 2 3" xfId="13211" xr:uid="{AA41F639-A7B1-4538-8231-37574E9DAB49}"/>
    <cellStyle name="Comma 2 2 8 2 3 2 3" xfId="6945" xr:uid="{BD0CD309-9EE0-4E3A-B5E1-CF35EA017C80}"/>
    <cellStyle name="Comma 2 2 8 2 3 2 3 2" xfId="15220" xr:uid="{FBC8F2DC-7ECA-4679-9C31-669DDB6BF00D}"/>
    <cellStyle name="Comma 2 2 8 2 3 2 4" xfId="11234" xr:uid="{5A850074-7965-4D35-AA4B-AFC86D4056C0}"/>
    <cellStyle name="Comma 2 2 8 2 3 3" xfId="3609" xr:uid="{4F506380-321C-407B-B631-8F0A43B5CF6E}"/>
    <cellStyle name="Comma 2 2 8 2 3 3 2" xfId="8182" xr:uid="{7966FB0F-31F3-4E63-9168-668DA9A4D3E9}"/>
    <cellStyle name="Comma 2 2 8 2 3 3 2 2" xfId="16248" xr:uid="{0BEE1C05-B94B-4B68-A204-FD74EFFBB96E}"/>
    <cellStyle name="Comma 2 2 8 2 3 3 3" xfId="12243" xr:uid="{8E5C53D9-E709-469F-AF26-8D7C0A1644EA}"/>
    <cellStyle name="Comma 2 2 8 2 3 4" xfId="5943" xr:uid="{149DE35C-ED0C-45C8-B066-6CEB8EE7CB53}"/>
    <cellStyle name="Comma 2 2 8 2 3 4 2" xfId="14237" xr:uid="{8416BF9D-994F-40DE-83CC-DDE25F706CB5}"/>
    <cellStyle name="Comma 2 2 8 2 3 5" xfId="10263" xr:uid="{9B720670-DC5E-42CB-8881-39A5444FED46}"/>
    <cellStyle name="Comma 2 2 8 2 4" xfId="1856" xr:uid="{52F45AA1-849D-46C6-B548-DC212A0014E8}"/>
    <cellStyle name="Comma 2 2 8 2 4 2" xfId="4125" xr:uid="{64ACFC10-D069-47CA-9EA8-FA47254685AF}"/>
    <cellStyle name="Comma 2 2 8 2 4 2 2" xfId="8697" xr:uid="{7DF8FBA0-6245-4FF6-AD03-5C2234C54E80}"/>
    <cellStyle name="Comma 2 2 8 2 4 2 2 2" xfId="16744" xr:uid="{86A964D2-E379-482C-A3F1-C3043E60AB43}"/>
    <cellStyle name="Comma 2 2 8 2 4 2 3" xfId="12727" xr:uid="{568920FC-A2AE-4F0C-91EF-1717F1FC828D}"/>
    <cellStyle name="Comma 2 2 8 2 4 3" xfId="6458" xr:uid="{1D4D2234-90A3-4487-9C22-EBA8649E187D}"/>
    <cellStyle name="Comma 2 2 8 2 4 3 2" xfId="14733" xr:uid="{C385ADD0-10E1-4FAC-B9C5-6D33B339991A}"/>
    <cellStyle name="Comma 2 2 8 2 4 4" xfId="10750" xr:uid="{FEB0F009-A74B-4DA8-95C7-4D5692086B96}"/>
    <cellStyle name="Comma 2 2 8 2 5" xfId="3009" xr:uid="{C05D536C-2F11-4065-B966-5FB9B24AEFCA}"/>
    <cellStyle name="Comma 2 2 8 2 5 2" xfId="7582" xr:uid="{368D22E4-1B24-4890-9792-DABA3420D6BA}"/>
    <cellStyle name="Comma 2 2 8 2 5 2 2" xfId="15751" xr:uid="{72F593DD-DE4A-4C27-9A0B-CEFA979D9295}"/>
    <cellStyle name="Comma 2 2 8 2 5 3" xfId="11756" xr:uid="{FF46DD12-28F8-472B-9DC4-002D418B60FC}"/>
    <cellStyle name="Comma 2 2 8 2 6" xfId="5345" xr:uid="{570F92E6-9054-4736-92D3-049148FF5336}"/>
    <cellStyle name="Comma 2 2 8 2 6 2" xfId="13742" xr:uid="{A8F3E47C-0D85-4076-9F46-9340A370AFB2}"/>
    <cellStyle name="Comma 2 2 8 2 7" xfId="9772" xr:uid="{65C2ACAE-7C59-4DBC-AE89-23BAA7CA3145}"/>
    <cellStyle name="Comma 2 2 8 3" xfId="875" xr:uid="{BDDA5E3C-F768-4CD1-A857-9CC930BC25C9}"/>
    <cellStyle name="Comma 2 2 8 3 2" xfId="1473" xr:uid="{8233205D-D8EE-4718-A73C-FC2C7AB73A59}"/>
    <cellStyle name="Comma 2 2 8 3 2 2" xfId="2500" xr:uid="{B9A8E470-C955-427E-9155-BB6BC08F44E9}"/>
    <cellStyle name="Comma 2 2 8 3 2 2 2" xfId="4769" xr:uid="{BF605E40-799E-450F-9F74-335118C211BD}"/>
    <cellStyle name="Comma 2 2 8 3 2 2 2 2" xfId="9341" xr:uid="{A5F1E01A-4176-4A1B-83E2-EAE737084487}"/>
    <cellStyle name="Comma 2 2 8 3 2 2 2 2 2" xfId="17388" xr:uid="{0AE1DAEE-9810-4077-9901-B7FC32506CD7}"/>
    <cellStyle name="Comma 2 2 8 3 2 2 2 3" xfId="13367" xr:uid="{4AC7A17E-8DBA-4CAC-A54A-3C9FE65AACE9}"/>
    <cellStyle name="Comma 2 2 8 3 2 2 3" xfId="7102" xr:uid="{D8136C75-1B83-4EC4-AF9D-A414C613AFA3}"/>
    <cellStyle name="Comma 2 2 8 3 2 2 3 2" xfId="15377" xr:uid="{3F7F46BA-957B-403D-A65C-F759C14FC151}"/>
    <cellStyle name="Comma 2 2 8 3 2 2 4" xfId="11390" xr:uid="{A57EFDBC-6EAB-4501-A788-23EDC9D6E698}"/>
    <cellStyle name="Comma 2 2 8 3 2 3" xfId="3769" xr:uid="{EC948CD3-78FC-457F-A335-2C8387F3273E}"/>
    <cellStyle name="Comma 2 2 8 3 2 3 2" xfId="8342" xr:uid="{3BC245B1-12A0-4DBA-85EA-1F99F4691E46}"/>
    <cellStyle name="Comma 2 2 8 3 2 3 2 2" xfId="16407" xr:uid="{3AE38E35-EA83-4869-A305-C92B4B73168F}"/>
    <cellStyle name="Comma 2 2 8 3 2 3 3" xfId="12399" xr:uid="{BC95C3E1-3B77-4A50-A57B-508A41AAE2D5}"/>
    <cellStyle name="Comma 2 2 8 3 2 4" xfId="6103" xr:uid="{A3B711D2-7D37-4DF4-A388-5888B149C85F}"/>
    <cellStyle name="Comma 2 2 8 3 2 4 2" xfId="14396" xr:uid="{58D8C3B0-1DDB-4FF5-94F2-DF145B9E8196}"/>
    <cellStyle name="Comma 2 2 8 3 2 5" xfId="10419" xr:uid="{90188F68-BFE8-45F2-A382-7CFD3C2BF7BF}"/>
    <cellStyle name="Comma 2 2 8 3 3" xfId="2012" xr:uid="{D90CC8CE-514A-4DB9-AF7B-B5AFED0E9897}"/>
    <cellStyle name="Comma 2 2 8 3 3 2" xfId="4281" xr:uid="{C50ECBB1-12C8-4DCB-9F39-64226E82A39A}"/>
    <cellStyle name="Comma 2 2 8 3 3 2 2" xfId="8853" xr:uid="{12739B14-CB73-41BE-918D-DBC6142E098B}"/>
    <cellStyle name="Comma 2 2 8 3 3 2 2 2" xfId="16900" xr:uid="{58DFC5C0-4B26-4D5A-9381-1F02361F502A}"/>
    <cellStyle name="Comma 2 2 8 3 3 2 3" xfId="12883" xr:uid="{DE0A7973-D04B-4A0E-A320-794F9B58CC66}"/>
    <cellStyle name="Comma 2 2 8 3 3 3" xfId="6614" xr:uid="{A31638A1-8638-461E-8BA9-2629409F7714}"/>
    <cellStyle name="Comma 2 2 8 3 3 3 2" xfId="14889" xr:uid="{3711E233-FF6F-4242-B74F-7230E80F9843}"/>
    <cellStyle name="Comma 2 2 8 3 3 4" xfId="10906" xr:uid="{6D767370-1661-49CF-B25C-D950519A75C5}"/>
    <cellStyle name="Comma 2 2 8 3 4" xfId="3171" xr:uid="{CE2A3497-3986-40EE-8022-E5FF8FEE7293}"/>
    <cellStyle name="Comma 2 2 8 3 4 2" xfId="7744" xr:uid="{0A4859B9-63C5-4626-B635-9EC8D472F73B}"/>
    <cellStyle name="Comma 2 2 8 3 4 2 2" xfId="15912" xr:uid="{5E9D695F-44EB-46B1-9F3C-780BF30C777A}"/>
    <cellStyle name="Comma 2 2 8 3 4 3" xfId="11913" xr:uid="{7B488666-41D5-49D8-8961-1A1D3A998BD7}"/>
    <cellStyle name="Comma 2 2 8 3 5" xfId="5505" xr:uid="{4111A216-177D-4D98-9FA5-73762F8523CF}"/>
    <cellStyle name="Comma 2 2 8 3 5 2" xfId="13901" xr:uid="{8869979B-04DF-46E8-91F9-D4BE59F7388A}"/>
    <cellStyle name="Comma 2 2 8 3 6" xfId="9930" xr:uid="{CEFAEA1F-E3A7-411E-B062-AB589C96AF40}"/>
    <cellStyle name="Comma 2 2 8 4" xfId="1212" xr:uid="{90E3D038-8756-4B52-9B7B-F55516AF882E}"/>
    <cellStyle name="Comma 2 2 8 4 2" xfId="2268" xr:uid="{FAE6F6D1-DF17-4720-86BB-F7117CCD0328}"/>
    <cellStyle name="Comma 2 2 8 4 2 2" xfId="4537" xr:uid="{171A1FAE-09E8-40D3-8087-2546FC7D2888}"/>
    <cellStyle name="Comma 2 2 8 4 2 2 2" xfId="9109" xr:uid="{F9C2CCB3-5108-4A33-A1BE-0A43C4C2A89A}"/>
    <cellStyle name="Comma 2 2 8 4 2 2 2 2" xfId="17156" xr:uid="{01D039CF-2E15-4EDD-9FC6-45376AAD0E59}"/>
    <cellStyle name="Comma 2 2 8 4 2 2 3" xfId="13137" xr:uid="{E989320F-0CAE-4E93-B7A1-3BD101C17F05}"/>
    <cellStyle name="Comma 2 2 8 4 2 3" xfId="6870" xr:uid="{4451C519-BCE2-4754-912C-1C1F7503DA31}"/>
    <cellStyle name="Comma 2 2 8 4 2 3 2" xfId="15145" xr:uid="{AFA25DC2-51D9-4F95-B9E0-F0A352882458}"/>
    <cellStyle name="Comma 2 2 8 4 2 4" xfId="11160" xr:uid="{D1699E96-0D6D-4AB6-BC5A-023A1889E67B}"/>
    <cellStyle name="Comma 2 2 8 4 3" xfId="3508" xr:uid="{6A1D7E44-2ABF-47EC-91C6-E07097FC0143}"/>
    <cellStyle name="Comma 2 2 8 4 3 2" xfId="8081" xr:uid="{69E81546-24A7-459A-ACD7-6A6A30C25209}"/>
    <cellStyle name="Comma 2 2 8 4 3 2 2" xfId="16172" xr:uid="{16E655A8-55BD-44F0-90EC-E2B1658B6BF9}"/>
    <cellStyle name="Comma 2 2 8 4 3 3" xfId="12169" xr:uid="{384AB4CB-8D67-439A-92E1-1B7C5A6AE66C}"/>
    <cellStyle name="Comma 2 2 8 4 4" xfId="5842" xr:uid="{D4C0CAC8-6B0D-42E7-8877-DA1844F86C28}"/>
    <cellStyle name="Comma 2 2 8 4 4 2" xfId="14161" xr:uid="{436CEAA6-3531-44FC-8FC0-C8D9F2C3C062}"/>
    <cellStyle name="Comma 2 2 8 4 5" xfId="10189" xr:uid="{36731FC5-CB56-4EB9-B7C5-05E49A4CFEDD}"/>
    <cellStyle name="Comma 2 2 8 5" xfId="1782" xr:uid="{AEBB703F-F401-4D14-AC0E-AE564B6F6B42}"/>
    <cellStyle name="Comma 2 2 8 5 2" xfId="4051" xr:uid="{6C8C6423-A9C4-44FC-9DD2-A614E7EAD324}"/>
    <cellStyle name="Comma 2 2 8 5 2 2" xfId="8623" xr:uid="{F5126097-10FC-47C2-A392-DC569AF2359E}"/>
    <cellStyle name="Comma 2 2 8 5 2 2 2" xfId="16670" xr:uid="{E473503A-9448-49E4-B69F-FD8C115D762A}"/>
    <cellStyle name="Comma 2 2 8 5 2 3" xfId="12653" xr:uid="{9A11F06D-1420-47A9-AE80-16B8CCE09887}"/>
    <cellStyle name="Comma 2 2 8 5 3" xfId="6384" xr:uid="{9EA2EFDA-A920-4454-B07D-91BEE6599648}"/>
    <cellStyle name="Comma 2 2 8 5 3 2" xfId="14659" xr:uid="{862E3182-9664-4E99-9AE8-C7DCF342C6FB}"/>
    <cellStyle name="Comma 2 2 8 5 4" xfId="10676" xr:uid="{5A0B36C6-627A-4F07-8E87-5E908A34C1E2}"/>
    <cellStyle name="Comma 2 2 8 6" xfId="2908" xr:uid="{CB784095-3D03-4490-971D-91B003C6F3C6}"/>
    <cellStyle name="Comma 2 2 8 6 2" xfId="7481" xr:uid="{606C44BF-F53A-4A34-8679-6C6420AFE0C0}"/>
    <cellStyle name="Comma 2 2 8 6 2 2" xfId="15676" xr:uid="{B3CE5061-0DEC-4026-A62A-07A3344E49E9}"/>
    <cellStyle name="Comma 2 2 8 6 3" xfId="11680" xr:uid="{EBEB82BC-D7B0-46DC-882C-9CA8AA8B3E70}"/>
    <cellStyle name="Comma 2 2 8 7" xfId="5245" xr:uid="{6D0748D8-0CC4-4BD9-9FB5-4FC5169C668C}"/>
    <cellStyle name="Comma 2 2 8 7 2" xfId="13667" xr:uid="{1265247B-310C-4139-8A7F-E46DB57C58A9}"/>
    <cellStyle name="Comma 2 2 8 8" xfId="9698" xr:uid="{C7E49A3C-5D6B-425C-8F90-F473C7AD9191}"/>
    <cellStyle name="Comma 2 2 9" xfId="296" xr:uid="{354DD331-ABD0-42F2-A04D-CFD308560A58}"/>
    <cellStyle name="Comma 2 2 9 2" xfId="837" xr:uid="{31A0D8C9-5D88-44F4-A83C-10ED1564467A}"/>
    <cellStyle name="Comma 2 2 9 2 2" xfId="1435" xr:uid="{0ABA27DB-3D55-4C17-9598-BB7187B7EDA8}"/>
    <cellStyle name="Comma 2 2 9 2 2 2" xfId="2462" xr:uid="{E893A6C1-B453-41D1-B6C3-5F8AAA313322}"/>
    <cellStyle name="Comma 2 2 9 2 2 2 2" xfId="4731" xr:uid="{9DEA1BC3-7C32-43F7-912F-7A9B0B7F3E9E}"/>
    <cellStyle name="Comma 2 2 9 2 2 2 2 2" xfId="9303" xr:uid="{2A4A317F-FBE3-4CDE-9B03-882CA80A4A60}"/>
    <cellStyle name="Comma 2 2 9 2 2 2 2 2 2" xfId="17350" xr:uid="{2987DEFC-96E9-4AF3-B173-AEF42B93E433}"/>
    <cellStyle name="Comma 2 2 9 2 2 2 2 3" xfId="13329" xr:uid="{C6F97976-003F-419B-AC7D-BB0ABE29A1C4}"/>
    <cellStyle name="Comma 2 2 9 2 2 2 3" xfId="7064" xr:uid="{9EE23DB5-F769-4183-A70B-DC4BD84F2F7C}"/>
    <cellStyle name="Comma 2 2 9 2 2 2 3 2" xfId="15339" xr:uid="{DDA5013D-550F-4A77-9EDB-0E904598BB11}"/>
    <cellStyle name="Comma 2 2 9 2 2 2 4" xfId="11352" xr:uid="{485CFA50-CB5B-430A-A492-FB9865F4EB7D}"/>
    <cellStyle name="Comma 2 2 9 2 2 3" xfId="3731" xr:uid="{2A9A1F42-B0E7-4E07-847F-AD81FF759458}"/>
    <cellStyle name="Comma 2 2 9 2 2 3 2" xfId="8304" xr:uid="{8A98A27B-9C81-4D29-8672-60B129135CF9}"/>
    <cellStyle name="Comma 2 2 9 2 2 3 2 2" xfId="16369" xr:uid="{D373D22E-8E20-4671-9819-089AB619734D}"/>
    <cellStyle name="Comma 2 2 9 2 2 3 3" xfId="12361" xr:uid="{B9B7157D-0F74-448B-A215-A3A88726C41E}"/>
    <cellStyle name="Comma 2 2 9 2 2 4" xfId="6065" xr:uid="{CDFA691B-CAC8-4012-8606-1D1A2D23CD08}"/>
    <cellStyle name="Comma 2 2 9 2 2 4 2" xfId="14358" xr:uid="{C0D66C3C-5AEE-4EAB-88ED-D72BB3D42BE0}"/>
    <cellStyle name="Comma 2 2 9 2 2 5" xfId="10381" xr:uid="{B896DBAF-16A7-40F2-AB28-06821A1DFF1D}"/>
    <cellStyle name="Comma 2 2 9 2 3" xfId="1974" xr:uid="{D0E3EEBF-3325-4504-87D7-A68424335CFB}"/>
    <cellStyle name="Comma 2 2 9 2 3 2" xfId="4243" xr:uid="{458992F5-29E1-4876-8BB7-ED42CF3EA0AF}"/>
    <cellStyle name="Comma 2 2 9 2 3 2 2" xfId="8815" xr:uid="{C0610AA5-2D63-4D24-812E-7BB0480A0641}"/>
    <cellStyle name="Comma 2 2 9 2 3 2 2 2" xfId="16862" xr:uid="{514E0B5D-3847-4C9D-A557-A7E0EAC3BDE2}"/>
    <cellStyle name="Comma 2 2 9 2 3 2 3" xfId="12845" xr:uid="{951A6144-3788-4AF4-A306-F6A143277BCD}"/>
    <cellStyle name="Comma 2 2 9 2 3 3" xfId="6576" xr:uid="{B8B521D5-1C22-4B0E-A87E-B9ADE01F95D3}"/>
    <cellStyle name="Comma 2 2 9 2 3 3 2" xfId="14851" xr:uid="{AE5E58F4-3F03-493B-AB2E-8F1499F05ACB}"/>
    <cellStyle name="Comma 2 2 9 2 3 4" xfId="10868" xr:uid="{080A4FE7-37BE-4217-A655-C1C5B19C4060}"/>
    <cellStyle name="Comma 2 2 9 2 4" xfId="3133" xr:uid="{71A48F7B-3F68-47B1-A85F-C70453C3B6D2}"/>
    <cellStyle name="Comma 2 2 9 2 4 2" xfId="7706" xr:uid="{BF6E53C5-D83D-4A99-B267-9624B9F219F2}"/>
    <cellStyle name="Comma 2 2 9 2 4 2 2" xfId="15874" xr:uid="{42C64E32-C8E2-4788-BE94-D4A9FA7435CA}"/>
    <cellStyle name="Comma 2 2 9 2 4 3" xfId="11875" xr:uid="{EA07800C-219F-4D11-AA08-624F2520496B}"/>
    <cellStyle name="Comma 2 2 9 2 5" xfId="5467" xr:uid="{5B13077E-B4C3-42F9-B7EC-D3B47E7E9CF4}"/>
    <cellStyle name="Comma 2 2 9 2 5 2" xfId="13863" xr:uid="{0DD79812-02E6-4A42-8F5A-02614852E8C4}"/>
    <cellStyle name="Comma 2 2 9 2 6" xfId="9892" xr:uid="{F771ED5C-A905-46B1-B997-2562490D20C0}"/>
    <cellStyle name="Comma 2 2 9 3" xfId="1173" xr:uid="{A041E929-0098-4356-B20E-E4C37BB07F13}"/>
    <cellStyle name="Comma 2 2 9 3 2" xfId="2229" xr:uid="{B1287BAC-0E73-4A33-9B7B-358159D6C3C3}"/>
    <cellStyle name="Comma 2 2 9 3 2 2" xfId="4498" xr:uid="{56EF9315-4D14-49DE-A48C-F3E322FA9E9E}"/>
    <cellStyle name="Comma 2 2 9 3 2 2 2" xfId="9070" xr:uid="{D77C75B0-E328-44C5-87FE-852926D0E118}"/>
    <cellStyle name="Comma 2 2 9 3 2 2 2 2" xfId="17117" xr:uid="{BA6AC238-2C87-4A96-8241-81191CB343C4}"/>
    <cellStyle name="Comma 2 2 9 3 2 2 3" xfId="13098" xr:uid="{D5BCF035-B670-4C98-A577-CFAD2AD92C68}"/>
    <cellStyle name="Comma 2 2 9 3 2 3" xfId="6831" xr:uid="{11E64DDE-4551-44A3-AE53-FE137712492D}"/>
    <cellStyle name="Comma 2 2 9 3 2 3 2" xfId="15106" xr:uid="{D13ED638-BFE0-4CEA-92A2-80A2FF1E5617}"/>
    <cellStyle name="Comma 2 2 9 3 2 4" xfId="11121" xr:uid="{B10A5A94-DDED-4341-B5D1-E0CA993ADDCE}"/>
    <cellStyle name="Comma 2 2 9 3 3" xfId="3469" xr:uid="{EA359637-04EE-4942-81E0-3EE6875298F8}"/>
    <cellStyle name="Comma 2 2 9 3 3 2" xfId="8042" xr:uid="{C0BF0FA7-D819-4CAB-AB30-B0D8CEF89511}"/>
    <cellStyle name="Comma 2 2 9 3 3 2 2" xfId="16133" xr:uid="{3972D2B8-B926-41BF-B20C-44778FAF725E}"/>
    <cellStyle name="Comma 2 2 9 3 3 3" xfId="12130" xr:uid="{E6C6D258-0DCC-479E-87A0-04E56DB75686}"/>
    <cellStyle name="Comma 2 2 9 3 4" xfId="5803" xr:uid="{CA788AB9-CE28-46DD-BD18-BC895631D821}"/>
    <cellStyle name="Comma 2 2 9 3 4 2" xfId="14122" xr:uid="{5C4F4002-CB45-4188-B23C-36AA48EF388B}"/>
    <cellStyle name="Comma 2 2 9 3 5" xfId="10150" xr:uid="{CD2E2E0F-5F41-4AFA-9E23-343B668FD935}"/>
    <cellStyle name="Comma 2 2 9 4" xfId="1743" xr:uid="{086CA865-E242-4F92-82E9-8DDC8E320592}"/>
    <cellStyle name="Comma 2 2 9 4 2" xfId="4012" xr:uid="{70A42C25-C50D-4765-99C8-BAD586485DAB}"/>
    <cellStyle name="Comma 2 2 9 4 2 2" xfId="8584" xr:uid="{AEC793A1-91E2-4865-8104-4C9989643B7A}"/>
    <cellStyle name="Comma 2 2 9 4 2 2 2" xfId="16631" xr:uid="{0074098D-1C13-46AF-A50D-405FAE5B036B}"/>
    <cellStyle name="Comma 2 2 9 4 2 3" xfId="12614" xr:uid="{DA10E4D2-794F-4103-AC45-3F1927DD0F97}"/>
    <cellStyle name="Comma 2 2 9 4 3" xfId="6345" xr:uid="{B943095F-74E2-44E1-9F0C-12A383E0841B}"/>
    <cellStyle name="Comma 2 2 9 4 3 2" xfId="14620" xr:uid="{C81933C5-CD23-4CA6-99E4-5B7E70A3FF74}"/>
    <cellStyle name="Comma 2 2 9 4 4" xfId="10637" xr:uid="{1B750F2C-47EB-4026-9FE8-A8DAC931143B}"/>
    <cellStyle name="Comma 2 2 9 5" xfId="2869" xr:uid="{98948482-79DE-45EC-AF82-AA1A6B253F7A}"/>
    <cellStyle name="Comma 2 2 9 5 2" xfId="7442" xr:uid="{5B6A0DDD-0C46-4D87-A23C-CE9669141C2A}"/>
    <cellStyle name="Comma 2 2 9 5 2 2" xfId="15637" xr:uid="{203B980C-99BC-4139-85F9-7901AA5FFA77}"/>
    <cellStyle name="Comma 2 2 9 5 3" xfId="11641" xr:uid="{F35A4DE1-A7C3-439C-99DA-89F6E095A2E1}"/>
    <cellStyle name="Comma 2 2 9 6" xfId="5206" xr:uid="{D222619B-7621-41A2-8F43-D7A1BF6C60F2}"/>
    <cellStyle name="Comma 2 2 9 6 2" xfId="13628" xr:uid="{8FA7F240-3DDC-44CD-953E-7A4F4418A728}"/>
    <cellStyle name="Comma 2 2 9 7" xfId="9659" xr:uid="{114B8BA7-61AF-4E05-A4CB-F83BE59C3B51}"/>
    <cellStyle name="Comma 2 3" xfId="8" xr:uid="{00000000-0005-0000-0000-000004000000}"/>
    <cellStyle name="Comma 2 3 10" xfId="2693" xr:uid="{AB6BA71E-88F4-4037-82AF-019BDF150C67}"/>
    <cellStyle name="Comma 2 3 10 2" xfId="4942" xr:uid="{E49CD160-4736-4D89-91C1-15A9A39EE7A6}"/>
    <cellStyle name="Comma 2 3 10 2 2" xfId="9513" xr:uid="{0BC09E7F-E6EA-458A-AC93-2C540BE2CD63}"/>
    <cellStyle name="Comma 2 3 10 2 2 2" xfId="17560" xr:uid="{FD3092ED-D73C-4C06-B3E0-E6A3D0BF2375}"/>
    <cellStyle name="Comma 2 3 10 2 3" xfId="13531" xr:uid="{E9F25787-4A06-4E66-B3FA-2F48F4C8829D}"/>
    <cellStyle name="Comma 2 3 10 3" xfId="7282" xr:uid="{5BEE8992-7CB5-480D-9F98-118D5545CFA3}"/>
    <cellStyle name="Comma 2 3 10 3 2" xfId="15550" xr:uid="{C4C019E1-E799-4169-9207-142590CEC014}"/>
    <cellStyle name="Comma 2 3 10 4" xfId="11554" xr:uid="{32CEC264-6631-41F9-9AC1-668CCB4C881F}"/>
    <cellStyle name="Comma 2 3 11" xfId="2738" xr:uid="{C7A04A12-1AB3-435C-81E0-B90A08E4695A}"/>
    <cellStyle name="Comma 2 3 11 2" xfId="7311" xr:uid="{3DD16E75-8E2F-4EA8-BB07-D7674CEA3221}"/>
    <cellStyle name="Comma 2 3 11 2 2" xfId="15573" xr:uid="{16211553-05D2-4C15-B558-43AA489959EA}"/>
    <cellStyle name="Comma 2 3 11 3" xfId="11578" xr:uid="{06A79EA3-EEAF-441E-889E-CFEACA97BA2E}"/>
    <cellStyle name="Comma 2 3 12" xfId="5011" xr:uid="{FCF26D00-DCF3-4215-964E-EBF89CAEEF5D}"/>
    <cellStyle name="Comma 2 3 12 2" xfId="9574" xr:uid="{F9E973C2-C53D-4A64-9365-5CE3FE934B6F}"/>
    <cellStyle name="Comma 2 3 12 2 2" xfId="17621" xr:uid="{0F4DA7B9-284D-42BC-8F8C-33F6CAEBFA1E}"/>
    <cellStyle name="Comma 2 3 12 3" xfId="13544" xr:uid="{106590A8-9D82-4CF6-BE34-F9A712095FBD}"/>
    <cellStyle name="Comma 2 3 13" xfId="5047" xr:uid="{7F1006ED-3551-441E-A46F-C8D19615E765}"/>
    <cellStyle name="Comma 2 3 13 2" xfId="13563" xr:uid="{68A2F670-8430-4E16-A451-1F27B641EDC9}"/>
    <cellStyle name="Comma 2 3 14" xfId="9591" xr:uid="{0300575E-46B0-4395-9B0F-52683A2CDC81}"/>
    <cellStyle name="Comma 2 3 15" xfId="61" xr:uid="{7C330452-3C87-4E31-A89B-53BF8C097983}"/>
    <cellStyle name="Comma 2 3 2" xfId="29" xr:uid="{9D8CCBEC-4188-4BA9-B72C-97ABBE657B64}"/>
    <cellStyle name="Comma 2 3 2 10" xfId="9616" xr:uid="{C5721A48-A4B3-495C-AC3F-D4C15123281C}"/>
    <cellStyle name="Comma 2 3 2 11" xfId="200" xr:uid="{237B495D-88DC-40EC-AB6F-AB913A74D688}"/>
    <cellStyle name="Comma 2 3 2 2" xfId="453" xr:uid="{39FFA154-260D-496F-9382-B91EC0A06266}"/>
    <cellStyle name="Comma 2 3 2 2 2" xfId="896" xr:uid="{23B76FBF-0B37-449C-B8CC-D03E3DFABB56}"/>
    <cellStyle name="Comma 2 3 2 2 2 2" xfId="1494" xr:uid="{6C3E6B49-B887-42AB-97A1-8B2BD3B354A0}"/>
    <cellStyle name="Comma 2 3 2 2 2 2 2" xfId="2521" xr:uid="{E3C11660-58DE-4EBC-8FFF-5CB3C385BBD3}"/>
    <cellStyle name="Comma 2 3 2 2 2 2 2 2" xfId="4790" xr:uid="{B51000E0-9ABA-4485-BEB5-F788FDF5C014}"/>
    <cellStyle name="Comma 2 3 2 2 2 2 2 2 2" xfId="9362" xr:uid="{4B793515-877A-44B5-9140-A05CDC8BABCA}"/>
    <cellStyle name="Comma 2 3 2 2 2 2 2 2 2 2" xfId="17409" xr:uid="{C500F267-CC27-40E3-A326-D5F38EC445F6}"/>
    <cellStyle name="Comma 2 3 2 2 2 2 2 2 3" xfId="13388" xr:uid="{B4AC6876-DD94-4F23-8B8D-C18CEC415D73}"/>
    <cellStyle name="Comma 2 3 2 2 2 2 2 3" xfId="7123" xr:uid="{3E3233D1-3DEB-4062-8FF1-9CDDE9F3C98D}"/>
    <cellStyle name="Comma 2 3 2 2 2 2 2 3 2" xfId="15398" xr:uid="{5DABA8D1-9900-48E7-BC15-E0794C54A5BD}"/>
    <cellStyle name="Comma 2 3 2 2 2 2 2 4" xfId="11411" xr:uid="{799D8BEC-996E-41E2-B5F3-85BBAF34303E}"/>
    <cellStyle name="Comma 2 3 2 2 2 2 3" xfId="3790" xr:uid="{DA904686-5549-474E-B4E3-56FD0259953A}"/>
    <cellStyle name="Comma 2 3 2 2 2 2 3 2" xfId="8363" xr:uid="{29480E12-1CBA-4EEC-BBE4-CED2C199398C}"/>
    <cellStyle name="Comma 2 3 2 2 2 2 3 2 2" xfId="16428" xr:uid="{0A49BDE8-D858-4C33-A484-D48E055A78C6}"/>
    <cellStyle name="Comma 2 3 2 2 2 2 3 3" xfId="12420" xr:uid="{A565526A-E065-48B9-BBD5-D8117B7352A8}"/>
    <cellStyle name="Comma 2 3 2 2 2 2 4" xfId="6124" xr:uid="{F4A2F295-00AF-4081-8BE5-945D7E80F1E8}"/>
    <cellStyle name="Comma 2 3 2 2 2 2 4 2" xfId="14417" xr:uid="{6F9A0B75-917A-41D1-9C4C-9E2FCB8BE6AC}"/>
    <cellStyle name="Comma 2 3 2 2 2 2 5" xfId="10440" xr:uid="{D90D0FA6-B49E-42B9-9DA4-C1FCA936DC37}"/>
    <cellStyle name="Comma 2 3 2 2 2 3" xfId="2033" xr:uid="{8403E4CC-42A3-4924-9EC7-9703ABDEC3B8}"/>
    <cellStyle name="Comma 2 3 2 2 2 3 2" xfId="4302" xr:uid="{8D31425B-5E19-4CA0-9F05-1E2AF838C81D}"/>
    <cellStyle name="Comma 2 3 2 2 2 3 2 2" xfId="8874" xr:uid="{1D4A5289-3CBA-42EA-AD45-7DBE87F6785F}"/>
    <cellStyle name="Comma 2 3 2 2 2 3 2 2 2" xfId="16921" xr:uid="{17960039-C0D9-4874-A95E-3FB591E2E2EB}"/>
    <cellStyle name="Comma 2 3 2 2 2 3 2 3" xfId="12904" xr:uid="{BB2CB72B-0793-46C3-A156-822916F7BB6A}"/>
    <cellStyle name="Comma 2 3 2 2 2 3 3" xfId="6635" xr:uid="{580383C7-B172-42A3-9EBE-705C9ED0910D}"/>
    <cellStyle name="Comma 2 3 2 2 2 3 3 2" xfId="14910" xr:uid="{E395F538-684A-473D-9B99-562FBF892CEC}"/>
    <cellStyle name="Comma 2 3 2 2 2 3 4" xfId="10927" xr:uid="{6E11CE8A-D21D-4CB9-A41A-FC45683F09A6}"/>
    <cellStyle name="Comma 2 3 2 2 2 4" xfId="3192" xr:uid="{7946410B-B5B5-4315-9055-7406292FE654}"/>
    <cellStyle name="Comma 2 3 2 2 2 4 2" xfId="7765" xr:uid="{7E300DDD-ABC3-42D7-949B-14E3A2B399F4}"/>
    <cellStyle name="Comma 2 3 2 2 2 4 2 2" xfId="15933" xr:uid="{2EE2E649-892B-4608-841A-EE73D873483A}"/>
    <cellStyle name="Comma 2 3 2 2 2 4 3" xfId="11934" xr:uid="{3272CA19-A329-4DA5-A5A1-F7DB742AF72A}"/>
    <cellStyle name="Comma 2 3 2 2 2 5" xfId="5526" xr:uid="{A07E659D-3D76-4577-9703-419827D9F7FF}"/>
    <cellStyle name="Comma 2 3 2 2 2 5 2" xfId="13922" xr:uid="{4C5274E4-A516-49ED-BCE8-9097D88FF1C2}"/>
    <cellStyle name="Comma 2 3 2 2 2 6" xfId="9951" xr:uid="{D79162D3-12EF-4D5C-814E-53B9A9E611C1}"/>
    <cellStyle name="Comma 2 3 2 2 3" xfId="1257" xr:uid="{B1005A0F-D6B1-4CBD-8993-09D35D30B815}"/>
    <cellStyle name="Comma 2 3 2 2 3 2" xfId="2289" xr:uid="{F18A77B9-1D37-43D7-99F3-F28371EACFC8}"/>
    <cellStyle name="Comma 2 3 2 2 3 2 2" xfId="4558" xr:uid="{E2443BC6-900F-4C66-A350-15ABBC13A0A2}"/>
    <cellStyle name="Comma 2 3 2 2 3 2 2 2" xfId="9130" xr:uid="{EDA949C3-58B4-4097-821A-C4B9D41B1106}"/>
    <cellStyle name="Comma 2 3 2 2 3 2 2 2 2" xfId="17177" xr:uid="{15D04D98-85CF-4B13-AD19-D70E635E768D}"/>
    <cellStyle name="Comma 2 3 2 2 3 2 2 3" xfId="13158" xr:uid="{BEF35B25-91B6-4DF7-B063-7D6E70BCAC0D}"/>
    <cellStyle name="Comma 2 3 2 2 3 2 3" xfId="6891" xr:uid="{A062C67D-306A-40A2-AB4B-E8C8F94E9AA8}"/>
    <cellStyle name="Comma 2 3 2 2 3 2 3 2" xfId="15166" xr:uid="{3B04316C-6168-491C-916C-6C02FE05C230}"/>
    <cellStyle name="Comma 2 3 2 2 3 2 4" xfId="11181" xr:uid="{C6644D51-D90C-47E9-8E79-E6961C53B53A}"/>
    <cellStyle name="Comma 2 3 2 2 3 3" xfId="3553" xr:uid="{0DC86397-5F7B-47DC-A536-8A13D1951618}"/>
    <cellStyle name="Comma 2 3 2 2 3 3 2" xfId="8126" xr:uid="{6718A508-0940-4BE1-A275-D78C6DD353A8}"/>
    <cellStyle name="Comma 2 3 2 2 3 3 2 2" xfId="16194" xr:uid="{CA285ED9-4C40-420F-B8C4-6E9100E75849}"/>
    <cellStyle name="Comma 2 3 2 2 3 3 3" xfId="12190" xr:uid="{EEF71489-07DE-434D-A752-39195D775AAA}"/>
    <cellStyle name="Comma 2 3 2 2 3 4" xfId="5887" xr:uid="{0D0B2FAD-54E7-46B5-A05E-836476665C43}"/>
    <cellStyle name="Comma 2 3 2 2 3 4 2" xfId="14183" xr:uid="{6B3044B5-EE86-4842-A75F-7FFB2548F7C3}"/>
    <cellStyle name="Comma 2 3 2 2 3 5" xfId="10210" xr:uid="{07146540-672C-45A1-AFA1-E0F4FADE7F25}"/>
    <cellStyle name="Comma 2 3 2 2 4" xfId="1803" xr:uid="{F18C702A-BB81-4405-8B93-2B295043C723}"/>
    <cellStyle name="Comma 2 3 2 2 4 2" xfId="4072" xr:uid="{C42F9374-ADA3-4A00-B94D-7644CA8DC6EB}"/>
    <cellStyle name="Comma 2 3 2 2 4 2 2" xfId="8644" xr:uid="{BDFE55AF-1C7D-46F7-B579-0251B4FD462A}"/>
    <cellStyle name="Comma 2 3 2 2 4 2 2 2" xfId="16691" xr:uid="{002B17A1-57DA-4FB5-B39A-3BB597A00C71}"/>
    <cellStyle name="Comma 2 3 2 2 4 2 3" xfId="12674" xr:uid="{47F442D9-22F3-4B64-B409-7FBF51C290E5}"/>
    <cellStyle name="Comma 2 3 2 2 4 3" xfId="6405" xr:uid="{ACEE8B92-16D4-44F7-8674-07BF7CD29A2C}"/>
    <cellStyle name="Comma 2 3 2 2 4 3 2" xfId="14680" xr:uid="{379A0B3B-9D2A-420E-85D4-18331EA6952F}"/>
    <cellStyle name="Comma 2 3 2 2 4 4" xfId="10697" xr:uid="{18B9CE07-8F6A-43F6-90DE-C57AC9C804C7}"/>
    <cellStyle name="Comma 2 3 2 2 5" xfId="2953" xr:uid="{5A3DB6E0-F0AD-4B07-9AC9-A96A0FC58F72}"/>
    <cellStyle name="Comma 2 3 2 2 5 2" xfId="7526" xr:uid="{1BDD44E9-1EA5-4F7A-A6E8-6E1EFBA9DEE1}"/>
    <cellStyle name="Comma 2 3 2 2 5 2 2" xfId="15697" xr:uid="{02FF084B-EB20-4DFE-ABA1-027FD79C865B}"/>
    <cellStyle name="Comma 2 3 2 2 5 3" xfId="11702" xr:uid="{C48B2F09-DD73-482F-9802-CE4D1FD4CA40}"/>
    <cellStyle name="Comma 2 3 2 2 6" xfId="5290" xr:uid="{78A15D95-BC55-46B0-BDB6-FF350F2AB4DD}"/>
    <cellStyle name="Comma 2 3 2 2 6 2" xfId="13689" xr:uid="{521E9BAA-019F-45F8-8D53-96869D610FDD}"/>
    <cellStyle name="Comma 2 3 2 2 7" xfId="9719" xr:uid="{360D8E9A-8A36-436E-975F-66B0974FD819}"/>
    <cellStyle name="Comma 2 3 2 3" xfId="591" xr:uid="{95B09F2B-1FB3-4386-B2A0-F1602BD0025D}"/>
    <cellStyle name="Comma 2 3 2 3 2" xfId="950" xr:uid="{D687D648-2F5A-427B-B58A-6C3F5860EF12}"/>
    <cellStyle name="Comma 2 3 2 3 2 2" xfId="1548" xr:uid="{E66B3D1A-C430-4F4C-83DA-6FCEE3713A6C}"/>
    <cellStyle name="Comma 2 3 2 3 2 2 2" xfId="2575" xr:uid="{54AE7B7B-2AA1-4F83-AE8B-D38E109950E8}"/>
    <cellStyle name="Comma 2 3 2 3 2 2 2 2" xfId="4844" xr:uid="{ECA9411E-96DB-4483-9C9A-16F6ADDC0E2F}"/>
    <cellStyle name="Comma 2 3 2 3 2 2 2 2 2" xfId="9416" xr:uid="{E3707208-6875-426F-BFA9-C9F63A5C374C}"/>
    <cellStyle name="Comma 2 3 2 3 2 2 2 2 2 2" xfId="17463" xr:uid="{F07B6736-B488-437D-B371-0876785DAC0E}"/>
    <cellStyle name="Comma 2 3 2 3 2 2 2 2 3" xfId="13442" xr:uid="{1AF324AC-57F7-40F2-9AC9-B760BBB1C28F}"/>
    <cellStyle name="Comma 2 3 2 3 2 2 2 3" xfId="7177" xr:uid="{44C0C070-985F-4592-8162-7AA038375E42}"/>
    <cellStyle name="Comma 2 3 2 3 2 2 2 3 2" xfId="15452" xr:uid="{E23B48B7-432F-4831-A6F2-2AEAA7799E6B}"/>
    <cellStyle name="Comma 2 3 2 3 2 2 2 4" xfId="11465" xr:uid="{859273E3-9E1A-43CC-B88D-FB7B7B3847D5}"/>
    <cellStyle name="Comma 2 3 2 3 2 2 3" xfId="3844" xr:uid="{4C400AE4-AF51-4AF2-9296-AD2C8DF8EE1D}"/>
    <cellStyle name="Comma 2 3 2 3 2 2 3 2" xfId="8417" xr:uid="{C2003951-900A-4069-809E-895D2065D44D}"/>
    <cellStyle name="Comma 2 3 2 3 2 2 3 2 2" xfId="16482" xr:uid="{F6B1AFBB-DE70-4976-87DA-6440E12A8B7E}"/>
    <cellStyle name="Comma 2 3 2 3 2 2 3 3" xfId="12474" xr:uid="{EA496AD0-50FB-47B8-87B6-4EFD82DF38A1}"/>
    <cellStyle name="Comma 2 3 2 3 2 2 4" xfId="6178" xr:uid="{FEF25B27-73D2-4E63-954D-5295DEE10A0D}"/>
    <cellStyle name="Comma 2 3 2 3 2 2 4 2" xfId="14471" xr:uid="{A202A6A9-38FB-4F80-9BD6-387961C2498E}"/>
    <cellStyle name="Comma 2 3 2 3 2 2 5" xfId="10494" xr:uid="{2BD1B146-D025-42F3-A303-8D5888DEAF7A}"/>
    <cellStyle name="Comma 2 3 2 3 2 3" xfId="2087" xr:uid="{157F68F2-C01A-4696-870D-8F44DD9CCB07}"/>
    <cellStyle name="Comma 2 3 2 3 2 3 2" xfId="4356" xr:uid="{1E4B3B5F-70EF-48B0-A867-7396FD5DE87A}"/>
    <cellStyle name="Comma 2 3 2 3 2 3 2 2" xfId="8928" xr:uid="{012D1037-CE7C-4330-B3BE-9807594F7C69}"/>
    <cellStyle name="Comma 2 3 2 3 2 3 2 2 2" xfId="16975" xr:uid="{952B4FB2-8524-410D-B0F7-85E9DDF290A2}"/>
    <cellStyle name="Comma 2 3 2 3 2 3 2 3" xfId="12958" xr:uid="{4F564930-86A9-4916-8781-2099BCAF3B85}"/>
    <cellStyle name="Comma 2 3 2 3 2 3 3" xfId="6689" xr:uid="{1430676C-B9A3-4B19-A7A3-DAAFE1FC52D4}"/>
    <cellStyle name="Comma 2 3 2 3 2 3 3 2" xfId="14964" xr:uid="{454EEC7D-2A37-4273-8F75-986B655AD418}"/>
    <cellStyle name="Comma 2 3 2 3 2 3 4" xfId="10981" xr:uid="{E5EC82A6-6414-4B4C-A35C-C7B92C9A26CC}"/>
    <cellStyle name="Comma 2 3 2 3 2 4" xfId="3246" xr:uid="{6E5A6ADA-93FF-4FFA-8147-E899DCD1502A}"/>
    <cellStyle name="Comma 2 3 2 3 2 4 2" xfId="7819" xr:uid="{FB81520C-6DA1-418A-A04D-4C3582A805B2}"/>
    <cellStyle name="Comma 2 3 2 3 2 4 2 2" xfId="15987" xr:uid="{49813F25-ED2E-430D-A9EA-8703115480C9}"/>
    <cellStyle name="Comma 2 3 2 3 2 4 3" xfId="11988" xr:uid="{088D6548-8DE7-4C20-B497-0A4C96131DCA}"/>
    <cellStyle name="Comma 2 3 2 3 2 5" xfId="5580" xr:uid="{8111E7DB-54AB-4964-B0A3-2B4652181754}"/>
    <cellStyle name="Comma 2 3 2 3 2 5 2" xfId="13976" xr:uid="{810726D3-98FE-45A1-AABB-4D4E2A553860}"/>
    <cellStyle name="Comma 2 3 2 3 2 6" xfId="10005" xr:uid="{40DA76A6-4619-4D48-B4E6-64D294A95680}"/>
    <cellStyle name="Comma 2 3 2 3 3" xfId="1314" xr:uid="{B696C872-BFCF-4BEA-AF90-CB65F4E8E3E2}"/>
    <cellStyle name="Comma 2 3 2 3 3 2" xfId="2344" xr:uid="{6F639827-A57D-4F8E-AB81-67714C89F468}"/>
    <cellStyle name="Comma 2 3 2 3 3 2 2" xfId="4613" xr:uid="{BB3D1F99-7CB0-490E-8335-770ED4437819}"/>
    <cellStyle name="Comma 2 3 2 3 3 2 2 2" xfId="9185" xr:uid="{C434A09C-C69C-46F7-A1DE-0BF448389C4A}"/>
    <cellStyle name="Comma 2 3 2 3 3 2 2 2 2" xfId="17232" xr:uid="{2D28BFB2-9BC7-4404-AB5D-187D7B2077F6}"/>
    <cellStyle name="Comma 2 3 2 3 3 2 2 3" xfId="13212" xr:uid="{E9321D8E-5C01-4A33-BE1A-A53C93F239FE}"/>
    <cellStyle name="Comma 2 3 2 3 3 2 3" xfId="6946" xr:uid="{461935F4-827A-4739-B9DC-8928BB74EBAD}"/>
    <cellStyle name="Comma 2 3 2 3 3 2 3 2" xfId="15221" xr:uid="{98AAF9E7-F048-4CE9-9776-EE6133674426}"/>
    <cellStyle name="Comma 2 3 2 3 3 2 4" xfId="11235" xr:uid="{B0E707E5-8202-48BB-A1B3-20E7ED529910}"/>
    <cellStyle name="Comma 2 3 2 3 3 3" xfId="3610" xr:uid="{411B5593-DF4B-44C1-8296-570BF2138B94}"/>
    <cellStyle name="Comma 2 3 2 3 3 3 2" xfId="8183" xr:uid="{17B101F1-C0D2-4372-86B8-C630640EA55C}"/>
    <cellStyle name="Comma 2 3 2 3 3 3 2 2" xfId="16249" xr:uid="{DCEB4707-14C5-4D0A-B757-606D195DC798}"/>
    <cellStyle name="Comma 2 3 2 3 3 3 3" xfId="12244" xr:uid="{3667E8E3-BF07-4929-BAE2-4BE99BB88226}"/>
    <cellStyle name="Comma 2 3 2 3 3 4" xfId="5944" xr:uid="{50B6C0A2-840B-45AA-8F72-136524281091}"/>
    <cellStyle name="Comma 2 3 2 3 3 4 2" xfId="14238" xr:uid="{ACB4CF03-26C4-40A6-8E64-9AD838AD3CE7}"/>
    <cellStyle name="Comma 2 3 2 3 3 5" xfId="10264" xr:uid="{3C819505-7B3B-48A6-A970-75D12D533F23}"/>
    <cellStyle name="Comma 2 3 2 3 4" xfId="1857" xr:uid="{3A259583-9E5B-4C12-9F9C-B17238ED9C45}"/>
    <cellStyle name="Comma 2 3 2 3 4 2" xfId="4126" xr:uid="{CBFBB451-7D6B-4786-ABE4-323F7FD773F7}"/>
    <cellStyle name="Comma 2 3 2 3 4 2 2" xfId="8698" xr:uid="{DA3432D4-B1BC-4816-8AC1-A4E8767F8048}"/>
    <cellStyle name="Comma 2 3 2 3 4 2 2 2" xfId="16745" xr:uid="{56E3BF56-6F2C-49E0-A5E5-40817100FF32}"/>
    <cellStyle name="Comma 2 3 2 3 4 2 3" xfId="12728" xr:uid="{5874E46E-4488-496A-8B21-AF8808E21DD4}"/>
    <cellStyle name="Comma 2 3 2 3 4 3" xfId="6459" xr:uid="{96FF94F5-B160-4847-8CB4-E3E0554F6A46}"/>
    <cellStyle name="Comma 2 3 2 3 4 3 2" xfId="14734" xr:uid="{48165046-0723-4B94-BDF2-1B0F1D020DC4}"/>
    <cellStyle name="Comma 2 3 2 3 4 4" xfId="10751" xr:uid="{7C133758-90BA-4BF1-B653-4C000C3721E0}"/>
    <cellStyle name="Comma 2 3 2 3 5" xfId="3010" xr:uid="{AFBA231F-297D-47D7-AB5D-64F8255C47B0}"/>
    <cellStyle name="Comma 2 3 2 3 5 2" xfId="7583" xr:uid="{4B61C552-C565-4A9A-9EBF-2AA56956FB7D}"/>
    <cellStyle name="Comma 2 3 2 3 5 2 2" xfId="15752" xr:uid="{3A5E337B-5391-4E33-9E04-E84B71DB91DC}"/>
    <cellStyle name="Comma 2 3 2 3 5 3" xfId="11757" xr:uid="{095CCBAE-9AB3-4BC9-BD15-8B67942A536F}"/>
    <cellStyle name="Comma 2 3 2 3 6" xfId="5346" xr:uid="{9ACA0448-C658-4AFE-ADB3-79816071D4FE}"/>
    <cellStyle name="Comma 2 3 2 3 6 2" xfId="13743" xr:uid="{6BFA54A0-EF5D-4166-BD08-E0FD20C788D6}"/>
    <cellStyle name="Comma 2 3 2 3 7" xfId="9773" xr:uid="{680558AD-354F-4210-9B95-A584489D44A6}"/>
    <cellStyle name="Comma 2 3 2 4" xfId="798" xr:uid="{540BF431-1434-4496-993F-CD95F22EB293}"/>
    <cellStyle name="Comma 2 3 2 4 2" xfId="1396" xr:uid="{C7A19FF6-54CB-4B4E-BE1F-804FD6189DC6}"/>
    <cellStyle name="Comma 2 3 2 4 2 2" xfId="2423" xr:uid="{A2BD859F-D951-4373-B0A5-4021CF6E1B7B}"/>
    <cellStyle name="Comma 2 3 2 4 2 2 2" xfId="4692" xr:uid="{705A1D5B-F356-4647-AD36-50574F9109F3}"/>
    <cellStyle name="Comma 2 3 2 4 2 2 2 2" xfId="9264" xr:uid="{0492C5E1-E866-49F3-9E1D-337C0A359085}"/>
    <cellStyle name="Comma 2 3 2 4 2 2 2 2 2" xfId="17311" xr:uid="{19EEB1B7-F3C0-4DAB-9CC3-BE2FC16A0759}"/>
    <cellStyle name="Comma 2 3 2 4 2 2 2 3" xfId="13290" xr:uid="{222CCFB4-C1AC-4D22-B544-F7D91714ACFF}"/>
    <cellStyle name="Comma 2 3 2 4 2 2 3" xfId="7025" xr:uid="{6C3F0022-7267-4069-AAD9-46F506BC4D06}"/>
    <cellStyle name="Comma 2 3 2 4 2 2 3 2" xfId="15300" xr:uid="{88CD15F6-329C-4F8F-BF9C-B4B228D6A452}"/>
    <cellStyle name="Comma 2 3 2 4 2 2 4" xfId="11313" xr:uid="{A153CF91-1F8E-474B-933B-4FF5BDAC4065}"/>
    <cellStyle name="Comma 2 3 2 4 2 3" xfId="3692" xr:uid="{F4101A31-2A76-414C-A9C0-0EA62015F7F7}"/>
    <cellStyle name="Comma 2 3 2 4 2 3 2" xfId="8265" xr:uid="{1C91BC34-9043-4F79-BBEE-0A02901D2E7B}"/>
    <cellStyle name="Comma 2 3 2 4 2 3 2 2" xfId="16330" xr:uid="{5D23F544-2211-4DA8-A36F-FF1E3EBD6250}"/>
    <cellStyle name="Comma 2 3 2 4 2 3 3" xfId="12322" xr:uid="{A7CEB951-AFFF-4A07-AE36-65193C2F9086}"/>
    <cellStyle name="Comma 2 3 2 4 2 4" xfId="6026" xr:uid="{DEFA3A6F-F1E7-4E06-9043-C5FA1A5F04BA}"/>
    <cellStyle name="Comma 2 3 2 4 2 4 2" xfId="14319" xr:uid="{1835A477-141F-481C-838D-FCDA7EC6FBF0}"/>
    <cellStyle name="Comma 2 3 2 4 2 5" xfId="10342" xr:uid="{EA5285B3-40D2-472F-87F0-2310FD2227D8}"/>
    <cellStyle name="Comma 2 3 2 4 3" xfId="1935" xr:uid="{A6930E9F-F389-4998-B14A-3A1D17E0F529}"/>
    <cellStyle name="Comma 2 3 2 4 3 2" xfId="4204" xr:uid="{C5F1633B-9263-490C-AE62-5501399F67D3}"/>
    <cellStyle name="Comma 2 3 2 4 3 2 2" xfId="8776" xr:uid="{C6149463-EF39-455B-8CC4-B81C8B5E1C06}"/>
    <cellStyle name="Comma 2 3 2 4 3 2 2 2" xfId="16823" xr:uid="{D8261DD9-7EE8-49D1-9728-76816F7C6614}"/>
    <cellStyle name="Comma 2 3 2 4 3 2 3" xfId="12806" xr:uid="{09017C69-0F8E-41BA-AD70-1852C0E9D5EC}"/>
    <cellStyle name="Comma 2 3 2 4 3 3" xfId="6537" xr:uid="{ABBB1020-93EB-4A7D-A589-7D41BDD57DDA}"/>
    <cellStyle name="Comma 2 3 2 4 3 3 2" xfId="14812" xr:uid="{079A1164-C93C-46C2-8E1F-0059D931F490}"/>
    <cellStyle name="Comma 2 3 2 4 3 4" xfId="10829" xr:uid="{8E774B04-0327-4145-A717-EF3676C711D6}"/>
    <cellStyle name="Comma 2 3 2 4 4" xfId="3094" xr:uid="{7FF063EE-7FD3-4BF0-AD0F-A53D2B8FFB7A}"/>
    <cellStyle name="Comma 2 3 2 4 4 2" xfId="7667" xr:uid="{82E11B7B-34A5-47F0-A533-21181A045526}"/>
    <cellStyle name="Comma 2 3 2 4 4 2 2" xfId="15835" xr:uid="{D59271A1-6282-4D09-95F2-658F024D9B18}"/>
    <cellStyle name="Comma 2 3 2 4 4 3" xfId="11836" xr:uid="{1DBCA9BA-EB58-4A42-AD22-559B6B63448D}"/>
    <cellStyle name="Comma 2 3 2 4 5" xfId="5428" xr:uid="{B43AED7A-AA41-4A56-9E34-01F73EFFDE5E}"/>
    <cellStyle name="Comma 2 3 2 4 5 2" xfId="13824" xr:uid="{9FAE654D-270F-4AAF-9652-E93B533622A3}"/>
    <cellStyle name="Comma 2 3 2 4 6" xfId="9853" xr:uid="{2A77608D-FC53-4854-AAA5-F25E27E40CE5}"/>
    <cellStyle name="Comma 2 3 2 5" xfId="1090" xr:uid="{32C25574-3E08-41EB-8A75-B155FA3EC423}"/>
    <cellStyle name="Comma 2 3 2 5 2" xfId="2187" xr:uid="{B728C1D5-6852-4B2A-AF26-B3D458CC53FF}"/>
    <cellStyle name="Comma 2 3 2 5 2 2" xfId="4456" xr:uid="{6C2F4429-F427-4C62-921F-44B61DBE8C3E}"/>
    <cellStyle name="Comma 2 3 2 5 2 2 2" xfId="9028" xr:uid="{F3C9B220-14B4-42BE-B518-677E536069E9}"/>
    <cellStyle name="Comma 2 3 2 5 2 2 2 2" xfId="17075" xr:uid="{1CCA2309-EFE9-479E-9A1C-7074712108C5}"/>
    <cellStyle name="Comma 2 3 2 5 2 2 3" xfId="13056" xr:uid="{DDEAEA17-E030-4A9B-92D6-98A7B499EDB1}"/>
    <cellStyle name="Comma 2 3 2 5 2 3" xfId="6789" xr:uid="{1D5076E2-4E7E-4C5C-A913-CDB8BFE678E8}"/>
    <cellStyle name="Comma 2 3 2 5 2 3 2" xfId="15064" xr:uid="{182C5817-915E-41AD-BBB2-C1EA0B851BA8}"/>
    <cellStyle name="Comma 2 3 2 5 2 4" xfId="11079" xr:uid="{D835292C-B8C7-495B-B879-327618EC004E}"/>
    <cellStyle name="Comma 2 3 2 5 3" xfId="3386" xr:uid="{1554DF33-77F0-45CE-AAF9-4D033BA7AC60}"/>
    <cellStyle name="Comma 2 3 2 5 3 2" xfId="7959" xr:uid="{CFF429C4-F4AD-4AF0-8C99-D81770CFB05C}"/>
    <cellStyle name="Comma 2 3 2 5 3 2 2" xfId="16090" xr:uid="{FA904C81-A0F3-4028-ADEF-8868E97C8E46}"/>
    <cellStyle name="Comma 2 3 2 5 3 3" xfId="12088" xr:uid="{5BBA119B-499A-4CEA-B843-5F0308F854CD}"/>
    <cellStyle name="Comma 2 3 2 5 4" xfId="5720" xr:uid="{00E18F78-C0D0-442B-AA06-A6E0D9F4DA5C}"/>
    <cellStyle name="Comma 2 3 2 5 4 2" xfId="14079" xr:uid="{5FB18E07-60F0-4857-B4C7-6D7DB7141975}"/>
    <cellStyle name="Comma 2 3 2 5 5" xfId="10106" xr:uid="{D2851F87-55E0-400F-932C-8407E4D4506B}"/>
    <cellStyle name="Comma 2 3 2 6" xfId="1701" xr:uid="{E59948BA-FDBA-4D29-A733-67064530AA3B}"/>
    <cellStyle name="Comma 2 3 2 6 2" xfId="3970" xr:uid="{86A23C24-B341-420B-AC45-8FB693738F2A}"/>
    <cellStyle name="Comma 2 3 2 6 2 2" xfId="8542" xr:uid="{F526F81F-3885-4127-B581-9FF274D33750}"/>
    <cellStyle name="Comma 2 3 2 6 2 2 2" xfId="16589" xr:uid="{41CA6D60-C7B2-4B3F-9F50-32B6D58C8BFD}"/>
    <cellStyle name="Comma 2 3 2 6 2 3" xfId="12572" xr:uid="{95BFC4CD-131F-44E0-AC64-7AE6A711ABA8}"/>
    <cellStyle name="Comma 2 3 2 6 3" xfId="6303" xr:uid="{6608E12E-5E77-4477-826B-7AAA09CF5645}"/>
    <cellStyle name="Comma 2 3 2 6 3 2" xfId="14578" xr:uid="{FAFB3E6A-B52A-418A-8C0D-8DC96F71B4BE}"/>
    <cellStyle name="Comma 2 3 2 6 4" xfId="10595" xr:uid="{F48D14D7-2ACF-48E1-8AA7-BC78F4E32A79}"/>
    <cellStyle name="Comma 2 3 2 7" xfId="2662" xr:uid="{F39B0243-A2EB-4362-B507-124FF3E36196}"/>
    <cellStyle name="Comma 2 3 2 7 2" xfId="4926" xr:uid="{B6F3AD9E-7306-4CBC-A0E5-25E659F8BA4B}"/>
    <cellStyle name="Comma 2 3 2 7 2 2" xfId="9497" xr:uid="{1965F67D-7161-4B20-A121-3627557B6540}"/>
    <cellStyle name="Comma 2 3 2 7 2 2 2" xfId="17544" xr:uid="{7AE1AEFF-D3C7-4140-8B12-3707F3C8FC3B}"/>
    <cellStyle name="Comma 2 3 2 7 2 3" xfId="13515" xr:uid="{AD10D60F-6D02-42A9-8AAF-E950EC12EADE}"/>
    <cellStyle name="Comma 2 3 2 7 3" xfId="7260" xr:uid="{F7E6DE7A-9726-4C40-81F5-39411450C40E}"/>
    <cellStyle name="Comma 2 3 2 7 3 2" xfId="15533" xr:uid="{E280CE25-0EDB-4F06-9503-A87E7C2A4D3F}"/>
    <cellStyle name="Comma 2 3 2 7 4" xfId="11534" xr:uid="{40043B68-CE4B-4B65-91C0-6CB3446A16E0}"/>
    <cellStyle name="Comma 2 3 2 8" xfId="2788" xr:uid="{9996AB9D-7A1E-4462-B37B-7B8C991597DB}"/>
    <cellStyle name="Comma 2 3 2 8 2" xfId="7361" xr:uid="{8E3D467B-EE9F-448B-9CAB-D0F5D6B8ADAD}"/>
    <cellStyle name="Comma 2 3 2 8 2 2" xfId="15594" xr:uid="{17797FF5-896C-4B89-982A-AF413B6F4133}"/>
    <cellStyle name="Comma 2 3 2 8 3" xfId="11598" xr:uid="{65889927-34F0-42E8-95AD-17200C653C5F}"/>
    <cellStyle name="Comma 2 3 2 9" xfId="5123" xr:uid="{5B37F5C2-BB67-4D7B-83E6-1C5F40EB546C}"/>
    <cellStyle name="Comma 2 3 2 9 2" xfId="13584" xr:uid="{0F2410C5-4EF8-4650-BF53-DA44BF5EF3A7}"/>
    <cellStyle name="Comma 2 3 3" xfId="230" xr:uid="{1A94EEFF-ACD6-4184-8B71-9D57C5677D2F}"/>
    <cellStyle name="Comma 2 3 3 2" xfId="476" xr:uid="{02F3A2C0-1E85-415F-8F59-921AB516DF3B}"/>
    <cellStyle name="Comma 2 3 3 2 2" xfId="912" xr:uid="{FA6FC3DE-D9DD-4C7B-9AC2-87AF8777C577}"/>
    <cellStyle name="Comma 2 3 3 2 2 2" xfId="1510" xr:uid="{7FD31D73-3DE9-42A3-A3C7-C1BCAF355F1A}"/>
    <cellStyle name="Comma 2 3 3 2 2 2 2" xfId="2537" xr:uid="{158FC5A2-BB07-4253-9D57-D29EEEC52558}"/>
    <cellStyle name="Comma 2 3 3 2 2 2 2 2" xfId="4806" xr:uid="{2F6F4EC9-4A41-45AD-A026-B0ABD8059CED}"/>
    <cellStyle name="Comma 2 3 3 2 2 2 2 2 2" xfId="9378" xr:uid="{698C55F1-BE70-49E4-ABEC-748F9B12B4E6}"/>
    <cellStyle name="Comma 2 3 3 2 2 2 2 2 2 2" xfId="17425" xr:uid="{1F6C1510-3F6B-4BBB-B269-98BC4C11F14A}"/>
    <cellStyle name="Comma 2 3 3 2 2 2 2 2 3" xfId="13404" xr:uid="{D3B00833-BB06-4D12-973B-E4C59DEB80A8}"/>
    <cellStyle name="Comma 2 3 3 2 2 2 2 3" xfId="7139" xr:uid="{9BB6016E-C4EA-4D74-B800-416C2A1FADCA}"/>
    <cellStyle name="Comma 2 3 3 2 2 2 2 3 2" xfId="15414" xr:uid="{5E315F6F-A682-4F13-A719-C0CBD1DFF171}"/>
    <cellStyle name="Comma 2 3 3 2 2 2 2 4" xfId="11427" xr:uid="{970CDF4C-9F41-4132-8DD0-BE5194E8447C}"/>
    <cellStyle name="Comma 2 3 3 2 2 2 3" xfId="3806" xr:uid="{6AD1E9F7-9D23-4D8D-8DB9-98CEE53CEE7C}"/>
    <cellStyle name="Comma 2 3 3 2 2 2 3 2" xfId="8379" xr:uid="{FD8D1865-1B79-4EB1-879A-E60FFB6EFEA1}"/>
    <cellStyle name="Comma 2 3 3 2 2 2 3 2 2" xfId="16444" xr:uid="{B5CB039D-B589-4A5C-8AFE-B3DD165637E0}"/>
    <cellStyle name="Comma 2 3 3 2 2 2 3 3" xfId="12436" xr:uid="{B35A604E-3F03-48C2-AA07-BDE476B258D5}"/>
    <cellStyle name="Comma 2 3 3 2 2 2 4" xfId="6140" xr:uid="{E0930161-FE76-47B7-ADDA-77F1AFEBA9E8}"/>
    <cellStyle name="Comma 2 3 3 2 2 2 4 2" xfId="14433" xr:uid="{FE7890B6-6F6E-413C-A74F-7B6903A58514}"/>
    <cellStyle name="Comma 2 3 3 2 2 2 5" xfId="10456" xr:uid="{1A690E55-548C-448B-B45F-BC99D0365C13}"/>
    <cellStyle name="Comma 2 3 3 2 2 3" xfId="2049" xr:uid="{E1E33C58-6D4F-4BF4-A08B-A8F40E9E181C}"/>
    <cellStyle name="Comma 2 3 3 2 2 3 2" xfId="4318" xr:uid="{D5E25FAF-E7A3-43E7-846A-651B2B493790}"/>
    <cellStyle name="Comma 2 3 3 2 2 3 2 2" xfId="8890" xr:uid="{A6D2B465-8410-4C0C-8B1C-7FEBFFF23559}"/>
    <cellStyle name="Comma 2 3 3 2 2 3 2 2 2" xfId="16937" xr:uid="{772E41F8-4FA0-46CB-906E-28890898A62E}"/>
    <cellStyle name="Comma 2 3 3 2 2 3 2 3" xfId="12920" xr:uid="{01514FF4-87DB-4883-9F1A-105660B3A1A2}"/>
    <cellStyle name="Comma 2 3 3 2 2 3 3" xfId="6651" xr:uid="{3F89E9D0-E610-4E85-9869-43025649F7ED}"/>
    <cellStyle name="Comma 2 3 3 2 2 3 3 2" xfId="14926" xr:uid="{B08CAF65-2A00-4DCC-9CF4-AEB219548272}"/>
    <cellStyle name="Comma 2 3 3 2 2 3 4" xfId="10943" xr:uid="{BBDE2DD9-1963-4B2A-BF72-F9298EC12069}"/>
    <cellStyle name="Comma 2 3 3 2 2 4" xfId="3208" xr:uid="{7A5D9DC8-A25B-4F9A-AEAD-4227FCE3AC31}"/>
    <cellStyle name="Comma 2 3 3 2 2 4 2" xfId="7781" xr:uid="{559DCBDD-40C7-4493-9128-5BBF4C5E9FEC}"/>
    <cellStyle name="Comma 2 3 3 2 2 4 2 2" xfId="15949" xr:uid="{9EFAA423-E89D-4E1C-AD41-FB0EF6B51C64}"/>
    <cellStyle name="Comma 2 3 3 2 2 4 3" xfId="11950" xr:uid="{F063060A-3066-4FEB-92C0-B880115E77B7}"/>
    <cellStyle name="Comma 2 3 3 2 2 5" xfId="5542" xr:uid="{480D91FD-5A11-4E7E-9BC7-0BE43225DCB5}"/>
    <cellStyle name="Comma 2 3 3 2 2 5 2" xfId="13938" xr:uid="{EDB628ED-EFF8-4809-AB31-58A843DA9AFE}"/>
    <cellStyle name="Comma 2 3 3 2 2 6" xfId="9967" xr:uid="{14318CEA-DD5E-4B59-B05C-302B5D3E3ED7}"/>
    <cellStyle name="Comma 2 3 3 2 3" xfId="1275" xr:uid="{5C5A27A5-53A1-42F5-9B45-0E74DA92AF95}"/>
    <cellStyle name="Comma 2 3 3 2 3 2" xfId="2305" xr:uid="{9F030112-B3A3-4B60-BF1A-6CB7A3484260}"/>
    <cellStyle name="Comma 2 3 3 2 3 2 2" xfId="4574" xr:uid="{1B80DD13-F7EC-4A7E-80E1-FF6DDE4CE43E}"/>
    <cellStyle name="Comma 2 3 3 2 3 2 2 2" xfId="9146" xr:uid="{4707C8A1-F2DE-4F76-8B3F-7393D89A974E}"/>
    <cellStyle name="Comma 2 3 3 2 3 2 2 2 2" xfId="17193" xr:uid="{A3791BF9-6FE0-4658-B418-0BE407AD33F2}"/>
    <cellStyle name="Comma 2 3 3 2 3 2 2 3" xfId="13174" xr:uid="{90CABCDA-BD67-4289-96CF-3DAD5924E541}"/>
    <cellStyle name="Comma 2 3 3 2 3 2 3" xfId="6907" xr:uid="{7E6A8FCC-89BB-4D1A-8500-B7FFB90EFA06}"/>
    <cellStyle name="Comma 2 3 3 2 3 2 3 2" xfId="15182" xr:uid="{363B7C50-BDDE-4153-B389-2D3D574E9398}"/>
    <cellStyle name="Comma 2 3 3 2 3 2 4" xfId="11197" xr:uid="{21941CE4-C8D7-4B67-8F29-EC23B6ECA0A7}"/>
    <cellStyle name="Comma 2 3 3 2 3 3" xfId="3571" xr:uid="{8A5F8A51-6BC5-4DF7-8545-1756BEBDAD28}"/>
    <cellStyle name="Comma 2 3 3 2 3 3 2" xfId="8144" xr:uid="{D8F40678-315F-44B1-AB26-78456E9B473F}"/>
    <cellStyle name="Comma 2 3 3 2 3 3 2 2" xfId="16210" xr:uid="{B3EE1394-10E6-46F6-AD9C-33432F65C705}"/>
    <cellStyle name="Comma 2 3 3 2 3 3 3" xfId="12206" xr:uid="{5765FBFA-C766-4084-BD64-DF81EFFB1A16}"/>
    <cellStyle name="Comma 2 3 3 2 3 4" xfId="5905" xr:uid="{EB1A9FAE-ED18-490E-A181-38F04D6EC692}"/>
    <cellStyle name="Comma 2 3 3 2 3 4 2" xfId="14199" xr:uid="{F2EFCC71-B721-43E9-A1BE-EBF1CB459AC3}"/>
    <cellStyle name="Comma 2 3 3 2 3 5" xfId="10226" xr:uid="{CB64EDEB-EBAB-4AE2-82BA-378F9BE900F9}"/>
    <cellStyle name="Comma 2 3 3 2 4" xfId="1819" xr:uid="{E1ED0CDD-8FD9-4612-9965-801FDABD5CB3}"/>
    <cellStyle name="Comma 2 3 3 2 4 2" xfId="4088" xr:uid="{B7E13DE2-8323-4116-B1DF-5FFB9DDE69C1}"/>
    <cellStyle name="Comma 2 3 3 2 4 2 2" xfId="8660" xr:uid="{12B44E25-DE02-4CD6-ACB9-F29C1E56A8A4}"/>
    <cellStyle name="Comma 2 3 3 2 4 2 2 2" xfId="16707" xr:uid="{96117879-2AF9-4668-AF7B-DB32843176E0}"/>
    <cellStyle name="Comma 2 3 3 2 4 2 3" xfId="12690" xr:uid="{9B18D091-883D-42C0-AD35-20D31F07C13C}"/>
    <cellStyle name="Comma 2 3 3 2 4 3" xfId="6421" xr:uid="{E9D3C2F3-01FE-443C-9267-87F343A52A06}"/>
    <cellStyle name="Comma 2 3 3 2 4 3 2" xfId="14696" xr:uid="{812E180A-23C7-43ED-9446-B44324072AF8}"/>
    <cellStyle name="Comma 2 3 3 2 4 4" xfId="10713" xr:uid="{969201F6-0B88-4222-8C25-538805B08AC3}"/>
    <cellStyle name="Comma 2 3 3 2 5" xfId="2971" xr:uid="{6E171DE6-9906-4A9C-A5EF-761F8745CDCF}"/>
    <cellStyle name="Comma 2 3 3 2 5 2" xfId="7544" xr:uid="{5E08F879-3518-41D3-9082-E9156E51C16B}"/>
    <cellStyle name="Comma 2 3 3 2 5 2 2" xfId="15713" xr:uid="{B3EC7C7E-0BA5-4ADE-9B4C-6736B9F8CAA0}"/>
    <cellStyle name="Comma 2 3 3 2 5 3" xfId="11719" xr:uid="{E1BE2444-6E0D-416F-9A27-63FE6286A460}"/>
    <cellStyle name="Comma 2 3 3 2 6" xfId="5308" xr:uid="{E980F3E8-C12E-4D66-94FE-95357803F7C3}"/>
    <cellStyle name="Comma 2 3 3 2 6 2" xfId="13705" xr:uid="{CAD7F965-8891-42D4-866E-C8D379700044}"/>
    <cellStyle name="Comma 2 3 3 2 7" xfId="9735" xr:uid="{0695EDAF-E10C-4C9F-BA25-804C5FD630DF}"/>
    <cellStyle name="Comma 2 3 3 3" xfId="592" xr:uid="{C93D556A-70E7-4BB5-B64B-5C75B87E8675}"/>
    <cellStyle name="Comma 2 3 3 3 2" xfId="951" xr:uid="{488220F3-6AFD-42CB-819A-632F5C8CC769}"/>
    <cellStyle name="Comma 2 3 3 3 2 2" xfId="1549" xr:uid="{223B3852-94A9-458D-AAF9-DB383F01D717}"/>
    <cellStyle name="Comma 2 3 3 3 2 2 2" xfId="2576" xr:uid="{32403B09-0A6B-4991-BBC9-5F6690CB5AE9}"/>
    <cellStyle name="Comma 2 3 3 3 2 2 2 2" xfId="4845" xr:uid="{6429FE41-A754-47D6-9067-91EC386C1BAA}"/>
    <cellStyle name="Comma 2 3 3 3 2 2 2 2 2" xfId="9417" xr:uid="{52A4C3D0-B521-4B00-8E30-5A4F5059D10E}"/>
    <cellStyle name="Comma 2 3 3 3 2 2 2 2 2 2" xfId="17464" xr:uid="{9DBD4BC6-6D8A-4DEE-BBF1-5BD14BAD370F}"/>
    <cellStyle name="Comma 2 3 3 3 2 2 2 2 3" xfId="13443" xr:uid="{98B67979-CDD7-4B19-B4B2-98CA877C0B2A}"/>
    <cellStyle name="Comma 2 3 3 3 2 2 2 3" xfId="7178" xr:uid="{082EF8E9-F845-4658-BF22-86CE8D0B3F86}"/>
    <cellStyle name="Comma 2 3 3 3 2 2 2 3 2" xfId="15453" xr:uid="{F1BA0CFB-7562-4352-AF5A-2BCADCB93B73}"/>
    <cellStyle name="Comma 2 3 3 3 2 2 2 4" xfId="11466" xr:uid="{900545D2-D7C6-424D-A9A3-E9751C6DFF64}"/>
    <cellStyle name="Comma 2 3 3 3 2 2 3" xfId="3845" xr:uid="{E7E7C249-76F4-454E-AF07-FAF1F9D08D62}"/>
    <cellStyle name="Comma 2 3 3 3 2 2 3 2" xfId="8418" xr:uid="{7B91F81A-3C92-4620-9777-5647411BCB25}"/>
    <cellStyle name="Comma 2 3 3 3 2 2 3 2 2" xfId="16483" xr:uid="{CC51E9DF-3BFC-46AE-B1BF-5E643E1619FF}"/>
    <cellStyle name="Comma 2 3 3 3 2 2 3 3" xfId="12475" xr:uid="{E05D2969-A195-4B87-BA38-0423082CCD4A}"/>
    <cellStyle name="Comma 2 3 3 3 2 2 4" xfId="6179" xr:uid="{316144CD-A15A-4025-9D11-B4390D951F9A}"/>
    <cellStyle name="Comma 2 3 3 3 2 2 4 2" xfId="14472" xr:uid="{3D9CF302-7802-42B6-A790-7E45DB4F809D}"/>
    <cellStyle name="Comma 2 3 3 3 2 2 5" xfId="10495" xr:uid="{6CBA35DE-75C3-4DB6-8D43-D07130FFF7E0}"/>
    <cellStyle name="Comma 2 3 3 3 2 3" xfId="2088" xr:uid="{72C1E093-1CA0-4D9C-8E3F-A60747F671B5}"/>
    <cellStyle name="Comma 2 3 3 3 2 3 2" xfId="4357" xr:uid="{A28963A0-33C9-4704-B877-E77BC7612015}"/>
    <cellStyle name="Comma 2 3 3 3 2 3 2 2" xfId="8929" xr:uid="{27F743B4-7B40-4D61-B06E-850127E5F090}"/>
    <cellStyle name="Comma 2 3 3 3 2 3 2 2 2" xfId="16976" xr:uid="{F8E81C96-873B-40CD-B2CE-53FECA54B6D8}"/>
    <cellStyle name="Comma 2 3 3 3 2 3 2 3" xfId="12959" xr:uid="{E6F12E06-7A84-4252-BF5F-7F499F3DE439}"/>
    <cellStyle name="Comma 2 3 3 3 2 3 3" xfId="6690" xr:uid="{294AB7E5-75F4-454E-B913-EBCA9A9145F7}"/>
    <cellStyle name="Comma 2 3 3 3 2 3 3 2" xfId="14965" xr:uid="{A934B6D3-11E9-4DB0-8191-54F125EDFA22}"/>
    <cellStyle name="Comma 2 3 3 3 2 3 4" xfId="10982" xr:uid="{EDE07679-2843-4E5C-A8CF-2C3B42748D7A}"/>
    <cellStyle name="Comma 2 3 3 3 2 4" xfId="3247" xr:uid="{564C0F8C-2DB8-4354-B249-44108D2EF8CD}"/>
    <cellStyle name="Comma 2 3 3 3 2 4 2" xfId="7820" xr:uid="{5832AE2A-7957-46F7-8C3E-0D64B9E88D82}"/>
    <cellStyle name="Comma 2 3 3 3 2 4 2 2" xfId="15988" xr:uid="{25F6F0E9-724F-4810-890C-B61E1387A808}"/>
    <cellStyle name="Comma 2 3 3 3 2 4 3" xfId="11989" xr:uid="{9986013D-70AC-43F6-B3D9-45D1CC9DB7D5}"/>
    <cellStyle name="Comma 2 3 3 3 2 5" xfId="5581" xr:uid="{FF847B27-FBBD-4293-9C10-65241F4D9A14}"/>
    <cellStyle name="Comma 2 3 3 3 2 5 2" xfId="13977" xr:uid="{18F55094-20A9-4D42-A9B4-858F2305987B}"/>
    <cellStyle name="Comma 2 3 3 3 2 6" xfId="10006" xr:uid="{8F8FBE82-120C-40F4-8D85-CD895EA33685}"/>
    <cellStyle name="Comma 2 3 3 3 3" xfId="1315" xr:uid="{6F98A232-3F99-4CB6-BCE0-4F12B32BBC4E}"/>
    <cellStyle name="Comma 2 3 3 3 3 2" xfId="2345" xr:uid="{71F4AD21-0465-4471-B823-242D637B114E}"/>
    <cellStyle name="Comma 2 3 3 3 3 2 2" xfId="4614" xr:uid="{1F74CC0F-A7FE-4CBC-82E0-DF2BD02F4C30}"/>
    <cellStyle name="Comma 2 3 3 3 3 2 2 2" xfId="9186" xr:uid="{C006BBE6-BBB1-425F-937A-280F6DCF9240}"/>
    <cellStyle name="Comma 2 3 3 3 3 2 2 2 2" xfId="17233" xr:uid="{4D903824-0DA4-4BAA-ADA6-2F3316A73281}"/>
    <cellStyle name="Comma 2 3 3 3 3 2 2 3" xfId="13213" xr:uid="{966AD968-FE53-4D61-AB8C-CAC4BB328147}"/>
    <cellStyle name="Comma 2 3 3 3 3 2 3" xfId="6947" xr:uid="{2830C9D6-8160-458C-81C9-A1D5724EEE91}"/>
    <cellStyle name="Comma 2 3 3 3 3 2 3 2" xfId="15222" xr:uid="{A62E4F12-FDFD-4F6C-B97A-6E2A75418AAD}"/>
    <cellStyle name="Comma 2 3 3 3 3 2 4" xfId="11236" xr:uid="{65C3037C-2B78-4915-8B05-9906C0D158FC}"/>
    <cellStyle name="Comma 2 3 3 3 3 3" xfId="3611" xr:uid="{5B8175E7-7FAC-4C88-AC8B-A71FDB6E65CC}"/>
    <cellStyle name="Comma 2 3 3 3 3 3 2" xfId="8184" xr:uid="{E7BB19CA-9926-48B5-B8C7-A61FA9417276}"/>
    <cellStyle name="Comma 2 3 3 3 3 3 2 2" xfId="16250" xr:uid="{CF4EFB6F-6CFB-47AC-895B-A297661D73F7}"/>
    <cellStyle name="Comma 2 3 3 3 3 3 3" xfId="12245" xr:uid="{A53312B5-BC82-41F1-BD0B-D83730A9CECE}"/>
    <cellStyle name="Comma 2 3 3 3 3 4" xfId="5945" xr:uid="{0CAC468A-9FFB-46EE-850E-7DFF22F00160}"/>
    <cellStyle name="Comma 2 3 3 3 3 4 2" xfId="14239" xr:uid="{D884835A-C2DE-43E7-BBE8-E1A596D5419A}"/>
    <cellStyle name="Comma 2 3 3 3 3 5" xfId="10265" xr:uid="{D2E51202-4A46-45F7-A362-7313B39C462E}"/>
    <cellStyle name="Comma 2 3 3 3 4" xfId="1858" xr:uid="{669F2920-AAF8-43CB-80FF-5B96D23087BE}"/>
    <cellStyle name="Comma 2 3 3 3 4 2" xfId="4127" xr:uid="{D029D850-AB18-4425-A944-5B9CC0CC9538}"/>
    <cellStyle name="Comma 2 3 3 3 4 2 2" xfId="8699" xr:uid="{855279BC-1B22-4CCC-B6A4-DA5CEF90D1FE}"/>
    <cellStyle name="Comma 2 3 3 3 4 2 2 2" xfId="16746" xr:uid="{4747CA74-FA79-4DE5-B7FD-ADA408DC81FD}"/>
    <cellStyle name="Comma 2 3 3 3 4 2 3" xfId="12729" xr:uid="{D784E079-7789-45FB-A1A2-047EF4EBF33B}"/>
    <cellStyle name="Comma 2 3 3 3 4 3" xfId="6460" xr:uid="{A906AA5E-C77F-474D-931C-E1AA64607158}"/>
    <cellStyle name="Comma 2 3 3 3 4 3 2" xfId="14735" xr:uid="{2728A6B3-221F-474E-960D-46531503626C}"/>
    <cellStyle name="Comma 2 3 3 3 4 4" xfId="10752" xr:uid="{E2299015-E886-48D5-BE2E-0F44C2D363EB}"/>
    <cellStyle name="Comma 2 3 3 3 5" xfId="3011" xr:uid="{2F7B079F-DEC3-4F0C-9751-CC7D2B0DC653}"/>
    <cellStyle name="Comma 2 3 3 3 5 2" xfId="7584" xr:uid="{4D4AF1BA-D576-4603-9B24-9A18B39BC868}"/>
    <cellStyle name="Comma 2 3 3 3 5 2 2" xfId="15753" xr:uid="{19CDFA80-7B4C-4A62-974F-A71454D90B84}"/>
    <cellStyle name="Comma 2 3 3 3 5 3" xfId="11758" xr:uid="{40F6D97B-5202-4327-A61A-9979A490DCCC}"/>
    <cellStyle name="Comma 2 3 3 3 6" xfId="5347" xr:uid="{831453E6-F806-4D7E-9712-0C8234949DC5}"/>
    <cellStyle name="Comma 2 3 3 3 6 2" xfId="13744" xr:uid="{B3FAB373-1348-4412-B8D4-A12B48FD9371}"/>
    <cellStyle name="Comma 2 3 3 3 7" xfId="9774" xr:uid="{23E13394-99B2-4698-8E41-5F37CBAB53DF}"/>
    <cellStyle name="Comma 2 3 3 4" xfId="811" xr:uid="{2ABF3BDD-0816-4964-A077-0C0313C3AE0A}"/>
    <cellStyle name="Comma 2 3 3 4 2" xfId="1409" xr:uid="{7DFC3356-6119-46F1-B6CD-D2C0422237DD}"/>
    <cellStyle name="Comma 2 3 3 4 2 2" xfId="2436" xr:uid="{A7F8AADD-1EA6-4649-B764-F98748BA6D89}"/>
    <cellStyle name="Comma 2 3 3 4 2 2 2" xfId="4705" xr:uid="{9D838DD1-B428-4E8B-AC82-C5734EE3D35B}"/>
    <cellStyle name="Comma 2 3 3 4 2 2 2 2" xfId="9277" xr:uid="{B2D8E098-A65D-4800-919B-EE9E0D001B8C}"/>
    <cellStyle name="Comma 2 3 3 4 2 2 2 2 2" xfId="17324" xr:uid="{B5AE1841-7373-4C83-9860-120EADC65F1C}"/>
    <cellStyle name="Comma 2 3 3 4 2 2 2 3" xfId="13303" xr:uid="{17557B6D-145A-4BF7-AD5B-8F9EAC2C67EF}"/>
    <cellStyle name="Comma 2 3 3 4 2 2 3" xfId="7038" xr:uid="{389FA3D8-267F-470B-A078-75AC1BE57B98}"/>
    <cellStyle name="Comma 2 3 3 4 2 2 3 2" xfId="15313" xr:uid="{88CA96B9-BE58-419D-9E19-E991920A10D6}"/>
    <cellStyle name="Comma 2 3 3 4 2 2 4" xfId="11326" xr:uid="{575DC0A3-982C-4111-9E83-4D26581E6FD5}"/>
    <cellStyle name="Comma 2 3 3 4 2 3" xfId="3705" xr:uid="{690D14CB-11D3-4B25-BF06-E536715EB67E}"/>
    <cellStyle name="Comma 2 3 3 4 2 3 2" xfId="8278" xr:uid="{4D8D16AE-0C86-4438-BAD0-1D10D2033209}"/>
    <cellStyle name="Comma 2 3 3 4 2 3 2 2" xfId="16343" xr:uid="{BF16FC8D-8823-416C-8CEC-28E18A02B95D}"/>
    <cellStyle name="Comma 2 3 3 4 2 3 3" xfId="12335" xr:uid="{42DE1DF7-482E-4CD3-8D4D-E0DFDE81CDCE}"/>
    <cellStyle name="Comma 2 3 3 4 2 4" xfId="6039" xr:uid="{B2C7FA4A-C261-43FF-A211-1F4459BF6D54}"/>
    <cellStyle name="Comma 2 3 3 4 2 4 2" xfId="14332" xr:uid="{C6C02E71-8399-40A4-9E39-23971BCA12E0}"/>
    <cellStyle name="Comma 2 3 3 4 2 5" xfId="10355" xr:uid="{7D568F72-D492-43C3-A999-1299F7BC663B}"/>
    <cellStyle name="Comma 2 3 3 4 3" xfId="1948" xr:uid="{AA0E8828-B350-42DC-891F-372D693D90B3}"/>
    <cellStyle name="Comma 2 3 3 4 3 2" xfId="4217" xr:uid="{C04F0513-96C3-4140-8D14-F05184D274B0}"/>
    <cellStyle name="Comma 2 3 3 4 3 2 2" xfId="8789" xr:uid="{809CCF5C-90B8-4F7E-A5AA-B30BF3A14A3D}"/>
    <cellStyle name="Comma 2 3 3 4 3 2 2 2" xfId="16836" xr:uid="{DE90E6A6-C048-4743-8ED6-81F536AAB936}"/>
    <cellStyle name="Comma 2 3 3 4 3 2 3" xfId="12819" xr:uid="{3C59F930-18A7-41B6-A33D-4213ACA87556}"/>
    <cellStyle name="Comma 2 3 3 4 3 3" xfId="6550" xr:uid="{F8242847-D031-4DD6-9874-58D87CBFB17E}"/>
    <cellStyle name="Comma 2 3 3 4 3 3 2" xfId="14825" xr:uid="{E85DE890-A2C2-450C-8C7B-8628FDAD2B60}"/>
    <cellStyle name="Comma 2 3 3 4 3 4" xfId="10842" xr:uid="{6A7319E2-C8D2-473A-9645-69B7880CEE24}"/>
    <cellStyle name="Comma 2 3 3 4 4" xfId="3107" xr:uid="{3D4D4BF6-16CD-4A18-BA89-D23D8A8C4D36}"/>
    <cellStyle name="Comma 2 3 3 4 4 2" xfId="7680" xr:uid="{784F60D1-6C0D-443C-9C73-FB9E713785BA}"/>
    <cellStyle name="Comma 2 3 3 4 4 2 2" xfId="15848" xr:uid="{8FE27B38-F962-4450-96A3-498EBDF96146}"/>
    <cellStyle name="Comma 2 3 3 4 4 3" xfId="11849" xr:uid="{8694CC91-2E3A-45A5-BD34-8A3320553C38}"/>
    <cellStyle name="Comma 2 3 3 4 5" xfId="5441" xr:uid="{9C22764D-A74B-4D45-AD74-41BB8043153C}"/>
    <cellStyle name="Comma 2 3 3 4 5 2" xfId="13837" xr:uid="{AB12569A-8320-4476-AA02-D661BA67C5F2}"/>
    <cellStyle name="Comma 2 3 3 4 6" xfId="9866" xr:uid="{A3AFEB0A-A675-4ACD-85E5-F326BE273453}"/>
    <cellStyle name="Comma 2 3 3 5" xfId="1114" xr:uid="{AECE56D9-27DD-4904-A84E-D67EDB373AD3}"/>
    <cellStyle name="Comma 2 3 3 5 2" xfId="2203" xr:uid="{4ACA27DB-C34F-4D45-9830-365F38FD8A37}"/>
    <cellStyle name="Comma 2 3 3 5 2 2" xfId="4472" xr:uid="{0620B0B8-0B41-4919-9D52-49E14661653E}"/>
    <cellStyle name="Comma 2 3 3 5 2 2 2" xfId="9044" xr:uid="{5739EB09-4E07-490F-9355-18CC6A1F5A48}"/>
    <cellStyle name="Comma 2 3 3 5 2 2 2 2" xfId="17091" xr:uid="{E9314A71-5160-47C5-8456-E8D703D1E52A}"/>
    <cellStyle name="Comma 2 3 3 5 2 2 3" xfId="13072" xr:uid="{3F77327F-FE11-4A58-BFAE-8B9DC85E6459}"/>
    <cellStyle name="Comma 2 3 3 5 2 3" xfId="6805" xr:uid="{88054D17-FE12-4700-92BA-536C9A3E8688}"/>
    <cellStyle name="Comma 2 3 3 5 2 3 2" xfId="15080" xr:uid="{B133CDB6-D5C3-4D95-8814-E2B3F8888C2C}"/>
    <cellStyle name="Comma 2 3 3 5 2 4" xfId="11095" xr:uid="{555A97A5-F913-4ABD-98AA-BB84D8539F5E}"/>
    <cellStyle name="Comma 2 3 3 5 3" xfId="3410" xr:uid="{D194C62C-C3BB-4AC8-9234-8A5DBBC7FBE0}"/>
    <cellStyle name="Comma 2 3 3 5 3 2" xfId="7983" xr:uid="{4C4E07D3-4DE8-4BCC-B3F1-FEF28E96053D}"/>
    <cellStyle name="Comma 2 3 3 5 3 2 2" xfId="16106" xr:uid="{74687986-1F4B-48F5-91A0-156CD07265E4}"/>
    <cellStyle name="Comma 2 3 3 5 3 3" xfId="12104" xr:uid="{8D506BAF-BA99-4069-A2A5-6363A790C2E7}"/>
    <cellStyle name="Comma 2 3 3 5 4" xfId="5744" xr:uid="{495E6407-8B01-433F-B670-80BE2DB671AB}"/>
    <cellStyle name="Comma 2 3 3 5 4 2" xfId="14095" xr:uid="{6DBD0477-AA62-497B-AE9E-C0718113FC5B}"/>
    <cellStyle name="Comma 2 3 3 5 5" xfId="10122" xr:uid="{37D4A83D-F037-4E12-BC37-CE4D10210FDF}"/>
    <cellStyle name="Comma 2 3 3 6" xfId="1717" xr:uid="{88A6C222-CED7-4F2D-AF6A-E6D3FDC03463}"/>
    <cellStyle name="Comma 2 3 3 6 2" xfId="3986" xr:uid="{E7535635-54E8-41FA-A3A5-439AA2C0C9E8}"/>
    <cellStyle name="Comma 2 3 3 6 2 2" xfId="8558" xr:uid="{367D5AB0-D316-42B6-AB6C-8B82A96500EC}"/>
    <cellStyle name="Comma 2 3 3 6 2 2 2" xfId="16605" xr:uid="{5BBEA6B6-CCFB-423A-B886-96F50DEEC562}"/>
    <cellStyle name="Comma 2 3 3 6 2 3" xfId="12588" xr:uid="{A6ABE258-D43A-4863-A69D-B285A80F4054}"/>
    <cellStyle name="Comma 2 3 3 6 3" xfId="6319" xr:uid="{AF44B805-D89B-4B0E-B870-03BA742969D8}"/>
    <cellStyle name="Comma 2 3 3 6 3 2" xfId="14594" xr:uid="{99E19107-CD9E-4B9F-AE50-FDF61CC2F5F8}"/>
    <cellStyle name="Comma 2 3 3 6 4" xfId="10611" xr:uid="{63D711B2-D55C-4240-B570-4033563CEA27}"/>
    <cellStyle name="Comma 2 3 3 7" xfId="2810" xr:uid="{E0FDCF33-AA94-4ECD-943A-3F0469097DE2}"/>
    <cellStyle name="Comma 2 3 3 7 2" xfId="7383" xr:uid="{22C7E779-D3B0-455E-84D4-27702443F98E}"/>
    <cellStyle name="Comma 2 3 3 7 2 2" xfId="15611" xr:uid="{147F9BA1-0A24-44FF-B156-84C85F168B92}"/>
    <cellStyle name="Comma 2 3 3 7 3" xfId="11614" xr:uid="{729F65DF-69E6-481E-9348-735416662B62}"/>
    <cellStyle name="Comma 2 3 3 8" xfId="5147" xr:uid="{34CFB42B-F19A-43BD-A16F-8C21DDE248A1}"/>
    <cellStyle name="Comma 2 3 3 8 2" xfId="13601" xr:uid="{810F393B-C744-4256-9565-253C57D33193}"/>
    <cellStyle name="Comma 2 3 3 9" xfId="9633" xr:uid="{37709632-63FB-4F69-BEDD-0C406D543F10}"/>
    <cellStyle name="Comma 2 3 4" xfId="374" xr:uid="{8AD89C54-0387-4B2F-A2A1-967AC17E01E6}"/>
    <cellStyle name="Comma 2 3 4 2" xfId="593" xr:uid="{A398C5E8-0222-49F1-8E08-54CFC8FBF307}"/>
    <cellStyle name="Comma 2 3 4 2 2" xfId="952" xr:uid="{EB880B92-6760-4418-9A72-3F2F20F921B1}"/>
    <cellStyle name="Comma 2 3 4 2 2 2" xfId="1550" xr:uid="{AA4341BA-A257-4108-AA4C-37369C83F496}"/>
    <cellStyle name="Comma 2 3 4 2 2 2 2" xfId="2577" xr:uid="{74F70CA0-1F79-4A63-BDE8-381A0CF1A962}"/>
    <cellStyle name="Comma 2 3 4 2 2 2 2 2" xfId="4846" xr:uid="{8CB3E1F1-7D58-43C7-9716-B2903728B1C1}"/>
    <cellStyle name="Comma 2 3 4 2 2 2 2 2 2" xfId="9418" xr:uid="{5E7EAE45-2E90-4F5A-B540-299D993BFECF}"/>
    <cellStyle name="Comma 2 3 4 2 2 2 2 2 2 2" xfId="17465" xr:uid="{643B72F0-3D94-447B-831A-DAE74CEF493B}"/>
    <cellStyle name="Comma 2 3 4 2 2 2 2 2 3" xfId="13444" xr:uid="{67B447D6-1550-45C8-8C5F-00BDB05229EF}"/>
    <cellStyle name="Comma 2 3 4 2 2 2 2 3" xfId="7179" xr:uid="{29BBD1A3-CC1E-4A0F-BA8D-9F3DE502E9B3}"/>
    <cellStyle name="Comma 2 3 4 2 2 2 2 3 2" xfId="15454" xr:uid="{E05C49BC-F2C6-447F-A85B-471B81789938}"/>
    <cellStyle name="Comma 2 3 4 2 2 2 2 4" xfId="11467" xr:uid="{5EC0DE0A-4E3E-4899-8715-44A12491C7DA}"/>
    <cellStyle name="Comma 2 3 4 2 2 2 3" xfId="3846" xr:uid="{E83E131E-D890-477A-9C9B-9804D9636A3A}"/>
    <cellStyle name="Comma 2 3 4 2 2 2 3 2" xfId="8419" xr:uid="{5D0D2C2E-2E8E-4B02-980F-72EE6409AFAF}"/>
    <cellStyle name="Comma 2 3 4 2 2 2 3 2 2" xfId="16484" xr:uid="{63C8A7F8-A683-428C-BC1A-0C268ED74C04}"/>
    <cellStyle name="Comma 2 3 4 2 2 2 3 3" xfId="12476" xr:uid="{2595ADCA-1D11-4557-AE80-92192AAEC21B}"/>
    <cellStyle name="Comma 2 3 4 2 2 2 4" xfId="6180" xr:uid="{9BCB7C06-3E81-4180-8260-797BCC8D726E}"/>
    <cellStyle name="Comma 2 3 4 2 2 2 4 2" xfId="14473" xr:uid="{C6FAF8C0-3FF0-493E-9D0C-726BAE77E7EA}"/>
    <cellStyle name="Comma 2 3 4 2 2 2 5" xfId="10496" xr:uid="{AA677D33-42D6-422A-A134-30D27C2387BE}"/>
    <cellStyle name="Comma 2 3 4 2 2 3" xfId="2089" xr:uid="{61984D8C-A4FB-478C-82BD-CEC4D7D84076}"/>
    <cellStyle name="Comma 2 3 4 2 2 3 2" xfId="4358" xr:uid="{DEFEE18D-8062-492D-97D6-3206ACE38184}"/>
    <cellStyle name="Comma 2 3 4 2 2 3 2 2" xfId="8930" xr:uid="{75D95D1B-AAF2-467F-9371-C7E2145DE500}"/>
    <cellStyle name="Comma 2 3 4 2 2 3 2 2 2" xfId="16977" xr:uid="{98F7D163-7A9B-4818-AB5C-0978C4175355}"/>
    <cellStyle name="Comma 2 3 4 2 2 3 2 3" xfId="12960" xr:uid="{0A100260-2D42-4C9C-BAE1-711D4A73ADB7}"/>
    <cellStyle name="Comma 2 3 4 2 2 3 3" xfId="6691" xr:uid="{C3CB73C2-ECB9-45A2-9890-38037ECC0AD1}"/>
    <cellStyle name="Comma 2 3 4 2 2 3 3 2" xfId="14966" xr:uid="{FAD26F63-BAEB-457C-9991-249890D2193C}"/>
    <cellStyle name="Comma 2 3 4 2 2 3 4" xfId="10983" xr:uid="{FFA363D3-6C11-4C26-8EE4-FD1A08B98021}"/>
    <cellStyle name="Comma 2 3 4 2 2 4" xfId="3248" xr:uid="{3B68E4C3-DA9D-4934-8767-CB4BE2D66966}"/>
    <cellStyle name="Comma 2 3 4 2 2 4 2" xfId="7821" xr:uid="{D4CFE3F7-8BD5-48E3-B5AC-655903B927BC}"/>
    <cellStyle name="Comma 2 3 4 2 2 4 2 2" xfId="15989" xr:uid="{BD1B6009-578C-4469-9B64-7B0D97F369AF}"/>
    <cellStyle name="Comma 2 3 4 2 2 4 3" xfId="11990" xr:uid="{98004259-1FAF-43BD-B0AA-D00123E6DCCB}"/>
    <cellStyle name="Comma 2 3 4 2 2 5" xfId="5582" xr:uid="{B12D680B-7C06-4E91-AB57-39A4515B4B0F}"/>
    <cellStyle name="Comma 2 3 4 2 2 5 2" xfId="13978" xr:uid="{98979D78-1836-44FB-8325-8988DF612404}"/>
    <cellStyle name="Comma 2 3 4 2 2 6" xfId="10007" xr:uid="{BF4F7ABB-89EA-43FC-A1AE-41AD83277ADC}"/>
    <cellStyle name="Comma 2 3 4 2 3" xfId="1316" xr:uid="{FD4FF040-E593-4FD2-B078-9EA2C102C857}"/>
    <cellStyle name="Comma 2 3 4 2 3 2" xfId="2346" xr:uid="{CFB0A5D8-2E47-4978-8A41-B838167B87A6}"/>
    <cellStyle name="Comma 2 3 4 2 3 2 2" xfId="4615" xr:uid="{2F751691-4807-4F77-9B1B-B070F5DEC7BB}"/>
    <cellStyle name="Comma 2 3 4 2 3 2 2 2" xfId="9187" xr:uid="{1D3B0204-F6BC-48B4-A7D2-612ECED2E065}"/>
    <cellStyle name="Comma 2 3 4 2 3 2 2 2 2" xfId="17234" xr:uid="{43084CA0-0512-4035-AE0D-59454F8035E7}"/>
    <cellStyle name="Comma 2 3 4 2 3 2 2 3" xfId="13214" xr:uid="{42452044-2AF6-430A-BD9C-FCC87CECC839}"/>
    <cellStyle name="Comma 2 3 4 2 3 2 3" xfId="6948" xr:uid="{55A706B3-4169-49ED-962F-63DE0213EFF1}"/>
    <cellStyle name="Comma 2 3 4 2 3 2 3 2" xfId="15223" xr:uid="{FABFDB26-2CA7-4ECB-93A6-D4D904716C9D}"/>
    <cellStyle name="Comma 2 3 4 2 3 2 4" xfId="11237" xr:uid="{EE2FDC4D-FBE7-4C29-81A0-2861FAEC84BE}"/>
    <cellStyle name="Comma 2 3 4 2 3 3" xfId="3612" xr:uid="{4F8D1BA8-E321-4552-B4B5-7EAF53E29554}"/>
    <cellStyle name="Comma 2 3 4 2 3 3 2" xfId="8185" xr:uid="{0E5490A9-70E0-409B-942E-8378C1701697}"/>
    <cellStyle name="Comma 2 3 4 2 3 3 2 2" xfId="16251" xr:uid="{16FD5326-D503-4DAE-9CF6-1CDAB115E48F}"/>
    <cellStyle name="Comma 2 3 4 2 3 3 3" xfId="12246" xr:uid="{5A066EF7-03A7-4323-8F44-1C8DB70B2038}"/>
    <cellStyle name="Comma 2 3 4 2 3 4" xfId="5946" xr:uid="{5EE03E0F-FC71-4F27-B9E4-1196498FAEE0}"/>
    <cellStyle name="Comma 2 3 4 2 3 4 2" xfId="14240" xr:uid="{97A13B92-896A-4477-9E4B-C90481196C2B}"/>
    <cellStyle name="Comma 2 3 4 2 3 5" xfId="10266" xr:uid="{FBC6F974-4F5C-40F9-821A-B0FCEC886AFD}"/>
    <cellStyle name="Comma 2 3 4 2 4" xfId="1859" xr:uid="{3D96708F-886B-408C-AFE1-DFC6FAD3D720}"/>
    <cellStyle name="Comma 2 3 4 2 4 2" xfId="4128" xr:uid="{852EAC29-6BB9-4303-B6B9-F41AA1E1BA2B}"/>
    <cellStyle name="Comma 2 3 4 2 4 2 2" xfId="8700" xr:uid="{EBB3AA05-C6C3-4D75-82E0-4E19BA6924D1}"/>
    <cellStyle name="Comma 2 3 4 2 4 2 2 2" xfId="16747" xr:uid="{C7E26449-37EF-4CCF-98D7-1788F5313B2F}"/>
    <cellStyle name="Comma 2 3 4 2 4 2 3" xfId="12730" xr:uid="{5F9B7CCC-87B5-40DA-A116-925574FE7612}"/>
    <cellStyle name="Comma 2 3 4 2 4 3" xfId="6461" xr:uid="{60F81549-D672-46E0-94C5-1630C815C7A5}"/>
    <cellStyle name="Comma 2 3 4 2 4 3 2" xfId="14736" xr:uid="{C083ED94-5A03-4745-8122-4CC54364F946}"/>
    <cellStyle name="Comma 2 3 4 2 4 4" xfId="10753" xr:uid="{F610CDFC-E699-4265-BD01-CC7C39F6EACB}"/>
    <cellStyle name="Comma 2 3 4 2 5" xfId="3012" xr:uid="{38D30CFA-17BD-4A84-8351-BB6A8BCEAF1F}"/>
    <cellStyle name="Comma 2 3 4 2 5 2" xfId="7585" xr:uid="{7059883B-B136-422C-9804-424BC1A19E07}"/>
    <cellStyle name="Comma 2 3 4 2 5 2 2" xfId="15754" xr:uid="{F753C0A7-2EA8-4B01-B87F-3FBD899FD720}"/>
    <cellStyle name="Comma 2 3 4 2 5 3" xfId="11759" xr:uid="{BE49E218-0270-4685-A491-86B8889C4CCA}"/>
    <cellStyle name="Comma 2 3 4 2 6" xfId="5348" xr:uid="{CB044A11-0279-4A09-9D47-4953E4BBBE2C}"/>
    <cellStyle name="Comma 2 3 4 2 6 2" xfId="13745" xr:uid="{7AE249C2-6501-4976-B6C9-F81768E980DC}"/>
    <cellStyle name="Comma 2 3 4 2 7" xfId="9775" xr:uid="{C275B9D6-111E-4E61-9B18-49823F725380}"/>
    <cellStyle name="Comma 2 3 4 3" xfId="876" xr:uid="{0E59EAF5-47A0-4768-A01F-F152BEC1EDE0}"/>
    <cellStyle name="Comma 2 3 4 3 2" xfId="1474" xr:uid="{3A08BB32-5F46-4721-AD25-B349A20AFE40}"/>
    <cellStyle name="Comma 2 3 4 3 2 2" xfId="2501" xr:uid="{925B46E3-37D7-4DFF-89A2-EC61134DA73E}"/>
    <cellStyle name="Comma 2 3 4 3 2 2 2" xfId="4770" xr:uid="{7E7BC39C-3BEC-46D2-BE3E-6D58FE99EBA2}"/>
    <cellStyle name="Comma 2 3 4 3 2 2 2 2" xfId="9342" xr:uid="{1F410CD9-F955-4C28-BB29-71EC63ACE649}"/>
    <cellStyle name="Comma 2 3 4 3 2 2 2 2 2" xfId="17389" xr:uid="{9D5A0C60-03C6-4394-BB13-E67204D949D8}"/>
    <cellStyle name="Comma 2 3 4 3 2 2 2 3" xfId="13368" xr:uid="{C0751960-1F08-4A75-BCC8-334BCD5E6AF0}"/>
    <cellStyle name="Comma 2 3 4 3 2 2 3" xfId="7103" xr:uid="{19762910-18A0-4EBF-8F06-645BD2A67992}"/>
    <cellStyle name="Comma 2 3 4 3 2 2 3 2" xfId="15378" xr:uid="{C25C879D-2859-485B-9F7D-6CEC60D41DE1}"/>
    <cellStyle name="Comma 2 3 4 3 2 2 4" xfId="11391" xr:uid="{664ACF35-23B0-4EC3-9FF9-E62CF53FA42B}"/>
    <cellStyle name="Comma 2 3 4 3 2 3" xfId="3770" xr:uid="{0B0EAEBD-8D7D-48C4-8186-1CD407D9060D}"/>
    <cellStyle name="Comma 2 3 4 3 2 3 2" xfId="8343" xr:uid="{D97B609A-6E5A-4B28-9FBD-E4A1E79C6FA5}"/>
    <cellStyle name="Comma 2 3 4 3 2 3 2 2" xfId="16408" xr:uid="{5F06CB33-AC50-4053-B752-FBDFDC7105F2}"/>
    <cellStyle name="Comma 2 3 4 3 2 3 3" xfId="12400" xr:uid="{DFFD1661-85F3-4C7C-9893-C09426C4AFE5}"/>
    <cellStyle name="Comma 2 3 4 3 2 4" xfId="6104" xr:uid="{7B5E0418-D379-414D-91F7-6BE8DD9D8C16}"/>
    <cellStyle name="Comma 2 3 4 3 2 4 2" xfId="14397" xr:uid="{5F710009-03EE-4441-882E-AACFAEC5981F}"/>
    <cellStyle name="Comma 2 3 4 3 2 5" xfId="10420" xr:uid="{AA4A617B-246F-4D22-8E49-469082C84F2D}"/>
    <cellStyle name="Comma 2 3 4 3 3" xfId="2013" xr:uid="{62A53A05-1DB8-42A6-BB9E-E9B058DB995A}"/>
    <cellStyle name="Comma 2 3 4 3 3 2" xfId="4282" xr:uid="{C10DE4A4-A430-461B-AEB7-827B9447CE13}"/>
    <cellStyle name="Comma 2 3 4 3 3 2 2" xfId="8854" xr:uid="{3B160021-4D18-46E5-944E-A8D0F0CA10A5}"/>
    <cellStyle name="Comma 2 3 4 3 3 2 2 2" xfId="16901" xr:uid="{4F6771BE-835B-45C1-B738-1BA1616221FE}"/>
    <cellStyle name="Comma 2 3 4 3 3 2 3" xfId="12884" xr:uid="{601DE835-B878-49F5-9832-B5FB7F9D626B}"/>
    <cellStyle name="Comma 2 3 4 3 3 3" xfId="6615" xr:uid="{6C2BB68C-2390-4B5E-8ED6-05D1317A1B5F}"/>
    <cellStyle name="Comma 2 3 4 3 3 3 2" xfId="14890" xr:uid="{E5857791-4E37-4E3C-ADC9-B1ED116F0D67}"/>
    <cellStyle name="Comma 2 3 4 3 3 4" xfId="10907" xr:uid="{28DDBAB4-4EAE-41D5-A86D-3EC5636AA168}"/>
    <cellStyle name="Comma 2 3 4 3 4" xfId="3172" xr:uid="{AD0C6DBE-5162-45F0-A1C5-9FFF0D3DE68B}"/>
    <cellStyle name="Comma 2 3 4 3 4 2" xfId="7745" xr:uid="{D49F21EE-D84E-43D6-8834-296D236D16FA}"/>
    <cellStyle name="Comma 2 3 4 3 4 2 2" xfId="15913" xr:uid="{4B17E32C-98E6-464D-862E-2A9BEDD806F7}"/>
    <cellStyle name="Comma 2 3 4 3 4 3" xfId="11914" xr:uid="{54C9D151-E4CE-4584-9885-AA4B488DF857}"/>
    <cellStyle name="Comma 2 3 4 3 5" xfId="5506" xr:uid="{1F360ED4-F218-44FA-8F4B-1F39652D3289}"/>
    <cellStyle name="Comma 2 3 4 3 5 2" xfId="13902" xr:uid="{8F7002E0-60FA-4FBB-B3D9-595613C8F95B}"/>
    <cellStyle name="Comma 2 3 4 3 6" xfId="9931" xr:uid="{491C199A-F435-4EC1-AFD8-9502F493B66D}"/>
    <cellStyle name="Comma 2 3 4 4" xfId="1213" xr:uid="{F931319C-6DDA-45FC-8268-A9A1FAD0866E}"/>
    <cellStyle name="Comma 2 3 4 4 2" xfId="2269" xr:uid="{2C8EB79E-F09D-4D33-874E-58B83762D5CC}"/>
    <cellStyle name="Comma 2 3 4 4 2 2" xfId="4538" xr:uid="{68749E0D-93B7-4700-B4DF-738F5222BC0A}"/>
    <cellStyle name="Comma 2 3 4 4 2 2 2" xfId="9110" xr:uid="{E11E2DEB-3F0F-41E9-BAA0-09F10D76424C}"/>
    <cellStyle name="Comma 2 3 4 4 2 2 2 2" xfId="17157" xr:uid="{F0F696AE-86F6-44BE-904C-206A4572A5FC}"/>
    <cellStyle name="Comma 2 3 4 4 2 2 3" xfId="13138" xr:uid="{1FEB9D5B-826F-4F51-BFF1-6C89B4B45F5B}"/>
    <cellStyle name="Comma 2 3 4 4 2 3" xfId="6871" xr:uid="{8048278D-A26E-454B-B518-5A58F1D3E582}"/>
    <cellStyle name="Comma 2 3 4 4 2 3 2" xfId="15146" xr:uid="{9C6A2E9F-8DED-48DC-90AF-B13DEBAF354D}"/>
    <cellStyle name="Comma 2 3 4 4 2 4" xfId="11161" xr:uid="{2F35C940-2E21-468F-9CEE-EFDC3256A800}"/>
    <cellStyle name="Comma 2 3 4 4 3" xfId="3509" xr:uid="{E9552B58-4E23-405D-9D13-9F2FD058C6E6}"/>
    <cellStyle name="Comma 2 3 4 4 3 2" xfId="8082" xr:uid="{79E86FAF-55E9-437B-9ABC-C08548322C6B}"/>
    <cellStyle name="Comma 2 3 4 4 3 2 2" xfId="16173" xr:uid="{F93FD960-13D3-412D-A398-CD4488C26231}"/>
    <cellStyle name="Comma 2 3 4 4 3 3" xfId="12170" xr:uid="{403EF21F-5707-4C81-86B1-05BBC84A4C36}"/>
    <cellStyle name="Comma 2 3 4 4 4" xfId="5843" xr:uid="{F03B09B9-A4F7-40A7-8DF4-F1528AAFB059}"/>
    <cellStyle name="Comma 2 3 4 4 4 2" xfId="14162" xr:uid="{6770B5A8-E94C-43B9-AC4D-D7C970C5B5C2}"/>
    <cellStyle name="Comma 2 3 4 4 5" xfId="10190" xr:uid="{0520B7ED-96CD-4032-BBEE-CF60B904C1A1}"/>
    <cellStyle name="Comma 2 3 4 5" xfId="1783" xr:uid="{6961C1E3-2B6E-4B75-91E9-57C56BC04B96}"/>
    <cellStyle name="Comma 2 3 4 5 2" xfId="4052" xr:uid="{AE586451-8E1F-4735-9B68-08E883396A98}"/>
    <cellStyle name="Comma 2 3 4 5 2 2" xfId="8624" xr:uid="{5CC5679D-C268-4651-9121-ED4E176B0F53}"/>
    <cellStyle name="Comma 2 3 4 5 2 2 2" xfId="16671" xr:uid="{8BB44A93-2A98-4FCF-A758-ECB2488FE941}"/>
    <cellStyle name="Comma 2 3 4 5 2 3" xfId="12654" xr:uid="{562E62D9-CE08-4AC4-BFB8-368292D2ACF2}"/>
    <cellStyle name="Comma 2 3 4 5 3" xfId="6385" xr:uid="{DB9E675F-D5FB-4E8B-B73B-18286C68D1E1}"/>
    <cellStyle name="Comma 2 3 4 5 3 2" xfId="14660" xr:uid="{B1ADA699-DF19-4CD8-85F1-40EE422EE55A}"/>
    <cellStyle name="Comma 2 3 4 5 4" xfId="10677" xr:uid="{1EB44079-D5D0-4B49-B934-A743E737C190}"/>
    <cellStyle name="Comma 2 3 4 6" xfId="2909" xr:uid="{A4722C31-B3C9-4415-8F59-DEA59EB028CB}"/>
    <cellStyle name="Comma 2 3 4 6 2" xfId="7482" xr:uid="{A758C3EE-9624-45C9-AA3C-0B1478498FEF}"/>
    <cellStyle name="Comma 2 3 4 6 2 2" xfId="15677" xr:uid="{4E6D3757-DCF5-432C-B187-4EBA46515FFB}"/>
    <cellStyle name="Comma 2 3 4 6 3" xfId="11681" xr:uid="{1EE89105-3783-483D-830F-27313086A43B}"/>
    <cellStyle name="Comma 2 3 4 7" xfId="5246" xr:uid="{5AC4E017-6D12-4876-B25F-4937C50CEE4D}"/>
    <cellStyle name="Comma 2 3 4 7 2" xfId="13668" xr:uid="{EF07BD98-D751-40EF-9803-486AFCBA62AD}"/>
    <cellStyle name="Comma 2 3 4 8" xfId="9699" xr:uid="{52E53861-370B-43BA-889D-A6AAB8383291}"/>
    <cellStyle name="Comma 2 3 5" xfId="300" xr:uid="{9F010E74-8A84-4DEA-85E2-CBCD8C84B419}"/>
    <cellStyle name="Comma 2 3 6" xfId="773" xr:uid="{EC54A0BB-5576-442C-87E9-8158B741526F}"/>
    <cellStyle name="Comma 2 3 6 2" xfId="1006" xr:uid="{AEC54CFD-4510-4667-A5F1-368B61990787}"/>
    <cellStyle name="Comma 2 3 6 2 2" xfId="1604" xr:uid="{1AC2BE4B-78B1-4A13-9980-73872BFF1A92}"/>
    <cellStyle name="Comma 2 3 6 2 2 2" xfId="2630" xr:uid="{B2D3F0DE-D8F9-43B1-896E-D8281AB922B4}"/>
    <cellStyle name="Comma 2 3 6 2 2 2 2" xfId="4899" xr:uid="{ED039EB8-16A9-450B-A1D5-F73D9E5D28F6}"/>
    <cellStyle name="Comma 2 3 6 2 2 2 2 2" xfId="9471" xr:uid="{FE4D392E-2B0B-4604-A448-1EE700C688BE}"/>
    <cellStyle name="Comma 2 3 6 2 2 2 2 2 2" xfId="17518" xr:uid="{7C805374-284D-495A-A548-435F93DCA4E1}"/>
    <cellStyle name="Comma 2 3 6 2 2 2 2 3" xfId="13497" xr:uid="{56C01F25-BCE2-4D92-A7DA-6A7558BDF1BA}"/>
    <cellStyle name="Comma 2 3 6 2 2 2 3" xfId="7232" xr:uid="{0F1E3836-174E-444B-B3A7-BD2FB4ADF1DC}"/>
    <cellStyle name="Comma 2 3 6 2 2 2 3 2" xfId="15507" xr:uid="{684F71B0-5B5E-45AE-968F-F8F8930DB77D}"/>
    <cellStyle name="Comma 2 3 6 2 2 2 4" xfId="11520" xr:uid="{F0FA0561-6368-4880-9B1B-C71355702320}"/>
    <cellStyle name="Comma 2 3 6 2 2 3" xfId="3900" xr:uid="{AC75B6F9-86DD-4C63-B3A7-1CDE871EA065}"/>
    <cellStyle name="Comma 2 3 6 2 2 3 2" xfId="8473" xr:uid="{CFF3A45E-FE35-4994-95AE-6EA5B5F2A7CA}"/>
    <cellStyle name="Comma 2 3 6 2 2 3 2 2" xfId="16538" xr:uid="{FA68557B-12D3-4CF6-BB1B-2C23ED9FA7E4}"/>
    <cellStyle name="Comma 2 3 6 2 2 3 3" xfId="12529" xr:uid="{23E9E5C7-BFB6-4502-AFC4-EC83830900C1}"/>
    <cellStyle name="Comma 2 3 6 2 2 4" xfId="6234" xr:uid="{75F21EE1-DE63-48AE-BAF2-E248B5788730}"/>
    <cellStyle name="Comma 2 3 6 2 2 4 2" xfId="14527" xr:uid="{F571556E-4792-4674-A405-9774716A5C92}"/>
    <cellStyle name="Comma 2 3 6 2 2 5" xfId="10550" xr:uid="{4D442191-AD1C-4252-AE6F-F2C4EB06746F}"/>
    <cellStyle name="Comma 2 3 6 2 3" xfId="2142" xr:uid="{EA50B68D-56A2-4FD4-9FEE-522C3BDF6038}"/>
    <cellStyle name="Comma 2 3 6 2 3 2" xfId="4411" xr:uid="{93196F10-4399-4894-A89D-089A48852A81}"/>
    <cellStyle name="Comma 2 3 6 2 3 2 2" xfId="8983" xr:uid="{FDECAD3E-3954-4E4F-91D5-07CB5345F2C9}"/>
    <cellStyle name="Comma 2 3 6 2 3 2 2 2" xfId="17030" xr:uid="{8C128480-A430-4B7D-B2C3-8D633CC8EC91}"/>
    <cellStyle name="Comma 2 3 6 2 3 2 3" xfId="13013" xr:uid="{0F7958A4-C08C-4B69-B82B-64742DA85080}"/>
    <cellStyle name="Comma 2 3 6 2 3 3" xfId="6744" xr:uid="{A1E35E01-442E-439A-803D-1943714CB81F}"/>
    <cellStyle name="Comma 2 3 6 2 3 3 2" xfId="15019" xr:uid="{7AD8D354-0D32-4FE2-B3C4-8A48DD0D2CD4}"/>
    <cellStyle name="Comma 2 3 6 2 3 4" xfId="11036" xr:uid="{D5B1A968-E061-43F7-A153-B54810638C36}"/>
    <cellStyle name="Comma 2 3 6 2 4" xfId="3302" xr:uid="{E55707B1-6459-4BEE-A7AB-367E3952B544}"/>
    <cellStyle name="Comma 2 3 6 2 4 2" xfId="7875" xr:uid="{E2B83FB9-95B2-4D6A-8132-643421FA7C42}"/>
    <cellStyle name="Comma 2 3 6 2 4 2 2" xfId="16043" xr:uid="{6EB15251-814F-4F34-9EE4-811EE1E615C8}"/>
    <cellStyle name="Comma 2 3 6 2 4 3" xfId="12043" xr:uid="{A9BD5649-95B1-4073-B7D9-BE9840B30EE2}"/>
    <cellStyle name="Comma 2 3 6 2 5" xfId="5636" xr:uid="{EA1D8564-CAAE-407C-8542-520225BE9285}"/>
    <cellStyle name="Comma 2 3 6 2 5 2" xfId="14032" xr:uid="{03078057-EA8C-4155-BA00-13C885035A1B}"/>
    <cellStyle name="Comma 2 3 6 2 6" xfId="10060" xr:uid="{FC4FDC5E-DA04-4493-BE98-C46A26ACA562}"/>
    <cellStyle name="Comma 2 3 6 3" xfId="1372" xr:uid="{22868AF1-7AEC-41AB-B531-67FF7DE0D593}"/>
    <cellStyle name="Comma 2 3 6 3 2" xfId="2400" xr:uid="{6FF49B85-229E-43B0-A991-B6B32A511F44}"/>
    <cellStyle name="Comma 2 3 6 3 2 2" xfId="4669" xr:uid="{0E11082C-8ED5-4E74-AB9B-579763BB9B7D}"/>
    <cellStyle name="Comma 2 3 6 3 2 2 2" xfId="9241" xr:uid="{F61F9074-2CF7-4962-ACAC-324220326C22}"/>
    <cellStyle name="Comma 2 3 6 3 2 2 2 2" xfId="17288" xr:uid="{45F45E49-39DD-4EC7-9EBB-1DEAEA070FB4}"/>
    <cellStyle name="Comma 2 3 6 3 2 2 3" xfId="13267" xr:uid="{02977BCB-72C2-48CD-B879-419670C267A8}"/>
    <cellStyle name="Comma 2 3 6 3 2 3" xfId="7002" xr:uid="{FF1218A8-8C4D-4967-AF57-1EC9AFBB0CC9}"/>
    <cellStyle name="Comma 2 3 6 3 2 3 2" xfId="15277" xr:uid="{2662C111-3DC7-4719-AFC0-8450B536CF1B}"/>
    <cellStyle name="Comma 2 3 6 3 2 4" xfId="11290" xr:uid="{50837143-35A7-4455-8CFC-7A93F0178C85}"/>
    <cellStyle name="Comma 2 3 6 3 3" xfId="3668" xr:uid="{8EF46FB6-8190-4B09-B3AE-E53EA7598CA2}"/>
    <cellStyle name="Comma 2 3 6 3 3 2" xfId="8241" xr:uid="{83D3A549-5A5F-4BB1-8FE4-A573A406CAEA}"/>
    <cellStyle name="Comma 2 3 6 3 3 2 2" xfId="16306" xr:uid="{3F6DF708-782F-4BDB-9F91-6CE2BA24B8FA}"/>
    <cellStyle name="Comma 2 3 6 3 3 3" xfId="12299" xr:uid="{4682D5BE-038E-48E1-B684-3B410339851D}"/>
    <cellStyle name="Comma 2 3 6 3 4" xfId="6002" xr:uid="{D86EFD42-5BDE-401C-A6EE-8A54CA4C89D6}"/>
    <cellStyle name="Comma 2 3 6 3 4 2" xfId="14295" xr:uid="{63180AD4-9AF7-4259-9E07-22F0A9D8535D}"/>
    <cellStyle name="Comma 2 3 6 3 5" xfId="10319" xr:uid="{5970FB74-624D-4633-95FA-B5D3DAD7E11B}"/>
    <cellStyle name="Comma 2 3 6 4" xfId="1912" xr:uid="{E6D1A5E8-75DC-45D4-A008-A544C3556251}"/>
    <cellStyle name="Comma 2 3 6 4 2" xfId="4181" xr:uid="{E63207DA-1782-415A-A015-B115016405A5}"/>
    <cellStyle name="Comma 2 3 6 4 2 2" xfId="8753" xr:uid="{ECDA1986-6FE2-435A-B3AC-533FA884275E}"/>
    <cellStyle name="Comma 2 3 6 4 2 2 2" xfId="16800" xr:uid="{41BB91C2-B626-4298-93D6-B612E2237A95}"/>
    <cellStyle name="Comma 2 3 6 4 2 3" xfId="12783" xr:uid="{99BFC44D-C830-4098-B964-72815597E89B}"/>
    <cellStyle name="Comma 2 3 6 4 3" xfId="6514" xr:uid="{7D0C83EB-F89E-4127-9FA4-853A403C06E2}"/>
    <cellStyle name="Comma 2 3 6 4 3 2" xfId="14789" xr:uid="{CD2E6F47-30A0-438A-B402-9CBFE6F96825}"/>
    <cellStyle name="Comma 2 3 6 4 4" xfId="10806" xr:uid="{7B2AB45B-3CE3-4D41-9F20-240D28CA9213}"/>
    <cellStyle name="Comma 2 3 6 5" xfId="3069" xr:uid="{CDDF8C55-0243-4B49-9831-56A0F98DBFB8}"/>
    <cellStyle name="Comma 2 3 6 5 2" xfId="7642" xr:uid="{23E8A9CC-9FC7-429A-B9EF-67F9B4468F00}"/>
    <cellStyle name="Comma 2 3 6 5 2 2" xfId="15810" xr:uid="{1E265BCE-999B-4D96-88E6-D7E3E5349E34}"/>
    <cellStyle name="Comma 2 3 6 5 3" xfId="11812" xr:uid="{F1314A11-C5E3-4789-A6BF-EF6CCBBBE0A0}"/>
    <cellStyle name="Comma 2 3 6 6" xfId="5403" xr:uid="{A9987D77-A760-438A-95DC-2F902043D266}"/>
    <cellStyle name="Comma 2 3 6 6 2" xfId="13799" xr:uid="{6DE36640-B50D-4124-BCDA-17E62B1D1038}"/>
    <cellStyle name="Comma 2 3 6 7" xfId="9830" xr:uid="{94C666DB-BFDA-43CA-9806-81DFEB27C93D}"/>
    <cellStyle name="Comma 2 3 7" xfId="789" xr:uid="{8D35C6DF-D1B3-400E-9224-92937F2C3C6D}"/>
    <cellStyle name="Comma 2 3 7 2" xfId="1387" xr:uid="{97EE3B3A-521C-489F-8D22-513C86B61D5C}"/>
    <cellStyle name="Comma 2 3 7 2 2" xfId="2415" xr:uid="{25C576C7-35D0-4FE1-A499-40AC1AAE280B}"/>
    <cellStyle name="Comma 2 3 7 2 2 2" xfId="4684" xr:uid="{114222AB-AF45-4477-9A3A-009055FC6B14}"/>
    <cellStyle name="Comma 2 3 7 2 2 2 2" xfId="9256" xr:uid="{D1350096-89A4-4C08-8ADE-F4BE6118D19F}"/>
    <cellStyle name="Comma 2 3 7 2 2 2 2 2" xfId="17303" xr:uid="{462F61BB-2248-4B25-B49C-1F76D9074D97}"/>
    <cellStyle name="Comma 2 3 7 2 2 2 3" xfId="13282" xr:uid="{B152A54E-33FE-4FBC-B5A7-CE9BC8CDF6C9}"/>
    <cellStyle name="Comma 2 3 7 2 2 3" xfId="7017" xr:uid="{31DF1021-5942-4BD8-8EFA-4B7E287E819E}"/>
    <cellStyle name="Comma 2 3 7 2 2 3 2" xfId="15292" xr:uid="{D65CE6A6-D596-49C6-84A4-322CC6E165B2}"/>
    <cellStyle name="Comma 2 3 7 2 2 4" xfId="11305" xr:uid="{5BEB7C42-756D-4583-9227-7FA578B48CA3}"/>
    <cellStyle name="Comma 2 3 7 2 3" xfId="3683" xr:uid="{038AA27E-9C68-4A12-879A-130D360BCA40}"/>
    <cellStyle name="Comma 2 3 7 2 3 2" xfId="8256" xr:uid="{F885A2DF-768C-4E20-A56E-A371F243F57E}"/>
    <cellStyle name="Comma 2 3 7 2 3 2 2" xfId="16321" xr:uid="{76AC2717-9D3F-40A8-8F61-75A130C33F1B}"/>
    <cellStyle name="Comma 2 3 7 2 3 3" xfId="12314" xr:uid="{3D8EE844-C6FE-465E-9CDF-5390A1E3F5A8}"/>
    <cellStyle name="Comma 2 3 7 2 4" xfId="6017" xr:uid="{B256CFCA-E84D-4EC3-ADD5-778A3CC83755}"/>
    <cellStyle name="Comma 2 3 7 2 4 2" xfId="14310" xr:uid="{0F19A140-DBDC-4F88-B397-1A706B1D77C4}"/>
    <cellStyle name="Comma 2 3 7 2 5" xfId="10334" xr:uid="{06AEEA55-F5A1-4AC9-8399-566757190943}"/>
    <cellStyle name="Comma 2 3 7 3" xfId="1927" xr:uid="{6BF6C933-737D-44BC-AF6D-6880FE434FBD}"/>
    <cellStyle name="Comma 2 3 7 3 2" xfId="4196" xr:uid="{94B30724-9FE5-44D7-A72E-5A24B413D44A}"/>
    <cellStyle name="Comma 2 3 7 3 2 2" xfId="8768" xr:uid="{70F15922-35B9-478D-AFFC-E3768ECD0C8F}"/>
    <cellStyle name="Comma 2 3 7 3 2 2 2" xfId="16815" xr:uid="{29E21F9B-63EC-4520-AEC8-6A13EE243C4D}"/>
    <cellStyle name="Comma 2 3 7 3 2 3" xfId="12798" xr:uid="{8D4585DD-984F-4EDC-9223-F3D76602A4C4}"/>
    <cellStyle name="Comma 2 3 7 3 3" xfId="6529" xr:uid="{AB0DAC8A-3C6D-4165-8734-5852B13A2E61}"/>
    <cellStyle name="Comma 2 3 7 3 3 2" xfId="14804" xr:uid="{7383A17D-78D3-4BE1-BCA4-0CF1B0F0E6A2}"/>
    <cellStyle name="Comma 2 3 7 3 4" xfId="10821" xr:uid="{1C9540FA-C0F4-4608-A64E-5BB6F52F1036}"/>
    <cellStyle name="Comma 2 3 7 4" xfId="3085" xr:uid="{48C4D91A-3808-4121-924D-BE7402F93C5C}"/>
    <cellStyle name="Comma 2 3 7 4 2" xfId="7658" xr:uid="{BFF14F3A-6126-4959-9C99-2DF58D32D4D9}"/>
    <cellStyle name="Comma 2 3 7 4 2 2" xfId="15826" xr:uid="{99548E9F-B18B-49C9-A0AE-7F9543DDCA13}"/>
    <cellStyle name="Comma 2 3 7 4 3" xfId="11828" xr:uid="{322B65FD-6E10-41A0-8BAB-ECFFC7471FC2}"/>
    <cellStyle name="Comma 2 3 7 5" xfId="5419" xr:uid="{514E96C8-4E53-4E47-94E4-FDE3CC08C97F}"/>
    <cellStyle name="Comma 2 3 7 5 2" xfId="13815" xr:uid="{0B2429D1-5043-4789-924C-AC0EF11C46FF}"/>
    <cellStyle name="Comma 2 3 7 6" xfId="9845" xr:uid="{FEAEF95A-4B21-4629-A082-CFB2B0C8A644}"/>
    <cellStyle name="Comma 2 3 8" xfId="1036" xr:uid="{D323F6BB-8AF1-4FFB-9B14-796B2E3724E2}"/>
    <cellStyle name="Comma 2 3 8 2" xfId="2165" xr:uid="{F2EF9FB8-1420-4C89-A37D-60CB86294021}"/>
    <cellStyle name="Comma 2 3 8 2 2" xfId="4434" xr:uid="{6BDC298C-2D2C-4514-A0F3-608C013D76F7}"/>
    <cellStyle name="Comma 2 3 8 2 2 2" xfId="9006" xr:uid="{ED6D5D81-325E-4687-BA87-E245C322154D}"/>
    <cellStyle name="Comma 2 3 8 2 2 2 2" xfId="17053" xr:uid="{C205A927-82A6-4BF8-B940-F0FEC40E4A01}"/>
    <cellStyle name="Comma 2 3 8 2 2 3" xfId="13036" xr:uid="{EE979319-BFA7-46D4-B8FE-CB12C316F292}"/>
    <cellStyle name="Comma 2 3 8 2 3" xfId="6767" xr:uid="{50A5F4B9-C343-4616-8487-B3C83D227FA1}"/>
    <cellStyle name="Comma 2 3 8 2 3 2" xfId="15042" xr:uid="{B8EC5758-F083-45B7-8DA4-3F7142A407A2}"/>
    <cellStyle name="Comma 2 3 8 2 4" xfId="11059" xr:uid="{83652FEC-64F3-41F2-BE0C-FA222F51DEE0}"/>
    <cellStyle name="Comma 2 3 8 3" xfId="3332" xr:uid="{040E20C9-F897-4C7C-B4D4-9AD09CC8E787}"/>
    <cellStyle name="Comma 2 3 8 3 2" xfId="7905" xr:uid="{DA4F040A-E9B6-4986-9969-F907205E7950}"/>
    <cellStyle name="Comma 2 3 8 3 2 2" xfId="16067" xr:uid="{B3703610-8E8D-4740-8028-D5E7E494A4F7}"/>
    <cellStyle name="Comma 2 3 8 3 3" xfId="12066" xr:uid="{573A68AC-5083-4B40-B47B-BC284C436986}"/>
    <cellStyle name="Comma 2 3 8 4" xfId="5666" xr:uid="{314750EE-1753-4E50-BA66-1A492F8C6B8A}"/>
    <cellStyle name="Comma 2 3 8 4 2" xfId="14056" xr:uid="{E133D2FA-4033-4575-AA41-2E332D56E207}"/>
    <cellStyle name="Comma 2 3 8 5" xfId="10083" xr:uid="{FCE611CD-AC48-4D04-9E01-98A7FA534158}"/>
    <cellStyle name="Comma 2 3 9" xfId="1640" xr:uid="{D4008382-EC88-4B76-B736-930992E49097}"/>
    <cellStyle name="Comma 2 3 9 2" xfId="3931" xr:uid="{E6CB4BE5-25F2-4C4B-ACB3-7EBB9A5C55E1}"/>
    <cellStyle name="Comma 2 3 9 2 2" xfId="8503" xr:uid="{08D72CEB-927D-4374-898E-D30644A7E2B2}"/>
    <cellStyle name="Comma 2 3 9 2 2 2" xfId="16568" xr:uid="{55E52AFB-CE7C-4CB8-91F5-1AB216B05E66}"/>
    <cellStyle name="Comma 2 3 9 2 3" xfId="12552" xr:uid="{191C243E-D268-46D8-AD84-D891D1FB0F6E}"/>
    <cellStyle name="Comma 2 3 9 3" xfId="6265" xr:uid="{141125C4-DCF5-4BEA-A01C-74A0B90263FF}"/>
    <cellStyle name="Comma 2 3 9 3 2" xfId="14558" xr:uid="{F49E97D5-2F17-4E54-8EB9-F02DF872F011}"/>
    <cellStyle name="Comma 2 3 9 4" xfId="10573" xr:uid="{489FB56C-56AE-4A64-A468-5F826DA7B4FB}"/>
    <cellStyle name="Comma 2 35" xfId="57" xr:uid="{68677500-4B09-4370-8312-6B3FA0DF2878}"/>
    <cellStyle name="Comma 2 35 2" xfId="227" xr:uid="{3B706A2B-3094-43BB-9FC4-9993A9234C11}"/>
    <cellStyle name="Comma 2 35 2 2" xfId="474" xr:uid="{DF632E98-DA24-43CD-961B-55CC54493FA9}"/>
    <cellStyle name="Comma 2 35 2 2 2" xfId="910" xr:uid="{4A113AE1-B8F8-4301-831A-D924D3633838}"/>
    <cellStyle name="Comma 2 35 2 2 2 2" xfId="1508" xr:uid="{9B0872C3-0D3D-40A8-A413-912DA4AA465C}"/>
    <cellStyle name="Comma 2 35 2 2 2 2 2" xfId="2535" xr:uid="{465A3594-24AB-43C7-8C4F-7C6478EC6C26}"/>
    <cellStyle name="Comma 2 35 2 2 2 2 2 2" xfId="4804" xr:uid="{39516DD8-9B22-45EA-A5BD-E57FBE0C8640}"/>
    <cellStyle name="Comma 2 35 2 2 2 2 2 2 2" xfId="9376" xr:uid="{5CB8D7B2-8ABD-47EE-8921-FCCFAF74A3EB}"/>
    <cellStyle name="Comma 2 35 2 2 2 2 2 2 2 2" xfId="17423" xr:uid="{1A434D88-ABE7-453E-A5D1-FFB6358CC427}"/>
    <cellStyle name="Comma 2 35 2 2 2 2 2 2 3" xfId="13402" xr:uid="{019BD3C7-94A7-4A73-A5E1-B93BDA648303}"/>
    <cellStyle name="Comma 2 35 2 2 2 2 2 3" xfId="7137" xr:uid="{402814D1-BBF4-49C8-809D-A31DBF74D28E}"/>
    <cellStyle name="Comma 2 35 2 2 2 2 2 3 2" xfId="15412" xr:uid="{6D2A658E-C9A1-4135-B8B2-30D79C8A0282}"/>
    <cellStyle name="Comma 2 35 2 2 2 2 2 4" xfId="11425" xr:uid="{68CAB111-CB6B-4F78-993B-76C8B5CA4AD3}"/>
    <cellStyle name="Comma 2 35 2 2 2 2 3" xfId="3804" xr:uid="{604906AD-917C-47A4-A332-2FB0E7DF7828}"/>
    <cellStyle name="Comma 2 35 2 2 2 2 3 2" xfId="8377" xr:uid="{A3BB03CA-6662-4A5D-B373-8C89F7E81AEE}"/>
    <cellStyle name="Comma 2 35 2 2 2 2 3 2 2" xfId="16442" xr:uid="{39B22BA7-0213-466E-A784-071779ACA9CE}"/>
    <cellStyle name="Comma 2 35 2 2 2 2 3 3" xfId="12434" xr:uid="{A7D866D5-8C18-4614-9930-D5EBA3A75493}"/>
    <cellStyle name="Comma 2 35 2 2 2 2 4" xfId="6138" xr:uid="{C24B2FDA-1B4D-49DC-B5BA-1E419E1ECC1B}"/>
    <cellStyle name="Comma 2 35 2 2 2 2 4 2" xfId="14431" xr:uid="{69F2E31B-8366-4643-8FDC-043056B8BC1B}"/>
    <cellStyle name="Comma 2 35 2 2 2 2 5" xfId="10454" xr:uid="{3F90C478-6A3C-4927-8FC9-497F9E9BAA43}"/>
    <cellStyle name="Comma 2 35 2 2 2 3" xfId="2047" xr:uid="{9092D558-A837-498F-981C-72356D84D191}"/>
    <cellStyle name="Comma 2 35 2 2 2 3 2" xfId="4316" xr:uid="{54CF981F-2AC8-41F1-93E6-D5F13E434784}"/>
    <cellStyle name="Comma 2 35 2 2 2 3 2 2" xfId="8888" xr:uid="{A3F9A4E3-5340-4FBB-9FFD-07FBDB8357AD}"/>
    <cellStyle name="Comma 2 35 2 2 2 3 2 2 2" xfId="16935" xr:uid="{5709BB37-BF2D-4CF4-A9C9-753F12232358}"/>
    <cellStyle name="Comma 2 35 2 2 2 3 2 3" xfId="12918" xr:uid="{CBCACEAE-A715-43CB-94A2-07D13BA429AC}"/>
    <cellStyle name="Comma 2 35 2 2 2 3 3" xfId="6649" xr:uid="{B66F0E0B-6CE8-46B9-AD58-547DA9C635E4}"/>
    <cellStyle name="Comma 2 35 2 2 2 3 3 2" xfId="14924" xr:uid="{C3FF7355-C1E3-4D80-8E4F-73BC0A5DDB24}"/>
    <cellStyle name="Comma 2 35 2 2 2 3 4" xfId="10941" xr:uid="{EC3E7ED4-2A52-405C-9E05-62E0B79050FB}"/>
    <cellStyle name="Comma 2 35 2 2 2 4" xfId="3206" xr:uid="{966A4A90-A501-4EF7-A536-3D69F3507B86}"/>
    <cellStyle name="Comma 2 35 2 2 2 4 2" xfId="7779" xr:uid="{CEE4E7AB-BB07-4B56-9940-DE77BE30BABD}"/>
    <cellStyle name="Comma 2 35 2 2 2 4 2 2" xfId="15947" xr:uid="{DCDCE07F-2EF2-471F-8DC9-2A1A812D4697}"/>
    <cellStyle name="Comma 2 35 2 2 2 4 3" xfId="11948" xr:uid="{89F92FA8-26AF-4A74-A23C-32BBC541B1CB}"/>
    <cellStyle name="Comma 2 35 2 2 2 5" xfId="5540" xr:uid="{9E203319-C4F0-4369-874F-1382E252A78A}"/>
    <cellStyle name="Comma 2 35 2 2 2 5 2" xfId="13936" xr:uid="{13405218-6600-4150-B989-CF82120E65AF}"/>
    <cellStyle name="Comma 2 35 2 2 2 6" xfId="9965" xr:uid="{C435262C-A6BB-4B69-A1FA-4989465B4BF4}"/>
    <cellStyle name="Comma 2 35 2 2 3" xfId="1273" xr:uid="{1BACDD49-0FCD-467B-A678-0564C56F5707}"/>
    <cellStyle name="Comma 2 35 2 2 3 2" xfId="2303" xr:uid="{37976F75-B98E-4BA7-BECB-DA40E35A66B5}"/>
    <cellStyle name="Comma 2 35 2 2 3 2 2" xfId="4572" xr:uid="{E56EC5CF-B6B1-45FE-BDB0-A5D96BDBDAAA}"/>
    <cellStyle name="Comma 2 35 2 2 3 2 2 2" xfId="9144" xr:uid="{B888CE1D-165A-4525-BA76-02CAD4547BB1}"/>
    <cellStyle name="Comma 2 35 2 2 3 2 2 2 2" xfId="17191" xr:uid="{82D2FBAD-DFC2-4677-AB81-8A40B05E275F}"/>
    <cellStyle name="Comma 2 35 2 2 3 2 2 3" xfId="13172" xr:uid="{8EFF5EDD-3573-4A79-8FAA-CE8A4E0DA7AA}"/>
    <cellStyle name="Comma 2 35 2 2 3 2 3" xfId="6905" xr:uid="{1F71A385-37C1-4A7E-BE5D-23A989DC634F}"/>
    <cellStyle name="Comma 2 35 2 2 3 2 3 2" xfId="15180" xr:uid="{B329A3B6-9C91-464B-841F-DEE3142B7965}"/>
    <cellStyle name="Comma 2 35 2 2 3 2 4" xfId="11195" xr:uid="{2B90BED8-494A-43F3-83C6-79782A430E99}"/>
    <cellStyle name="Comma 2 35 2 2 3 3" xfId="3569" xr:uid="{C85E1D42-4001-42F8-91D6-55F9D92B5D3A}"/>
    <cellStyle name="Comma 2 35 2 2 3 3 2" xfId="8142" xr:uid="{750027A4-69BF-4A68-8E56-A5E4F74BADE3}"/>
    <cellStyle name="Comma 2 35 2 2 3 3 2 2" xfId="16208" xr:uid="{D9B67353-9CBF-42C8-A002-228F46808AD8}"/>
    <cellStyle name="Comma 2 35 2 2 3 3 3" xfId="12204" xr:uid="{7F0264D0-2DC6-480F-B408-94DAD2A783AC}"/>
    <cellStyle name="Comma 2 35 2 2 3 4" xfId="5903" xr:uid="{0C330099-003B-4702-A256-7862CBEB7553}"/>
    <cellStyle name="Comma 2 35 2 2 3 4 2" xfId="14197" xr:uid="{BCE17D00-40CA-4C90-94E0-3C5BC5A9CDA0}"/>
    <cellStyle name="Comma 2 35 2 2 3 5" xfId="10224" xr:uid="{B9FC4BAA-5091-478B-B687-011A7C266600}"/>
    <cellStyle name="Comma 2 35 2 2 4" xfId="1817" xr:uid="{ECED9BC0-6944-4647-81DB-34C46A78A5C1}"/>
    <cellStyle name="Comma 2 35 2 2 4 2" xfId="4086" xr:uid="{BB07A114-CA7F-456D-8BBF-4FE3030D4450}"/>
    <cellStyle name="Comma 2 35 2 2 4 2 2" xfId="8658" xr:uid="{C72E5998-288D-4A7F-BE21-3E28CDAC7F65}"/>
    <cellStyle name="Comma 2 35 2 2 4 2 2 2" xfId="16705" xr:uid="{E051400C-9E35-4470-B556-B7E0417268E1}"/>
    <cellStyle name="Comma 2 35 2 2 4 2 3" xfId="12688" xr:uid="{2FD18E01-4430-4B61-BE26-D9AA96056811}"/>
    <cellStyle name="Comma 2 35 2 2 4 3" xfId="6419" xr:uid="{771B33D1-9246-49A3-9C00-B63C9119B1C8}"/>
    <cellStyle name="Comma 2 35 2 2 4 3 2" xfId="14694" xr:uid="{87A7BCF2-6475-4E6F-BE7F-E5681D4183CA}"/>
    <cellStyle name="Comma 2 35 2 2 4 4" xfId="10711" xr:uid="{CAC5B875-6E91-48EA-8279-6E7C442A5035}"/>
    <cellStyle name="Comma 2 35 2 2 5" xfId="2969" xr:uid="{77117E81-E1E2-4BCD-A98B-79011B5E6ACD}"/>
    <cellStyle name="Comma 2 35 2 2 5 2" xfId="7542" xr:uid="{17E89D8E-CB37-4041-923D-14A3CF94022C}"/>
    <cellStyle name="Comma 2 35 2 2 5 2 2" xfId="15711" xr:uid="{77DE6F4B-E943-4574-A601-B41EFAF6C26D}"/>
    <cellStyle name="Comma 2 35 2 2 5 3" xfId="11717" xr:uid="{E3FF1DDE-892B-430F-9774-788A3F3455DC}"/>
    <cellStyle name="Comma 2 35 2 2 6" xfId="5306" xr:uid="{95520601-8C08-44AC-B265-7F8EDA36B276}"/>
    <cellStyle name="Comma 2 35 2 2 6 2" xfId="13703" xr:uid="{BEC6B27B-AF48-43F0-94BA-0775E3E9EDDF}"/>
    <cellStyle name="Comma 2 35 2 2 7" xfId="9733" xr:uid="{3111CE70-518D-4A13-8304-6F894CD13FEE}"/>
    <cellStyle name="Comma 2 35 2 3" xfId="595" xr:uid="{FC4D8CFB-C9AD-460F-94A9-8F75108329F2}"/>
    <cellStyle name="Comma 2 35 2 3 2" xfId="954" xr:uid="{3483F833-BD6D-461F-9C36-4E1705AA9E66}"/>
    <cellStyle name="Comma 2 35 2 3 2 2" xfId="1552" xr:uid="{F7E11FAE-9AA2-4FF0-A076-B1C739700138}"/>
    <cellStyle name="Comma 2 35 2 3 2 2 2" xfId="2579" xr:uid="{24EBC4B0-D557-413D-96AE-F6EAE677968A}"/>
    <cellStyle name="Comma 2 35 2 3 2 2 2 2" xfId="4848" xr:uid="{45B7CFE9-24D0-470E-99D1-98C244054F60}"/>
    <cellStyle name="Comma 2 35 2 3 2 2 2 2 2" xfId="9420" xr:uid="{1ED7E44F-A256-4853-89FE-4CBA08110349}"/>
    <cellStyle name="Comma 2 35 2 3 2 2 2 2 2 2" xfId="17467" xr:uid="{10B5D2DD-EB6A-402E-B431-0429EE735D2F}"/>
    <cellStyle name="Comma 2 35 2 3 2 2 2 2 3" xfId="13446" xr:uid="{8399A18B-A929-4DC4-AD8A-F351A084D0F1}"/>
    <cellStyle name="Comma 2 35 2 3 2 2 2 3" xfId="7181" xr:uid="{1FA9720A-2C26-4AEC-8041-964F6CB67FC9}"/>
    <cellStyle name="Comma 2 35 2 3 2 2 2 3 2" xfId="15456" xr:uid="{646B71A7-4F2D-4997-99A1-990A602804F1}"/>
    <cellStyle name="Comma 2 35 2 3 2 2 2 4" xfId="11469" xr:uid="{F9B0EC61-BD1E-4395-A9CC-34F6D9774EDC}"/>
    <cellStyle name="Comma 2 35 2 3 2 2 3" xfId="3848" xr:uid="{F708DF37-8598-4B68-928F-1A395C3EDB65}"/>
    <cellStyle name="Comma 2 35 2 3 2 2 3 2" xfId="8421" xr:uid="{E83FB374-B5B2-4CFB-9E30-80E2A4512352}"/>
    <cellStyle name="Comma 2 35 2 3 2 2 3 2 2" xfId="16486" xr:uid="{326E68E4-2395-4F67-B28E-EC56C8FDA554}"/>
    <cellStyle name="Comma 2 35 2 3 2 2 3 3" xfId="12478" xr:uid="{FF75CAC1-0079-4C00-97E6-D464F18F04BB}"/>
    <cellStyle name="Comma 2 35 2 3 2 2 4" xfId="6182" xr:uid="{15B371EC-7B2E-4E9A-8996-43E8E75005A4}"/>
    <cellStyle name="Comma 2 35 2 3 2 2 4 2" xfId="14475" xr:uid="{B1C3AA6B-6211-4832-A789-E602B422EA79}"/>
    <cellStyle name="Comma 2 35 2 3 2 2 5" xfId="10498" xr:uid="{FF80BAB4-A5B6-4D3D-8E26-3BCA90ECFD10}"/>
    <cellStyle name="Comma 2 35 2 3 2 3" xfId="2091" xr:uid="{240DE28C-4386-4ABF-B48B-CD5E0323DBD0}"/>
    <cellStyle name="Comma 2 35 2 3 2 3 2" xfId="4360" xr:uid="{76A811A3-FB37-4F5E-A8CB-F2A343E8C58E}"/>
    <cellStyle name="Comma 2 35 2 3 2 3 2 2" xfId="8932" xr:uid="{94B27DFF-BFD5-4DC5-B5AC-15C9C1E418E7}"/>
    <cellStyle name="Comma 2 35 2 3 2 3 2 2 2" xfId="16979" xr:uid="{B586810A-E982-4735-9AD2-EDEF0175C787}"/>
    <cellStyle name="Comma 2 35 2 3 2 3 2 3" xfId="12962" xr:uid="{89FF6862-5E68-4D6A-8FFB-CCB7128D8BFD}"/>
    <cellStyle name="Comma 2 35 2 3 2 3 3" xfId="6693" xr:uid="{CDC68D20-8002-4459-897D-5A4747C3933C}"/>
    <cellStyle name="Comma 2 35 2 3 2 3 3 2" xfId="14968" xr:uid="{BE233281-18B6-41F8-AFB6-C98132836138}"/>
    <cellStyle name="Comma 2 35 2 3 2 3 4" xfId="10985" xr:uid="{8DB9B2C8-74EE-4C37-8C1E-9CF00E54F029}"/>
    <cellStyle name="Comma 2 35 2 3 2 4" xfId="3250" xr:uid="{BB7DB3D6-FCAA-4C5A-8670-62CDE0A5756F}"/>
    <cellStyle name="Comma 2 35 2 3 2 4 2" xfId="7823" xr:uid="{DA4D7A06-2ED1-4A65-BCE7-89EA13AC7E52}"/>
    <cellStyle name="Comma 2 35 2 3 2 4 2 2" xfId="15991" xr:uid="{F7396445-CF21-40BD-A5B5-B13CC17A83E7}"/>
    <cellStyle name="Comma 2 35 2 3 2 4 3" xfId="11992" xr:uid="{6E2506F8-BD18-4452-A2B3-BC36C7F6B2B9}"/>
    <cellStyle name="Comma 2 35 2 3 2 5" xfId="5584" xr:uid="{1B97BD49-75DC-4928-B99B-0620F4E74293}"/>
    <cellStyle name="Comma 2 35 2 3 2 5 2" xfId="13980" xr:uid="{7E006DA4-F213-40FC-9DD5-01355245BA48}"/>
    <cellStyle name="Comma 2 35 2 3 2 6" xfId="10009" xr:uid="{3FEDBA46-BBFC-4719-B154-842865F1ECB0}"/>
    <cellStyle name="Comma 2 35 2 3 3" xfId="1318" xr:uid="{235CBCD9-DB11-4A60-92F9-99CD13ABD62F}"/>
    <cellStyle name="Comma 2 35 2 3 3 2" xfId="2348" xr:uid="{E477080E-A585-40F6-8954-7E93B617FA4B}"/>
    <cellStyle name="Comma 2 35 2 3 3 2 2" xfId="4617" xr:uid="{B8BA9D8E-C2EF-4F95-81CA-CC48967F960A}"/>
    <cellStyle name="Comma 2 35 2 3 3 2 2 2" xfId="9189" xr:uid="{E78A9855-A649-4138-96C8-0FFB7B652BBD}"/>
    <cellStyle name="Comma 2 35 2 3 3 2 2 2 2" xfId="17236" xr:uid="{2DBB9D65-C8D3-499D-A549-B94D32796630}"/>
    <cellStyle name="Comma 2 35 2 3 3 2 2 3" xfId="13216" xr:uid="{C50F83F5-9487-40AD-A8AF-27C7A09070AB}"/>
    <cellStyle name="Comma 2 35 2 3 3 2 3" xfId="6950" xr:uid="{3DE70F6C-5374-4074-8ED3-C52284F0C60E}"/>
    <cellStyle name="Comma 2 35 2 3 3 2 3 2" xfId="15225" xr:uid="{09F24363-A779-4C2E-98B0-35370BAF2452}"/>
    <cellStyle name="Comma 2 35 2 3 3 2 4" xfId="11239" xr:uid="{C0F97DDC-5D82-4E72-8B6F-E907C7692B7D}"/>
    <cellStyle name="Comma 2 35 2 3 3 3" xfId="3614" xr:uid="{C16A48CE-D9A0-4745-B7C9-6B0FCFE09CFD}"/>
    <cellStyle name="Comma 2 35 2 3 3 3 2" xfId="8187" xr:uid="{C449DCAA-3A69-4D36-A6AA-B65D976311E8}"/>
    <cellStyle name="Comma 2 35 2 3 3 3 2 2" xfId="16253" xr:uid="{4ED1868B-BF63-4889-8EF2-AD39F9F13A11}"/>
    <cellStyle name="Comma 2 35 2 3 3 3 3" xfId="12248" xr:uid="{FD43934F-FEC9-4418-99A6-4F6EAE01B01E}"/>
    <cellStyle name="Comma 2 35 2 3 3 4" xfId="5948" xr:uid="{2C854EE7-5E0B-43D6-94E6-20B42E5FA77A}"/>
    <cellStyle name="Comma 2 35 2 3 3 4 2" xfId="14242" xr:uid="{18A3852A-6A11-4A3D-AEBC-EBCC67AFE424}"/>
    <cellStyle name="Comma 2 35 2 3 3 5" xfId="10268" xr:uid="{B8BDC88A-21B1-490B-80C3-96FEC070BFA6}"/>
    <cellStyle name="Comma 2 35 2 3 4" xfId="1861" xr:uid="{3C2B508D-C44A-495B-AABD-C593DCD987FB}"/>
    <cellStyle name="Comma 2 35 2 3 4 2" xfId="4130" xr:uid="{C1EE7751-2E23-4772-B618-A908EBDC6A8D}"/>
    <cellStyle name="Comma 2 35 2 3 4 2 2" xfId="8702" xr:uid="{5F542207-FD25-4D5C-A83C-44170033A152}"/>
    <cellStyle name="Comma 2 35 2 3 4 2 2 2" xfId="16749" xr:uid="{44F0C69D-6CE6-4170-A7F8-A86642BC2BF4}"/>
    <cellStyle name="Comma 2 35 2 3 4 2 3" xfId="12732" xr:uid="{BEC2BEB8-533D-4261-BDE5-D5693F3AD4E7}"/>
    <cellStyle name="Comma 2 35 2 3 4 3" xfId="6463" xr:uid="{A108FD96-F584-4486-97C8-3B564D918DF9}"/>
    <cellStyle name="Comma 2 35 2 3 4 3 2" xfId="14738" xr:uid="{2F220B05-94BB-45EC-9F00-CC2221C3D08B}"/>
    <cellStyle name="Comma 2 35 2 3 4 4" xfId="10755" xr:uid="{111F9639-B299-4C83-9857-5CE640F1119B}"/>
    <cellStyle name="Comma 2 35 2 3 5" xfId="3014" xr:uid="{D63273D1-3E1F-493C-8FE3-7231CD6B3C0A}"/>
    <cellStyle name="Comma 2 35 2 3 5 2" xfId="7587" xr:uid="{48426DB7-E4E7-4DA9-B267-8935957EE32D}"/>
    <cellStyle name="Comma 2 35 2 3 5 2 2" xfId="15756" xr:uid="{4B6BB6BD-315A-4787-B2DB-C3635AF972F3}"/>
    <cellStyle name="Comma 2 35 2 3 5 3" xfId="11761" xr:uid="{D3413BA1-A229-4343-AD6C-CF3B2D6600B0}"/>
    <cellStyle name="Comma 2 35 2 3 6" xfId="5350" xr:uid="{74E2CE51-ACE4-43F4-BCEB-E34CC61C67AE}"/>
    <cellStyle name="Comma 2 35 2 3 6 2" xfId="13747" xr:uid="{3BC7F052-EB21-4553-B8FA-B9B6AED90124}"/>
    <cellStyle name="Comma 2 35 2 3 7" xfId="9777" xr:uid="{9B06B5F9-DBE8-4217-A7D5-79B8BFE161D5}"/>
    <cellStyle name="Comma 2 35 2 4" xfId="809" xr:uid="{40101055-91E3-4CA0-AF2D-1AA640BD50DB}"/>
    <cellStyle name="Comma 2 35 2 4 2" xfId="1407" xr:uid="{76880C10-CFDE-4B4B-998D-8D42AF13A7CF}"/>
    <cellStyle name="Comma 2 35 2 4 2 2" xfId="2434" xr:uid="{89C49DCF-6DAB-4763-8B3F-7C210C0D3BEE}"/>
    <cellStyle name="Comma 2 35 2 4 2 2 2" xfId="4703" xr:uid="{0FB4D6A0-24DB-4AE6-9DF9-2854BF222C40}"/>
    <cellStyle name="Comma 2 35 2 4 2 2 2 2" xfId="9275" xr:uid="{AAEC5D17-1220-4591-98E1-EEA770D12E14}"/>
    <cellStyle name="Comma 2 35 2 4 2 2 2 2 2" xfId="17322" xr:uid="{9036D666-1447-4F2D-98A0-4EA27E03429A}"/>
    <cellStyle name="Comma 2 35 2 4 2 2 2 3" xfId="13301" xr:uid="{D77172E2-1D46-44F5-8F71-BC8A842139B9}"/>
    <cellStyle name="Comma 2 35 2 4 2 2 3" xfId="7036" xr:uid="{D91A85A0-0EAF-4D01-83E5-DEBCA766F3DE}"/>
    <cellStyle name="Comma 2 35 2 4 2 2 3 2" xfId="15311" xr:uid="{9DECC579-6755-4083-8A49-65D7946D5346}"/>
    <cellStyle name="Comma 2 35 2 4 2 2 4" xfId="11324" xr:uid="{85D2A657-CE3A-40D2-A727-FFA76E0431B6}"/>
    <cellStyle name="Comma 2 35 2 4 2 3" xfId="3703" xr:uid="{D1ACB582-D174-40C9-A6F2-D38CD19DA18A}"/>
    <cellStyle name="Comma 2 35 2 4 2 3 2" xfId="8276" xr:uid="{A5E3E0EE-AC24-4610-956A-B7AA4A5F145F}"/>
    <cellStyle name="Comma 2 35 2 4 2 3 2 2" xfId="16341" xr:uid="{36DB2ED7-ACF8-49EF-A622-057E69045301}"/>
    <cellStyle name="Comma 2 35 2 4 2 3 3" xfId="12333" xr:uid="{DC5C245A-6B0E-467D-88B6-36B16F042CD1}"/>
    <cellStyle name="Comma 2 35 2 4 2 4" xfId="6037" xr:uid="{CB281391-7C9B-45D4-8DD9-DCD683BAB7F0}"/>
    <cellStyle name="Comma 2 35 2 4 2 4 2" xfId="14330" xr:uid="{A8A15C69-8251-4A16-87AD-85F533C46078}"/>
    <cellStyle name="Comma 2 35 2 4 2 5" xfId="10353" xr:uid="{5937DA6D-16EE-443B-ADF8-77B2FF454201}"/>
    <cellStyle name="Comma 2 35 2 4 3" xfId="1946" xr:uid="{26C2A5E0-A0A4-4C9C-80C2-47737CB213D9}"/>
    <cellStyle name="Comma 2 35 2 4 3 2" xfId="4215" xr:uid="{5EEF85CF-4D4A-4777-A357-2DE09D89D4CE}"/>
    <cellStyle name="Comma 2 35 2 4 3 2 2" xfId="8787" xr:uid="{76A7A955-C992-4373-A1C6-3772D9EDE536}"/>
    <cellStyle name="Comma 2 35 2 4 3 2 2 2" xfId="16834" xr:uid="{979B3952-7F15-4D6F-8B17-AABC702FB067}"/>
    <cellStyle name="Comma 2 35 2 4 3 2 3" xfId="12817" xr:uid="{7688FC5B-8191-4104-ABBA-C48826B2D7F8}"/>
    <cellStyle name="Comma 2 35 2 4 3 3" xfId="6548" xr:uid="{B10FCE52-CC65-4DF3-AC3B-68107274D276}"/>
    <cellStyle name="Comma 2 35 2 4 3 3 2" xfId="14823" xr:uid="{024F9A34-242A-4244-8D32-1D29DD094022}"/>
    <cellStyle name="Comma 2 35 2 4 3 4" xfId="10840" xr:uid="{29F533CB-9088-4557-AE3A-B10AC07C2D4E}"/>
    <cellStyle name="Comma 2 35 2 4 4" xfId="3105" xr:uid="{BCF54A93-328D-4B27-AD8C-B7D75E189B10}"/>
    <cellStyle name="Comma 2 35 2 4 4 2" xfId="7678" xr:uid="{1C857D8A-69D9-4A26-8CF3-AEEF7FCD3644}"/>
    <cellStyle name="Comma 2 35 2 4 4 2 2" xfId="15846" xr:uid="{C2F3930A-2EA8-49E5-84FF-FF7C22EAE549}"/>
    <cellStyle name="Comma 2 35 2 4 4 3" xfId="11847" xr:uid="{E9E2E9C6-07B3-4527-899C-5170C1FA0137}"/>
    <cellStyle name="Comma 2 35 2 4 5" xfId="5439" xr:uid="{6A8DE93D-A9C9-4661-AA98-3F5CF87478AF}"/>
    <cellStyle name="Comma 2 35 2 4 5 2" xfId="13835" xr:uid="{C9E5F20F-F272-4A5D-A0A4-F62DF7E195E8}"/>
    <cellStyle name="Comma 2 35 2 4 6" xfId="9864" xr:uid="{5474A7D5-4D80-4358-949A-07E90ABC9EE4}"/>
    <cellStyle name="Comma 2 35 2 5" xfId="1111" xr:uid="{447D0CAA-9BF5-447F-BDD8-8315D64B9CDE}"/>
    <cellStyle name="Comma 2 35 2 5 2" xfId="2201" xr:uid="{EB37AF1F-6A26-4AFC-973F-7157521A19F2}"/>
    <cellStyle name="Comma 2 35 2 5 2 2" xfId="4470" xr:uid="{1A653C68-F769-4394-97A8-574CFB3B44F1}"/>
    <cellStyle name="Comma 2 35 2 5 2 2 2" xfId="9042" xr:uid="{2E393326-BF27-4B1F-874C-68EF86D8AAB7}"/>
    <cellStyle name="Comma 2 35 2 5 2 2 2 2" xfId="17089" xr:uid="{9A76A579-53FA-481A-A299-5CBC709CBA3B}"/>
    <cellStyle name="Comma 2 35 2 5 2 2 3" xfId="13070" xr:uid="{877FB2B6-78BA-4DC5-9E9E-D8A3FD3E8C69}"/>
    <cellStyle name="Comma 2 35 2 5 2 3" xfId="6803" xr:uid="{F824E127-1BB3-4E3A-A800-75726CD0B902}"/>
    <cellStyle name="Comma 2 35 2 5 2 3 2" xfId="15078" xr:uid="{0785DF67-502C-4D43-A3ED-2DEE058A7D24}"/>
    <cellStyle name="Comma 2 35 2 5 2 4" xfId="11093" xr:uid="{864D8515-932C-44AC-B240-2535EF43D82A}"/>
    <cellStyle name="Comma 2 35 2 5 3" xfId="3407" xr:uid="{8607C44C-D8D1-48E8-B3D2-C5D7B2C6B822}"/>
    <cellStyle name="Comma 2 35 2 5 3 2" xfId="7980" xr:uid="{5B8DA1BE-599E-4B82-A929-8BC13350ECFC}"/>
    <cellStyle name="Comma 2 35 2 5 3 2 2" xfId="16104" xr:uid="{1BD427E2-AA29-460A-8DAB-AA890F03348D}"/>
    <cellStyle name="Comma 2 35 2 5 3 3" xfId="12102" xr:uid="{9EC2477B-9047-43BE-AE4D-6813E1A2AE1E}"/>
    <cellStyle name="Comma 2 35 2 5 4" xfId="5741" xr:uid="{18B17E4F-9CC4-48E7-82F5-ACA20416E828}"/>
    <cellStyle name="Comma 2 35 2 5 4 2" xfId="14093" xr:uid="{3953ACBE-BD99-4702-A024-D56733D1F535}"/>
    <cellStyle name="Comma 2 35 2 5 5" xfId="10120" xr:uid="{DF1F89C5-BA48-445F-A1C7-46AE3702B581}"/>
    <cellStyle name="Comma 2 35 2 6" xfId="1715" xr:uid="{C1832618-B7B8-43E8-9295-1FE772C19A14}"/>
    <cellStyle name="Comma 2 35 2 6 2" xfId="3984" xr:uid="{C23AE07A-2357-4B42-B177-BCCE01DABF75}"/>
    <cellStyle name="Comma 2 35 2 6 2 2" xfId="8556" xr:uid="{9E7FB8EF-6D29-4CFC-8C03-FB78BF9A9B48}"/>
    <cellStyle name="Comma 2 35 2 6 2 2 2" xfId="16603" xr:uid="{D03E6A54-9CC5-45CC-8D4A-0870D21EB637}"/>
    <cellStyle name="Comma 2 35 2 6 2 3" xfId="12586" xr:uid="{D6FFF5EE-9B27-43AA-9408-582FCE78C16B}"/>
    <cellStyle name="Comma 2 35 2 6 3" xfId="6317" xr:uid="{AB439F06-126D-456E-AD92-0FBCAA96410C}"/>
    <cellStyle name="Comma 2 35 2 6 3 2" xfId="14592" xr:uid="{E6445E3A-2B70-4B27-A694-839702505A4E}"/>
    <cellStyle name="Comma 2 35 2 6 4" xfId="10609" xr:uid="{85D869AF-F6AB-4671-B283-1AE0FA78620D}"/>
    <cellStyle name="Comma 2 35 2 7" xfId="2807" xr:uid="{7B92878F-A787-4C2F-A086-46B7CA2894D5}"/>
    <cellStyle name="Comma 2 35 2 7 2" xfId="7380" xr:uid="{239A02D7-D68B-45FA-B74F-D9F3B66A72A8}"/>
    <cellStyle name="Comma 2 35 2 7 2 2" xfId="15609" xr:uid="{7BAA5BBC-1984-45D7-A256-0DB6563AECD6}"/>
    <cellStyle name="Comma 2 35 2 7 3" xfId="11612" xr:uid="{D41A8FFB-2E68-418B-998C-28147ACABC7B}"/>
    <cellStyle name="Comma 2 35 2 8" xfId="5144" xr:uid="{1B08C8F4-F47F-4E38-99BE-8843EE94A4A3}"/>
    <cellStyle name="Comma 2 35 2 8 2" xfId="13599" xr:uid="{1F34FFD3-3F60-4EA4-ABAE-5C292F83C292}"/>
    <cellStyle name="Comma 2 35 2 9" xfId="9631" xr:uid="{94B3D085-FCBA-4706-8BC0-E4CC28C27426}"/>
    <cellStyle name="Comma 2 35 3" xfId="372" xr:uid="{F4B2114B-1C7C-4A77-95D8-7889ED9B59B7}"/>
    <cellStyle name="Comma 2 35 3 2" xfId="874" xr:uid="{E56C9FA0-ECCA-4CAD-9DA0-0C21228F5FB9}"/>
    <cellStyle name="Comma 2 35 3 2 2" xfId="1472" xr:uid="{2FA909A0-78B3-4546-B9F5-EFA315E7B700}"/>
    <cellStyle name="Comma 2 35 3 2 2 2" xfId="2499" xr:uid="{6630D7C6-350A-4A9E-9529-BD553F4C790F}"/>
    <cellStyle name="Comma 2 35 3 2 2 2 2" xfId="4768" xr:uid="{B860EB8B-002A-42FA-8CFF-9D18A3E1B4EA}"/>
    <cellStyle name="Comma 2 35 3 2 2 2 2 2" xfId="9340" xr:uid="{A9C044B4-9C2A-49DB-8033-02387C7371D5}"/>
    <cellStyle name="Comma 2 35 3 2 2 2 2 2 2" xfId="17387" xr:uid="{304B96EF-C06C-4686-B39A-3FB80B75F5DD}"/>
    <cellStyle name="Comma 2 35 3 2 2 2 2 3" xfId="13366" xr:uid="{AD4C6DEE-242D-4E93-BF9F-FDC138AB452E}"/>
    <cellStyle name="Comma 2 35 3 2 2 2 3" xfId="7101" xr:uid="{95A30846-D5BD-4417-A914-6A87BE37B907}"/>
    <cellStyle name="Comma 2 35 3 2 2 2 3 2" xfId="15376" xr:uid="{18ED7B80-C8BD-479D-B7B6-65D795C61547}"/>
    <cellStyle name="Comma 2 35 3 2 2 2 4" xfId="11389" xr:uid="{14A6FD41-C709-4877-9806-348B6AA41041}"/>
    <cellStyle name="Comma 2 35 3 2 2 3" xfId="3768" xr:uid="{9618C23D-A97A-4284-91CF-45AD3A001B3C}"/>
    <cellStyle name="Comma 2 35 3 2 2 3 2" xfId="8341" xr:uid="{1F3072E1-0FAB-4EC6-87E3-7FCF5AA3C9C7}"/>
    <cellStyle name="Comma 2 35 3 2 2 3 2 2" xfId="16406" xr:uid="{95C47F62-4D8D-40CD-8358-48FC165128C6}"/>
    <cellStyle name="Comma 2 35 3 2 2 3 3" xfId="12398" xr:uid="{B39DC2F6-E5F8-4E47-9667-5947BAD94C0C}"/>
    <cellStyle name="Comma 2 35 3 2 2 4" xfId="6102" xr:uid="{EA370F72-FD76-4CD5-84E9-33F01470A5C3}"/>
    <cellStyle name="Comma 2 35 3 2 2 4 2" xfId="14395" xr:uid="{D1A6E2F4-4A7D-40FB-AEF0-98894073F68A}"/>
    <cellStyle name="Comma 2 35 3 2 2 5" xfId="10418" xr:uid="{EF80B2A1-BC2E-4BF1-B5BC-BBF016E764FF}"/>
    <cellStyle name="Comma 2 35 3 2 3" xfId="2011" xr:uid="{F499612E-EB6C-4CFC-A762-275597D1C72C}"/>
    <cellStyle name="Comma 2 35 3 2 3 2" xfId="4280" xr:uid="{5CFC0C56-F4A6-417A-B876-F35CB9626BD2}"/>
    <cellStyle name="Comma 2 35 3 2 3 2 2" xfId="8852" xr:uid="{0EF131FE-371B-482D-894C-C80DC5E2B90E}"/>
    <cellStyle name="Comma 2 35 3 2 3 2 2 2" xfId="16899" xr:uid="{E3DCF446-7C5A-4E6D-B741-74DC46A0F363}"/>
    <cellStyle name="Comma 2 35 3 2 3 2 3" xfId="12882" xr:uid="{6E24A204-5869-4C6D-82F3-2179158BFCC0}"/>
    <cellStyle name="Comma 2 35 3 2 3 3" xfId="6613" xr:uid="{0C1D09F8-FC9C-46E3-B467-C1C1F3644CD0}"/>
    <cellStyle name="Comma 2 35 3 2 3 3 2" xfId="14888" xr:uid="{565EF396-E1A9-4985-AA07-3BA47B6F8F1C}"/>
    <cellStyle name="Comma 2 35 3 2 3 4" xfId="10905" xr:uid="{4E4AEE88-0D3F-4942-A426-4B49949298C7}"/>
    <cellStyle name="Comma 2 35 3 2 4" xfId="3170" xr:uid="{6951D390-5366-4913-B271-7E748755ADEB}"/>
    <cellStyle name="Comma 2 35 3 2 4 2" xfId="7743" xr:uid="{5A154736-65D6-4FBF-8321-588CDE8D195E}"/>
    <cellStyle name="Comma 2 35 3 2 4 2 2" xfId="15911" xr:uid="{E2330BBA-3DC4-4955-A645-FDFFAB06221D}"/>
    <cellStyle name="Comma 2 35 3 2 4 3" xfId="11912" xr:uid="{A70A2596-4FA2-4AFB-98B0-635F5BCA012A}"/>
    <cellStyle name="Comma 2 35 3 2 5" xfId="5504" xr:uid="{F5EADDC3-55C9-46C2-944F-1F66EF3DD234}"/>
    <cellStyle name="Comma 2 35 3 2 5 2" xfId="13900" xr:uid="{AA1B6C49-B9CE-4618-94C3-4C15BFBCF206}"/>
    <cellStyle name="Comma 2 35 3 2 6" xfId="9929" xr:uid="{DAFA9AD2-7E61-4739-BE16-9A9423AFE50C}"/>
    <cellStyle name="Comma 2 35 3 3" xfId="1211" xr:uid="{51D2CD5D-25E1-4A38-AD0B-1C4E65D5679F}"/>
    <cellStyle name="Comma 2 35 3 3 2" xfId="2267" xr:uid="{74228088-758F-43AD-B9A9-27CA24D46077}"/>
    <cellStyle name="Comma 2 35 3 3 2 2" xfId="4536" xr:uid="{4B7FD901-7DF1-4753-B595-6E23E3C7A67D}"/>
    <cellStyle name="Comma 2 35 3 3 2 2 2" xfId="9108" xr:uid="{C9FADC24-CF2C-4628-A9AC-6D0A37660260}"/>
    <cellStyle name="Comma 2 35 3 3 2 2 2 2" xfId="17155" xr:uid="{3CB11C2A-FABE-468B-BFE1-531E94BCC665}"/>
    <cellStyle name="Comma 2 35 3 3 2 2 3" xfId="13136" xr:uid="{21910293-4C24-4123-9482-7D78CD621564}"/>
    <cellStyle name="Comma 2 35 3 3 2 3" xfId="6869" xr:uid="{50217BC5-C377-4F76-8BC3-E047E7EEE58C}"/>
    <cellStyle name="Comma 2 35 3 3 2 3 2" xfId="15144" xr:uid="{28ADCB7E-6EEC-4F5C-8A03-F4F8694CCC65}"/>
    <cellStyle name="Comma 2 35 3 3 2 4" xfId="11159" xr:uid="{CDC6C59C-E8B5-4386-A90D-089553FF6EC0}"/>
    <cellStyle name="Comma 2 35 3 3 3" xfId="3507" xr:uid="{DC9C1DD3-FF76-499C-8495-EF2844A506C9}"/>
    <cellStyle name="Comma 2 35 3 3 3 2" xfId="8080" xr:uid="{72D94D4E-E4C4-4D65-94DB-DAE1199248E0}"/>
    <cellStyle name="Comma 2 35 3 3 3 2 2" xfId="16171" xr:uid="{6AC751B4-5855-4638-B805-777592FDAE7C}"/>
    <cellStyle name="Comma 2 35 3 3 3 3" xfId="12168" xr:uid="{E8B6C8EB-7D39-4B78-9127-BE942889C039}"/>
    <cellStyle name="Comma 2 35 3 3 4" xfId="5841" xr:uid="{9E335BF2-AE9C-4517-8F80-F1F68FD5890F}"/>
    <cellStyle name="Comma 2 35 3 3 4 2" xfId="14160" xr:uid="{36140460-0A72-43C0-9B7E-0A95217FBD80}"/>
    <cellStyle name="Comma 2 35 3 3 5" xfId="10188" xr:uid="{8B888E6E-0C20-4AA4-97D9-97CADE76F060}"/>
    <cellStyle name="Comma 2 35 3 4" xfId="1781" xr:uid="{6500DC60-48CD-46BB-B197-64F160E0895C}"/>
    <cellStyle name="Comma 2 35 3 4 2" xfId="4050" xr:uid="{762D1359-9293-4DE4-9A2D-6CC4BF24A466}"/>
    <cellStyle name="Comma 2 35 3 4 2 2" xfId="8622" xr:uid="{DD69154E-BE81-4285-BBF6-D6E2680731C5}"/>
    <cellStyle name="Comma 2 35 3 4 2 2 2" xfId="16669" xr:uid="{858D39F3-FA6E-46A3-9D6C-53384C8A299B}"/>
    <cellStyle name="Comma 2 35 3 4 2 3" xfId="12652" xr:uid="{0E856BB3-030F-4AB0-8F4B-5E742A047292}"/>
    <cellStyle name="Comma 2 35 3 4 3" xfId="6383" xr:uid="{6193790A-4B44-4DF4-9F70-523C283208DE}"/>
    <cellStyle name="Comma 2 35 3 4 3 2" xfId="14658" xr:uid="{573FFA26-D8E1-401E-AADA-B8E5CE48276B}"/>
    <cellStyle name="Comma 2 35 3 4 4" xfId="10675" xr:uid="{28DF2D90-2917-40B0-8639-E084AF9DC4F6}"/>
    <cellStyle name="Comma 2 35 3 5" xfId="2907" xr:uid="{6AE36B09-9AD0-40C7-8CAD-3F2C04BACC28}"/>
    <cellStyle name="Comma 2 35 3 5 2" xfId="7480" xr:uid="{F8C144AA-43F0-420F-B5F6-18DCBCECC858}"/>
    <cellStyle name="Comma 2 35 3 5 2 2" xfId="15675" xr:uid="{261444AC-D0C7-40D2-9ED1-482824F80894}"/>
    <cellStyle name="Comma 2 35 3 5 3" xfId="11679" xr:uid="{D25105D4-5343-4E95-8D94-F2560766CD92}"/>
    <cellStyle name="Comma 2 35 3 6" xfId="5244" xr:uid="{D919F77F-2849-4476-B896-BEEC6143E1FE}"/>
    <cellStyle name="Comma 2 35 3 6 2" xfId="13666" xr:uid="{6C5C0544-64A4-46CC-AB9E-6B77402098D7}"/>
    <cellStyle name="Comma 2 35 3 7" xfId="9697" xr:uid="{A775076D-B304-4CD4-92CA-83FDED70BA1C}"/>
    <cellStyle name="Comma 2 35 4" xfId="594" xr:uid="{D430248F-EF4E-41FC-A408-9C27E6AD755B}"/>
    <cellStyle name="Comma 2 35 4 2" xfId="953" xr:uid="{283FB1F0-14C8-436D-9DDF-B925B0002DD4}"/>
    <cellStyle name="Comma 2 35 4 2 2" xfId="1551" xr:uid="{D24C76B6-AF4A-4FF7-8974-20BC4EC6423B}"/>
    <cellStyle name="Comma 2 35 4 2 2 2" xfId="2578" xr:uid="{6E73C9B1-0861-4BF6-A9D7-F5639C73FAB6}"/>
    <cellStyle name="Comma 2 35 4 2 2 2 2" xfId="4847" xr:uid="{9A0BA629-F998-4DFC-9085-00E1CCDC2142}"/>
    <cellStyle name="Comma 2 35 4 2 2 2 2 2" xfId="9419" xr:uid="{167996F4-FCBB-4E7F-943C-6DB5A766DA76}"/>
    <cellStyle name="Comma 2 35 4 2 2 2 2 2 2" xfId="17466" xr:uid="{72372A12-BF9B-497F-B434-62E5F554AA40}"/>
    <cellStyle name="Comma 2 35 4 2 2 2 2 3" xfId="13445" xr:uid="{F9B1E7FF-8633-45E8-A004-5407EDAC0BB8}"/>
    <cellStyle name="Comma 2 35 4 2 2 2 3" xfId="7180" xr:uid="{E7E24DB2-BBF2-4B53-8F60-48B65D016F77}"/>
    <cellStyle name="Comma 2 35 4 2 2 2 3 2" xfId="15455" xr:uid="{138B57EC-0CCE-4E58-AFA7-2CCFCD8641B6}"/>
    <cellStyle name="Comma 2 35 4 2 2 2 4" xfId="11468" xr:uid="{91957E72-B64F-44B7-9D7F-174E8712EB62}"/>
    <cellStyle name="Comma 2 35 4 2 2 3" xfId="3847" xr:uid="{235388FB-A8E5-4AB5-9242-B003D9BF4BDA}"/>
    <cellStyle name="Comma 2 35 4 2 2 3 2" xfId="8420" xr:uid="{D9147770-48A8-4C78-853D-2F05633259DF}"/>
    <cellStyle name="Comma 2 35 4 2 2 3 2 2" xfId="16485" xr:uid="{1B766729-C3D0-4772-BEE5-A7FABFFCF865}"/>
    <cellStyle name="Comma 2 35 4 2 2 3 3" xfId="12477" xr:uid="{71E78ACB-2154-4087-BD63-33BBB0FC7530}"/>
    <cellStyle name="Comma 2 35 4 2 2 4" xfId="6181" xr:uid="{6CB5E964-4210-4001-A7A9-0DD5978C2BF4}"/>
    <cellStyle name="Comma 2 35 4 2 2 4 2" xfId="14474" xr:uid="{AB309A5B-5B7F-4C85-AF44-593F87BD5821}"/>
    <cellStyle name="Comma 2 35 4 2 2 5" xfId="10497" xr:uid="{55A8DEC0-2C33-4A7E-A9A2-4E9FAA056613}"/>
    <cellStyle name="Comma 2 35 4 2 3" xfId="2090" xr:uid="{CE326334-D220-4366-BD3A-D518096518D4}"/>
    <cellStyle name="Comma 2 35 4 2 3 2" xfId="4359" xr:uid="{688B0E07-8272-40BE-92E2-EADD4FEA24FF}"/>
    <cellStyle name="Comma 2 35 4 2 3 2 2" xfId="8931" xr:uid="{2A49D290-DA49-4D3C-A839-4518936CDBE3}"/>
    <cellStyle name="Comma 2 35 4 2 3 2 2 2" xfId="16978" xr:uid="{D68A9A3E-E3D6-410D-8B15-34989995127D}"/>
    <cellStyle name="Comma 2 35 4 2 3 2 3" xfId="12961" xr:uid="{E547E963-A055-48FC-B869-E89A3166E147}"/>
    <cellStyle name="Comma 2 35 4 2 3 3" xfId="6692" xr:uid="{FCCFEC34-E3BE-4C84-8E1A-12CB9009217A}"/>
    <cellStyle name="Comma 2 35 4 2 3 3 2" xfId="14967" xr:uid="{1A2206AC-FB55-46E9-B7ED-436FB08EBA57}"/>
    <cellStyle name="Comma 2 35 4 2 3 4" xfId="10984" xr:uid="{71035322-9D66-49ED-A926-F83A9DD0C1BE}"/>
    <cellStyle name="Comma 2 35 4 2 4" xfId="3249" xr:uid="{5A303154-A172-4938-8893-67625B4ABC5F}"/>
    <cellStyle name="Comma 2 35 4 2 4 2" xfId="7822" xr:uid="{A2191791-E032-4785-9904-A17FCBC73332}"/>
    <cellStyle name="Comma 2 35 4 2 4 2 2" xfId="15990" xr:uid="{4102F25F-F100-419D-8D4D-81621684AE45}"/>
    <cellStyle name="Comma 2 35 4 2 4 3" xfId="11991" xr:uid="{A38B2153-EF94-4DF0-93C2-60BE0CEE2D6A}"/>
    <cellStyle name="Comma 2 35 4 2 5" xfId="5583" xr:uid="{9F3767BE-C708-41C5-902C-5CA7FC44D572}"/>
    <cellStyle name="Comma 2 35 4 2 5 2" xfId="13979" xr:uid="{5C7F4BAE-EBC3-472C-97C5-751D04E928B7}"/>
    <cellStyle name="Comma 2 35 4 2 6" xfId="10008" xr:uid="{9BC2FD1B-65C5-4396-8139-10404763BCE4}"/>
    <cellStyle name="Comma 2 35 4 3" xfId="1317" xr:uid="{715CBFE4-5B10-4BE3-A66F-C88D1EB0C5EA}"/>
    <cellStyle name="Comma 2 35 4 3 2" xfId="2347" xr:uid="{FC6B546B-71DE-442B-8D9B-D93042BAD90F}"/>
    <cellStyle name="Comma 2 35 4 3 2 2" xfId="4616" xr:uid="{F89D7EA9-650A-46E0-8B97-46230B55F6C1}"/>
    <cellStyle name="Comma 2 35 4 3 2 2 2" xfId="9188" xr:uid="{DEB8264D-CB3F-4428-8260-88DAA6E1F9B5}"/>
    <cellStyle name="Comma 2 35 4 3 2 2 2 2" xfId="17235" xr:uid="{C524A3D3-4B9D-4AC1-B589-51703403D71F}"/>
    <cellStyle name="Comma 2 35 4 3 2 2 3" xfId="13215" xr:uid="{893FF8CF-88AC-4496-AEFA-0208AE4F44B9}"/>
    <cellStyle name="Comma 2 35 4 3 2 3" xfId="6949" xr:uid="{66065786-F773-48E0-B2F8-0243C12A2FE2}"/>
    <cellStyle name="Comma 2 35 4 3 2 3 2" xfId="15224" xr:uid="{A2AA0F42-5755-4E02-9390-3BD83C1E4B3A}"/>
    <cellStyle name="Comma 2 35 4 3 2 4" xfId="11238" xr:uid="{D6BE5723-913F-46A9-847D-910D1F3215EA}"/>
    <cellStyle name="Comma 2 35 4 3 3" xfId="3613" xr:uid="{207A10EA-F6FC-48F6-92C2-7C7D3A771F78}"/>
    <cellStyle name="Comma 2 35 4 3 3 2" xfId="8186" xr:uid="{32D6CAED-1F64-45D0-8F4C-5A110555ED18}"/>
    <cellStyle name="Comma 2 35 4 3 3 2 2" xfId="16252" xr:uid="{D1D0A1BB-CF6B-4CB9-B7AC-1BAB724F6B62}"/>
    <cellStyle name="Comma 2 35 4 3 3 3" xfId="12247" xr:uid="{8CA5E731-ECC1-4A73-B930-51D9551A8F5B}"/>
    <cellStyle name="Comma 2 35 4 3 4" xfId="5947" xr:uid="{288E20B7-0BA9-463E-A90A-F0C912037ECF}"/>
    <cellStyle name="Comma 2 35 4 3 4 2" xfId="14241" xr:uid="{2FFBDF62-E00B-4D62-A137-F825BE4D45EC}"/>
    <cellStyle name="Comma 2 35 4 3 5" xfId="10267" xr:uid="{A50C5CAA-6DA7-4F6B-ABC9-C3E0209B0F16}"/>
    <cellStyle name="Comma 2 35 4 4" xfId="1860" xr:uid="{F11AE5A9-3E58-482F-9C96-3E4D29B34719}"/>
    <cellStyle name="Comma 2 35 4 4 2" xfId="4129" xr:uid="{114A790B-FD18-4BE0-B869-491929C497D7}"/>
    <cellStyle name="Comma 2 35 4 4 2 2" xfId="8701" xr:uid="{E1AFC654-E13C-45E3-A1ED-FEDBC1DD1CBB}"/>
    <cellStyle name="Comma 2 35 4 4 2 2 2" xfId="16748" xr:uid="{7589CF5D-8649-4AA2-8EF1-7EB2A96C6B78}"/>
    <cellStyle name="Comma 2 35 4 4 2 3" xfId="12731" xr:uid="{AF12D700-7EC5-4A88-A5BF-2E2EF328373F}"/>
    <cellStyle name="Comma 2 35 4 4 3" xfId="6462" xr:uid="{FB1847ED-0D2B-4233-95B0-87CEF9D94B2A}"/>
    <cellStyle name="Comma 2 35 4 4 3 2" xfId="14737" xr:uid="{9189209F-49B2-4A25-896D-61DD5A1E9D8A}"/>
    <cellStyle name="Comma 2 35 4 4 4" xfId="10754" xr:uid="{C5C367C2-4B4D-488D-B2DF-23B3D7DEA7BA}"/>
    <cellStyle name="Comma 2 35 4 5" xfId="3013" xr:uid="{85B8D630-7C8B-49B4-B45D-6219F11A1981}"/>
    <cellStyle name="Comma 2 35 4 5 2" xfId="7586" xr:uid="{288E9819-F42E-47C7-B0BE-4238863AEC3D}"/>
    <cellStyle name="Comma 2 35 4 5 2 2" xfId="15755" xr:uid="{D0D4A200-8ABD-41AB-97CF-5115694B9DCF}"/>
    <cellStyle name="Comma 2 35 4 5 3" xfId="11760" xr:uid="{0B06D70F-F4CF-4023-A67C-B2E3BCD0DBFB}"/>
    <cellStyle name="Comma 2 35 4 6" xfId="5349" xr:uid="{BE7F645A-6C63-481F-AC72-ECAD7D0DCCF9}"/>
    <cellStyle name="Comma 2 35 4 6 2" xfId="13746" xr:uid="{CB5C5F5A-17AB-494C-B14C-5C2EDAA6770F}"/>
    <cellStyle name="Comma 2 35 4 7" xfId="9776" xr:uid="{3317DB1D-3CA6-4C5A-86DF-D70DBF804F15}"/>
    <cellStyle name="Comma 2 35 5" xfId="1033" xr:uid="{B01CC84A-DBE5-404C-A0A3-ECBE9B690279}"/>
    <cellStyle name="Comma 2 35 5 2" xfId="2163" xr:uid="{5FA11AAC-D9A6-4E5B-8B6C-04F0F8EF6E2A}"/>
    <cellStyle name="Comma 2 35 5 2 2" xfId="4432" xr:uid="{02790E76-2039-4AEC-A54B-91C80305D432}"/>
    <cellStyle name="Comma 2 35 5 2 2 2" xfId="9004" xr:uid="{64D057FF-87D0-4D56-8DFE-95F198C86642}"/>
    <cellStyle name="Comma 2 35 5 2 2 2 2" xfId="17051" xr:uid="{9DED4687-471C-44D8-8EE2-B8CEA8EA0F27}"/>
    <cellStyle name="Comma 2 35 5 2 2 3" xfId="13034" xr:uid="{B35E8265-3702-4391-99B7-E16CF3F0C5C5}"/>
    <cellStyle name="Comma 2 35 5 2 3" xfId="6765" xr:uid="{3C354B8C-1E40-4045-A64B-610DC39F3ECF}"/>
    <cellStyle name="Comma 2 35 5 2 3 2" xfId="15040" xr:uid="{9EA6E138-E546-44D7-85FC-64367D54AB86}"/>
    <cellStyle name="Comma 2 35 5 2 4" xfId="11057" xr:uid="{85190C20-FBDE-4DD2-9419-95A2816E8F04}"/>
    <cellStyle name="Comma 2 35 5 3" xfId="3329" xr:uid="{99311916-4A39-4DCF-B8CC-6D6CE23422B8}"/>
    <cellStyle name="Comma 2 35 5 3 2" xfId="7902" xr:uid="{905CC0E6-B08E-42E0-9470-DDF519323029}"/>
    <cellStyle name="Comma 2 35 5 3 2 2" xfId="16065" xr:uid="{888B2C34-BAB7-4A9C-AC6B-EA277A79797D}"/>
    <cellStyle name="Comma 2 35 5 3 3" xfId="12064" xr:uid="{BF0D6FED-084E-4D66-925D-29085240DEC2}"/>
    <cellStyle name="Comma 2 35 5 4" xfId="5663" xr:uid="{10D65325-5286-4172-9F00-1ED145964AD5}"/>
    <cellStyle name="Comma 2 35 5 4 2" xfId="14054" xr:uid="{4C640010-BEBC-4711-AD6E-1280FC7CE8CC}"/>
    <cellStyle name="Comma 2 35 5 5" xfId="10081" xr:uid="{192BABF0-EC50-4408-9785-F1E75272CBEA}"/>
    <cellStyle name="Comma 2 35 6" xfId="1637" xr:uid="{F987F564-E00E-4415-99C7-ADDC9DE62ECB}"/>
    <cellStyle name="Comma 2 35 6 2" xfId="3929" xr:uid="{7DC824C9-64CF-487C-8E77-89C17DA5483E}"/>
    <cellStyle name="Comma 2 35 6 2 2" xfId="8501" xr:uid="{C7EE9062-16BC-4214-BDD2-D8EE592F395B}"/>
    <cellStyle name="Comma 2 35 6 2 2 2" xfId="16566" xr:uid="{83D7A1C2-47D9-460C-BDB6-D22F54231592}"/>
    <cellStyle name="Comma 2 35 6 2 3" xfId="12550" xr:uid="{3A1867D4-0666-434F-B885-066C2370D18D}"/>
    <cellStyle name="Comma 2 35 6 3" xfId="6263" xr:uid="{408E1B8D-72E5-4A0F-9909-011E8233380E}"/>
    <cellStyle name="Comma 2 35 6 3 2" xfId="14556" xr:uid="{53000A54-DA24-42E5-8C3D-113FDE7B9C12}"/>
    <cellStyle name="Comma 2 35 6 4" xfId="10571" xr:uid="{356580D9-BA06-43F3-AD4E-DE9A2A21416B}"/>
    <cellStyle name="Comma 2 35 7" xfId="2735" xr:uid="{30EE1CB0-31C9-4C48-A49D-5296BD36FB09}"/>
    <cellStyle name="Comma 2 35 7 2" xfId="7308" xr:uid="{7671A9EB-FA70-4417-A00C-6AC46704BD73}"/>
    <cellStyle name="Comma 2 35 7 2 2" xfId="15571" xr:uid="{B9409B1A-BF87-48CC-84F3-7828E1D36E03}"/>
    <cellStyle name="Comma 2 35 7 3" xfId="11576" xr:uid="{AABAB406-EFCF-41A4-B91C-6175B12F4FC7}"/>
    <cellStyle name="Comma 2 35 8" xfId="5043" xr:uid="{ED1DA759-0643-44F6-8544-800FC9486C79}"/>
    <cellStyle name="Comma 2 35 8 2" xfId="13561" xr:uid="{78920833-F71B-4F5F-928D-45E388FAE779}"/>
    <cellStyle name="Comma 2 35 9" xfId="9589" xr:uid="{03306B79-0912-48FC-808E-7D7107EFA7E8}"/>
    <cellStyle name="Comma 2 36" xfId="51" xr:uid="{D6531310-484C-4D80-A4D0-C96BFB36D31C}"/>
    <cellStyle name="Comma 2 36 2" xfId="223" xr:uid="{BCCA714C-60B8-4E28-876E-055AB19424FC}"/>
    <cellStyle name="Comma 2 36 2 2" xfId="472" xr:uid="{B9FD3914-4CC9-43D4-A255-6954DBBEB00B}"/>
    <cellStyle name="Comma 2 36 2 2 2" xfId="909" xr:uid="{5302A68F-7CFB-4EBA-A63D-068543D78C16}"/>
    <cellStyle name="Comma 2 36 2 2 2 2" xfId="1507" xr:uid="{6EC8DB3E-AFC1-4153-8C19-75335D9A3778}"/>
    <cellStyle name="Comma 2 36 2 2 2 2 2" xfId="2534" xr:uid="{3D0B5C38-C71C-43C6-BB2D-23DDA777894E}"/>
    <cellStyle name="Comma 2 36 2 2 2 2 2 2" xfId="4803" xr:uid="{8EB00169-4960-4D3B-A410-C0D168757794}"/>
    <cellStyle name="Comma 2 36 2 2 2 2 2 2 2" xfId="9375" xr:uid="{303E7FDB-7A32-4382-BA33-831CE5C6CB8D}"/>
    <cellStyle name="Comma 2 36 2 2 2 2 2 2 2 2" xfId="17422" xr:uid="{935F8A7F-691B-4834-9BF6-7D61E24DC940}"/>
    <cellStyle name="Comma 2 36 2 2 2 2 2 2 3" xfId="13401" xr:uid="{C5B121C1-956F-44C4-9C2E-A56F123B5E7B}"/>
    <cellStyle name="Comma 2 36 2 2 2 2 2 3" xfId="7136" xr:uid="{A384FFA4-C87E-4022-9E6E-F0826E7A9257}"/>
    <cellStyle name="Comma 2 36 2 2 2 2 2 3 2" xfId="15411" xr:uid="{4F172FD9-434D-49AD-A52A-2800EED98CC0}"/>
    <cellStyle name="Comma 2 36 2 2 2 2 2 4" xfId="11424" xr:uid="{8866E43D-7798-4EBB-9287-C945A0058006}"/>
    <cellStyle name="Comma 2 36 2 2 2 2 3" xfId="3803" xr:uid="{FBBBB41C-682E-45E2-9E8E-C93AB6E98154}"/>
    <cellStyle name="Comma 2 36 2 2 2 2 3 2" xfId="8376" xr:uid="{45CB0E50-1022-4CFB-AC55-2B634076B546}"/>
    <cellStyle name="Comma 2 36 2 2 2 2 3 2 2" xfId="16441" xr:uid="{6348DC0E-5A61-405D-B6EE-6C93483D0233}"/>
    <cellStyle name="Comma 2 36 2 2 2 2 3 3" xfId="12433" xr:uid="{2BB886F8-18C3-4184-B54D-BB149DF578A4}"/>
    <cellStyle name="Comma 2 36 2 2 2 2 4" xfId="6137" xr:uid="{C9A303A4-AE59-48CB-810B-210291B290D5}"/>
    <cellStyle name="Comma 2 36 2 2 2 2 4 2" xfId="14430" xr:uid="{6AE65C3F-9E7F-4DB5-83FE-96C56AD802A6}"/>
    <cellStyle name="Comma 2 36 2 2 2 2 5" xfId="10453" xr:uid="{E30FD527-E167-4FE2-902C-903A32D40BFB}"/>
    <cellStyle name="Comma 2 36 2 2 2 3" xfId="2046" xr:uid="{4156DCA9-6D55-4C84-BD33-A081CD6949BD}"/>
    <cellStyle name="Comma 2 36 2 2 2 3 2" xfId="4315" xr:uid="{5ED9A0F6-E69D-4CCD-8225-D2D2612B8556}"/>
    <cellStyle name="Comma 2 36 2 2 2 3 2 2" xfId="8887" xr:uid="{4A99818A-44BA-4BA1-9C64-1436F87EC8DC}"/>
    <cellStyle name="Comma 2 36 2 2 2 3 2 2 2" xfId="16934" xr:uid="{A43FA070-3FEB-4891-9CC7-61FEB2F66A95}"/>
    <cellStyle name="Comma 2 36 2 2 2 3 2 3" xfId="12917" xr:uid="{923D92EA-F81E-4377-A8B0-2F34368D050E}"/>
    <cellStyle name="Comma 2 36 2 2 2 3 3" xfId="6648" xr:uid="{68BC696A-46A3-4F47-A302-3B18C44C1C2B}"/>
    <cellStyle name="Comma 2 36 2 2 2 3 3 2" xfId="14923" xr:uid="{D1938116-977B-4250-A8AD-54E11DCDBBA4}"/>
    <cellStyle name="Comma 2 36 2 2 2 3 4" xfId="10940" xr:uid="{68C5E591-7C5C-45EA-B75E-D12BBEA50A8C}"/>
    <cellStyle name="Comma 2 36 2 2 2 4" xfId="3205" xr:uid="{9E4F19B4-A806-4B8E-8FAC-CEC0B1F1DC6F}"/>
    <cellStyle name="Comma 2 36 2 2 2 4 2" xfId="7778" xr:uid="{5C493794-8B19-4507-9502-8BF0AA16D9F3}"/>
    <cellStyle name="Comma 2 36 2 2 2 4 2 2" xfId="15946" xr:uid="{BF21066B-7402-4183-856C-7B1BED5582E3}"/>
    <cellStyle name="Comma 2 36 2 2 2 4 3" xfId="11947" xr:uid="{F377C689-5804-4546-AD77-5988F75CCC30}"/>
    <cellStyle name="Comma 2 36 2 2 2 5" xfId="5539" xr:uid="{957B6041-4364-4165-A2CB-7894B5B5D94A}"/>
    <cellStyle name="Comma 2 36 2 2 2 5 2" xfId="13935" xr:uid="{30A08A90-30C1-4C09-9238-D390E4155B3A}"/>
    <cellStyle name="Comma 2 36 2 2 2 6" xfId="9964" xr:uid="{50F585A5-3B36-4765-8DF4-409F4B578EC4}"/>
    <cellStyle name="Comma 2 36 2 2 3" xfId="1272" xr:uid="{1A2C4360-7511-4924-A644-AEA3AE77A5E0}"/>
    <cellStyle name="Comma 2 36 2 2 3 2" xfId="2302" xr:uid="{64F61CBE-5479-4EED-A792-0C18DE0A8B7A}"/>
    <cellStyle name="Comma 2 36 2 2 3 2 2" xfId="4571" xr:uid="{72E580A5-F919-4533-A943-07D1056940E3}"/>
    <cellStyle name="Comma 2 36 2 2 3 2 2 2" xfId="9143" xr:uid="{7C50AFF4-BEA0-4607-B7EE-6041C53491C7}"/>
    <cellStyle name="Comma 2 36 2 2 3 2 2 2 2" xfId="17190" xr:uid="{0BFC516D-4239-4467-8BF0-42BCDD6A2B9A}"/>
    <cellStyle name="Comma 2 36 2 2 3 2 2 3" xfId="13171" xr:uid="{FC44485C-85C3-4FB5-96E6-86B8501438DD}"/>
    <cellStyle name="Comma 2 36 2 2 3 2 3" xfId="6904" xr:uid="{4129F3EE-91BA-4AFA-9F8E-BE3F53D78177}"/>
    <cellStyle name="Comma 2 36 2 2 3 2 3 2" xfId="15179" xr:uid="{1672641A-31A9-4726-9FA9-3C6F79FB5E99}"/>
    <cellStyle name="Comma 2 36 2 2 3 2 4" xfId="11194" xr:uid="{28D1CAE4-2D85-40F6-97ED-5C8FCCB9DABE}"/>
    <cellStyle name="Comma 2 36 2 2 3 3" xfId="3568" xr:uid="{7151E956-DBFD-4455-A64F-76FD5A780FEA}"/>
    <cellStyle name="Comma 2 36 2 2 3 3 2" xfId="8141" xr:uid="{249381C8-FD82-4355-A324-11F8ECD82E65}"/>
    <cellStyle name="Comma 2 36 2 2 3 3 2 2" xfId="16207" xr:uid="{1677EA06-B23B-4E1C-919A-324CC013F454}"/>
    <cellStyle name="Comma 2 36 2 2 3 3 3" xfId="12203" xr:uid="{87D7A137-14E7-4FA9-8DA9-4DFCB3C9FFD0}"/>
    <cellStyle name="Comma 2 36 2 2 3 4" xfId="5902" xr:uid="{16A345B3-6836-44AB-B11D-EFA7428520E2}"/>
    <cellStyle name="Comma 2 36 2 2 3 4 2" xfId="14196" xr:uid="{42674514-B2A3-46CE-AC67-D72CC53C30DE}"/>
    <cellStyle name="Comma 2 36 2 2 3 5" xfId="10223" xr:uid="{9723CD5F-3060-49DE-A118-8E5A328271FB}"/>
    <cellStyle name="Comma 2 36 2 2 4" xfId="1816" xr:uid="{24D10D45-4C68-4255-B2F4-1BB087B5934B}"/>
    <cellStyle name="Comma 2 36 2 2 4 2" xfId="4085" xr:uid="{B3D77137-8853-4B74-B7D2-929B6894B1C2}"/>
    <cellStyle name="Comma 2 36 2 2 4 2 2" xfId="8657" xr:uid="{436DB98B-3F11-4720-AA8E-0E6C700EFE36}"/>
    <cellStyle name="Comma 2 36 2 2 4 2 2 2" xfId="16704" xr:uid="{262115F9-D15E-4109-A34B-CBBDD5891DA7}"/>
    <cellStyle name="Comma 2 36 2 2 4 2 3" xfId="12687" xr:uid="{8BD6972A-3823-4652-9DFB-BC63B1EA78F4}"/>
    <cellStyle name="Comma 2 36 2 2 4 3" xfId="6418" xr:uid="{E07ECE14-D46C-4250-B33F-61D89F847138}"/>
    <cellStyle name="Comma 2 36 2 2 4 3 2" xfId="14693" xr:uid="{D6CBACBA-E43B-4261-8BF8-9D47D6AE9FB7}"/>
    <cellStyle name="Comma 2 36 2 2 4 4" xfId="10710" xr:uid="{F690A1C6-2638-4FB4-BDE4-184A98586B60}"/>
    <cellStyle name="Comma 2 36 2 2 5" xfId="2968" xr:uid="{B62FB39C-D098-4912-A554-54FEE76B6C7C}"/>
    <cellStyle name="Comma 2 36 2 2 5 2" xfId="7541" xr:uid="{313B2683-7C3B-492D-BE28-157596BBB2CD}"/>
    <cellStyle name="Comma 2 36 2 2 5 2 2" xfId="15710" xr:uid="{EEF23FA3-50DE-4566-9264-32BAE7A86C8C}"/>
    <cellStyle name="Comma 2 36 2 2 5 3" xfId="11716" xr:uid="{5F59807E-5E6B-412D-969B-7CC90EB2AB3F}"/>
    <cellStyle name="Comma 2 36 2 2 6" xfId="5305" xr:uid="{A5435358-C3A3-477A-B5E1-16263D2CA652}"/>
    <cellStyle name="Comma 2 36 2 2 6 2" xfId="13702" xr:uid="{376E054C-7B01-485C-8385-57C4B664D1BA}"/>
    <cellStyle name="Comma 2 36 2 2 7" xfId="9732" xr:uid="{A5004017-436E-414D-8E4E-CAE80E7B6BC0}"/>
    <cellStyle name="Comma 2 36 2 3" xfId="597" xr:uid="{56397966-E555-40DF-8D7C-A9090BAC132B}"/>
    <cellStyle name="Comma 2 36 2 3 2" xfId="956" xr:uid="{D1C4AADA-6BDE-4F79-9CF5-2237FB96F912}"/>
    <cellStyle name="Comma 2 36 2 3 2 2" xfId="1554" xr:uid="{EE445F7E-E723-4E71-B583-2254165D83C6}"/>
    <cellStyle name="Comma 2 36 2 3 2 2 2" xfId="2581" xr:uid="{7107BD9D-4886-4BF6-B9E2-3D7AD27F1A18}"/>
    <cellStyle name="Comma 2 36 2 3 2 2 2 2" xfId="4850" xr:uid="{3297A223-C7DC-435E-9B03-73AD7BB777CA}"/>
    <cellStyle name="Comma 2 36 2 3 2 2 2 2 2" xfId="9422" xr:uid="{913902E1-4629-4790-80A8-5332B9FAF48B}"/>
    <cellStyle name="Comma 2 36 2 3 2 2 2 2 2 2" xfId="17469" xr:uid="{BA8E5657-D393-426D-9CC1-07ACEB533876}"/>
    <cellStyle name="Comma 2 36 2 3 2 2 2 2 3" xfId="13448" xr:uid="{1A942CF9-9571-4DDC-B520-2AA89EF6E50D}"/>
    <cellStyle name="Comma 2 36 2 3 2 2 2 3" xfId="7183" xr:uid="{7D7EE4F9-7F0C-4113-BD67-746E6E738BCA}"/>
    <cellStyle name="Comma 2 36 2 3 2 2 2 3 2" xfId="15458" xr:uid="{87A9583F-F090-4805-92CF-586B16710E77}"/>
    <cellStyle name="Comma 2 36 2 3 2 2 2 4" xfId="11471" xr:uid="{23E97899-D299-4499-91DB-64789290B8D8}"/>
    <cellStyle name="Comma 2 36 2 3 2 2 3" xfId="3850" xr:uid="{A034F7A9-48BE-4580-A187-1CEA96C4F4BA}"/>
    <cellStyle name="Comma 2 36 2 3 2 2 3 2" xfId="8423" xr:uid="{93B37054-95A3-40BC-A89A-25412F55F684}"/>
    <cellStyle name="Comma 2 36 2 3 2 2 3 2 2" xfId="16488" xr:uid="{3D094DC3-71E3-4462-8424-670B576B2DA6}"/>
    <cellStyle name="Comma 2 36 2 3 2 2 3 3" xfId="12480" xr:uid="{1DD8D071-7769-4177-9978-0A3BDE2DACC0}"/>
    <cellStyle name="Comma 2 36 2 3 2 2 4" xfId="6184" xr:uid="{2FD44F65-74BB-492E-BDF1-2948D44AFDC1}"/>
    <cellStyle name="Comma 2 36 2 3 2 2 4 2" xfId="14477" xr:uid="{B988E217-BE3F-45B3-9BEE-C554A43CCC97}"/>
    <cellStyle name="Comma 2 36 2 3 2 2 5" xfId="10500" xr:uid="{E3950D60-C648-401A-938B-5D9DB581E6F2}"/>
    <cellStyle name="Comma 2 36 2 3 2 3" xfId="2093" xr:uid="{E97583F7-DC6F-4594-8A65-25670DC86E72}"/>
    <cellStyle name="Comma 2 36 2 3 2 3 2" xfId="4362" xr:uid="{0ABADDFA-1369-4867-914D-4C71C65F9551}"/>
    <cellStyle name="Comma 2 36 2 3 2 3 2 2" xfId="8934" xr:uid="{E3ED1355-01D2-4CBF-AEBC-AF334592418A}"/>
    <cellStyle name="Comma 2 36 2 3 2 3 2 2 2" xfId="16981" xr:uid="{07BE11E5-F374-4B17-A712-8CD3627DFFB1}"/>
    <cellStyle name="Comma 2 36 2 3 2 3 2 3" xfId="12964" xr:uid="{66695D9E-2971-47D3-B772-D1B3739A748E}"/>
    <cellStyle name="Comma 2 36 2 3 2 3 3" xfId="6695" xr:uid="{BAAA502D-0E31-4EC4-8455-44944C21D5CD}"/>
    <cellStyle name="Comma 2 36 2 3 2 3 3 2" xfId="14970" xr:uid="{8D230255-B65B-4C64-A469-9B88ED07D0C5}"/>
    <cellStyle name="Comma 2 36 2 3 2 3 4" xfId="10987" xr:uid="{36C5E263-D1C4-4060-95C3-4B7D27BA04DB}"/>
    <cellStyle name="Comma 2 36 2 3 2 4" xfId="3252" xr:uid="{84DB610A-96F1-41EF-B2D1-0FF732CF20C2}"/>
    <cellStyle name="Comma 2 36 2 3 2 4 2" xfId="7825" xr:uid="{A66B2382-8B4C-4A2F-A171-650A2DBE2268}"/>
    <cellStyle name="Comma 2 36 2 3 2 4 2 2" xfId="15993" xr:uid="{37F39820-B3F4-4C39-9CB8-8C1E76AEC644}"/>
    <cellStyle name="Comma 2 36 2 3 2 4 3" xfId="11994" xr:uid="{1E832F09-BF70-4761-AE50-708D80DDC2FB}"/>
    <cellStyle name="Comma 2 36 2 3 2 5" xfId="5586" xr:uid="{50FB95C4-9DA7-4085-969A-42118C5EDE81}"/>
    <cellStyle name="Comma 2 36 2 3 2 5 2" xfId="13982" xr:uid="{A4CBF234-71C0-4263-8473-24D44A4700F5}"/>
    <cellStyle name="Comma 2 36 2 3 2 6" xfId="10011" xr:uid="{D4E23933-A320-4775-A5FC-665C30E1B79B}"/>
    <cellStyle name="Comma 2 36 2 3 3" xfId="1320" xr:uid="{9A88D612-E33D-4F5E-8075-BB95E2CB0F0E}"/>
    <cellStyle name="Comma 2 36 2 3 3 2" xfId="2350" xr:uid="{A1D28A98-F30D-49D5-81E1-A003BB16E3F3}"/>
    <cellStyle name="Comma 2 36 2 3 3 2 2" xfId="4619" xr:uid="{F6182942-3A48-4FEC-905C-55359B5E457A}"/>
    <cellStyle name="Comma 2 36 2 3 3 2 2 2" xfId="9191" xr:uid="{9370E163-C6F6-42C3-B923-0E2DC81B7CA6}"/>
    <cellStyle name="Comma 2 36 2 3 3 2 2 2 2" xfId="17238" xr:uid="{585A8721-33A6-4DC2-A7C8-261A725E1C5E}"/>
    <cellStyle name="Comma 2 36 2 3 3 2 2 3" xfId="13218" xr:uid="{8AE26EE6-6189-4F1E-9C88-4584752A7BBB}"/>
    <cellStyle name="Comma 2 36 2 3 3 2 3" xfId="6952" xr:uid="{DEBB9363-A690-41BF-A983-ABF30D233DF2}"/>
    <cellStyle name="Comma 2 36 2 3 3 2 3 2" xfId="15227" xr:uid="{27B10CA6-2833-4509-AA9D-B806EA05E32E}"/>
    <cellStyle name="Comma 2 36 2 3 3 2 4" xfId="11241" xr:uid="{5FE79C7C-D93D-4999-A181-841D0B4D188B}"/>
    <cellStyle name="Comma 2 36 2 3 3 3" xfId="3616" xr:uid="{2D93ABD0-F983-4C57-A95F-640655AAC3CD}"/>
    <cellStyle name="Comma 2 36 2 3 3 3 2" xfId="8189" xr:uid="{0FAFC8DC-1089-4298-A75E-5D68656030BC}"/>
    <cellStyle name="Comma 2 36 2 3 3 3 2 2" xfId="16255" xr:uid="{C4CBB6CF-314B-480E-B189-CAB0FEE611CD}"/>
    <cellStyle name="Comma 2 36 2 3 3 3 3" xfId="12250" xr:uid="{B7D13C79-A097-4FCE-AA29-A857234D72C8}"/>
    <cellStyle name="Comma 2 36 2 3 3 4" xfId="5950" xr:uid="{1E2DE29A-2359-4B17-9A0F-475E19F929C4}"/>
    <cellStyle name="Comma 2 36 2 3 3 4 2" xfId="14244" xr:uid="{48BC86FF-3F86-461E-8124-0EE3D916F1CF}"/>
    <cellStyle name="Comma 2 36 2 3 3 5" xfId="10270" xr:uid="{CB625A86-2ADB-43A0-ABF5-C37330F35957}"/>
    <cellStyle name="Comma 2 36 2 3 4" xfId="1863" xr:uid="{53486770-9C04-44EE-BCC2-C9A10712C48F}"/>
    <cellStyle name="Comma 2 36 2 3 4 2" xfId="4132" xr:uid="{9D933BC0-F970-4F0B-9C7B-28EC5C2D9ADF}"/>
    <cellStyle name="Comma 2 36 2 3 4 2 2" xfId="8704" xr:uid="{23F0FA97-5675-4D41-A6CD-FB0D6C1799E5}"/>
    <cellStyle name="Comma 2 36 2 3 4 2 2 2" xfId="16751" xr:uid="{8690E248-B521-4A09-B94A-B34EA870533A}"/>
    <cellStyle name="Comma 2 36 2 3 4 2 3" xfId="12734" xr:uid="{1EAD864B-7FA2-438E-91D3-8B62253BC0A0}"/>
    <cellStyle name="Comma 2 36 2 3 4 3" xfId="6465" xr:uid="{3B5883F5-AAD5-4A47-9C71-FCB5778ED0AF}"/>
    <cellStyle name="Comma 2 36 2 3 4 3 2" xfId="14740" xr:uid="{258593D5-9449-42F7-AACA-333573B2DA31}"/>
    <cellStyle name="Comma 2 36 2 3 4 4" xfId="10757" xr:uid="{B908D840-1417-444B-B8DF-4BA26C58E23F}"/>
    <cellStyle name="Comma 2 36 2 3 5" xfId="3016" xr:uid="{E05536DC-D40C-4A32-BFF7-3F0C34AEA21B}"/>
    <cellStyle name="Comma 2 36 2 3 5 2" xfId="7589" xr:uid="{B801E236-42AB-478A-BB86-A444AB0147A6}"/>
    <cellStyle name="Comma 2 36 2 3 5 2 2" xfId="15758" xr:uid="{27F681AF-C9B2-4D7D-AE51-9F460A688E78}"/>
    <cellStyle name="Comma 2 36 2 3 5 3" xfId="11763" xr:uid="{63ED71A3-C058-4505-B458-4D421608140F}"/>
    <cellStyle name="Comma 2 36 2 3 6" xfId="5352" xr:uid="{AE29C6EE-D0DB-492F-A828-046B82F163A2}"/>
    <cellStyle name="Comma 2 36 2 3 6 2" xfId="13749" xr:uid="{6E545ED9-793A-4BAC-A2D3-8711B462B10B}"/>
    <cellStyle name="Comma 2 36 2 3 7" xfId="9779" xr:uid="{584B12F9-0E20-4D6D-8882-0D0B6862F895}"/>
    <cellStyle name="Comma 2 36 2 4" xfId="808" xr:uid="{B6E8F993-571A-42FA-B4EC-DD1CB950C78A}"/>
    <cellStyle name="Comma 2 36 2 4 2" xfId="1406" xr:uid="{569F3250-0573-4185-9781-447EC3BCE887}"/>
    <cellStyle name="Comma 2 36 2 4 2 2" xfId="2433" xr:uid="{2B5A5C92-5D19-4AB7-86FB-F5A3B4D2324A}"/>
    <cellStyle name="Comma 2 36 2 4 2 2 2" xfId="4702" xr:uid="{075BA343-EFBD-4FEA-BD4A-F2C3FA73D032}"/>
    <cellStyle name="Comma 2 36 2 4 2 2 2 2" xfId="9274" xr:uid="{DA127AC3-30B7-4D87-A1D3-15E4893DB14A}"/>
    <cellStyle name="Comma 2 36 2 4 2 2 2 2 2" xfId="17321" xr:uid="{658CCC98-13E1-4099-AF67-5665B2867FD7}"/>
    <cellStyle name="Comma 2 36 2 4 2 2 2 3" xfId="13300" xr:uid="{825980CE-CA25-46A2-BEC3-5BCDFADD53BC}"/>
    <cellStyle name="Comma 2 36 2 4 2 2 3" xfId="7035" xr:uid="{2E6B26A9-ACEC-46F5-A258-5FBC9C5CFB15}"/>
    <cellStyle name="Comma 2 36 2 4 2 2 3 2" xfId="15310" xr:uid="{B514DC8F-C5E4-4514-A21F-F4CE3000B2FB}"/>
    <cellStyle name="Comma 2 36 2 4 2 2 4" xfId="11323" xr:uid="{CD10AF15-DE1E-4413-8BF3-B04B3D3E1B1E}"/>
    <cellStyle name="Comma 2 36 2 4 2 3" xfId="3702" xr:uid="{F7C50FDD-9AB0-4B97-B3DF-A9C9D811C5D1}"/>
    <cellStyle name="Comma 2 36 2 4 2 3 2" xfId="8275" xr:uid="{B95B0A17-964D-4518-902A-89BAF25D4DA9}"/>
    <cellStyle name="Comma 2 36 2 4 2 3 2 2" xfId="16340" xr:uid="{895AFB4F-4CDD-48F9-877F-759C806FF996}"/>
    <cellStyle name="Comma 2 36 2 4 2 3 3" xfId="12332" xr:uid="{FBF38FC6-CE6C-4D1E-BC14-332599BC807F}"/>
    <cellStyle name="Comma 2 36 2 4 2 4" xfId="6036" xr:uid="{8EDC08EE-3D3E-4E66-AD5B-DDFC1B7F82B4}"/>
    <cellStyle name="Comma 2 36 2 4 2 4 2" xfId="14329" xr:uid="{CC6E7F79-71CC-4C82-8144-7134A697393E}"/>
    <cellStyle name="Comma 2 36 2 4 2 5" xfId="10352" xr:uid="{71A1CA25-7305-44B8-80B7-5A727F1CCCAE}"/>
    <cellStyle name="Comma 2 36 2 4 3" xfId="1945" xr:uid="{9D33ABDE-0B37-4447-84F8-F398D0CEA5D7}"/>
    <cellStyle name="Comma 2 36 2 4 3 2" xfId="4214" xr:uid="{E8AD4B3F-B1B4-4333-85FA-7FA07C84A637}"/>
    <cellStyle name="Comma 2 36 2 4 3 2 2" xfId="8786" xr:uid="{76C2C57C-F6D8-401E-9806-074BBDF9EA08}"/>
    <cellStyle name="Comma 2 36 2 4 3 2 2 2" xfId="16833" xr:uid="{C8BBA355-D84A-4AE8-A093-4E48F1CFCB81}"/>
    <cellStyle name="Comma 2 36 2 4 3 2 3" xfId="12816" xr:uid="{AA21C417-2ABB-4C8B-A49D-167727ECAB19}"/>
    <cellStyle name="Comma 2 36 2 4 3 3" xfId="6547" xr:uid="{03A1616A-6FCD-4F77-8757-70162E8A6E6B}"/>
    <cellStyle name="Comma 2 36 2 4 3 3 2" xfId="14822" xr:uid="{4E36FFCA-B571-41AF-BB60-6C3E12C6AC1F}"/>
    <cellStyle name="Comma 2 36 2 4 3 4" xfId="10839" xr:uid="{98659DCB-D4DD-4DC6-B7AF-29B6FEA65246}"/>
    <cellStyle name="Comma 2 36 2 4 4" xfId="3104" xr:uid="{33332BBD-5246-49B3-9CBD-41906ADADCBA}"/>
    <cellStyle name="Comma 2 36 2 4 4 2" xfId="7677" xr:uid="{B7DC0C91-6B62-4621-B46D-A14B54689193}"/>
    <cellStyle name="Comma 2 36 2 4 4 2 2" xfId="15845" xr:uid="{2F9AF6AB-00DD-4461-AB52-28324914ADA5}"/>
    <cellStyle name="Comma 2 36 2 4 4 3" xfId="11846" xr:uid="{94E814BA-B9A6-452B-90AE-325B9D488333}"/>
    <cellStyle name="Comma 2 36 2 4 5" xfId="5438" xr:uid="{58F9533F-0DC4-4031-9C9F-4F923C8068DA}"/>
    <cellStyle name="Comma 2 36 2 4 5 2" xfId="13834" xr:uid="{4C922B33-2F1C-498C-9100-06960C2673F1}"/>
    <cellStyle name="Comma 2 36 2 4 6" xfId="9863" xr:uid="{0B9E2181-BC52-46AE-A3D6-A19D625C60E5}"/>
    <cellStyle name="Comma 2 36 2 5" xfId="1107" xr:uid="{38AAAB42-84FA-44E6-9FDF-003A73409797}"/>
    <cellStyle name="Comma 2 36 2 5 2" xfId="2200" xr:uid="{6011061C-9CF4-4F72-9E32-81152F7B26A5}"/>
    <cellStyle name="Comma 2 36 2 5 2 2" xfId="4469" xr:uid="{14613F4A-FA04-4628-B65C-EDAD257CC1DB}"/>
    <cellStyle name="Comma 2 36 2 5 2 2 2" xfId="9041" xr:uid="{6CEEDE26-5C72-4ACF-B04F-12F9080F2605}"/>
    <cellStyle name="Comma 2 36 2 5 2 2 2 2" xfId="17088" xr:uid="{CED1F93F-8275-4A5E-94E5-4F688064AB95}"/>
    <cellStyle name="Comma 2 36 2 5 2 2 3" xfId="13069" xr:uid="{FA0E6795-F37C-4127-A8D6-CE5E96999E32}"/>
    <cellStyle name="Comma 2 36 2 5 2 3" xfId="6802" xr:uid="{4212155E-D892-4D66-978D-57698F0EEDC7}"/>
    <cellStyle name="Comma 2 36 2 5 2 3 2" xfId="15077" xr:uid="{40BA0D22-2246-4F94-8451-366F5D1ADD24}"/>
    <cellStyle name="Comma 2 36 2 5 2 4" xfId="11092" xr:uid="{7909847F-75F4-4CBF-9AF8-580FC8605E5B}"/>
    <cellStyle name="Comma 2 36 2 5 3" xfId="3403" xr:uid="{603DEEED-8AC7-40FD-8D2C-16E21CE09819}"/>
    <cellStyle name="Comma 2 36 2 5 3 2" xfId="7976" xr:uid="{A53D9295-7EEB-43E4-8A12-3368A4D14AC0}"/>
    <cellStyle name="Comma 2 36 2 5 3 2 2" xfId="16103" xr:uid="{73D8FF88-2666-427A-9945-E46881FB9C6F}"/>
    <cellStyle name="Comma 2 36 2 5 3 3" xfId="12101" xr:uid="{1D5EFB60-152D-47C9-9A44-CEAF73DEFCEB}"/>
    <cellStyle name="Comma 2 36 2 5 4" xfId="5737" xr:uid="{3325CA81-BF96-42C7-93D1-2ED40412E784}"/>
    <cellStyle name="Comma 2 36 2 5 4 2" xfId="14092" xr:uid="{F268C525-75F4-4A1B-9C84-C438E58F8F9E}"/>
    <cellStyle name="Comma 2 36 2 5 5" xfId="10119" xr:uid="{C3ED1C4F-C476-4952-88F9-ECAA079F691B}"/>
    <cellStyle name="Comma 2 36 2 6" xfId="1714" xr:uid="{7A969D1C-ADF9-4B33-BFFC-79BBAB6F738A}"/>
    <cellStyle name="Comma 2 36 2 6 2" xfId="3983" xr:uid="{DDFD6AE5-2B8B-4EDA-A464-6242C9899322}"/>
    <cellStyle name="Comma 2 36 2 6 2 2" xfId="8555" xr:uid="{3EA16B14-55EA-43DE-8357-632685E6160D}"/>
    <cellStyle name="Comma 2 36 2 6 2 2 2" xfId="16602" xr:uid="{63F3B7D5-CE45-4BD9-8417-87CAE0CA32FE}"/>
    <cellStyle name="Comma 2 36 2 6 2 3" xfId="12585" xr:uid="{009D2507-4424-419C-9A6A-9DBB186E31F7}"/>
    <cellStyle name="Comma 2 36 2 6 3" xfId="6316" xr:uid="{7365BD99-B621-4BCA-B1B6-C3565E9B1773}"/>
    <cellStyle name="Comma 2 36 2 6 3 2" xfId="14591" xr:uid="{8A423FC8-E358-4BA1-B7B0-BDFD04F3D94A}"/>
    <cellStyle name="Comma 2 36 2 6 4" xfId="10608" xr:uid="{BA967A64-30CC-4517-9F14-2D997D3A873C}"/>
    <cellStyle name="Comma 2 36 2 7" xfId="2803" xr:uid="{8C7DB204-624B-40F5-A8D0-F7146AF3DFBB}"/>
    <cellStyle name="Comma 2 36 2 7 2" xfId="7376" xr:uid="{76C2456B-E61A-4359-97C4-7FA30B1E4A9E}"/>
    <cellStyle name="Comma 2 36 2 7 2 2" xfId="15608" xr:uid="{267C1B25-1E64-4006-B402-60213C586721}"/>
    <cellStyle name="Comma 2 36 2 7 3" xfId="11611" xr:uid="{1D6F93F4-A7CB-421D-873A-A24067F36D4C}"/>
    <cellStyle name="Comma 2 36 2 8" xfId="5140" xr:uid="{14A4E1FD-54B7-428D-B95E-EFDABE81ABBC}"/>
    <cellStyle name="Comma 2 36 2 8 2" xfId="13598" xr:uid="{E6AF90C0-3B00-46E9-B692-86774933510F}"/>
    <cellStyle name="Comma 2 36 2 9" xfId="9630" xr:uid="{0EF9E3C2-1D72-4072-88B2-6E713F6E8587}"/>
    <cellStyle name="Comma 2 36 3" xfId="369" xr:uid="{C91208FD-1187-44F8-AD92-CAE2922A8B12}"/>
    <cellStyle name="Comma 2 36 3 2" xfId="872" xr:uid="{F7C70FAB-D53E-4EB6-95AE-43B1403A4A6C}"/>
    <cellStyle name="Comma 2 36 3 2 2" xfId="1470" xr:uid="{5076A549-DE28-4094-B98B-2FD5A49CF95C}"/>
    <cellStyle name="Comma 2 36 3 2 2 2" xfId="2497" xr:uid="{F697EABB-5819-44FB-9DDA-BD5F753901B0}"/>
    <cellStyle name="Comma 2 36 3 2 2 2 2" xfId="4766" xr:uid="{80DC4373-9FEF-47DC-8CA7-A931663BB825}"/>
    <cellStyle name="Comma 2 36 3 2 2 2 2 2" xfId="9338" xr:uid="{492873CB-2A18-4E01-AAA2-1A9CD79116AE}"/>
    <cellStyle name="Comma 2 36 3 2 2 2 2 2 2" xfId="17385" xr:uid="{2CF17994-3667-483C-870E-EB08FE821847}"/>
    <cellStyle name="Comma 2 36 3 2 2 2 2 3" xfId="13364" xr:uid="{D24C15D3-ADEA-4F5B-9232-DD0766C3DC91}"/>
    <cellStyle name="Comma 2 36 3 2 2 2 3" xfId="7099" xr:uid="{2B3D47E8-9B82-486F-9947-04B5D1403118}"/>
    <cellStyle name="Comma 2 36 3 2 2 2 3 2" xfId="15374" xr:uid="{CF9D1A97-F977-49EE-8772-88B2D54B2DCC}"/>
    <cellStyle name="Comma 2 36 3 2 2 2 4" xfId="11387" xr:uid="{82CABD4F-5F6D-4AA7-B8EC-750A7044EAC9}"/>
    <cellStyle name="Comma 2 36 3 2 2 3" xfId="3766" xr:uid="{22C4B13D-3960-4262-8B2D-27CA71B437C3}"/>
    <cellStyle name="Comma 2 36 3 2 2 3 2" xfId="8339" xr:uid="{2F49992B-F89E-4407-8F4D-7EAA3DFD5089}"/>
    <cellStyle name="Comma 2 36 3 2 2 3 2 2" xfId="16404" xr:uid="{D066D202-5FFA-41AC-9E11-426EAF3A5AA0}"/>
    <cellStyle name="Comma 2 36 3 2 2 3 3" xfId="12396" xr:uid="{36B66052-983D-4104-9251-06FA5B842D98}"/>
    <cellStyle name="Comma 2 36 3 2 2 4" xfId="6100" xr:uid="{8AEAF351-D786-4B05-B697-D61F00481BBA}"/>
    <cellStyle name="Comma 2 36 3 2 2 4 2" xfId="14393" xr:uid="{554797AE-2A35-4C07-A945-F50FD04043DA}"/>
    <cellStyle name="Comma 2 36 3 2 2 5" xfId="10416" xr:uid="{BF064F87-CC52-4EAF-985A-6E6935792CA3}"/>
    <cellStyle name="Comma 2 36 3 2 3" xfId="2009" xr:uid="{07E98229-198E-4DAC-BA67-9E2D21371FE9}"/>
    <cellStyle name="Comma 2 36 3 2 3 2" xfId="4278" xr:uid="{4F77D8B3-DFCA-4492-BE43-56135027BC0F}"/>
    <cellStyle name="Comma 2 36 3 2 3 2 2" xfId="8850" xr:uid="{C167A9D8-13E5-4938-8B78-BACCD2DAC499}"/>
    <cellStyle name="Comma 2 36 3 2 3 2 2 2" xfId="16897" xr:uid="{4A16CC37-D898-4D47-96E3-28C267116C2F}"/>
    <cellStyle name="Comma 2 36 3 2 3 2 3" xfId="12880" xr:uid="{BFE1E47E-CB14-490C-BBBF-42950D116E21}"/>
    <cellStyle name="Comma 2 36 3 2 3 3" xfId="6611" xr:uid="{30837292-724F-42EA-972C-B22A24B339CB}"/>
    <cellStyle name="Comma 2 36 3 2 3 3 2" xfId="14886" xr:uid="{5B3B8799-D67D-4955-9292-26344E096C7B}"/>
    <cellStyle name="Comma 2 36 3 2 3 4" xfId="10903" xr:uid="{C8AE9A6F-3428-4ED3-8949-9AFFFE2DFBE2}"/>
    <cellStyle name="Comma 2 36 3 2 4" xfId="3168" xr:uid="{606D05A7-425F-4384-9B19-74706CFEABF3}"/>
    <cellStyle name="Comma 2 36 3 2 4 2" xfId="7741" xr:uid="{8BB94788-E253-406A-AB15-49885C573003}"/>
    <cellStyle name="Comma 2 36 3 2 4 2 2" xfId="15909" xr:uid="{2724281D-8446-4AC4-978C-D5718C5FE412}"/>
    <cellStyle name="Comma 2 36 3 2 4 3" xfId="11910" xr:uid="{69391121-4D9A-4773-B153-FA8EE347BFF2}"/>
    <cellStyle name="Comma 2 36 3 2 5" xfId="5502" xr:uid="{5B6D36E1-E49B-4297-A29A-9231592213A9}"/>
    <cellStyle name="Comma 2 36 3 2 5 2" xfId="13898" xr:uid="{6C4CC55E-8D75-4B3E-A294-D60EB634E8C4}"/>
    <cellStyle name="Comma 2 36 3 2 6" xfId="9927" xr:uid="{F3DCF0B2-5D44-41D4-9E5C-D3F7F80894E9}"/>
    <cellStyle name="Comma 2 36 3 3" xfId="1209" xr:uid="{6982BB5C-0A58-48E3-9B0B-21F5EE6673F3}"/>
    <cellStyle name="Comma 2 36 3 3 2" xfId="2265" xr:uid="{20B08273-1C65-4659-9782-6C07C9C83A8A}"/>
    <cellStyle name="Comma 2 36 3 3 2 2" xfId="4534" xr:uid="{657873C8-DAC6-4CD6-8191-7208997B38BC}"/>
    <cellStyle name="Comma 2 36 3 3 2 2 2" xfId="9106" xr:uid="{B897CD92-8BB2-4E6B-A31A-DE29BCEFD198}"/>
    <cellStyle name="Comma 2 36 3 3 2 2 2 2" xfId="17153" xr:uid="{DBA87AA1-C6B9-4317-9D45-650EA2013CD0}"/>
    <cellStyle name="Comma 2 36 3 3 2 2 3" xfId="13134" xr:uid="{993A32C0-8EA8-4299-BB30-DF0E020BB375}"/>
    <cellStyle name="Comma 2 36 3 3 2 3" xfId="6867" xr:uid="{90110AB2-4070-4B68-9BFE-D6998F174726}"/>
    <cellStyle name="Comma 2 36 3 3 2 3 2" xfId="15142" xr:uid="{CE865638-FEB1-41CE-A1EC-1434B6130C38}"/>
    <cellStyle name="Comma 2 36 3 3 2 4" xfId="11157" xr:uid="{AF682779-D87D-4CD7-9209-07F4F39497A8}"/>
    <cellStyle name="Comma 2 36 3 3 3" xfId="3505" xr:uid="{46221163-EADF-4147-A90B-E7255D563722}"/>
    <cellStyle name="Comma 2 36 3 3 3 2" xfId="8078" xr:uid="{49C035A9-D484-4E04-9806-254793582CDF}"/>
    <cellStyle name="Comma 2 36 3 3 3 2 2" xfId="16169" xr:uid="{AC4A92AF-930E-4FB1-A6CF-F9B52C25E3DC}"/>
    <cellStyle name="Comma 2 36 3 3 3 3" xfId="12166" xr:uid="{44DB5606-5465-464C-8C6F-37F0E89FDD43}"/>
    <cellStyle name="Comma 2 36 3 3 4" xfId="5839" xr:uid="{19654988-5041-4C0F-B0C1-F23A04C4F02F}"/>
    <cellStyle name="Comma 2 36 3 3 4 2" xfId="14158" xr:uid="{2B7D385A-0222-4A4F-BCB4-D594E1697AC7}"/>
    <cellStyle name="Comma 2 36 3 3 5" xfId="10186" xr:uid="{AB0B5D66-4F7D-42CC-BD10-0D9DF03B9A73}"/>
    <cellStyle name="Comma 2 36 3 4" xfId="1779" xr:uid="{07EE7493-8CB2-4A33-A6F9-5657D1B52E5B}"/>
    <cellStyle name="Comma 2 36 3 4 2" xfId="4048" xr:uid="{702A2784-D481-476F-AC06-25F9BFFFB90F}"/>
    <cellStyle name="Comma 2 36 3 4 2 2" xfId="8620" xr:uid="{C7388A76-FF55-4F74-8AC1-9E8EEAB084C3}"/>
    <cellStyle name="Comma 2 36 3 4 2 2 2" xfId="16667" xr:uid="{91A97E96-F78E-41C8-AD2E-64D51A60A6EF}"/>
    <cellStyle name="Comma 2 36 3 4 2 3" xfId="12650" xr:uid="{8D8A0BAC-F72D-4150-B9C7-7CA45AC1A317}"/>
    <cellStyle name="Comma 2 36 3 4 3" xfId="6381" xr:uid="{B322F625-3FE6-4BAB-B673-A4E60DACFF16}"/>
    <cellStyle name="Comma 2 36 3 4 3 2" xfId="14656" xr:uid="{81BC45FA-2756-4607-BE00-2161D4A87579}"/>
    <cellStyle name="Comma 2 36 3 4 4" xfId="10673" xr:uid="{411F18EA-0247-4100-A502-A27DC77B5CB2}"/>
    <cellStyle name="Comma 2 36 3 5" xfId="2905" xr:uid="{7B33ADB4-C385-4E03-B693-F5790993EABA}"/>
    <cellStyle name="Comma 2 36 3 5 2" xfId="7478" xr:uid="{D173F859-4FED-493B-8DE5-3A942A719CD8}"/>
    <cellStyle name="Comma 2 36 3 5 2 2" xfId="15673" xr:uid="{8E50853C-CBFD-40D3-8298-3306AA031DE3}"/>
    <cellStyle name="Comma 2 36 3 5 3" xfId="11677" xr:uid="{269E410E-EB8D-4280-9A34-DD51A598A2AA}"/>
    <cellStyle name="Comma 2 36 3 6" xfId="5242" xr:uid="{07029CB5-8B27-4B35-A2CC-ADC6761ABB91}"/>
    <cellStyle name="Comma 2 36 3 6 2" xfId="13664" xr:uid="{8BE63A6C-6A31-44FF-8AE7-AA4B6FAD4EB3}"/>
    <cellStyle name="Comma 2 36 3 7" xfId="9695" xr:uid="{90A8E1FD-9AFE-45CA-8410-2F02A1ABC210}"/>
    <cellStyle name="Comma 2 36 4" xfId="596" xr:uid="{42CFB991-05AB-4970-AD0C-78FB9A38198B}"/>
    <cellStyle name="Comma 2 36 4 2" xfId="955" xr:uid="{606DBC20-5D02-4450-BD7C-A55EFAC33DA6}"/>
    <cellStyle name="Comma 2 36 4 2 2" xfId="1553" xr:uid="{193499DB-ED74-473D-8E39-BBAF284A4CFA}"/>
    <cellStyle name="Comma 2 36 4 2 2 2" xfId="2580" xr:uid="{4E12FEBB-2358-4963-A613-D65A845CBB40}"/>
    <cellStyle name="Comma 2 36 4 2 2 2 2" xfId="4849" xr:uid="{AE0D8718-5891-4143-8173-1CC7CD0B9C36}"/>
    <cellStyle name="Comma 2 36 4 2 2 2 2 2" xfId="9421" xr:uid="{FC199D3F-6A78-480A-AC4E-3F8E1EC70C09}"/>
    <cellStyle name="Comma 2 36 4 2 2 2 2 2 2" xfId="17468" xr:uid="{23DF4DD1-39C9-4D11-B640-3899A06B324C}"/>
    <cellStyle name="Comma 2 36 4 2 2 2 2 3" xfId="13447" xr:uid="{0376460A-F866-4526-BB30-F62043DB3162}"/>
    <cellStyle name="Comma 2 36 4 2 2 2 3" xfId="7182" xr:uid="{D93D6650-86DA-4D47-AD9F-DFF98C69761C}"/>
    <cellStyle name="Comma 2 36 4 2 2 2 3 2" xfId="15457" xr:uid="{C58A83C8-A854-4984-B2D8-03B41F4AFBB0}"/>
    <cellStyle name="Comma 2 36 4 2 2 2 4" xfId="11470" xr:uid="{3D7741A1-8EE8-4936-A5BD-7E332D80060D}"/>
    <cellStyle name="Comma 2 36 4 2 2 3" xfId="3849" xr:uid="{E71E9E0A-3131-41ED-BD1C-A11D11793B08}"/>
    <cellStyle name="Comma 2 36 4 2 2 3 2" xfId="8422" xr:uid="{167BE91E-85A5-4DA0-81CB-0B1C395370DD}"/>
    <cellStyle name="Comma 2 36 4 2 2 3 2 2" xfId="16487" xr:uid="{47443EE4-1F81-4247-9571-2C409E70A96E}"/>
    <cellStyle name="Comma 2 36 4 2 2 3 3" xfId="12479" xr:uid="{F5ED2CB2-D0BE-4F26-B2B6-76EAF508741B}"/>
    <cellStyle name="Comma 2 36 4 2 2 4" xfId="6183" xr:uid="{A20377A3-088D-4AAF-979B-8776C0B14B96}"/>
    <cellStyle name="Comma 2 36 4 2 2 4 2" xfId="14476" xr:uid="{97EE116F-90F2-41F2-A434-3952C4D97B9F}"/>
    <cellStyle name="Comma 2 36 4 2 2 5" xfId="10499" xr:uid="{77962CF2-611A-4F3A-9856-5FD57E529AE8}"/>
    <cellStyle name="Comma 2 36 4 2 3" xfId="2092" xr:uid="{00042E0B-F280-4925-B83D-F8D7F75337B8}"/>
    <cellStyle name="Comma 2 36 4 2 3 2" xfId="4361" xr:uid="{04E017F3-E506-4181-86F0-FB5905DF0DA5}"/>
    <cellStyle name="Comma 2 36 4 2 3 2 2" xfId="8933" xr:uid="{6736542B-0B61-450B-8903-1AC55A05E6C6}"/>
    <cellStyle name="Comma 2 36 4 2 3 2 2 2" xfId="16980" xr:uid="{DFCD243E-E923-416F-A600-27782CD40D0A}"/>
    <cellStyle name="Comma 2 36 4 2 3 2 3" xfId="12963" xr:uid="{E3F7A9DF-0566-4D1F-8046-6A7700E74B26}"/>
    <cellStyle name="Comma 2 36 4 2 3 3" xfId="6694" xr:uid="{485577CB-E244-402D-9B6F-B99DC5B1321E}"/>
    <cellStyle name="Comma 2 36 4 2 3 3 2" xfId="14969" xr:uid="{30799A27-BF2E-492A-9721-B0C09CFD8BFB}"/>
    <cellStyle name="Comma 2 36 4 2 3 4" xfId="10986" xr:uid="{70F17C06-6B72-4FE6-8F54-33CC79B4DE9B}"/>
    <cellStyle name="Comma 2 36 4 2 4" xfId="3251" xr:uid="{D095BFF0-8975-4B04-8EE3-DA63C0D1C48D}"/>
    <cellStyle name="Comma 2 36 4 2 4 2" xfId="7824" xr:uid="{2BED8526-382E-4D39-8291-98870EAE8919}"/>
    <cellStyle name="Comma 2 36 4 2 4 2 2" xfId="15992" xr:uid="{BC9DE833-632C-422A-9CE6-8C5E3605135E}"/>
    <cellStyle name="Comma 2 36 4 2 4 3" xfId="11993" xr:uid="{4C887BC1-BE59-4FB9-8DD3-2ABBE628A246}"/>
    <cellStyle name="Comma 2 36 4 2 5" xfId="5585" xr:uid="{738CDF74-7794-41F1-A525-55A04ABC4342}"/>
    <cellStyle name="Comma 2 36 4 2 5 2" xfId="13981" xr:uid="{BC41CE62-40A0-492F-A680-16521422CE63}"/>
    <cellStyle name="Comma 2 36 4 2 6" xfId="10010" xr:uid="{B095961E-479D-4FDF-8E73-17161ABC3AF6}"/>
    <cellStyle name="Comma 2 36 4 3" xfId="1319" xr:uid="{0047394D-2E06-4DD6-B871-C6B0836EF400}"/>
    <cellStyle name="Comma 2 36 4 3 2" xfId="2349" xr:uid="{D86B0C97-331B-4077-9917-AE374FC00577}"/>
    <cellStyle name="Comma 2 36 4 3 2 2" xfId="4618" xr:uid="{2AFD6307-A728-4507-95F4-7BA7BBEEB1B6}"/>
    <cellStyle name="Comma 2 36 4 3 2 2 2" xfId="9190" xr:uid="{5BAEACBF-478B-423A-B3BB-59C765A16075}"/>
    <cellStyle name="Comma 2 36 4 3 2 2 2 2" xfId="17237" xr:uid="{925D40EF-AAAC-4063-BB96-DD6701049D85}"/>
    <cellStyle name="Comma 2 36 4 3 2 2 3" xfId="13217" xr:uid="{05969B1E-B84E-494D-967F-C428F9941B1E}"/>
    <cellStyle name="Comma 2 36 4 3 2 3" xfId="6951" xr:uid="{32D65974-CBD1-4829-820C-4F004595E21C}"/>
    <cellStyle name="Comma 2 36 4 3 2 3 2" xfId="15226" xr:uid="{F2121AE4-92AC-4440-B79D-1F99C719304A}"/>
    <cellStyle name="Comma 2 36 4 3 2 4" xfId="11240" xr:uid="{74C96C3F-1616-4E6C-B204-249C769CF2CA}"/>
    <cellStyle name="Comma 2 36 4 3 3" xfId="3615" xr:uid="{3250986E-C0FE-4FFF-9D67-FE9E5314CBBB}"/>
    <cellStyle name="Comma 2 36 4 3 3 2" xfId="8188" xr:uid="{5B308635-5468-43F2-AE17-AC2666C1B8E0}"/>
    <cellStyle name="Comma 2 36 4 3 3 2 2" xfId="16254" xr:uid="{4C56CDD7-9233-498E-A082-BDB4115B4BDD}"/>
    <cellStyle name="Comma 2 36 4 3 3 3" xfId="12249" xr:uid="{A46FB27C-7CC5-45A2-82FF-509B3818C410}"/>
    <cellStyle name="Comma 2 36 4 3 4" xfId="5949" xr:uid="{96124135-94F3-4882-A230-CEA74737261A}"/>
    <cellStyle name="Comma 2 36 4 3 4 2" xfId="14243" xr:uid="{32C3FF82-CB3C-473B-B3DF-E55DA610D501}"/>
    <cellStyle name="Comma 2 36 4 3 5" xfId="10269" xr:uid="{9A9BF7B6-3D71-444D-98A3-0BB5F30F23B1}"/>
    <cellStyle name="Comma 2 36 4 4" xfId="1862" xr:uid="{06226DFE-649A-491A-9E77-4A9CBA77A62C}"/>
    <cellStyle name="Comma 2 36 4 4 2" xfId="4131" xr:uid="{F05F23BA-FCD6-41E4-8142-14290CDD3887}"/>
    <cellStyle name="Comma 2 36 4 4 2 2" xfId="8703" xr:uid="{4052A90E-D795-4697-A849-C206F25BF4D0}"/>
    <cellStyle name="Comma 2 36 4 4 2 2 2" xfId="16750" xr:uid="{FCB7C4B7-892D-4A73-B16C-6EAB9F9D591D}"/>
    <cellStyle name="Comma 2 36 4 4 2 3" xfId="12733" xr:uid="{1B736B39-B8C7-45D6-8D5D-F73A7A621B54}"/>
    <cellStyle name="Comma 2 36 4 4 3" xfId="6464" xr:uid="{E7A90B21-DBDA-4BC0-A1CE-13A1820587BF}"/>
    <cellStyle name="Comma 2 36 4 4 3 2" xfId="14739" xr:uid="{C4D4FC7B-EEC0-4C0D-A75A-93B01A4D59DB}"/>
    <cellStyle name="Comma 2 36 4 4 4" xfId="10756" xr:uid="{47EB1D10-C1AC-4FC3-8871-2B7EEFC1C48E}"/>
    <cellStyle name="Comma 2 36 4 5" xfId="3015" xr:uid="{E099D737-DDD2-42B8-90C4-752DD12E32B2}"/>
    <cellStyle name="Comma 2 36 4 5 2" xfId="7588" xr:uid="{B410012E-99E3-4744-B9DA-388A85D28962}"/>
    <cellStyle name="Comma 2 36 4 5 2 2" xfId="15757" xr:uid="{A7C8DABE-33E6-43F9-A281-0F33AFA41BDE}"/>
    <cellStyle name="Comma 2 36 4 5 3" xfId="11762" xr:uid="{82257D87-321A-42B7-8F0D-D003143A8660}"/>
    <cellStyle name="Comma 2 36 4 6" xfId="5351" xr:uid="{98F84DFF-9A3C-4BD1-BCF6-8C4F69128A38}"/>
    <cellStyle name="Comma 2 36 4 6 2" xfId="13748" xr:uid="{2D82D0EF-2F9D-48A4-8E38-9DB2476789D4}"/>
    <cellStyle name="Comma 2 36 4 7" xfId="9778" xr:uid="{71706BAF-D43B-41BF-BA0B-0FE1B681CCF7}"/>
    <cellStyle name="Comma 2 36 5" xfId="1029" xr:uid="{654583B5-E2CC-4C8C-8E24-6C53DC8B4567}"/>
    <cellStyle name="Comma 2 36 5 2" xfId="2162" xr:uid="{90C70DF9-B8C8-4654-9FBC-861B0C21823C}"/>
    <cellStyle name="Comma 2 36 5 2 2" xfId="4431" xr:uid="{187EA7C5-58EE-436F-961A-5FD0FA3AF03D}"/>
    <cellStyle name="Comma 2 36 5 2 2 2" xfId="9003" xr:uid="{56EF9579-FC1E-4641-A62B-DDA7D5086793}"/>
    <cellStyle name="Comma 2 36 5 2 2 2 2" xfId="17050" xr:uid="{BCC9F58F-13D0-495B-8AE0-2DCD40AEF668}"/>
    <cellStyle name="Comma 2 36 5 2 2 3" xfId="13033" xr:uid="{385CBC85-DC5E-45A1-B48D-3F4C9C10652A}"/>
    <cellStyle name="Comma 2 36 5 2 3" xfId="6764" xr:uid="{6BBE9559-E887-4534-AD8D-8FBDB8D9E75E}"/>
    <cellStyle name="Comma 2 36 5 2 3 2" xfId="15039" xr:uid="{7BF17F84-ABEE-4A4E-A5AC-73543F0F3D1C}"/>
    <cellStyle name="Comma 2 36 5 2 4" xfId="11056" xr:uid="{982873AC-B4A5-4279-B895-FD7194599005}"/>
    <cellStyle name="Comma 2 36 5 3" xfId="3325" xr:uid="{1E732ACA-E4EA-439D-BBB0-465B4AC465D2}"/>
    <cellStyle name="Comma 2 36 5 3 2" xfId="7898" xr:uid="{82D65CE6-0138-4432-A23E-DD5DBC566553}"/>
    <cellStyle name="Comma 2 36 5 3 2 2" xfId="16064" xr:uid="{7CECF567-CFA6-4904-A41A-28576FA05FD4}"/>
    <cellStyle name="Comma 2 36 5 3 3" xfId="12063" xr:uid="{E1BB2BAD-B348-4EC1-BF4A-C2BB2CDCF209}"/>
    <cellStyle name="Comma 2 36 5 4" xfId="5659" xr:uid="{BD316B2B-EA99-4FD8-91B7-535E7013481A}"/>
    <cellStyle name="Comma 2 36 5 4 2" xfId="14053" xr:uid="{84B21FCE-6837-4A50-9818-EBA8B27C45E8}"/>
    <cellStyle name="Comma 2 36 5 5" xfId="10080" xr:uid="{ACB579B2-7706-4BB8-AA83-529BC5EFF2D3}"/>
    <cellStyle name="Comma 2 36 6" xfId="1636" xr:uid="{E16A1E28-554E-4538-9119-06FAC768E479}"/>
    <cellStyle name="Comma 2 36 6 2" xfId="3928" xr:uid="{EDD91C10-1AB0-4BF5-B7BA-5BDD455DA5AE}"/>
    <cellStyle name="Comma 2 36 6 2 2" xfId="8500" xr:uid="{35D6B899-9BF7-48DB-9D26-89EA1895163C}"/>
    <cellStyle name="Comma 2 36 6 2 2 2" xfId="16565" xr:uid="{BD328772-D843-4E73-BF3E-08D352B61F52}"/>
    <cellStyle name="Comma 2 36 6 2 3" xfId="12549" xr:uid="{11004FA9-DA7A-46D8-9460-353119790FBC}"/>
    <cellStyle name="Comma 2 36 6 3" xfId="6262" xr:uid="{7644EC0A-B7E3-4A4C-B242-5F2A7A60225F}"/>
    <cellStyle name="Comma 2 36 6 3 2" xfId="14555" xr:uid="{3B9C9722-2E34-4239-BD33-4214D4DA9F3D}"/>
    <cellStyle name="Comma 2 36 6 4" xfId="10570" xr:uid="{B8697FA4-3D21-42B1-A6D5-1EF811568489}"/>
    <cellStyle name="Comma 2 36 7" xfId="2731" xr:uid="{B26D9930-40BE-4673-AFBD-FB94FFABA7B6}"/>
    <cellStyle name="Comma 2 36 7 2" xfId="7304" xr:uid="{0F954A76-F9FF-4006-B22C-F6A455AE286F}"/>
    <cellStyle name="Comma 2 36 7 2 2" xfId="15570" xr:uid="{819005B4-118F-4AAD-B78C-20072161A3D5}"/>
    <cellStyle name="Comma 2 36 7 3" xfId="11575" xr:uid="{957693C3-FFEF-4432-BE53-EFBA387C4CC7}"/>
    <cellStyle name="Comma 2 36 8" xfId="5039" xr:uid="{6D9DA966-E428-49AD-95F3-9D10C25F2CDD}"/>
    <cellStyle name="Comma 2 36 8 2" xfId="13560" xr:uid="{AD359BFD-E9B0-4279-8FAD-E887822C0CC4}"/>
    <cellStyle name="Comma 2 36 9" xfId="9588" xr:uid="{DD9BC062-4051-4FA7-877E-BB548774A273}"/>
    <cellStyle name="Comma 2 4" xfId="25" xr:uid="{5A783B22-9968-4995-83C5-597BDE1CA29D}"/>
    <cellStyle name="Comma 2 4 10" xfId="5030" xr:uid="{7C88E5D4-5F88-4511-A6C9-AAEEC30CD704}"/>
    <cellStyle name="Comma 2 4 10 2" xfId="13553" xr:uid="{C5E7CD4D-23EA-4CC7-92C7-7283B781803F}"/>
    <cellStyle name="Comma 2 4 11" xfId="9581" xr:uid="{320D5172-45F0-4F01-B43C-75A61E3890C0}"/>
    <cellStyle name="Comma 2 4 12" xfId="41" xr:uid="{77D4362E-AA6F-4972-A5E1-018C9D9CE92F}"/>
    <cellStyle name="Comma 2 4 2" xfId="157" xr:uid="{91E7F06D-9CA3-4CC4-BCF8-AC6BDEE0B4FE}"/>
    <cellStyle name="Comma 2 4 2 10" xfId="9613" xr:uid="{4D117FA9-8C9A-4108-9B04-38A1DC8AF621}"/>
    <cellStyle name="Comma 2 4 2 2" xfId="450" xr:uid="{7951E4D7-ED92-4BF4-84FB-2529A301376C}"/>
    <cellStyle name="Comma 2 4 2 2 2" xfId="894" xr:uid="{238ACAB7-E73C-4DD2-AAC5-77448180C51E}"/>
    <cellStyle name="Comma 2 4 2 2 2 2" xfId="1492" xr:uid="{6F569726-3880-4935-925E-D7F353F076CB}"/>
    <cellStyle name="Comma 2 4 2 2 2 2 2" xfId="2519" xr:uid="{29C34374-AB77-48D5-B85E-1DCA1BCBCCF1}"/>
    <cellStyle name="Comma 2 4 2 2 2 2 2 2" xfId="4788" xr:uid="{E271C084-8148-48B2-8150-BDB5E5D97036}"/>
    <cellStyle name="Comma 2 4 2 2 2 2 2 2 2" xfId="9360" xr:uid="{1908C57E-E4BD-4D56-B925-0EFC1AF5E10F}"/>
    <cellStyle name="Comma 2 4 2 2 2 2 2 2 2 2" xfId="17407" xr:uid="{F5F30A83-5E13-4F32-997C-468B93570B12}"/>
    <cellStyle name="Comma 2 4 2 2 2 2 2 2 3" xfId="13386" xr:uid="{E3076CC1-EF5C-4A54-93D3-C47F0EF3B77D}"/>
    <cellStyle name="Comma 2 4 2 2 2 2 2 3" xfId="7121" xr:uid="{ACAF959F-3CED-4DC0-B9E8-1F81AD208ED8}"/>
    <cellStyle name="Comma 2 4 2 2 2 2 2 3 2" xfId="15396" xr:uid="{3B0B4871-A07E-4D1D-B21E-90AE8D3C480D}"/>
    <cellStyle name="Comma 2 4 2 2 2 2 2 4" xfId="11409" xr:uid="{7F43B35B-BE43-4279-BFE0-DDD08E055B6C}"/>
    <cellStyle name="Comma 2 4 2 2 2 2 3" xfId="3788" xr:uid="{36C9F57F-3A68-4D18-87F1-C2B41104EA91}"/>
    <cellStyle name="Comma 2 4 2 2 2 2 3 2" xfId="8361" xr:uid="{3384F162-6345-4595-9CD2-1FEFDC05D2A6}"/>
    <cellStyle name="Comma 2 4 2 2 2 2 3 2 2" xfId="16426" xr:uid="{28D5158E-1048-4BC7-AC20-CD65BD01640C}"/>
    <cellStyle name="Comma 2 4 2 2 2 2 3 3" xfId="12418" xr:uid="{EF8A1D54-EC53-4A79-AC87-949BFFDFFF90}"/>
    <cellStyle name="Comma 2 4 2 2 2 2 4" xfId="6122" xr:uid="{223CACEC-197A-4C8C-BA24-352871614F84}"/>
    <cellStyle name="Comma 2 4 2 2 2 2 4 2" xfId="14415" xr:uid="{552055D8-3D42-4624-A952-865E1486A731}"/>
    <cellStyle name="Comma 2 4 2 2 2 2 5" xfId="10438" xr:uid="{3AB42893-BEA8-4B4F-8509-BD12EF67C938}"/>
    <cellStyle name="Comma 2 4 2 2 2 3" xfId="2031" xr:uid="{D4BD0D6C-A08E-405E-91AB-1987CB869D33}"/>
    <cellStyle name="Comma 2 4 2 2 2 3 2" xfId="4300" xr:uid="{6CC97B8C-9DA7-4A80-8682-EC6B9C219739}"/>
    <cellStyle name="Comma 2 4 2 2 2 3 2 2" xfId="8872" xr:uid="{19C68321-2F0B-4D8E-891D-25D7F2A9D828}"/>
    <cellStyle name="Comma 2 4 2 2 2 3 2 2 2" xfId="16919" xr:uid="{898C1E4E-623C-4434-B979-BEB41A18A6C2}"/>
    <cellStyle name="Comma 2 4 2 2 2 3 2 3" xfId="12902" xr:uid="{7F361F99-035F-4CAB-8047-1126FD63C838}"/>
    <cellStyle name="Comma 2 4 2 2 2 3 3" xfId="6633" xr:uid="{D110BA26-F1F0-4356-90FB-822F5D54D3DD}"/>
    <cellStyle name="Comma 2 4 2 2 2 3 3 2" xfId="14908" xr:uid="{6734003C-DADD-4DA0-BE7C-64A37C6ECAA5}"/>
    <cellStyle name="Comma 2 4 2 2 2 3 4" xfId="10925" xr:uid="{711DAB07-493C-45D2-B196-54A979ED25AC}"/>
    <cellStyle name="Comma 2 4 2 2 2 4" xfId="3190" xr:uid="{60CFFE8B-E31A-4BB7-B9C2-4BD20D430927}"/>
    <cellStyle name="Comma 2 4 2 2 2 4 2" xfId="7763" xr:uid="{288D6319-D908-4A15-BD7A-C536D68D8B3C}"/>
    <cellStyle name="Comma 2 4 2 2 2 4 2 2" xfId="15931" xr:uid="{B9411F2A-EE8C-42D5-ABA2-C8984D59D65B}"/>
    <cellStyle name="Comma 2 4 2 2 2 4 3" xfId="11932" xr:uid="{D202B32C-828F-46E6-A146-D5B909E77760}"/>
    <cellStyle name="Comma 2 4 2 2 2 5" xfId="5524" xr:uid="{2E70E25C-98A1-4C18-A105-3D9D2E0959BE}"/>
    <cellStyle name="Comma 2 4 2 2 2 5 2" xfId="13920" xr:uid="{22415361-A2AE-4EBF-BB96-107AA93D34B6}"/>
    <cellStyle name="Comma 2 4 2 2 2 6" xfId="9949" xr:uid="{F3C96FAB-DDC1-45F2-ABA5-3CFC312D766F}"/>
    <cellStyle name="Comma 2 4 2 2 3" xfId="1254" xr:uid="{6D4E2090-C8F7-4C2D-8EB9-62D2C6FD35FB}"/>
    <cellStyle name="Comma 2 4 2 2 3 2" xfId="2287" xr:uid="{75C8D88A-A167-40D2-A11F-896A6147830F}"/>
    <cellStyle name="Comma 2 4 2 2 3 2 2" xfId="4556" xr:uid="{2DF72A84-61F4-4D38-8C3F-5D265B1B0D0B}"/>
    <cellStyle name="Comma 2 4 2 2 3 2 2 2" xfId="9128" xr:uid="{371E3F18-4D86-4AF9-9601-C3A96FB60025}"/>
    <cellStyle name="Comma 2 4 2 2 3 2 2 2 2" xfId="17175" xr:uid="{62153DC2-E889-4CB8-8AAE-1158C2107103}"/>
    <cellStyle name="Comma 2 4 2 2 3 2 2 3" xfId="13156" xr:uid="{8B2A9E72-9AED-4789-8D06-C48A6F8A8EC9}"/>
    <cellStyle name="Comma 2 4 2 2 3 2 3" xfId="6889" xr:uid="{05362571-6077-4674-BF4D-A71F79C8C001}"/>
    <cellStyle name="Comma 2 4 2 2 3 2 3 2" xfId="15164" xr:uid="{49CD20AF-AEA9-4271-91B1-C4FC0BE98414}"/>
    <cellStyle name="Comma 2 4 2 2 3 2 4" xfId="11179" xr:uid="{F0EF4316-AB2B-4F98-ADBA-6AF802D33432}"/>
    <cellStyle name="Comma 2 4 2 2 3 3" xfId="3550" xr:uid="{B96A8E4F-C2F3-467D-9308-670E282E25A4}"/>
    <cellStyle name="Comma 2 4 2 2 3 3 2" xfId="8123" xr:uid="{087A76AF-67B1-438F-A768-E1EB4B2D6B69}"/>
    <cellStyle name="Comma 2 4 2 2 3 3 2 2" xfId="16192" xr:uid="{0E7438E7-5EEA-4750-A0DA-9E7AAFC38E4C}"/>
    <cellStyle name="Comma 2 4 2 2 3 3 3" xfId="12188" xr:uid="{4E7E7E9C-66A8-4BE4-A2C1-8F98D8F8CB15}"/>
    <cellStyle name="Comma 2 4 2 2 3 4" xfId="5884" xr:uid="{650D4D43-1331-4A76-89F2-296DB74C32EF}"/>
    <cellStyle name="Comma 2 4 2 2 3 4 2" xfId="14181" xr:uid="{D4A8142B-C944-4688-AD35-3FA24AD89F54}"/>
    <cellStyle name="Comma 2 4 2 2 3 5" xfId="10208" xr:uid="{6E2E5061-12E0-4897-A796-7E15F3FCA130}"/>
    <cellStyle name="Comma 2 4 2 2 4" xfId="1801" xr:uid="{CDFA52E8-2CEC-4EC2-8E4B-DD70F71920F0}"/>
    <cellStyle name="Comma 2 4 2 2 4 2" xfId="4070" xr:uid="{34E0A0D2-8600-4BEC-B844-1115F3ADF369}"/>
    <cellStyle name="Comma 2 4 2 2 4 2 2" xfId="8642" xr:uid="{08D36AA1-7BAF-4250-818A-B403D9076F37}"/>
    <cellStyle name="Comma 2 4 2 2 4 2 2 2" xfId="16689" xr:uid="{BDA8CE98-E282-4033-B03B-A8E4ADD7B996}"/>
    <cellStyle name="Comma 2 4 2 2 4 2 3" xfId="12672" xr:uid="{54481C6B-D25F-4181-A0E8-8C1E3EF76DF9}"/>
    <cellStyle name="Comma 2 4 2 2 4 3" xfId="6403" xr:uid="{C96CE8DA-A4CD-4A1D-8197-BD974AB501BD}"/>
    <cellStyle name="Comma 2 4 2 2 4 3 2" xfId="14678" xr:uid="{3977C3DB-8440-47FD-9D03-B54EA7187803}"/>
    <cellStyle name="Comma 2 4 2 2 4 4" xfId="10695" xr:uid="{D4B18903-2F50-4942-8AE6-7FACBA7BA0FA}"/>
    <cellStyle name="Comma 2 4 2 2 5" xfId="2950" xr:uid="{13363C58-EA88-43B1-9202-4396CDB09B43}"/>
    <cellStyle name="Comma 2 4 2 2 5 2" xfId="7523" xr:uid="{7A82AD54-DC56-4AD1-86DD-B4088950565D}"/>
    <cellStyle name="Comma 2 4 2 2 5 2 2" xfId="15695" xr:uid="{0D8A3413-B83B-4A30-A56A-37A1E95801FB}"/>
    <cellStyle name="Comma 2 4 2 2 5 3" xfId="11700" xr:uid="{CFCC5187-1D5D-480E-A8AF-2D6BAE51E7FE}"/>
    <cellStyle name="Comma 2 4 2 2 6" xfId="5287" xr:uid="{07A36818-CB3B-44BD-9AB0-D15EA5C690DB}"/>
    <cellStyle name="Comma 2 4 2 2 6 2" xfId="13687" xr:uid="{39177EB2-BE41-4BE2-BDE2-4E1501B97A03}"/>
    <cellStyle name="Comma 2 4 2 2 7" xfId="9717" xr:uid="{9C25491B-1F6F-4FFA-8280-64CC9A9678D3}"/>
    <cellStyle name="Comma 2 4 2 3" xfId="599" xr:uid="{2161A93F-035B-47EE-AA62-BDBC990881F3}"/>
    <cellStyle name="Comma 2 4 2 3 2" xfId="958" xr:uid="{96560090-A973-4BB8-82D7-F9B80E2CAC54}"/>
    <cellStyle name="Comma 2 4 2 3 2 2" xfId="1556" xr:uid="{B26FF438-A3C8-4F4B-B6B6-6AD5D9EA163D}"/>
    <cellStyle name="Comma 2 4 2 3 2 2 2" xfId="2583" xr:uid="{60784D61-B958-4578-ACFF-F1407E40A8BF}"/>
    <cellStyle name="Comma 2 4 2 3 2 2 2 2" xfId="4852" xr:uid="{0DFA5919-CAF0-48F6-8BAB-9878268F3F22}"/>
    <cellStyle name="Comma 2 4 2 3 2 2 2 2 2" xfId="9424" xr:uid="{7F32FD35-23D0-4444-B414-D2A3A37E8091}"/>
    <cellStyle name="Comma 2 4 2 3 2 2 2 2 2 2" xfId="17471" xr:uid="{F272AABA-53C9-4F50-B8F7-B7BD54DCA4EE}"/>
    <cellStyle name="Comma 2 4 2 3 2 2 2 2 3" xfId="13450" xr:uid="{2940F3A0-F5A1-4F4B-8747-27A482FEE600}"/>
    <cellStyle name="Comma 2 4 2 3 2 2 2 3" xfId="7185" xr:uid="{BB82B1C8-0A10-4441-97DD-7B2495CED131}"/>
    <cellStyle name="Comma 2 4 2 3 2 2 2 3 2" xfId="15460" xr:uid="{926237FA-3829-4B36-893D-9C4C162C9766}"/>
    <cellStyle name="Comma 2 4 2 3 2 2 2 4" xfId="11473" xr:uid="{281A9DEC-0BA4-4F1A-8615-A9A7A59B61CE}"/>
    <cellStyle name="Comma 2 4 2 3 2 2 3" xfId="3852" xr:uid="{C2315781-D5D7-488C-BD87-672B924B46EA}"/>
    <cellStyle name="Comma 2 4 2 3 2 2 3 2" xfId="8425" xr:uid="{F26461A7-9207-48A7-A79C-FE0C8A21DC19}"/>
    <cellStyle name="Comma 2 4 2 3 2 2 3 2 2" xfId="16490" xr:uid="{D9DEFB8F-C0B7-463A-B1D7-895E39240852}"/>
    <cellStyle name="Comma 2 4 2 3 2 2 3 3" xfId="12482" xr:uid="{524DAB3E-9493-46D9-8B84-F76CE6720A5A}"/>
    <cellStyle name="Comma 2 4 2 3 2 2 4" xfId="6186" xr:uid="{33B5E96E-36F8-48EB-AF8C-C6BBDEB71467}"/>
    <cellStyle name="Comma 2 4 2 3 2 2 4 2" xfId="14479" xr:uid="{FCA67DB2-AEB1-43C9-B6CA-616E41C73104}"/>
    <cellStyle name="Comma 2 4 2 3 2 2 5" xfId="10502" xr:uid="{6169D075-ADEE-4033-9374-232655BA0E51}"/>
    <cellStyle name="Comma 2 4 2 3 2 3" xfId="2095" xr:uid="{A2A9CEEB-2823-4B8E-A428-FF2BA7F527FB}"/>
    <cellStyle name="Comma 2 4 2 3 2 3 2" xfId="4364" xr:uid="{170179D9-0324-470B-81EE-E14A323BAF6B}"/>
    <cellStyle name="Comma 2 4 2 3 2 3 2 2" xfId="8936" xr:uid="{164A89FA-4A5E-4EEF-8E52-120243E0B876}"/>
    <cellStyle name="Comma 2 4 2 3 2 3 2 2 2" xfId="16983" xr:uid="{555A8CA7-B4D4-4C6B-BC21-32F8758D25D2}"/>
    <cellStyle name="Comma 2 4 2 3 2 3 2 3" xfId="12966" xr:uid="{A8BB3D08-7E34-4A20-98C8-32DBF965910B}"/>
    <cellStyle name="Comma 2 4 2 3 2 3 3" xfId="6697" xr:uid="{07544B4A-6C49-4731-97A5-33CAF5A54BE8}"/>
    <cellStyle name="Comma 2 4 2 3 2 3 3 2" xfId="14972" xr:uid="{5D613603-2B3E-40DC-8550-BE2BB9B7901D}"/>
    <cellStyle name="Comma 2 4 2 3 2 3 4" xfId="10989" xr:uid="{188EFFE5-12AE-4D89-83C8-D6306BFCA0B0}"/>
    <cellStyle name="Comma 2 4 2 3 2 4" xfId="3254" xr:uid="{FA3E508A-3AC3-4DCA-B550-FE3C5C557C8A}"/>
    <cellStyle name="Comma 2 4 2 3 2 4 2" xfId="7827" xr:uid="{CECA6BD2-3907-429D-96D2-1E337842BB6B}"/>
    <cellStyle name="Comma 2 4 2 3 2 4 2 2" xfId="15995" xr:uid="{0AD1682A-D9A6-4EAE-8911-F0B00D11F0DC}"/>
    <cellStyle name="Comma 2 4 2 3 2 4 3" xfId="11996" xr:uid="{D37BD250-5723-4A38-8771-06AF724F944B}"/>
    <cellStyle name="Comma 2 4 2 3 2 5" xfId="5588" xr:uid="{975DF1FD-9A67-4924-BDE7-8E8F1D691501}"/>
    <cellStyle name="Comma 2 4 2 3 2 5 2" xfId="13984" xr:uid="{60D88CF3-8668-4CF3-AF0A-82ECE5EA7770}"/>
    <cellStyle name="Comma 2 4 2 3 2 6" xfId="10013" xr:uid="{D6F88230-68A5-4749-8DF5-E0FC267FF7D1}"/>
    <cellStyle name="Comma 2 4 2 3 3" xfId="1322" xr:uid="{90DB0DA0-E9D6-4AD3-B6DD-2258398C5466}"/>
    <cellStyle name="Comma 2 4 2 3 3 2" xfId="2352" xr:uid="{EC828221-D858-440E-9B9B-F89ABD4E581A}"/>
    <cellStyle name="Comma 2 4 2 3 3 2 2" xfId="4621" xr:uid="{0B4CDFBE-E8AC-4804-A791-57BE466D4A92}"/>
    <cellStyle name="Comma 2 4 2 3 3 2 2 2" xfId="9193" xr:uid="{71C2545B-1A2D-476C-BA07-C0851BB380BA}"/>
    <cellStyle name="Comma 2 4 2 3 3 2 2 2 2" xfId="17240" xr:uid="{477C43AD-E0C4-4F9E-A1C0-AF031C0247CC}"/>
    <cellStyle name="Comma 2 4 2 3 3 2 2 3" xfId="13220" xr:uid="{AE15E2FB-0B12-49B9-99A7-6F8ACBAF2982}"/>
    <cellStyle name="Comma 2 4 2 3 3 2 3" xfId="6954" xr:uid="{FCA456CB-9036-4B4D-979A-79FA4B32F3C1}"/>
    <cellStyle name="Comma 2 4 2 3 3 2 3 2" xfId="15229" xr:uid="{D565E7F7-68E6-42E4-AF33-6F070473B1E6}"/>
    <cellStyle name="Comma 2 4 2 3 3 2 4" xfId="11243" xr:uid="{F1ADF793-4C65-401B-BF21-B7F0F37EE4EC}"/>
    <cellStyle name="Comma 2 4 2 3 3 3" xfId="3618" xr:uid="{4446CE47-72DA-4214-9368-53A97A3DB44F}"/>
    <cellStyle name="Comma 2 4 2 3 3 3 2" xfId="8191" xr:uid="{B1607087-42B3-4D59-95CE-AEFE58055343}"/>
    <cellStyle name="Comma 2 4 2 3 3 3 2 2" xfId="16257" xr:uid="{58AE8D12-3C93-4729-ACEE-49CFD0256A7E}"/>
    <cellStyle name="Comma 2 4 2 3 3 3 3" xfId="12252" xr:uid="{EF5F016E-9369-4E53-BCD1-13976195F61E}"/>
    <cellStyle name="Comma 2 4 2 3 3 4" xfId="5952" xr:uid="{C5129B80-2FBA-4218-950C-42A0296C734C}"/>
    <cellStyle name="Comma 2 4 2 3 3 4 2" xfId="14246" xr:uid="{D1A8F2A2-B338-4B2B-B305-89337B7A39CF}"/>
    <cellStyle name="Comma 2 4 2 3 3 5" xfId="10272" xr:uid="{65957760-E221-4CEF-BEEB-B37B9D40C052}"/>
    <cellStyle name="Comma 2 4 2 3 4" xfId="1865" xr:uid="{463D92C3-1CE6-4BC5-9776-417E4B220AF7}"/>
    <cellStyle name="Comma 2 4 2 3 4 2" xfId="4134" xr:uid="{5A0B35CB-446C-4BB6-863C-CCD9DA795656}"/>
    <cellStyle name="Comma 2 4 2 3 4 2 2" xfId="8706" xr:uid="{948462C9-C3E9-4B59-BC92-7763C7EC7DCB}"/>
    <cellStyle name="Comma 2 4 2 3 4 2 2 2" xfId="16753" xr:uid="{AB699405-510A-47C4-AA81-985950088FD0}"/>
    <cellStyle name="Comma 2 4 2 3 4 2 3" xfId="12736" xr:uid="{61D76E98-EBCA-412A-8C43-44EA71C90B36}"/>
    <cellStyle name="Comma 2 4 2 3 4 3" xfId="6467" xr:uid="{F4A1005B-A4D2-4385-84E4-5AD621DAB4BE}"/>
    <cellStyle name="Comma 2 4 2 3 4 3 2" xfId="14742" xr:uid="{3E7DA5F3-6D18-4C19-AB5A-FE7AF7F9C114}"/>
    <cellStyle name="Comma 2 4 2 3 4 4" xfId="10759" xr:uid="{AF67C956-24C5-4EB7-816A-AD5B2F177412}"/>
    <cellStyle name="Comma 2 4 2 3 5" xfId="3018" xr:uid="{DBC416B4-4D43-4031-9603-A68B136247A4}"/>
    <cellStyle name="Comma 2 4 2 3 5 2" xfId="7591" xr:uid="{78D0F175-971A-4005-9150-848D1D1B1D01}"/>
    <cellStyle name="Comma 2 4 2 3 5 2 2" xfId="15760" xr:uid="{AE500BE2-FC65-4C26-B9D7-A887E2E0C2B5}"/>
    <cellStyle name="Comma 2 4 2 3 5 3" xfId="11765" xr:uid="{6513425C-00D6-46CA-9A2C-D6EABC6D37EF}"/>
    <cellStyle name="Comma 2 4 2 3 6" xfId="5354" xr:uid="{791B58B2-D364-4061-A983-415AABF6A3FB}"/>
    <cellStyle name="Comma 2 4 2 3 6 2" xfId="13751" xr:uid="{047FB103-5B12-45A4-944A-5492B3171657}"/>
    <cellStyle name="Comma 2 4 2 3 7" xfId="9781" xr:uid="{55A7D5C8-C37F-4FF1-838D-3512BF6230D2}"/>
    <cellStyle name="Comma 2 4 2 4" xfId="797" xr:uid="{50A3AAFF-357B-441C-B28C-6B67BEA9CDA8}"/>
    <cellStyle name="Comma 2 4 2 4 2" xfId="1395" xr:uid="{F9599708-D6E8-4F49-9003-069F1FE52DBB}"/>
    <cellStyle name="Comma 2 4 2 4 2 2" xfId="2422" xr:uid="{411338B0-494B-45C4-B449-D79ED57EEC9D}"/>
    <cellStyle name="Comma 2 4 2 4 2 2 2" xfId="4691" xr:uid="{475478B5-9307-4225-9A60-B9DFA9071DC2}"/>
    <cellStyle name="Comma 2 4 2 4 2 2 2 2" xfId="9263" xr:uid="{F0071209-2768-4989-8057-F9228CBAB944}"/>
    <cellStyle name="Comma 2 4 2 4 2 2 2 2 2" xfId="17310" xr:uid="{6D0353C2-3AC2-4CE2-9724-16437399DF90}"/>
    <cellStyle name="Comma 2 4 2 4 2 2 2 3" xfId="13289" xr:uid="{66FD9915-4981-44C3-8F49-615142577C6D}"/>
    <cellStyle name="Comma 2 4 2 4 2 2 3" xfId="7024" xr:uid="{2F4BD0DE-DFE6-4488-8B1C-722D4825A39D}"/>
    <cellStyle name="Comma 2 4 2 4 2 2 3 2" xfId="15299" xr:uid="{AD6B2222-CA36-4B03-AC25-EC432B9BC39D}"/>
    <cellStyle name="Comma 2 4 2 4 2 2 4" xfId="11312" xr:uid="{87D21502-8151-4AE8-8449-BF5295388AB2}"/>
    <cellStyle name="Comma 2 4 2 4 2 3" xfId="3691" xr:uid="{B36CEA9E-0A7B-4162-B8AE-4A0F915D06AB}"/>
    <cellStyle name="Comma 2 4 2 4 2 3 2" xfId="8264" xr:uid="{AB3FC55D-8BE8-4B1C-A6BC-1CDA5DEA7B31}"/>
    <cellStyle name="Comma 2 4 2 4 2 3 2 2" xfId="16329" xr:uid="{C91E2DB2-A0B2-41CD-9D52-26FF9F360B09}"/>
    <cellStyle name="Comma 2 4 2 4 2 3 3" xfId="12321" xr:uid="{DEC1BDBE-41DA-4C39-A62D-25642E9433A7}"/>
    <cellStyle name="Comma 2 4 2 4 2 4" xfId="6025" xr:uid="{1C540F4A-CC1D-4827-A503-4CD1916BE731}"/>
    <cellStyle name="Comma 2 4 2 4 2 4 2" xfId="14318" xr:uid="{3BC155C0-BFF5-48C5-9EE1-A9714B2AF597}"/>
    <cellStyle name="Comma 2 4 2 4 2 5" xfId="10341" xr:uid="{F80B2877-88FD-4BED-B09B-20A45C78009E}"/>
    <cellStyle name="Comma 2 4 2 4 3" xfId="1934" xr:uid="{A5E3B4B2-11B6-48BC-8B79-B509255BFCF2}"/>
    <cellStyle name="Comma 2 4 2 4 3 2" xfId="4203" xr:uid="{8B712966-752A-4DE3-ADE4-67D819D6B8B4}"/>
    <cellStyle name="Comma 2 4 2 4 3 2 2" xfId="8775" xr:uid="{5B71B58A-CBE4-4135-9553-42B000B4E1E3}"/>
    <cellStyle name="Comma 2 4 2 4 3 2 2 2" xfId="16822" xr:uid="{9214669D-F6A4-4AA4-855B-DFA8012376A3}"/>
    <cellStyle name="Comma 2 4 2 4 3 2 3" xfId="12805" xr:uid="{54413333-7AEB-424E-8F46-6F80829A26D6}"/>
    <cellStyle name="Comma 2 4 2 4 3 3" xfId="6536" xr:uid="{056C4EDD-7129-4326-B5EE-0A67779F5ABB}"/>
    <cellStyle name="Comma 2 4 2 4 3 3 2" xfId="14811" xr:uid="{81467CE2-C2C5-468B-994E-092B10229B1E}"/>
    <cellStyle name="Comma 2 4 2 4 3 4" xfId="10828" xr:uid="{731A14D7-2027-44F7-AA68-2C7327A478EE}"/>
    <cellStyle name="Comma 2 4 2 4 4" xfId="3093" xr:uid="{E477AE37-F54B-4E42-B83C-A131F9EE751C}"/>
    <cellStyle name="Comma 2 4 2 4 4 2" xfId="7666" xr:uid="{19D4D9C0-5010-4BB0-8A61-9025F7CE80C6}"/>
    <cellStyle name="Comma 2 4 2 4 4 2 2" xfId="15834" xr:uid="{D5B35E93-63B3-429E-9544-76391D03F9C4}"/>
    <cellStyle name="Comma 2 4 2 4 4 3" xfId="11835" xr:uid="{1761C1F9-B1F2-4FA6-97FA-F9F07A3DEC01}"/>
    <cellStyle name="Comma 2 4 2 4 5" xfId="5427" xr:uid="{91F035F4-1CCF-43D1-8D23-D84F95607368}"/>
    <cellStyle name="Comma 2 4 2 4 5 2" xfId="13823" xr:uid="{03E45ADF-192B-4558-B5DD-1CF63442CB1F}"/>
    <cellStyle name="Comma 2 4 2 4 6" xfId="9852" xr:uid="{CC2DD1C7-7390-4BC4-BC12-2F2D76BCAED8}"/>
    <cellStyle name="Comma 2 4 2 5" xfId="1085" xr:uid="{03C9BE00-6905-470C-A855-497992070E40}"/>
    <cellStyle name="Comma 2 4 2 5 2" xfId="2183" xr:uid="{9133154B-DC88-4040-9C9F-4BDF3880290D}"/>
    <cellStyle name="Comma 2 4 2 5 2 2" xfId="4452" xr:uid="{5EA7D509-FDAE-4112-B502-CCC5321523C5}"/>
    <cellStyle name="Comma 2 4 2 5 2 2 2" xfId="9024" xr:uid="{2EA4D8E4-971A-486D-A5B7-DB4FDD227E23}"/>
    <cellStyle name="Comma 2 4 2 5 2 2 2 2" xfId="17071" xr:uid="{DE3D7204-9678-48A4-AA28-62B9B1D00E11}"/>
    <cellStyle name="Comma 2 4 2 5 2 2 3" xfId="13054" xr:uid="{207D47B8-83AE-44E6-82CB-25C1D90A8803}"/>
    <cellStyle name="Comma 2 4 2 5 2 3" xfId="6785" xr:uid="{AAB82395-DF33-4246-87C5-0B3E9AA3865D}"/>
    <cellStyle name="Comma 2 4 2 5 2 3 2" xfId="15060" xr:uid="{08F3BFBA-27B3-4FC5-993D-30A65B0EBFB9}"/>
    <cellStyle name="Comma 2 4 2 5 2 4" xfId="11077" xr:uid="{33F11B57-5E7A-4065-AFBE-A07EFF2168CB}"/>
    <cellStyle name="Comma 2 4 2 5 3" xfId="3381" xr:uid="{3B6F2409-2F7B-4312-BCDD-F707A92ED5E7}"/>
    <cellStyle name="Comma 2 4 2 5 3 2" xfId="7954" xr:uid="{3D187873-1DEE-43A1-AB5A-51438AF8A59B}"/>
    <cellStyle name="Comma 2 4 2 5 3 2 2" xfId="16086" xr:uid="{18C9741E-0567-466F-A002-76A21A7F7F0C}"/>
    <cellStyle name="Comma 2 4 2 5 3 3" xfId="12085" xr:uid="{EB91CB89-9FBF-40D3-A084-85463FC3B97D}"/>
    <cellStyle name="Comma 2 4 2 5 4" xfId="5715" xr:uid="{648A5F8C-2E4F-4CA8-8805-FCBE6F20E8B2}"/>
    <cellStyle name="Comma 2 4 2 5 4 2" xfId="14075" xr:uid="{9F8FC437-91AD-4EDB-A157-0CBCF2C3A847}"/>
    <cellStyle name="Comma 2 4 2 5 5" xfId="10104" xr:uid="{40DBB334-1176-4DAC-B3C1-1CEFC55FCCCB}"/>
    <cellStyle name="Comma 2 4 2 6" xfId="1699" xr:uid="{FE0EB807-D7AD-4469-8CC6-02ED4DF84B59}"/>
    <cellStyle name="Comma 2 4 2 6 2" xfId="3968" xr:uid="{6A0411DF-B007-4F3F-8404-F61DFA96DA7E}"/>
    <cellStyle name="Comma 2 4 2 6 2 2" xfId="8540" xr:uid="{B48B77F7-C848-4CEE-8222-9F455B6DCF2B}"/>
    <cellStyle name="Comma 2 4 2 6 2 2 2" xfId="16587" xr:uid="{46130270-E8A9-4D74-82F4-F7C521CEFD30}"/>
    <cellStyle name="Comma 2 4 2 6 2 3" xfId="12570" xr:uid="{ABF63D65-B51A-480C-BDE4-A3385B697841}"/>
    <cellStyle name="Comma 2 4 2 6 3" xfId="6301" xr:uid="{E7C3C7C2-CB35-4DEF-BC05-EA46BA0F4D35}"/>
    <cellStyle name="Comma 2 4 2 6 3 2" xfId="14576" xr:uid="{3B54E078-2F57-4395-B569-589E1429B670}"/>
    <cellStyle name="Comma 2 4 2 6 4" xfId="10593" xr:uid="{196492D7-27C8-4BEA-86B4-14B09E099B43}"/>
    <cellStyle name="Comma 2 4 2 7" xfId="2663" xr:uid="{9C7F2694-45C0-4F92-AE7F-16B3A2315B66}"/>
    <cellStyle name="Comma 2 4 2 7 2" xfId="4927" xr:uid="{0DE5669C-000C-4586-AA14-6A9DE15870F1}"/>
    <cellStyle name="Comma 2 4 2 7 2 2" xfId="9498" xr:uid="{15978D0A-6B23-402B-86EA-C70CCBC0B4A7}"/>
    <cellStyle name="Comma 2 4 2 7 2 2 2" xfId="17545" xr:uid="{B98E3368-1D43-46DC-92EC-FA8E696601D8}"/>
    <cellStyle name="Comma 2 4 2 7 2 3" xfId="13516" xr:uid="{EDC67B8D-4E6C-4E9D-8CCC-E1F96112823B}"/>
    <cellStyle name="Comma 2 4 2 7 3" xfId="7261" xr:uid="{6663CD52-7F97-43F6-9D5D-D7F1459AF672}"/>
    <cellStyle name="Comma 2 4 2 7 3 2" xfId="15534" xr:uid="{0B7F0B1F-8620-4AEF-9253-8BC223D55664}"/>
    <cellStyle name="Comma 2 4 2 7 4" xfId="11535" xr:uid="{3526B435-D2BE-4452-8A54-28C26DA7B38F}"/>
    <cellStyle name="Comma 2 4 2 8" xfId="2786" xr:uid="{CB149A6B-5FB8-49CE-B601-D5E028B33C13}"/>
    <cellStyle name="Comma 2 4 2 8 2" xfId="7359" xr:uid="{5F20CD7C-EBF9-446B-87F3-19ED982746ED}"/>
    <cellStyle name="Comma 2 4 2 8 2 2" xfId="15592" xr:uid="{5DE0848C-920D-495D-B1B7-4D05F7B5001C}"/>
    <cellStyle name="Comma 2 4 2 8 3" xfId="11596" xr:uid="{71FF0C9F-AE49-4FA6-AAF0-246B8495F1DF}"/>
    <cellStyle name="Comma 2 4 2 9" xfId="5120" xr:uid="{15B01DEA-44A6-4522-8710-2FFCA458C5A8}"/>
    <cellStyle name="Comma 2 4 2 9 2" xfId="13582" xr:uid="{C64FE618-90EB-4DB1-81E7-637FBE6A9A98}"/>
    <cellStyle name="Comma 2 4 3" xfId="215" xr:uid="{DD96B0A0-8E0F-4AA3-8D16-88539CB5369A}"/>
    <cellStyle name="Comma 2 4 3 2" xfId="466" xr:uid="{CBE872E7-D8E9-49EA-806E-F17C1B7DE62B}"/>
    <cellStyle name="Comma 2 4 3 2 2" xfId="903" xr:uid="{ABA47AB0-7D36-4EC6-922E-A92AA08ED97A}"/>
    <cellStyle name="Comma 2 4 3 2 2 2" xfId="1501" xr:uid="{BBBB5E5F-1B54-46AD-A79C-DAE167B2FBA0}"/>
    <cellStyle name="Comma 2 4 3 2 2 2 2" xfId="2528" xr:uid="{2790B99B-4B46-4550-B24B-C3F8BA3F46A9}"/>
    <cellStyle name="Comma 2 4 3 2 2 2 2 2" xfId="4797" xr:uid="{F81D1BF7-954D-4DAA-A72F-27E0609FA19B}"/>
    <cellStyle name="Comma 2 4 3 2 2 2 2 2 2" xfId="9369" xr:uid="{1005D679-6B66-45C7-B39B-C657C2F13CC3}"/>
    <cellStyle name="Comma 2 4 3 2 2 2 2 2 2 2" xfId="17416" xr:uid="{D61D6F24-ACCA-4B40-B918-C14921F49088}"/>
    <cellStyle name="Comma 2 4 3 2 2 2 2 2 3" xfId="13395" xr:uid="{AB24AE3C-F828-4CEF-B2F7-EFC7E28E2931}"/>
    <cellStyle name="Comma 2 4 3 2 2 2 2 3" xfId="7130" xr:uid="{1929A6D8-0A26-4EDD-9741-4417548B8064}"/>
    <cellStyle name="Comma 2 4 3 2 2 2 2 3 2" xfId="15405" xr:uid="{1369CB26-8C73-4D2B-A24B-9598F1C953E2}"/>
    <cellStyle name="Comma 2 4 3 2 2 2 2 4" xfId="11418" xr:uid="{602B96BD-B4EA-4B81-A54C-73BCCA73E441}"/>
    <cellStyle name="Comma 2 4 3 2 2 2 3" xfId="3797" xr:uid="{81299BB4-43D5-4F64-994D-16600473E51D}"/>
    <cellStyle name="Comma 2 4 3 2 2 2 3 2" xfId="8370" xr:uid="{488BBAEB-A218-4132-9267-2CA3D6FD03E2}"/>
    <cellStyle name="Comma 2 4 3 2 2 2 3 2 2" xfId="16435" xr:uid="{CA2B62B8-8C80-44B2-ADFB-72EA64B7A19E}"/>
    <cellStyle name="Comma 2 4 3 2 2 2 3 3" xfId="12427" xr:uid="{59F058E4-6B91-4752-AC26-2BE9C30B4FC5}"/>
    <cellStyle name="Comma 2 4 3 2 2 2 4" xfId="6131" xr:uid="{3A5399FD-A0B4-408C-B938-5AD19AE5460A}"/>
    <cellStyle name="Comma 2 4 3 2 2 2 4 2" xfId="14424" xr:uid="{CFBDC567-35E1-4ACB-BAF2-D13530140116}"/>
    <cellStyle name="Comma 2 4 3 2 2 2 5" xfId="10447" xr:uid="{7D1BA5BB-B0A9-4E5B-AD00-B41356C41196}"/>
    <cellStyle name="Comma 2 4 3 2 2 3" xfId="2040" xr:uid="{F9B58532-DCDE-4D5A-AEF0-B44B739F6176}"/>
    <cellStyle name="Comma 2 4 3 2 2 3 2" xfId="4309" xr:uid="{A7A85BBB-8F01-4631-A0AC-58A8AB63FFFE}"/>
    <cellStyle name="Comma 2 4 3 2 2 3 2 2" xfId="8881" xr:uid="{BF69395B-F728-4792-863C-85FB10B98747}"/>
    <cellStyle name="Comma 2 4 3 2 2 3 2 2 2" xfId="16928" xr:uid="{4EEB74DE-548A-4B24-A217-BA459D426A83}"/>
    <cellStyle name="Comma 2 4 3 2 2 3 2 3" xfId="12911" xr:uid="{A403D236-3297-4082-83A5-0B1AF17A961E}"/>
    <cellStyle name="Comma 2 4 3 2 2 3 3" xfId="6642" xr:uid="{91C74CDA-4FD2-4A6D-A05A-46EF45DEAD1C}"/>
    <cellStyle name="Comma 2 4 3 2 2 3 3 2" xfId="14917" xr:uid="{1E070C4F-D5AB-454C-8405-0285E44AAB41}"/>
    <cellStyle name="Comma 2 4 3 2 2 3 4" xfId="10934" xr:uid="{FB946356-06BB-4835-80D0-E8AD7B07B792}"/>
    <cellStyle name="Comma 2 4 3 2 2 4" xfId="3199" xr:uid="{C3B53710-4296-4F4F-89D1-C51F16DA4E3F}"/>
    <cellStyle name="Comma 2 4 3 2 2 4 2" xfId="7772" xr:uid="{BA576F49-41EA-43B9-897F-79559D1BA5B3}"/>
    <cellStyle name="Comma 2 4 3 2 2 4 2 2" xfId="15940" xr:uid="{9C6480C2-310B-4984-B75C-0F65A882AF79}"/>
    <cellStyle name="Comma 2 4 3 2 2 4 3" xfId="11941" xr:uid="{8AA44C87-8C4F-42B3-A494-FBB096CF7EEC}"/>
    <cellStyle name="Comma 2 4 3 2 2 5" xfId="5533" xr:uid="{81336963-1785-438B-930B-401CBE542B4C}"/>
    <cellStyle name="Comma 2 4 3 2 2 5 2" xfId="13929" xr:uid="{80CC0E4B-DF37-4DE8-BAC8-1F0FD2D77634}"/>
    <cellStyle name="Comma 2 4 3 2 2 6" xfId="9958" xr:uid="{7A47D8CC-9A56-42D2-9EDE-0AAE9EDDF302}"/>
    <cellStyle name="Comma 2 4 3 2 3" xfId="1266" xr:uid="{CECA3B97-0CC6-40CF-A757-75DFAE1E08E9}"/>
    <cellStyle name="Comma 2 4 3 2 3 2" xfId="2296" xr:uid="{BA681362-2FC7-4318-8092-C6E78331C1E1}"/>
    <cellStyle name="Comma 2 4 3 2 3 2 2" xfId="4565" xr:uid="{1A358091-B468-408E-8693-EE06A1ADBEF6}"/>
    <cellStyle name="Comma 2 4 3 2 3 2 2 2" xfId="9137" xr:uid="{5CCF75C8-9242-48F3-B1BB-B6EBEA132535}"/>
    <cellStyle name="Comma 2 4 3 2 3 2 2 2 2" xfId="17184" xr:uid="{4D7A32BF-3E6A-4834-A945-8C2B616FDDEB}"/>
    <cellStyle name="Comma 2 4 3 2 3 2 2 3" xfId="13165" xr:uid="{54CEAD4F-D745-485C-8012-A71315BCF75F}"/>
    <cellStyle name="Comma 2 4 3 2 3 2 3" xfId="6898" xr:uid="{A4DF5B09-F22A-41B6-AAEC-AA832B7B4D21}"/>
    <cellStyle name="Comma 2 4 3 2 3 2 3 2" xfId="15173" xr:uid="{0ED816B6-1E86-409F-A411-89BC4BA81DB0}"/>
    <cellStyle name="Comma 2 4 3 2 3 2 4" xfId="11188" xr:uid="{3DC2F52A-5151-4AD3-A4EC-82932E00DDA8}"/>
    <cellStyle name="Comma 2 4 3 2 3 3" xfId="3562" xr:uid="{3ED35CCC-D314-4193-8528-6412E31F6354}"/>
    <cellStyle name="Comma 2 4 3 2 3 3 2" xfId="8135" xr:uid="{D1F5038A-CB29-4CA8-9BE4-03FCAD717721}"/>
    <cellStyle name="Comma 2 4 3 2 3 3 2 2" xfId="16201" xr:uid="{A7FCADBD-7ECA-4C3A-8CC0-A4F44D7132F4}"/>
    <cellStyle name="Comma 2 4 3 2 3 3 3" xfId="12197" xr:uid="{EE9D0C42-F27D-48B3-932A-BC11454DDE35}"/>
    <cellStyle name="Comma 2 4 3 2 3 4" xfId="5896" xr:uid="{954C01F7-3999-45A2-96EF-AA398F7CB9A8}"/>
    <cellStyle name="Comma 2 4 3 2 3 4 2" xfId="14190" xr:uid="{3DE2A465-62A7-4622-BE62-9B954FDD5682}"/>
    <cellStyle name="Comma 2 4 3 2 3 5" xfId="10217" xr:uid="{B9A87772-505D-4FB6-B89A-6C20BD4C3F0A}"/>
    <cellStyle name="Comma 2 4 3 2 4" xfId="1810" xr:uid="{D3CF0ADC-1716-4BD0-A1FB-3466D3D22C75}"/>
    <cellStyle name="Comma 2 4 3 2 4 2" xfId="4079" xr:uid="{0E9E55C2-DB6F-476C-94E9-2EB39DB110DC}"/>
    <cellStyle name="Comma 2 4 3 2 4 2 2" xfId="8651" xr:uid="{24C7D8D2-E3E1-4C12-ADF4-94B34E7C9870}"/>
    <cellStyle name="Comma 2 4 3 2 4 2 2 2" xfId="16698" xr:uid="{FACF0FFB-FE4C-43E7-B7C7-0EDC9C680A6D}"/>
    <cellStyle name="Comma 2 4 3 2 4 2 3" xfId="12681" xr:uid="{8BD6E900-7E71-4B63-BA07-03DB9276B8AA}"/>
    <cellStyle name="Comma 2 4 3 2 4 3" xfId="6412" xr:uid="{B8A2B070-25A8-4683-AF05-2D2CC489CCB4}"/>
    <cellStyle name="Comma 2 4 3 2 4 3 2" xfId="14687" xr:uid="{281A6A65-3713-4FD7-9C43-1BE9B7EC06D5}"/>
    <cellStyle name="Comma 2 4 3 2 4 4" xfId="10704" xr:uid="{A3FFBD03-EB7A-4E1F-B506-705BAAFFA5FB}"/>
    <cellStyle name="Comma 2 4 3 2 5" xfId="2962" xr:uid="{9B408B93-AC26-4222-91E5-A0B54CADC5FA}"/>
    <cellStyle name="Comma 2 4 3 2 5 2" xfId="7535" xr:uid="{6C793945-C74A-402B-BAD7-A9F017EF2921}"/>
    <cellStyle name="Comma 2 4 3 2 5 2 2" xfId="15704" xr:uid="{FBE07158-433C-48D9-8809-C7846B86CE3A}"/>
    <cellStyle name="Comma 2 4 3 2 5 3" xfId="11710" xr:uid="{FEB90EFF-2EFA-4776-99F4-04C9B0FF24FC}"/>
    <cellStyle name="Comma 2 4 3 2 6" xfId="5299" xr:uid="{3A191822-1AB3-46F4-9BDD-5F95B4618E19}"/>
    <cellStyle name="Comma 2 4 3 2 6 2" xfId="13696" xr:uid="{84461D6A-2E0C-4547-9D34-B46D02DD7B6E}"/>
    <cellStyle name="Comma 2 4 3 2 7" xfId="9726" xr:uid="{3B6EE221-88CC-4ACC-A446-69B98837C7FA}"/>
    <cellStyle name="Comma 2 4 3 3" xfId="600" xr:uid="{238007FF-EBF8-4383-AEA8-FF7F2D353233}"/>
    <cellStyle name="Comma 2 4 3 3 2" xfId="959" xr:uid="{3D23C863-C87F-4338-8CD4-7F6B22696FEA}"/>
    <cellStyle name="Comma 2 4 3 3 2 2" xfId="1557" xr:uid="{481A1406-BB33-4374-963C-BD403A23C2EE}"/>
    <cellStyle name="Comma 2 4 3 3 2 2 2" xfId="2584" xr:uid="{028731C6-9E34-432E-86A3-3C27605996F6}"/>
    <cellStyle name="Comma 2 4 3 3 2 2 2 2" xfId="4853" xr:uid="{D8364FC2-0851-4BB5-8362-8E28EEB44B92}"/>
    <cellStyle name="Comma 2 4 3 3 2 2 2 2 2" xfId="9425" xr:uid="{E3B8F71E-56FB-4A99-826F-5B150716161C}"/>
    <cellStyle name="Comma 2 4 3 3 2 2 2 2 2 2" xfId="17472" xr:uid="{C86F7F1B-1CF3-4A80-8081-3CCFFC168BC7}"/>
    <cellStyle name="Comma 2 4 3 3 2 2 2 2 3" xfId="13451" xr:uid="{EE5604BA-53DD-42F1-A593-2DC8E5084C7B}"/>
    <cellStyle name="Comma 2 4 3 3 2 2 2 3" xfId="7186" xr:uid="{02A58BAA-51C6-410D-A900-303D734DFC1C}"/>
    <cellStyle name="Comma 2 4 3 3 2 2 2 3 2" xfId="15461" xr:uid="{BF5EF616-E9D3-4C14-9066-7355CB23CCD1}"/>
    <cellStyle name="Comma 2 4 3 3 2 2 2 4" xfId="11474" xr:uid="{969E0BC2-48CA-40A1-8CA9-E78BAE50AF6C}"/>
    <cellStyle name="Comma 2 4 3 3 2 2 3" xfId="3853" xr:uid="{0F2E3F06-E2D5-4CE5-B93D-F7E861C9AAAB}"/>
    <cellStyle name="Comma 2 4 3 3 2 2 3 2" xfId="8426" xr:uid="{55AE15E4-F22C-498B-B473-8DB3DB863C2F}"/>
    <cellStyle name="Comma 2 4 3 3 2 2 3 2 2" xfId="16491" xr:uid="{0A5896E3-7675-424C-9F79-1EFD002A789B}"/>
    <cellStyle name="Comma 2 4 3 3 2 2 3 3" xfId="12483" xr:uid="{E0C9B2CC-37BB-4141-84FE-098AEBC58579}"/>
    <cellStyle name="Comma 2 4 3 3 2 2 4" xfId="6187" xr:uid="{D327FC4E-2AF0-46FB-B03E-2E8763B19F0A}"/>
    <cellStyle name="Comma 2 4 3 3 2 2 4 2" xfId="14480" xr:uid="{F52CAC93-F8C6-40B4-BE20-87438554060D}"/>
    <cellStyle name="Comma 2 4 3 3 2 2 5" xfId="10503" xr:uid="{368A123D-F212-4F6D-AB93-0E1EAE8EAF4E}"/>
    <cellStyle name="Comma 2 4 3 3 2 3" xfId="2096" xr:uid="{5FD8B02B-0C72-4BCB-9F93-FAE9C6533CB0}"/>
    <cellStyle name="Comma 2 4 3 3 2 3 2" xfId="4365" xr:uid="{EC23AC1A-420C-4130-8FAD-3839C3336CD0}"/>
    <cellStyle name="Comma 2 4 3 3 2 3 2 2" xfId="8937" xr:uid="{CCF5236D-6A77-4F07-BC93-3C5C14DDAD0C}"/>
    <cellStyle name="Comma 2 4 3 3 2 3 2 2 2" xfId="16984" xr:uid="{B84B4EF3-697E-48E8-932E-2727B2A43CE9}"/>
    <cellStyle name="Comma 2 4 3 3 2 3 2 3" xfId="12967" xr:uid="{02EC8EBE-D8A5-4308-8E0E-C72EA5CF4F14}"/>
    <cellStyle name="Comma 2 4 3 3 2 3 3" xfId="6698" xr:uid="{D61FDF4D-63CC-4F72-9474-A83F6CB2487A}"/>
    <cellStyle name="Comma 2 4 3 3 2 3 3 2" xfId="14973" xr:uid="{1C69077D-6EF3-492B-A175-9E391C497AE5}"/>
    <cellStyle name="Comma 2 4 3 3 2 3 4" xfId="10990" xr:uid="{8E27CD0C-DE22-4F11-BAEB-AE7C6BA8F3C2}"/>
    <cellStyle name="Comma 2 4 3 3 2 4" xfId="3255" xr:uid="{E3F61AE1-F5D5-45C5-A9EB-68CB9C81F006}"/>
    <cellStyle name="Comma 2 4 3 3 2 4 2" xfId="7828" xr:uid="{04B3DEE7-90C8-4D1F-A6CE-EB98E8F21454}"/>
    <cellStyle name="Comma 2 4 3 3 2 4 2 2" xfId="15996" xr:uid="{6375E6FB-8C65-4B8D-B0A1-08E9E8241752}"/>
    <cellStyle name="Comma 2 4 3 3 2 4 3" xfId="11997" xr:uid="{DEBFDC89-C653-43C2-8618-552F8158DF0C}"/>
    <cellStyle name="Comma 2 4 3 3 2 5" xfId="5589" xr:uid="{DA35BF4F-FAA6-44F9-A624-F7CFC7376223}"/>
    <cellStyle name="Comma 2 4 3 3 2 5 2" xfId="13985" xr:uid="{AE18B9C2-E597-4C06-9302-3D83B2CC8630}"/>
    <cellStyle name="Comma 2 4 3 3 2 6" xfId="10014" xr:uid="{2C1ED63E-6FDF-4D01-B0BE-69567310A9E2}"/>
    <cellStyle name="Comma 2 4 3 3 3" xfId="1323" xr:uid="{9AA99BEE-1971-44E3-A755-F0225D49AC87}"/>
    <cellStyle name="Comma 2 4 3 3 3 2" xfId="2353" xr:uid="{9244CA0E-56A4-4C2C-9D4B-3C23812BF323}"/>
    <cellStyle name="Comma 2 4 3 3 3 2 2" xfId="4622" xr:uid="{6536C15B-F7B1-45F9-A857-C901E44FB85B}"/>
    <cellStyle name="Comma 2 4 3 3 3 2 2 2" xfId="9194" xr:uid="{3DAAA454-AD64-438A-B6A4-59E67CC5518A}"/>
    <cellStyle name="Comma 2 4 3 3 3 2 2 2 2" xfId="17241" xr:uid="{80DF1AF2-5009-4E47-82D4-C4D66E428E56}"/>
    <cellStyle name="Comma 2 4 3 3 3 2 2 3" xfId="13221" xr:uid="{DDBBD357-42EB-4533-BECC-6AE31053A3FC}"/>
    <cellStyle name="Comma 2 4 3 3 3 2 3" xfId="6955" xr:uid="{F3AA1260-0D79-41F6-B27C-EA139714ECFF}"/>
    <cellStyle name="Comma 2 4 3 3 3 2 3 2" xfId="15230" xr:uid="{B9BE67E4-6E05-481D-8E27-B95A9411F9CD}"/>
    <cellStyle name="Comma 2 4 3 3 3 2 4" xfId="11244" xr:uid="{A09EEC79-07A5-42C4-AD11-154A4E824C86}"/>
    <cellStyle name="Comma 2 4 3 3 3 3" xfId="3619" xr:uid="{C53F46EF-061C-4082-B2AD-A58558335826}"/>
    <cellStyle name="Comma 2 4 3 3 3 3 2" xfId="8192" xr:uid="{2685C914-0F2F-43CE-9EA5-B479D0F82D0F}"/>
    <cellStyle name="Comma 2 4 3 3 3 3 2 2" xfId="16258" xr:uid="{FBD785E4-7277-490B-980F-11C25DDA4012}"/>
    <cellStyle name="Comma 2 4 3 3 3 3 3" xfId="12253" xr:uid="{7E8C31FA-94BD-49C7-B4FA-D54E7A59DB39}"/>
    <cellStyle name="Comma 2 4 3 3 3 4" xfId="5953" xr:uid="{96073A36-201C-4BA0-B0AB-8DB54E352411}"/>
    <cellStyle name="Comma 2 4 3 3 3 4 2" xfId="14247" xr:uid="{BD74A799-5480-4250-B6E1-E14501CF6A0A}"/>
    <cellStyle name="Comma 2 4 3 3 3 5" xfId="10273" xr:uid="{8B087A8E-B977-40C8-BE29-274DCA587403}"/>
    <cellStyle name="Comma 2 4 3 3 4" xfId="1866" xr:uid="{E24389E2-2BD0-4262-B083-E2A43F5BDFAC}"/>
    <cellStyle name="Comma 2 4 3 3 4 2" xfId="4135" xr:uid="{F35BFF76-FE58-4294-9010-F166992F118F}"/>
    <cellStyle name="Comma 2 4 3 3 4 2 2" xfId="8707" xr:uid="{1AF55F8B-3666-4B4A-BF13-478FD243E2AB}"/>
    <cellStyle name="Comma 2 4 3 3 4 2 2 2" xfId="16754" xr:uid="{8E29A33B-93C0-4B08-A49C-778014C2018B}"/>
    <cellStyle name="Comma 2 4 3 3 4 2 3" xfId="12737" xr:uid="{68F9506C-211F-427C-993D-A3FCFC8243CA}"/>
    <cellStyle name="Comma 2 4 3 3 4 3" xfId="6468" xr:uid="{0B3B0E7A-E985-404D-A2EE-1B672DDB8A8D}"/>
    <cellStyle name="Comma 2 4 3 3 4 3 2" xfId="14743" xr:uid="{DF80A0AD-44E6-443E-BE02-7CB1C0D31AF2}"/>
    <cellStyle name="Comma 2 4 3 3 4 4" xfId="10760" xr:uid="{6B9C14D3-FCA8-4F4D-B097-AE0C8B1DB5BC}"/>
    <cellStyle name="Comma 2 4 3 3 5" xfId="3019" xr:uid="{6B4AC007-6968-43D7-B7B2-7B76EC49A582}"/>
    <cellStyle name="Comma 2 4 3 3 5 2" xfId="7592" xr:uid="{28CF02E8-0DC2-492B-A304-590E28667BD2}"/>
    <cellStyle name="Comma 2 4 3 3 5 2 2" xfId="15761" xr:uid="{D302D857-14F8-43C6-8022-F8FEFDA10379}"/>
    <cellStyle name="Comma 2 4 3 3 5 3" xfId="11766" xr:uid="{125FF18C-FFDC-4641-91BB-E71B3CCA1482}"/>
    <cellStyle name="Comma 2 4 3 3 6" xfId="5355" xr:uid="{6CE70B8E-6F3A-453E-81A9-A3F2B6B209C7}"/>
    <cellStyle name="Comma 2 4 3 3 6 2" xfId="13752" xr:uid="{E2AB04F1-6096-4779-9348-8B02A5039B5C}"/>
    <cellStyle name="Comma 2 4 3 3 7" xfId="9782" xr:uid="{D2FE81C6-97DD-4585-B288-8DAE919F05DD}"/>
    <cellStyle name="Comma 2 4 3 4" xfId="802" xr:uid="{CFF938F7-5B78-4DA7-9067-C68978216950}"/>
    <cellStyle name="Comma 2 4 3 4 2" xfId="1400" xr:uid="{3B7BF942-C632-4DB5-B664-ADC58CE27BB0}"/>
    <cellStyle name="Comma 2 4 3 4 2 2" xfId="2427" xr:uid="{702AB60B-35BE-4B39-BA67-F0769FEDAF36}"/>
    <cellStyle name="Comma 2 4 3 4 2 2 2" xfId="4696" xr:uid="{D278BB62-64E4-41DB-8652-6429D8A1099A}"/>
    <cellStyle name="Comma 2 4 3 4 2 2 2 2" xfId="9268" xr:uid="{9E25C582-281F-4270-92D0-97EE072ACC55}"/>
    <cellStyle name="Comma 2 4 3 4 2 2 2 2 2" xfId="17315" xr:uid="{51C695E6-9C7D-4B54-8306-9BA28B33DBA5}"/>
    <cellStyle name="Comma 2 4 3 4 2 2 2 3" xfId="13294" xr:uid="{75F67B9F-C7E1-4E17-8CD3-4D485786EC87}"/>
    <cellStyle name="Comma 2 4 3 4 2 2 3" xfId="7029" xr:uid="{9A1A63E2-C0F5-41C0-9933-0843100C96C2}"/>
    <cellStyle name="Comma 2 4 3 4 2 2 3 2" xfId="15304" xr:uid="{F0B53439-5871-458E-8F2A-2D945A487E83}"/>
    <cellStyle name="Comma 2 4 3 4 2 2 4" xfId="11317" xr:uid="{257C0006-D0E3-4D88-BC5A-324FDB34D999}"/>
    <cellStyle name="Comma 2 4 3 4 2 3" xfId="3696" xr:uid="{0C29F444-A094-4597-A788-3C148D996421}"/>
    <cellStyle name="Comma 2 4 3 4 2 3 2" xfId="8269" xr:uid="{C14374A3-89D4-4E8D-8D5F-4592973C18D4}"/>
    <cellStyle name="Comma 2 4 3 4 2 3 2 2" xfId="16334" xr:uid="{78D97C70-4389-4427-B967-8F5B9D73EB4D}"/>
    <cellStyle name="Comma 2 4 3 4 2 3 3" xfId="12326" xr:uid="{A64FE54D-4AEC-4D5B-9E81-FD3FB98849B4}"/>
    <cellStyle name="Comma 2 4 3 4 2 4" xfId="6030" xr:uid="{0D025D4F-D971-4C3C-9FCF-0A383FD6755E}"/>
    <cellStyle name="Comma 2 4 3 4 2 4 2" xfId="14323" xr:uid="{A81CBEFB-2A86-4AC4-9DF9-600EF7D15F54}"/>
    <cellStyle name="Comma 2 4 3 4 2 5" xfId="10346" xr:uid="{A496D3ED-D44F-422F-B812-9FE799F0E51C}"/>
    <cellStyle name="Comma 2 4 3 4 3" xfId="1939" xr:uid="{23EEBBA0-5EA4-4182-82CA-C30EA7315993}"/>
    <cellStyle name="Comma 2 4 3 4 3 2" xfId="4208" xr:uid="{094FC7CF-BFF8-4D65-8043-3C3410402D44}"/>
    <cellStyle name="Comma 2 4 3 4 3 2 2" xfId="8780" xr:uid="{358250C4-23CF-4049-BA80-AA59955F8113}"/>
    <cellStyle name="Comma 2 4 3 4 3 2 2 2" xfId="16827" xr:uid="{F5C09E77-4CA5-493F-8502-C994A469EA2D}"/>
    <cellStyle name="Comma 2 4 3 4 3 2 3" xfId="12810" xr:uid="{22BA2533-E617-4292-89F5-E92612531113}"/>
    <cellStyle name="Comma 2 4 3 4 3 3" xfId="6541" xr:uid="{BFDEDFC6-077A-44CE-A2B5-D9332CFA4A85}"/>
    <cellStyle name="Comma 2 4 3 4 3 3 2" xfId="14816" xr:uid="{1FF265B7-A5AB-4901-836A-5B7DFDADD1A2}"/>
    <cellStyle name="Comma 2 4 3 4 3 4" xfId="10833" xr:uid="{6B50024D-FFD8-440C-A35F-8A326E0F0A2C}"/>
    <cellStyle name="Comma 2 4 3 4 4" xfId="3098" xr:uid="{B2708659-1F9F-431D-97DB-F590F985DA49}"/>
    <cellStyle name="Comma 2 4 3 4 4 2" xfId="7671" xr:uid="{49124BBF-2B5D-44EE-B491-DE55B4939838}"/>
    <cellStyle name="Comma 2 4 3 4 4 2 2" xfId="15839" xr:uid="{11B83B61-82DA-44D9-B78A-9A3D57B14014}"/>
    <cellStyle name="Comma 2 4 3 4 4 3" xfId="11840" xr:uid="{569C534B-C0B1-4521-A4CB-33A7EFC0D387}"/>
    <cellStyle name="Comma 2 4 3 4 5" xfId="5432" xr:uid="{7CD12DD5-F206-4545-B8D2-C35A97B585AD}"/>
    <cellStyle name="Comma 2 4 3 4 5 2" xfId="13828" xr:uid="{C231BC8F-7118-4EB3-AA85-0DCF3D74F778}"/>
    <cellStyle name="Comma 2 4 3 4 6" xfId="9857" xr:uid="{48529AA9-2CDC-4DAC-854B-3E446D1990C9}"/>
    <cellStyle name="Comma 2 4 3 5" xfId="1099" xr:uid="{157C7992-A37B-475C-8963-34DB9B036408}"/>
    <cellStyle name="Comma 2 4 3 5 2" xfId="2194" xr:uid="{023460A1-B073-4A2A-AD71-05EF7E7734A8}"/>
    <cellStyle name="Comma 2 4 3 5 2 2" xfId="4463" xr:uid="{05F4556C-B465-4A63-A011-C52984114C15}"/>
    <cellStyle name="Comma 2 4 3 5 2 2 2" xfId="9035" xr:uid="{02A71A99-E33A-418C-BD70-B295CCE90207}"/>
    <cellStyle name="Comma 2 4 3 5 2 2 2 2" xfId="17082" xr:uid="{73C4E2D9-47BB-4B0F-8BDE-ECAD968D8157}"/>
    <cellStyle name="Comma 2 4 3 5 2 2 3" xfId="13063" xr:uid="{C1558FD3-CF97-48AF-BBD7-29E161C8EEA4}"/>
    <cellStyle name="Comma 2 4 3 5 2 3" xfId="6796" xr:uid="{612D97EB-ACCC-4FC6-BC70-64208FFD2CB2}"/>
    <cellStyle name="Comma 2 4 3 5 2 3 2" xfId="15071" xr:uid="{642ED5DF-6CBD-47D9-BB2E-AF270CD02799}"/>
    <cellStyle name="Comma 2 4 3 5 2 4" xfId="11086" xr:uid="{8A7462BE-3AE9-4F37-8921-C1567F7D546E}"/>
    <cellStyle name="Comma 2 4 3 5 3" xfId="3395" xr:uid="{ABF0863F-7547-4693-9AF8-63F38FB1FDF3}"/>
    <cellStyle name="Comma 2 4 3 5 3 2" xfId="7968" xr:uid="{7483A9AB-530D-4BB1-B097-BBE063A675AB}"/>
    <cellStyle name="Comma 2 4 3 5 3 2 2" xfId="16097" xr:uid="{A81386F1-3A24-493D-8966-0F7516BA4D58}"/>
    <cellStyle name="Comma 2 4 3 5 3 3" xfId="12095" xr:uid="{FBBF909F-9500-4166-9C2C-899B95EBE93C}"/>
    <cellStyle name="Comma 2 4 3 5 4" xfId="5729" xr:uid="{4A9404F4-3DD7-42DA-9EE0-234EDD8B7790}"/>
    <cellStyle name="Comma 2 4 3 5 4 2" xfId="14086" xr:uid="{57BA6FB9-D37E-401E-8827-CDBF9D93D496}"/>
    <cellStyle name="Comma 2 4 3 5 5" xfId="10113" xr:uid="{5FAED6A5-A0C1-4DA4-B470-36845B96C45B}"/>
    <cellStyle name="Comma 2 4 3 6" xfId="1708" xr:uid="{43C3B69E-2D86-4AEB-9A80-C8E97BA0D2D7}"/>
    <cellStyle name="Comma 2 4 3 6 2" xfId="3977" xr:uid="{CBF43F2B-8F85-4A18-A79F-114DF2FE1035}"/>
    <cellStyle name="Comma 2 4 3 6 2 2" xfId="8549" xr:uid="{B5BE2EEB-1E44-44EA-B4C7-18ACA3706E0F}"/>
    <cellStyle name="Comma 2 4 3 6 2 2 2" xfId="16596" xr:uid="{A2CBFCA9-F266-4FEF-AAF6-88C8FCD1297E}"/>
    <cellStyle name="Comma 2 4 3 6 2 3" xfId="12579" xr:uid="{1E59643C-331D-48AE-B695-32432672BFCA}"/>
    <cellStyle name="Comma 2 4 3 6 3" xfId="6310" xr:uid="{201E88CB-E94F-47C2-B420-D04AB136A2F7}"/>
    <cellStyle name="Comma 2 4 3 6 3 2" xfId="14585" xr:uid="{432AE098-B4D2-4DBB-9471-5D4889218F01}"/>
    <cellStyle name="Comma 2 4 3 6 4" xfId="10602" xr:uid="{4A8E0ECF-5A7E-4D29-8FE2-F4E59A8160A3}"/>
    <cellStyle name="Comma 2 4 3 7" xfId="2795" xr:uid="{DE7CA86C-5736-4E19-85CA-5C361E9BE62A}"/>
    <cellStyle name="Comma 2 4 3 7 2" xfId="7368" xr:uid="{2B719B18-6E3C-4FC6-A279-E2464ECEFF65}"/>
    <cellStyle name="Comma 2 4 3 7 2 2" xfId="15601" xr:uid="{3FE6AC9F-132E-44D8-82A4-0E16328C07E3}"/>
    <cellStyle name="Comma 2 4 3 7 3" xfId="11605" xr:uid="{C3C5ECB0-3DB1-4BC6-BF4B-AD541C17AA8E}"/>
    <cellStyle name="Comma 2 4 3 8" xfId="5132" xr:uid="{5032A845-6067-439B-92FA-61448B0E03D1}"/>
    <cellStyle name="Comma 2 4 3 8 2" xfId="13592" xr:uid="{8DF9F496-C4CB-43BC-9F98-74602E383484}"/>
    <cellStyle name="Comma 2 4 3 9" xfId="9624" xr:uid="{D5B05999-2E78-4DC1-9BB4-8188E3C88AC0}"/>
    <cellStyle name="Comma 2 4 4" xfId="362" xr:uid="{2D0A77D2-5B6C-49A2-B350-8EB99DA48FAA}"/>
    <cellStyle name="Comma 2 4 4 2" xfId="865" xr:uid="{2BA14DD1-799C-4010-B9AD-E1C61F851809}"/>
    <cellStyle name="Comma 2 4 4 2 2" xfId="1463" xr:uid="{28E92AE8-F125-4B49-8911-0C3EE96C0474}"/>
    <cellStyle name="Comma 2 4 4 2 2 2" xfId="2490" xr:uid="{F9E95695-7B95-4027-A9F8-4533A6E7411F}"/>
    <cellStyle name="Comma 2 4 4 2 2 2 2" xfId="4759" xr:uid="{3AE2B5DC-84C7-4C21-B220-054C5572E8D1}"/>
    <cellStyle name="Comma 2 4 4 2 2 2 2 2" xfId="9331" xr:uid="{CAA4F8CB-ABCE-4F57-9CCF-5C67B6AFE0D9}"/>
    <cellStyle name="Comma 2 4 4 2 2 2 2 2 2" xfId="17378" xr:uid="{A85B1823-D941-49B6-993A-B047091768F6}"/>
    <cellStyle name="Comma 2 4 4 2 2 2 2 3" xfId="13357" xr:uid="{511C69DE-785C-4574-BC29-3E5EF75A2E37}"/>
    <cellStyle name="Comma 2 4 4 2 2 2 3" xfId="7092" xr:uid="{7997B5D0-866D-47FB-A87B-F05601783E44}"/>
    <cellStyle name="Comma 2 4 4 2 2 2 3 2" xfId="15367" xr:uid="{259182D7-4562-49E5-B1DB-D66933BFD602}"/>
    <cellStyle name="Comma 2 4 4 2 2 2 4" xfId="11380" xr:uid="{9B5058B1-38AE-4589-A056-8B275CBE16EF}"/>
    <cellStyle name="Comma 2 4 4 2 2 3" xfId="3759" xr:uid="{4C2F1082-11E9-4E86-99CC-3A787900A48D}"/>
    <cellStyle name="Comma 2 4 4 2 2 3 2" xfId="8332" xr:uid="{D04CE373-1705-470D-B863-C196EAD833B5}"/>
    <cellStyle name="Comma 2 4 4 2 2 3 2 2" xfId="16397" xr:uid="{4AF0D587-2414-4D51-8D39-80B12E974BD6}"/>
    <cellStyle name="Comma 2 4 4 2 2 3 3" xfId="12389" xr:uid="{884D2B2F-5DB9-4D56-8BFE-58B9BCBF2791}"/>
    <cellStyle name="Comma 2 4 4 2 2 4" xfId="6093" xr:uid="{1A4EAF68-9BCD-4984-BA72-848DE738E589}"/>
    <cellStyle name="Comma 2 4 4 2 2 4 2" xfId="14386" xr:uid="{87473ED7-F36C-46CA-B004-2F6144560D24}"/>
    <cellStyle name="Comma 2 4 4 2 2 5" xfId="10409" xr:uid="{BC1373AF-BF53-4B57-84C8-4DBDF87D8D9A}"/>
    <cellStyle name="Comma 2 4 4 2 3" xfId="2002" xr:uid="{C2BA78D2-13FF-4EB1-8207-8F81F97299B8}"/>
    <cellStyle name="Comma 2 4 4 2 3 2" xfId="4271" xr:uid="{5F3E9770-C8C4-49E2-AD7F-8BC8F410A389}"/>
    <cellStyle name="Comma 2 4 4 2 3 2 2" xfId="8843" xr:uid="{BA423C45-5FAA-46E2-93DC-FA787BC9376C}"/>
    <cellStyle name="Comma 2 4 4 2 3 2 2 2" xfId="16890" xr:uid="{C4712BED-74EF-4D5E-842F-AE376DD0BCD7}"/>
    <cellStyle name="Comma 2 4 4 2 3 2 3" xfId="12873" xr:uid="{67A596B0-9CDE-4AB2-A690-50770DAF03B5}"/>
    <cellStyle name="Comma 2 4 4 2 3 3" xfId="6604" xr:uid="{7E2140DE-B3F1-4C80-B5F6-A3C55C73C235}"/>
    <cellStyle name="Comma 2 4 4 2 3 3 2" xfId="14879" xr:uid="{E19124E4-C746-44F9-8848-1C11594BB0B6}"/>
    <cellStyle name="Comma 2 4 4 2 3 4" xfId="10896" xr:uid="{5ACD117C-A60D-4AA2-A354-B67302BEF802}"/>
    <cellStyle name="Comma 2 4 4 2 4" xfId="3161" xr:uid="{F0BBD5F6-17D6-44BE-999E-38F14EF621CF}"/>
    <cellStyle name="Comma 2 4 4 2 4 2" xfId="7734" xr:uid="{9E784A31-5E8C-4087-8C41-78546B5EEA60}"/>
    <cellStyle name="Comma 2 4 4 2 4 2 2" xfId="15902" xr:uid="{1D3BE5EB-DFC7-455C-8C31-146154AB755C}"/>
    <cellStyle name="Comma 2 4 4 2 4 3" xfId="11903" xr:uid="{A364EDD5-8AB7-4B71-B338-1C68B93820AE}"/>
    <cellStyle name="Comma 2 4 4 2 5" xfId="5495" xr:uid="{D284E90F-D635-48AE-B8EC-3DA9C29C8084}"/>
    <cellStyle name="Comma 2 4 4 2 5 2" xfId="13891" xr:uid="{58ACEF6F-D174-4B48-8537-92D59DC94534}"/>
    <cellStyle name="Comma 2 4 4 2 6" xfId="9920" xr:uid="{6C8C2E57-C53F-4366-8256-826CAA7B9EE0}"/>
    <cellStyle name="Comma 2 4 4 3" xfId="1202" xr:uid="{5133D6CB-6DBD-4E50-BDF7-D9ABDB88AABC}"/>
    <cellStyle name="Comma 2 4 4 3 2" xfId="2258" xr:uid="{647EEB04-3E16-47A4-8238-41681DB18335}"/>
    <cellStyle name="Comma 2 4 4 3 2 2" xfId="4527" xr:uid="{B568132A-56C2-4741-96A8-EA4EC6203826}"/>
    <cellStyle name="Comma 2 4 4 3 2 2 2" xfId="9099" xr:uid="{22172740-9A00-4D15-A775-08CF22A683BE}"/>
    <cellStyle name="Comma 2 4 4 3 2 2 2 2" xfId="17146" xr:uid="{5472D315-BBF8-4E32-B07A-EC243C8EE73F}"/>
    <cellStyle name="Comma 2 4 4 3 2 2 3" xfId="13127" xr:uid="{D215B0C3-39A4-4E9F-9528-F367CE52DF52}"/>
    <cellStyle name="Comma 2 4 4 3 2 3" xfId="6860" xr:uid="{4794F24B-2742-4BD6-ABD2-1B750D19CF9C}"/>
    <cellStyle name="Comma 2 4 4 3 2 3 2" xfId="15135" xr:uid="{9C592B08-3556-4660-9A79-3891B2235C49}"/>
    <cellStyle name="Comma 2 4 4 3 2 4" xfId="11150" xr:uid="{1DC58AF9-A8B8-4CFD-8290-B6D2A8707B03}"/>
    <cellStyle name="Comma 2 4 4 3 3" xfId="3498" xr:uid="{D461089A-680D-40BD-B162-D9AE43D490B2}"/>
    <cellStyle name="Comma 2 4 4 3 3 2" xfId="8071" xr:uid="{3442690A-296B-4681-AD07-B802EDB16B59}"/>
    <cellStyle name="Comma 2 4 4 3 3 2 2" xfId="16162" xr:uid="{F2AEC854-77A9-4B27-8F3A-81A343D6F6A7}"/>
    <cellStyle name="Comma 2 4 4 3 3 3" xfId="12159" xr:uid="{1AD22944-AB14-46DF-9700-B88880872FFE}"/>
    <cellStyle name="Comma 2 4 4 3 4" xfId="5832" xr:uid="{DD92BBF7-0F62-4CB5-9528-541BEE21B473}"/>
    <cellStyle name="Comma 2 4 4 3 4 2" xfId="14151" xr:uid="{A0D9FD2F-EAC7-4397-8F22-A6C460534F26}"/>
    <cellStyle name="Comma 2 4 4 3 5" xfId="10179" xr:uid="{5CE61834-E74B-4FBC-875D-EDBDCFD2E285}"/>
    <cellStyle name="Comma 2 4 4 4" xfId="1772" xr:uid="{9C6DD6ED-E58B-4556-BC7A-44309B8E9925}"/>
    <cellStyle name="Comma 2 4 4 4 2" xfId="4041" xr:uid="{BB696D1E-CA0E-4316-AC2D-F322F9706400}"/>
    <cellStyle name="Comma 2 4 4 4 2 2" xfId="8613" xr:uid="{C4730054-E413-4F22-B0F8-9A92AEF0B608}"/>
    <cellStyle name="Comma 2 4 4 4 2 2 2" xfId="16660" xr:uid="{17FE9DC8-9F96-4A46-9E60-95752DE4EC02}"/>
    <cellStyle name="Comma 2 4 4 4 2 3" xfId="12643" xr:uid="{F39945BC-E69E-425A-BCC7-31B8D436C19B}"/>
    <cellStyle name="Comma 2 4 4 4 3" xfId="6374" xr:uid="{88623B04-0B0A-4BD4-8E3D-26CABA7E8CB8}"/>
    <cellStyle name="Comma 2 4 4 4 3 2" xfId="14649" xr:uid="{51CDB26A-699A-45DD-84F2-486A2A24FB5E}"/>
    <cellStyle name="Comma 2 4 4 4 4" xfId="10666" xr:uid="{A8D8DB82-F092-4F51-BEE1-456E3A239010}"/>
    <cellStyle name="Comma 2 4 4 5" xfId="2898" xr:uid="{08FDA78C-2E2D-42A8-8718-8771CE403097}"/>
    <cellStyle name="Comma 2 4 4 5 2" xfId="7471" xr:uid="{0A47CD1D-529A-4EBD-AD2F-C705A15B57B9}"/>
    <cellStyle name="Comma 2 4 4 5 2 2" xfId="15666" xr:uid="{52FCAD9D-6A42-41B1-8C53-10FCDD7B3110}"/>
    <cellStyle name="Comma 2 4 4 5 3" xfId="11670" xr:uid="{902A29E3-679E-408E-8FFF-B1AFBD443504}"/>
    <cellStyle name="Comma 2 4 4 6" xfId="5235" xr:uid="{8FA38431-5395-4F24-A26E-14361AC18B6C}"/>
    <cellStyle name="Comma 2 4 4 6 2" xfId="13657" xr:uid="{08D56C65-A81E-453F-B30B-356884294E51}"/>
    <cellStyle name="Comma 2 4 4 7" xfId="9688" xr:uid="{75D72386-A35C-4E37-8CB6-188FD72938AF}"/>
    <cellStyle name="Comma 2 4 5" xfId="598" xr:uid="{5F6FA977-5A1C-4372-B70E-DD4E23B08AB2}"/>
    <cellStyle name="Comma 2 4 5 2" xfId="957" xr:uid="{7318489A-011A-4600-A31C-C0500C9FFD36}"/>
    <cellStyle name="Comma 2 4 5 2 2" xfId="1555" xr:uid="{2D38A9E7-D086-47AE-B37B-F34B2054B243}"/>
    <cellStyle name="Comma 2 4 5 2 2 2" xfId="2582" xr:uid="{915FA632-08EB-43BE-A778-598C70C81BE8}"/>
    <cellStyle name="Comma 2 4 5 2 2 2 2" xfId="4851" xr:uid="{4B71099C-382F-4F80-AFF0-83343DE2D9D0}"/>
    <cellStyle name="Comma 2 4 5 2 2 2 2 2" xfId="9423" xr:uid="{731B8847-DCAB-4278-BEA2-D83CE2506F85}"/>
    <cellStyle name="Comma 2 4 5 2 2 2 2 2 2" xfId="17470" xr:uid="{C31F227C-4049-465C-8CB4-20A34C889E64}"/>
    <cellStyle name="Comma 2 4 5 2 2 2 2 3" xfId="13449" xr:uid="{0561FCC0-7826-4639-9831-01B3D0FD0932}"/>
    <cellStyle name="Comma 2 4 5 2 2 2 3" xfId="7184" xr:uid="{9C99F33E-A5A4-4D0B-A352-B298ECEA6275}"/>
    <cellStyle name="Comma 2 4 5 2 2 2 3 2" xfId="15459" xr:uid="{7F9BBD6D-16DA-420A-9EB9-1ECAC5857452}"/>
    <cellStyle name="Comma 2 4 5 2 2 2 4" xfId="11472" xr:uid="{D5883F45-F052-4D56-9E12-5FE6A1CE50C2}"/>
    <cellStyle name="Comma 2 4 5 2 2 3" xfId="3851" xr:uid="{52FAFC90-37AF-46AF-8C72-5305B2A869D0}"/>
    <cellStyle name="Comma 2 4 5 2 2 3 2" xfId="8424" xr:uid="{EF9E0FC1-30B4-4A87-AA38-18661452F196}"/>
    <cellStyle name="Comma 2 4 5 2 2 3 2 2" xfId="16489" xr:uid="{53DF3DAA-EAA5-4514-86D9-3A39FDCB722E}"/>
    <cellStyle name="Comma 2 4 5 2 2 3 3" xfId="12481" xr:uid="{CD22FB54-DA65-4807-B097-710785E6E98C}"/>
    <cellStyle name="Comma 2 4 5 2 2 4" xfId="6185" xr:uid="{C35DDF3A-197C-4AEB-A7CD-00BF4EABCDC1}"/>
    <cellStyle name="Comma 2 4 5 2 2 4 2" xfId="14478" xr:uid="{14D8A666-3EED-422C-9AAE-68DE53A8C7DA}"/>
    <cellStyle name="Comma 2 4 5 2 2 5" xfId="10501" xr:uid="{0BBF6F90-D694-46BA-A0D4-B4B5FD409890}"/>
    <cellStyle name="Comma 2 4 5 2 3" xfId="2094" xr:uid="{B3981750-73DB-487E-AB5C-88435FFFACF3}"/>
    <cellStyle name="Comma 2 4 5 2 3 2" xfId="4363" xr:uid="{E8531233-4768-4319-93D9-031201D4BCFC}"/>
    <cellStyle name="Comma 2 4 5 2 3 2 2" xfId="8935" xr:uid="{9A94D54C-23D4-4888-BA21-CB6F1D5BAA37}"/>
    <cellStyle name="Comma 2 4 5 2 3 2 2 2" xfId="16982" xr:uid="{5EB4CCA8-930A-4B14-A40A-26FEA85301C9}"/>
    <cellStyle name="Comma 2 4 5 2 3 2 3" xfId="12965" xr:uid="{20D04E72-3ABA-477E-909A-9017EBA7FF17}"/>
    <cellStyle name="Comma 2 4 5 2 3 3" xfId="6696" xr:uid="{AB0EA880-7A87-4485-AC8E-56247C673551}"/>
    <cellStyle name="Comma 2 4 5 2 3 3 2" xfId="14971" xr:uid="{BDE0B33B-D97B-4D0B-BD56-451754CC9DDA}"/>
    <cellStyle name="Comma 2 4 5 2 3 4" xfId="10988" xr:uid="{519E53B7-F3CA-40E6-9068-336DCD4AC73E}"/>
    <cellStyle name="Comma 2 4 5 2 4" xfId="3253" xr:uid="{81F97583-28DA-46CE-99C4-8AE54274C0D2}"/>
    <cellStyle name="Comma 2 4 5 2 4 2" xfId="7826" xr:uid="{6A2D1C55-F6B7-491E-A9A6-BACB7A59213D}"/>
    <cellStyle name="Comma 2 4 5 2 4 2 2" xfId="15994" xr:uid="{C3489C88-2D19-4828-A040-ADA5E2EAEC03}"/>
    <cellStyle name="Comma 2 4 5 2 4 3" xfId="11995" xr:uid="{68365716-9433-4405-8A25-7CC3C98B1D1E}"/>
    <cellStyle name="Comma 2 4 5 2 5" xfId="5587" xr:uid="{AFA45EA3-D118-4944-87AF-5A9DA071CB33}"/>
    <cellStyle name="Comma 2 4 5 2 5 2" xfId="13983" xr:uid="{F50E54D7-A831-4F7E-8A98-9F788EC3C2B5}"/>
    <cellStyle name="Comma 2 4 5 2 6" xfId="10012" xr:uid="{CE344D32-EECD-4D23-B6D4-6569FFA5AFDB}"/>
    <cellStyle name="Comma 2 4 5 3" xfId="1321" xr:uid="{8B2AA63D-CA1F-4610-AC7B-CDFC7ED39FB1}"/>
    <cellStyle name="Comma 2 4 5 3 2" xfId="2351" xr:uid="{AB25F43C-8C39-4B7B-A3F5-0FC812F70D93}"/>
    <cellStyle name="Comma 2 4 5 3 2 2" xfId="4620" xr:uid="{426015CC-22AE-4271-870B-A59D80AD11C6}"/>
    <cellStyle name="Comma 2 4 5 3 2 2 2" xfId="9192" xr:uid="{37ACC900-A60E-4346-991D-120B166025BE}"/>
    <cellStyle name="Comma 2 4 5 3 2 2 2 2" xfId="17239" xr:uid="{A6AF6FDD-9063-4462-9EE6-6D116055D2B1}"/>
    <cellStyle name="Comma 2 4 5 3 2 2 3" xfId="13219" xr:uid="{1526BED4-33AA-44E6-BF59-63ADC2387054}"/>
    <cellStyle name="Comma 2 4 5 3 2 3" xfId="6953" xr:uid="{0250E761-8A4A-4FF7-B95B-E9381F65A527}"/>
    <cellStyle name="Comma 2 4 5 3 2 3 2" xfId="15228" xr:uid="{26F3F4EA-EF52-41CF-8DE4-6AEE4D2E0436}"/>
    <cellStyle name="Comma 2 4 5 3 2 4" xfId="11242" xr:uid="{B77E06B3-E517-473E-BD78-508FF293FF2C}"/>
    <cellStyle name="Comma 2 4 5 3 3" xfId="3617" xr:uid="{436782AA-0D86-4D9C-9860-D3CF980B7048}"/>
    <cellStyle name="Comma 2 4 5 3 3 2" xfId="8190" xr:uid="{6A088D03-AE6C-4C3C-A3BD-8DB9C68DB0C2}"/>
    <cellStyle name="Comma 2 4 5 3 3 2 2" xfId="16256" xr:uid="{1AE1F2C1-8976-492D-969C-811293CC1592}"/>
    <cellStyle name="Comma 2 4 5 3 3 3" xfId="12251" xr:uid="{91E20DE2-955D-43C7-ABAE-687A5B07C206}"/>
    <cellStyle name="Comma 2 4 5 3 4" xfId="5951" xr:uid="{E4815D44-93CE-44A4-9712-FE9B0DF636F9}"/>
    <cellStyle name="Comma 2 4 5 3 4 2" xfId="14245" xr:uid="{68382235-060D-40E3-819F-84DEF5CF05FB}"/>
    <cellStyle name="Comma 2 4 5 3 5" xfId="10271" xr:uid="{18616F5F-E0EB-4A98-AC13-212C67525215}"/>
    <cellStyle name="Comma 2 4 5 4" xfId="1864" xr:uid="{CDBF4C89-E444-4627-BBC0-3F6E87BF76E3}"/>
    <cellStyle name="Comma 2 4 5 4 2" xfId="4133" xr:uid="{CB0A110F-D9EA-46C1-8985-2C4D786E96D5}"/>
    <cellStyle name="Comma 2 4 5 4 2 2" xfId="8705" xr:uid="{A879A7EE-FB8E-4688-A3F1-961A33561B79}"/>
    <cellStyle name="Comma 2 4 5 4 2 2 2" xfId="16752" xr:uid="{8E09CE43-BFE1-4164-B6D9-FE38B6CA394D}"/>
    <cellStyle name="Comma 2 4 5 4 2 3" xfId="12735" xr:uid="{4F3908D2-8EF3-45FB-9AD1-DC66687351DF}"/>
    <cellStyle name="Comma 2 4 5 4 3" xfId="6466" xr:uid="{9E14382D-262E-4BF2-BC74-3EC1E8D895B4}"/>
    <cellStyle name="Comma 2 4 5 4 3 2" xfId="14741" xr:uid="{2665E85A-E369-41EF-9DDF-B4D4853F9FD1}"/>
    <cellStyle name="Comma 2 4 5 4 4" xfId="10758" xr:uid="{FA5798CD-631B-4990-B9ED-BE666354F2E0}"/>
    <cellStyle name="Comma 2 4 5 5" xfId="3017" xr:uid="{D2BBD4AA-55D1-420B-B324-BC1DA008A084}"/>
    <cellStyle name="Comma 2 4 5 5 2" xfId="7590" xr:uid="{24DF512D-BB16-41E9-B15C-F7FD9442C743}"/>
    <cellStyle name="Comma 2 4 5 5 2 2" xfId="15759" xr:uid="{73D30422-1FB4-4467-B3B8-7D4F5D970084}"/>
    <cellStyle name="Comma 2 4 5 5 3" xfId="11764" xr:uid="{A260D154-6A22-4653-943C-7F2737722C50}"/>
    <cellStyle name="Comma 2 4 5 6" xfId="5353" xr:uid="{4DE68E66-7D10-4C74-AC7E-112044ADB143}"/>
    <cellStyle name="Comma 2 4 5 6 2" xfId="13750" xr:uid="{C8CEC8F1-8DB6-448E-9480-F700BC8F64B9}"/>
    <cellStyle name="Comma 2 4 5 7" xfId="9780" xr:uid="{7CC44158-8676-4481-9221-CF8D5B9E9B11}"/>
    <cellStyle name="Comma 2 4 6" xfId="1020" xr:uid="{F416739D-5B89-41C7-974C-F86BB0FFE677}"/>
    <cellStyle name="Comma 2 4 6 2" xfId="2155" xr:uid="{7173744B-337B-47E6-94EB-68472D2A8CD0}"/>
    <cellStyle name="Comma 2 4 6 2 2" xfId="4424" xr:uid="{858864B6-C03E-480F-A73D-C6CF10084A76}"/>
    <cellStyle name="Comma 2 4 6 2 2 2" xfId="8996" xr:uid="{7D275BAC-B1C1-4A1C-9EBA-19BC865886F3}"/>
    <cellStyle name="Comma 2 4 6 2 2 2 2" xfId="17043" xr:uid="{90C5271A-82AB-4AF1-BA8A-35C03632CC4D}"/>
    <cellStyle name="Comma 2 4 6 2 2 3" xfId="13026" xr:uid="{717B2A66-0B44-4304-8A05-6CFCB4057924}"/>
    <cellStyle name="Comma 2 4 6 2 3" xfId="6757" xr:uid="{74D47BE5-7A49-4F69-9522-7B0F2CEDFD2B}"/>
    <cellStyle name="Comma 2 4 6 2 3 2" xfId="15032" xr:uid="{3039F3EC-FED1-4A6B-8781-C00F291F0B41}"/>
    <cellStyle name="Comma 2 4 6 2 4" xfId="11049" xr:uid="{5F326BC6-22B1-4FE5-AE06-F80998FE6AD1}"/>
    <cellStyle name="Comma 2 4 6 3" xfId="3316" xr:uid="{DCF31D4C-42E4-4CD7-A02D-F752150B3196}"/>
    <cellStyle name="Comma 2 4 6 3 2" xfId="7889" xr:uid="{D62A99BC-4312-40FC-8A02-13605DFA3C8A}"/>
    <cellStyle name="Comma 2 4 6 3 2 2" xfId="16057" xr:uid="{AECB58F4-6114-4FE3-B335-F4A2CBC91166}"/>
    <cellStyle name="Comma 2 4 6 3 3" xfId="12056" xr:uid="{F28F8ABA-78F7-4227-9557-D3B8C96A1550}"/>
    <cellStyle name="Comma 2 4 6 4" xfId="5650" xr:uid="{F928898E-1573-40DB-B76B-7AB9EABD0612}"/>
    <cellStyle name="Comma 2 4 6 4 2" xfId="14046" xr:uid="{10399FB7-AEA0-4E83-A3AA-44DCFE4623DF}"/>
    <cellStyle name="Comma 2 4 6 5" xfId="10073" xr:uid="{869FECD6-5A28-4304-A2FA-6EA37CD0A188}"/>
    <cellStyle name="Comma 2 4 7" xfId="1629" xr:uid="{4801A236-39DF-4EE6-8308-44F38E3D69A3}"/>
    <cellStyle name="Comma 2 4 7 2" xfId="3921" xr:uid="{2E67F1DC-E215-405F-9215-97283659BF48}"/>
    <cellStyle name="Comma 2 4 7 2 2" xfId="8493" xr:uid="{680F1AB4-51B8-4B30-B7D9-5C8079ACDB21}"/>
    <cellStyle name="Comma 2 4 7 2 2 2" xfId="16558" xr:uid="{21C8D07E-1B2F-4E78-9B4D-1B23D93FE7AB}"/>
    <cellStyle name="Comma 2 4 7 2 3" xfId="12542" xr:uid="{A521A8A1-251F-47B3-80BF-6F26F3748454}"/>
    <cellStyle name="Comma 2 4 7 3" xfId="6255" xr:uid="{78C463CD-8E44-4C92-AF95-B86FB9673062}"/>
    <cellStyle name="Comma 2 4 7 3 2" xfId="14548" xr:uid="{15FAAE76-FC93-47C9-A079-D15F76F400C8}"/>
    <cellStyle name="Comma 2 4 7 4" xfId="10563" xr:uid="{F6142497-5FEE-422E-9639-896D508E68C1}"/>
    <cellStyle name="Comma 2 4 8" xfId="2691" xr:uid="{4E9EE49D-1373-4E51-8FA6-F4F51ABCDACE}"/>
    <cellStyle name="Comma 2 4 8 2" xfId="4941" xr:uid="{FD77B881-5415-4045-9796-9BB3A4C46349}"/>
    <cellStyle name="Comma 2 4 8 2 2" xfId="9512" xr:uid="{3B0DC4B7-E587-49C6-91C8-05BFAECB2CEC}"/>
    <cellStyle name="Comma 2 4 8 2 2 2" xfId="17559" xr:uid="{CE2352DF-A2B3-4DD8-A1C3-034486759788}"/>
    <cellStyle name="Comma 2 4 8 2 3" xfId="13530" xr:uid="{3F73A9D7-182B-4D9C-AF6E-24DE5653F927}"/>
    <cellStyle name="Comma 2 4 8 3" xfId="7281" xr:uid="{8BA62BCE-D849-477D-A93D-D9C6C95163AB}"/>
    <cellStyle name="Comma 2 4 8 3 2" xfId="15549" xr:uid="{BC3D5CC6-F6D5-42A2-9C2B-618092E304E8}"/>
    <cellStyle name="Comma 2 4 8 4" xfId="11553" xr:uid="{945C0C1B-3E4A-442D-B0B4-9481C8F56C56}"/>
    <cellStyle name="Comma 2 4 9" xfId="2724" xr:uid="{70EDEC45-E272-4EDF-B17F-9C1AE78C8154}"/>
    <cellStyle name="Comma 2 4 9 2" xfId="7297" xr:uid="{2B8F419E-6FD3-4605-8173-FC3219478078}"/>
    <cellStyle name="Comma 2 4 9 2 2" xfId="15563" xr:uid="{9431A190-42DE-4D9C-913E-41CE9BC234B6}"/>
    <cellStyle name="Comma 2 4 9 3" xfId="11568" xr:uid="{83C7B691-01E5-4D6A-9294-1674ADB81725}"/>
    <cellStyle name="Comma 2 5" xfId="367" xr:uid="{F1AE9B0C-B8C0-4933-BF37-F7C4B70DA428}"/>
    <cellStyle name="Comma 2 5 2" xfId="601" xr:uid="{11BEB666-3552-4105-8B58-0D0305EF73FD}"/>
    <cellStyle name="Comma 2 5 2 2" xfId="960" xr:uid="{687ACB5F-C5C4-4CB0-83A2-845623989561}"/>
    <cellStyle name="Comma 2 5 2 2 2" xfId="1558" xr:uid="{6E20ED71-3683-4E85-9870-50C70378DD17}"/>
    <cellStyle name="Comma 2 5 2 2 2 2" xfId="2585" xr:uid="{74CB0DFC-1B3D-4E60-B952-864B920CD7B0}"/>
    <cellStyle name="Comma 2 5 2 2 2 2 2" xfId="4854" xr:uid="{61F974CA-948F-4B5F-AFD8-327DBEF11E9F}"/>
    <cellStyle name="Comma 2 5 2 2 2 2 2 2" xfId="9426" xr:uid="{D35D780A-2EFA-4B4F-8662-21CE372933AB}"/>
    <cellStyle name="Comma 2 5 2 2 2 2 2 2 2" xfId="17473" xr:uid="{D159B33A-D3A6-456B-9315-E72F3273C7F2}"/>
    <cellStyle name="Comma 2 5 2 2 2 2 2 3" xfId="13452" xr:uid="{4953B10C-0112-4430-93AD-96B1CC8BF3F3}"/>
    <cellStyle name="Comma 2 5 2 2 2 2 3" xfId="7187" xr:uid="{27209A52-5D23-4D36-857F-1E131D14BF19}"/>
    <cellStyle name="Comma 2 5 2 2 2 2 3 2" xfId="15462" xr:uid="{D4AB312A-CE29-4E8F-A998-0D831E7E94DA}"/>
    <cellStyle name="Comma 2 5 2 2 2 2 4" xfId="11475" xr:uid="{5B611635-D863-482E-8172-48E807A85534}"/>
    <cellStyle name="Comma 2 5 2 2 2 3" xfId="3854" xr:uid="{75028DEC-D72C-463F-81BF-6EC59F5ECBCD}"/>
    <cellStyle name="Comma 2 5 2 2 2 3 2" xfId="8427" xr:uid="{24877367-7251-4BAF-AB4A-9BEE5F297A5F}"/>
    <cellStyle name="Comma 2 5 2 2 2 3 2 2" xfId="16492" xr:uid="{4F8E2885-8816-439B-9172-2C2E9448EC39}"/>
    <cellStyle name="Comma 2 5 2 2 2 3 3" xfId="12484" xr:uid="{82B806DD-0075-4BF4-9539-A41749CCBD91}"/>
    <cellStyle name="Comma 2 5 2 2 2 4" xfId="6188" xr:uid="{F025D5CC-52FA-4EA6-8109-5A85DE479022}"/>
    <cellStyle name="Comma 2 5 2 2 2 4 2" xfId="14481" xr:uid="{A5EA4EEA-8870-4C43-8813-7D6C931874B9}"/>
    <cellStyle name="Comma 2 5 2 2 2 5" xfId="10504" xr:uid="{4CED3C68-F85A-4059-BDE1-379DF6DA3878}"/>
    <cellStyle name="Comma 2 5 2 2 3" xfId="2097" xr:uid="{1B75C2E2-6516-4B37-AFF8-85517D5BAFC2}"/>
    <cellStyle name="Comma 2 5 2 2 3 2" xfId="4366" xr:uid="{AF9AA05B-8225-4D17-A460-7BC13319AC95}"/>
    <cellStyle name="Comma 2 5 2 2 3 2 2" xfId="8938" xr:uid="{D0A64DB1-FFDD-4D98-9564-0EF3C9FE395E}"/>
    <cellStyle name="Comma 2 5 2 2 3 2 2 2" xfId="16985" xr:uid="{6DF5D75F-1FC6-4EAB-A9F2-A854F06748D3}"/>
    <cellStyle name="Comma 2 5 2 2 3 2 3" xfId="12968" xr:uid="{5396BB6A-4714-4FD1-B039-97665304F1A6}"/>
    <cellStyle name="Comma 2 5 2 2 3 3" xfId="6699" xr:uid="{8F318395-AB03-46EA-921B-81D9B94D5FDA}"/>
    <cellStyle name="Comma 2 5 2 2 3 3 2" xfId="14974" xr:uid="{4B919E18-FCE6-4C9C-9362-C2FFEC89A229}"/>
    <cellStyle name="Comma 2 5 2 2 3 4" xfId="10991" xr:uid="{81FE1253-CA0F-47D7-BC44-C10A5F3851E7}"/>
    <cellStyle name="Comma 2 5 2 2 4" xfId="3256" xr:uid="{AB249CB6-7AC2-4555-B41E-7448792D1DFA}"/>
    <cellStyle name="Comma 2 5 2 2 4 2" xfId="7829" xr:uid="{39A82665-D91A-40B2-9540-7E613F8354B4}"/>
    <cellStyle name="Comma 2 5 2 2 4 2 2" xfId="15997" xr:uid="{B9974F60-F257-4F15-B0DD-533C68D0C415}"/>
    <cellStyle name="Comma 2 5 2 2 4 3" xfId="11998" xr:uid="{BF422989-9332-4548-BE29-47690AD07939}"/>
    <cellStyle name="Comma 2 5 2 2 5" xfId="5590" xr:uid="{9DC85612-DF14-4EB2-AC0C-5143568A4B78}"/>
    <cellStyle name="Comma 2 5 2 2 5 2" xfId="13986" xr:uid="{B45EA71C-EDBE-4737-B9EA-1832A382E4DF}"/>
    <cellStyle name="Comma 2 5 2 2 6" xfId="10015" xr:uid="{6A832D18-BE51-4C23-8E59-F146AEAFC335}"/>
    <cellStyle name="Comma 2 5 2 3" xfId="1324" xr:uid="{B04C01B0-8737-4611-BFE7-28B99C4A5344}"/>
    <cellStyle name="Comma 2 5 2 3 2" xfId="2354" xr:uid="{B017BCE1-B6ED-4C47-86DE-FC86EC1D6C96}"/>
    <cellStyle name="Comma 2 5 2 3 2 2" xfId="4623" xr:uid="{7821D584-BE62-4E29-BCFC-89F1BAFACE08}"/>
    <cellStyle name="Comma 2 5 2 3 2 2 2" xfId="9195" xr:uid="{4035CBC3-343B-49D7-A2FA-B5222AAF141D}"/>
    <cellStyle name="Comma 2 5 2 3 2 2 2 2" xfId="17242" xr:uid="{F135E1D3-C8BA-4B6D-B853-F0F1BDD4B624}"/>
    <cellStyle name="Comma 2 5 2 3 2 2 3" xfId="13222" xr:uid="{28EFBD41-989E-4594-8FBA-FEF6D08BF674}"/>
    <cellStyle name="Comma 2 5 2 3 2 3" xfId="6956" xr:uid="{910BF107-25E9-4105-BD4D-FA2D3FCB7C58}"/>
    <cellStyle name="Comma 2 5 2 3 2 3 2" xfId="15231" xr:uid="{A104ADCC-E880-481B-839B-673B0EA6A57A}"/>
    <cellStyle name="Comma 2 5 2 3 2 4" xfId="11245" xr:uid="{18866A97-E54A-4FB6-BA87-232A99FC6028}"/>
    <cellStyle name="Comma 2 5 2 3 3" xfId="3620" xr:uid="{E674E7D7-BDD6-486E-BAE3-ECCE68FF33B8}"/>
    <cellStyle name="Comma 2 5 2 3 3 2" xfId="8193" xr:uid="{F4363513-BB62-4A9E-8C17-0550A746089B}"/>
    <cellStyle name="Comma 2 5 2 3 3 2 2" xfId="16259" xr:uid="{3F4CF4D5-7E75-4803-9491-910467B2A3CB}"/>
    <cellStyle name="Comma 2 5 2 3 3 3" xfId="12254" xr:uid="{ED0537BB-6BC3-4057-8118-122E12A07A4B}"/>
    <cellStyle name="Comma 2 5 2 3 4" xfId="5954" xr:uid="{82444BE6-D3BF-4031-9804-E21CFBFCF05F}"/>
    <cellStyle name="Comma 2 5 2 3 4 2" xfId="14248" xr:uid="{3B8614F0-6B42-45BA-8095-B41AC7F83AB8}"/>
    <cellStyle name="Comma 2 5 2 3 5" xfId="10274" xr:uid="{FE1CE998-EFBC-47D6-BE68-CD81626E16C4}"/>
    <cellStyle name="Comma 2 5 2 4" xfId="1867" xr:uid="{D72E59EC-7599-49A6-8C0C-4B32D7E8E943}"/>
    <cellStyle name="Comma 2 5 2 4 2" xfId="4136" xr:uid="{C83EB494-37FD-4220-B7E0-D45F1B83F984}"/>
    <cellStyle name="Comma 2 5 2 4 2 2" xfId="8708" xr:uid="{14D1BB02-F60F-4453-A71C-7BA9AFAEA183}"/>
    <cellStyle name="Comma 2 5 2 4 2 2 2" xfId="16755" xr:uid="{76CE9153-873F-4744-B4C3-A6E9A59206C9}"/>
    <cellStyle name="Comma 2 5 2 4 2 3" xfId="12738" xr:uid="{1FA9AF4D-7D1D-4E40-9D54-A3FB844C332F}"/>
    <cellStyle name="Comma 2 5 2 4 3" xfId="6469" xr:uid="{F21F80C4-BE3B-496A-A4F3-5313543D3BBA}"/>
    <cellStyle name="Comma 2 5 2 4 3 2" xfId="14744" xr:uid="{64415668-C3C2-4ACB-88FD-00112566546D}"/>
    <cellStyle name="Comma 2 5 2 4 4" xfId="10761" xr:uid="{F503378B-FDC3-4B98-9331-548B060DD015}"/>
    <cellStyle name="Comma 2 5 2 5" xfId="3020" xr:uid="{D750DFB2-D1B3-44AB-BAD0-8D01C94F5725}"/>
    <cellStyle name="Comma 2 5 2 5 2" xfId="7593" xr:uid="{43AB37AE-9CCF-4EC4-B934-E84D098FC6D9}"/>
    <cellStyle name="Comma 2 5 2 5 2 2" xfId="15762" xr:uid="{B0080BCC-4E5E-4FF7-8B03-DCD3DC5101C5}"/>
    <cellStyle name="Comma 2 5 2 5 3" xfId="11767" xr:uid="{1D3B7AB3-61E3-4546-9340-41C1C8C409A8}"/>
    <cellStyle name="Comma 2 5 2 6" xfId="5356" xr:uid="{BACFD199-A425-4D59-8A70-A6056D25AC63}"/>
    <cellStyle name="Comma 2 5 2 6 2" xfId="13753" xr:uid="{7E10C4C9-9788-44F6-955B-B93555FB1BB6}"/>
    <cellStyle name="Comma 2 5 2 7" xfId="9783" xr:uid="{6D68E375-A797-491A-ACA0-39E7CC97D434}"/>
    <cellStyle name="Comma 2 5 3" xfId="870" xr:uid="{457A0BA3-5443-499D-AC9F-6DAA90808BDC}"/>
    <cellStyle name="Comma 2 5 3 2" xfId="1468" xr:uid="{8A9CD8B6-76BC-4D42-924D-05EC7E9DD79F}"/>
    <cellStyle name="Comma 2 5 3 2 2" xfId="2495" xr:uid="{72E6F13E-7EAA-46F8-A55F-5A35CF1D173F}"/>
    <cellStyle name="Comma 2 5 3 2 2 2" xfId="4764" xr:uid="{65E3F4BC-841B-4E54-B839-E83F79F34312}"/>
    <cellStyle name="Comma 2 5 3 2 2 2 2" xfId="9336" xr:uid="{18985B74-89E6-4A65-8693-9CFC42E1A3F1}"/>
    <cellStyle name="Comma 2 5 3 2 2 2 2 2" xfId="17383" xr:uid="{4A48A39B-0752-4640-90CD-7412A89CD67E}"/>
    <cellStyle name="Comma 2 5 3 2 2 2 3" xfId="13362" xr:uid="{6118AF20-B21C-4158-A964-F3922ECC3C39}"/>
    <cellStyle name="Comma 2 5 3 2 2 3" xfId="7097" xr:uid="{D052DAC6-88E3-4A41-8F8A-41AD1FFDA3F2}"/>
    <cellStyle name="Comma 2 5 3 2 2 3 2" xfId="15372" xr:uid="{297C899B-AEC1-4F1A-9EB8-53A17FF3FED7}"/>
    <cellStyle name="Comma 2 5 3 2 2 4" xfId="11385" xr:uid="{2A37FB4C-D1E5-47F5-8761-5024B15EA179}"/>
    <cellStyle name="Comma 2 5 3 2 3" xfId="3764" xr:uid="{64A27AE1-6F55-4373-9F2E-7269BB9861BF}"/>
    <cellStyle name="Comma 2 5 3 2 3 2" xfId="8337" xr:uid="{3E4E1159-DF7D-45C2-8697-EE8E27F738DD}"/>
    <cellStyle name="Comma 2 5 3 2 3 2 2" xfId="16402" xr:uid="{A052CE9D-6C4D-4EC5-B4C2-E7483D327755}"/>
    <cellStyle name="Comma 2 5 3 2 3 3" xfId="12394" xr:uid="{918BF53F-D8F9-4931-A737-C41B75283701}"/>
    <cellStyle name="Comma 2 5 3 2 4" xfId="6098" xr:uid="{CF47D1AD-0B4D-4450-B3AC-FF5C10CFB5E4}"/>
    <cellStyle name="Comma 2 5 3 2 4 2" xfId="14391" xr:uid="{5394643E-700B-40B1-B933-FC6D634B2648}"/>
    <cellStyle name="Comma 2 5 3 2 5" xfId="10414" xr:uid="{A9A35DEE-3B31-4369-A53A-0DAC59523E51}"/>
    <cellStyle name="Comma 2 5 3 3" xfId="2007" xr:uid="{D25B922B-B66B-4E42-876E-A3453CFA147E}"/>
    <cellStyle name="Comma 2 5 3 3 2" xfId="4276" xr:uid="{12D53DAB-9888-4648-B6EB-D3CBBFBCCD3A}"/>
    <cellStyle name="Comma 2 5 3 3 2 2" xfId="8848" xr:uid="{45FD3A32-A9E6-446A-9700-0F06416F65FA}"/>
    <cellStyle name="Comma 2 5 3 3 2 2 2" xfId="16895" xr:uid="{EF24483C-B82A-4B44-A8E7-E8F190D03390}"/>
    <cellStyle name="Comma 2 5 3 3 2 3" xfId="12878" xr:uid="{5DB3F90B-B5FB-4602-A2B6-E1AD293B7968}"/>
    <cellStyle name="Comma 2 5 3 3 3" xfId="6609" xr:uid="{36BB21D6-E0F0-4A4E-92DC-C5559E31F16C}"/>
    <cellStyle name="Comma 2 5 3 3 3 2" xfId="14884" xr:uid="{FF24DA33-4EF3-4784-962B-A42330E73379}"/>
    <cellStyle name="Comma 2 5 3 3 4" xfId="10901" xr:uid="{868D4ED5-976B-4569-AC50-4C50045BD2F8}"/>
    <cellStyle name="Comma 2 5 3 4" xfId="3166" xr:uid="{53ACDF5D-3643-4FE4-9EA8-22656CB5607D}"/>
    <cellStyle name="Comma 2 5 3 4 2" xfId="7739" xr:uid="{0C4F6ED6-ADC0-44B1-B18B-E8EE8C3D69A0}"/>
    <cellStyle name="Comma 2 5 3 4 2 2" xfId="15907" xr:uid="{0E6D3BE8-8804-4B4E-86B3-4F7C76DBDBD2}"/>
    <cellStyle name="Comma 2 5 3 4 3" xfId="11908" xr:uid="{3FCB1565-E029-49FA-80B5-1CEF81C5A7A0}"/>
    <cellStyle name="Comma 2 5 3 5" xfId="5500" xr:uid="{BEADBEEB-86C2-4522-8634-62B1C724E33D}"/>
    <cellStyle name="Comma 2 5 3 5 2" xfId="13896" xr:uid="{DBD5B317-37BE-4176-A453-24EE27A8F641}"/>
    <cellStyle name="Comma 2 5 3 6" xfId="9925" xr:uid="{5A975E67-1388-4BC6-BEF6-01FF8A4FEE61}"/>
    <cellStyle name="Comma 2 5 4" xfId="1207" xr:uid="{6BFCBA80-0A54-44F4-BBC8-CCE96FB462D9}"/>
    <cellStyle name="Comma 2 5 4 2" xfId="2263" xr:uid="{90B59D82-F30C-47EA-A4F7-8FD282261EA2}"/>
    <cellStyle name="Comma 2 5 4 2 2" xfId="4532" xr:uid="{6AF1233A-03DA-4A15-B244-9890DBA5027E}"/>
    <cellStyle name="Comma 2 5 4 2 2 2" xfId="9104" xr:uid="{68FA7530-CCC2-481A-BBC3-A59F87BCF503}"/>
    <cellStyle name="Comma 2 5 4 2 2 2 2" xfId="17151" xr:uid="{B8AD7B1C-27C3-4CF0-AF04-6C228F8BF732}"/>
    <cellStyle name="Comma 2 5 4 2 2 3" xfId="13132" xr:uid="{CAF5B702-0054-44AA-B07D-9E2A34ABCC65}"/>
    <cellStyle name="Comma 2 5 4 2 3" xfId="6865" xr:uid="{5A5EA8E5-CAEC-419C-BC95-92A465B4326E}"/>
    <cellStyle name="Comma 2 5 4 2 3 2" xfId="15140" xr:uid="{6DA1A111-7FA8-4EF8-A5C5-418E3836CB0D}"/>
    <cellStyle name="Comma 2 5 4 2 4" xfId="11155" xr:uid="{73FDAE88-8AEE-4AC6-A1D9-6E074CA71AEE}"/>
    <cellStyle name="Comma 2 5 4 3" xfId="3503" xr:uid="{1EFEEBCB-6546-4EBA-B986-F41AA36DC8AC}"/>
    <cellStyle name="Comma 2 5 4 3 2" xfId="8076" xr:uid="{DD98120E-D064-4A51-8D41-D6612C380278}"/>
    <cellStyle name="Comma 2 5 4 3 2 2" xfId="16167" xr:uid="{C0367EB7-B144-4133-84BA-CB55348D8456}"/>
    <cellStyle name="Comma 2 5 4 3 3" xfId="12164" xr:uid="{F61B80C5-CC1B-4789-8D5F-945252502C71}"/>
    <cellStyle name="Comma 2 5 4 4" xfId="5837" xr:uid="{4EF0FEFF-83EE-449F-B9E6-AE48C04394DD}"/>
    <cellStyle name="Comma 2 5 4 4 2" xfId="14156" xr:uid="{213DABBD-A200-48D4-93A2-8C3ED4AA6F39}"/>
    <cellStyle name="Comma 2 5 4 5" xfId="10184" xr:uid="{DC3FF84B-2639-4912-BA6B-DA8CC0FE3340}"/>
    <cellStyle name="Comma 2 5 5" xfId="1777" xr:uid="{2F565EDD-FA34-4596-89F9-6095D70EC799}"/>
    <cellStyle name="Comma 2 5 5 2" xfId="4046" xr:uid="{AE44BAEF-1A78-49E2-AB03-6D31088F7D37}"/>
    <cellStyle name="Comma 2 5 5 2 2" xfId="8618" xr:uid="{1B44CB4F-F05D-4CEA-A845-DB2B9526D169}"/>
    <cellStyle name="Comma 2 5 5 2 2 2" xfId="16665" xr:uid="{CB2E71AA-15AE-41DD-B48F-0574D73D3E0B}"/>
    <cellStyle name="Comma 2 5 5 2 3" xfId="12648" xr:uid="{55D7EF05-C80C-4DDD-8B06-894EAFB4E840}"/>
    <cellStyle name="Comma 2 5 5 3" xfId="6379" xr:uid="{4E0028E8-90B6-4B2E-A068-3B2E7BB02317}"/>
    <cellStyle name="Comma 2 5 5 3 2" xfId="14654" xr:uid="{478CD5BA-074D-4DBD-836B-0BD335FFFDF4}"/>
    <cellStyle name="Comma 2 5 5 4" xfId="10671" xr:uid="{83786F36-59AC-4105-9857-8C45FD207CC4}"/>
    <cellStyle name="Comma 2 5 6" xfId="2903" xr:uid="{0466F58F-A70B-4332-A0F1-272FFEA74693}"/>
    <cellStyle name="Comma 2 5 6 2" xfId="7476" xr:uid="{136F2FBD-68D1-416A-9D56-0C6F8E384864}"/>
    <cellStyle name="Comma 2 5 6 2 2" xfId="15671" xr:uid="{6175DBF0-CF01-493C-968C-41AD5539D75B}"/>
    <cellStyle name="Comma 2 5 6 3" xfId="11675" xr:uid="{5D68A4AD-D991-4BB5-9FD6-71DA4B5FFACF}"/>
    <cellStyle name="Comma 2 5 7" xfId="5240" xr:uid="{1BC0317F-6894-48FB-AFEE-47D196508B3C}"/>
    <cellStyle name="Comma 2 5 7 2" xfId="13662" xr:uid="{CE875B08-046C-4183-BEEC-99633FD2C663}"/>
    <cellStyle name="Comma 2 5 8" xfId="9693" xr:uid="{9E8866DE-27C1-48C7-8DC6-51AC206C571F}"/>
    <cellStyle name="Comma 2 6" xfId="295" xr:uid="{A52F99FB-5C98-4C3B-9622-ECD4EB0C177F}"/>
    <cellStyle name="Comma 2 6 2" xfId="836" xr:uid="{24CBB075-C9C9-4584-86E6-5CFA38181B22}"/>
    <cellStyle name="Comma 2 6 2 2" xfId="1434" xr:uid="{864BDD8F-D95D-49B7-92F6-2C883F739472}"/>
    <cellStyle name="Comma 2 6 2 2 2" xfId="2461" xr:uid="{B870FB5F-38DD-4E98-A815-9899047ABEC2}"/>
    <cellStyle name="Comma 2 6 2 2 2 2" xfId="4730" xr:uid="{10473CCD-345D-4900-B9C4-94BCD2AD0A46}"/>
    <cellStyle name="Comma 2 6 2 2 2 2 2" xfId="9302" xr:uid="{7DEF797B-87F6-4064-B009-4D5BA33C282D}"/>
    <cellStyle name="Comma 2 6 2 2 2 2 2 2" xfId="17349" xr:uid="{6DED4EFA-035A-4FC4-ACB6-89D7F05414A2}"/>
    <cellStyle name="Comma 2 6 2 2 2 2 3" xfId="13328" xr:uid="{787A02DE-E9DB-4AE1-B6EB-76FFE193DFA1}"/>
    <cellStyle name="Comma 2 6 2 2 2 3" xfId="7063" xr:uid="{A53DB474-91EC-4464-A553-B7C35BA92380}"/>
    <cellStyle name="Comma 2 6 2 2 2 3 2" xfId="15338" xr:uid="{FDD5E581-8808-401B-BD05-22B3BD5D9C8E}"/>
    <cellStyle name="Comma 2 6 2 2 2 4" xfId="11351" xr:uid="{379DB1EC-8C7A-4D55-A82D-A2D4902F6BA1}"/>
    <cellStyle name="Comma 2 6 2 2 3" xfId="3730" xr:uid="{78CA8745-3F19-45D4-92EB-DD54A6B6FF56}"/>
    <cellStyle name="Comma 2 6 2 2 3 2" xfId="8303" xr:uid="{06DEA01E-96F0-4F1C-AE0A-0CA786DEAF28}"/>
    <cellStyle name="Comma 2 6 2 2 3 2 2" xfId="16368" xr:uid="{30F55FB0-742C-4DA6-AEEE-B1E531253813}"/>
    <cellStyle name="Comma 2 6 2 2 3 3" xfId="12360" xr:uid="{5D10478D-D588-4B9A-BC93-F49A310BECF8}"/>
    <cellStyle name="Comma 2 6 2 2 4" xfId="6064" xr:uid="{CB04E9C7-86CD-49C6-BA1E-343A01DF012A}"/>
    <cellStyle name="Comma 2 6 2 2 4 2" xfId="14357" xr:uid="{C12924B3-D67B-4A6B-8D58-E2A2544F3F0E}"/>
    <cellStyle name="Comma 2 6 2 2 5" xfId="10380" xr:uid="{ED01DDE3-722B-48C2-BE9B-A3501A93560B}"/>
    <cellStyle name="Comma 2 6 2 3" xfId="1973" xr:uid="{E8CD6782-ADDD-4F15-988F-5378A606196B}"/>
    <cellStyle name="Comma 2 6 2 3 2" xfId="4242" xr:uid="{6DA9294E-D74E-498F-A0D5-43FBEE982AC2}"/>
    <cellStyle name="Comma 2 6 2 3 2 2" xfId="8814" xr:uid="{D570F5E5-E8C1-4A16-898C-6029593ECC75}"/>
    <cellStyle name="Comma 2 6 2 3 2 2 2" xfId="16861" xr:uid="{8092E70A-FDB2-4B6C-82EF-D03C7C176967}"/>
    <cellStyle name="Comma 2 6 2 3 2 3" xfId="12844" xr:uid="{54646CDA-F4A8-475F-A75E-53C4E03DB555}"/>
    <cellStyle name="Comma 2 6 2 3 3" xfId="6575" xr:uid="{4809A381-1C4D-400A-A0A5-B6AB7BF321FF}"/>
    <cellStyle name="Comma 2 6 2 3 3 2" xfId="14850" xr:uid="{2D62F364-B375-436C-AA7B-CCC25CC74A3E}"/>
    <cellStyle name="Comma 2 6 2 3 4" xfId="10867" xr:uid="{012445BE-EE41-413C-B9ED-2AFFE5407FB0}"/>
    <cellStyle name="Comma 2 6 2 4" xfId="3132" xr:uid="{55CF0068-0C40-431A-9F36-7FC4CBA8B041}"/>
    <cellStyle name="Comma 2 6 2 4 2" xfId="7705" xr:uid="{5E76ACA8-AEFE-4762-B26A-56FF979EA212}"/>
    <cellStyle name="Comma 2 6 2 4 2 2" xfId="15873" xr:uid="{DD42671D-89D3-4898-A1F7-D04A3B3E6FD9}"/>
    <cellStyle name="Comma 2 6 2 4 3" xfId="11874" xr:uid="{865E0E1C-459D-4BFB-81FA-897930CED787}"/>
    <cellStyle name="Comma 2 6 2 5" xfId="5466" xr:uid="{71B6BBBC-9C6D-4168-A2B5-EE46C04BD11D}"/>
    <cellStyle name="Comma 2 6 2 5 2" xfId="13862" xr:uid="{3012295A-2FB1-4422-8C3B-7A1E2CE589AD}"/>
    <cellStyle name="Comma 2 6 2 6" xfId="9891" xr:uid="{483F4244-84F5-4480-875D-8C40B6F2299B}"/>
    <cellStyle name="Comma 2 6 3" xfId="1172" xr:uid="{4C191131-8758-4D61-BE02-4D20D5077625}"/>
    <cellStyle name="Comma 2 6 3 2" xfId="2228" xr:uid="{F793EFF4-08BE-4188-A29B-EA401EC5C7A1}"/>
    <cellStyle name="Comma 2 6 3 2 2" xfId="4497" xr:uid="{0F581AC0-E82D-4D71-A504-65EB2F17C21E}"/>
    <cellStyle name="Comma 2 6 3 2 2 2" xfId="9069" xr:uid="{DB41C932-8FF3-4BBD-87B2-D77836D96961}"/>
    <cellStyle name="Comma 2 6 3 2 2 2 2" xfId="17116" xr:uid="{E7FD2511-4F14-4F4F-8FA8-BAB084DF341B}"/>
    <cellStyle name="Comma 2 6 3 2 2 3" xfId="13097" xr:uid="{57AE2209-5752-4C51-83A3-109012CCBFE4}"/>
    <cellStyle name="Comma 2 6 3 2 3" xfId="6830" xr:uid="{E2C51955-8CD1-4DBB-A315-88C87D5F7A76}"/>
    <cellStyle name="Comma 2 6 3 2 3 2" xfId="15105" xr:uid="{3FC6C260-BCD3-4F6F-9FE0-F131CEA2EF45}"/>
    <cellStyle name="Comma 2 6 3 2 4" xfId="11120" xr:uid="{02D46AFA-0F1A-4348-A717-4888BFCCA5A3}"/>
    <cellStyle name="Comma 2 6 3 3" xfId="3468" xr:uid="{CE649DA1-3D5A-4013-B995-73DEC8B35E10}"/>
    <cellStyle name="Comma 2 6 3 3 2" xfId="8041" xr:uid="{1670DDDA-8654-40F6-B043-D72355C44B02}"/>
    <cellStyle name="Comma 2 6 3 3 2 2" xfId="16132" xr:uid="{2CFDD435-EA96-4488-9F63-CE59458F2CE4}"/>
    <cellStyle name="Comma 2 6 3 3 3" xfId="12129" xr:uid="{6770A55D-C421-417B-821E-1508CEB32A02}"/>
    <cellStyle name="Comma 2 6 3 4" xfId="5802" xr:uid="{F0798C89-BD0E-48E3-BB74-9E43E5CB1952}"/>
    <cellStyle name="Comma 2 6 3 4 2" xfId="14121" xr:uid="{008232BD-6FD3-4330-BE67-FEDC094DB32F}"/>
    <cellStyle name="Comma 2 6 3 5" xfId="10149" xr:uid="{97DA5787-4228-41BF-84EE-B9C32CEBE4EB}"/>
    <cellStyle name="Comma 2 6 4" xfId="1742" xr:uid="{AA4C61BB-F93B-4782-8BA6-446ECBFE9B33}"/>
    <cellStyle name="Comma 2 6 4 2" xfId="4011" xr:uid="{8E3FDB53-268D-4D71-BEFB-EFCF6DC9EFD1}"/>
    <cellStyle name="Comma 2 6 4 2 2" xfId="8583" xr:uid="{13C4CC97-5FBD-4F5D-8B8F-BDB0FBC6CEA4}"/>
    <cellStyle name="Comma 2 6 4 2 2 2" xfId="16630" xr:uid="{D553C99B-AF06-4292-B2DF-5ED2611CCC31}"/>
    <cellStyle name="Comma 2 6 4 2 3" xfId="12613" xr:uid="{E1D7E9F6-8EC9-4E8D-B7BB-2C9645FD73B2}"/>
    <cellStyle name="Comma 2 6 4 3" xfId="6344" xr:uid="{C3B75EDC-972E-4B79-A9FE-C567C88198AE}"/>
    <cellStyle name="Comma 2 6 4 3 2" xfId="14619" xr:uid="{5C6AFE8A-6EFA-43DB-89DD-7E4C6AC73A11}"/>
    <cellStyle name="Comma 2 6 4 4" xfId="10636" xr:uid="{7A98EF26-E40E-4432-BD58-05D9FC45ED86}"/>
    <cellStyle name="Comma 2 6 5" xfId="2868" xr:uid="{6D407AC2-EBE3-4EAD-9926-2615CD1C9483}"/>
    <cellStyle name="Comma 2 6 5 2" xfId="7441" xr:uid="{F6D10E96-895F-402E-B502-CE43D26AA49B}"/>
    <cellStyle name="Comma 2 6 5 2 2" xfId="15636" xr:uid="{07807F5E-93D1-4A77-866A-6190B9614FE5}"/>
    <cellStyle name="Comma 2 6 5 3" xfId="11640" xr:uid="{2CB27229-8C3F-47C4-8124-97D5CA22EC65}"/>
    <cellStyle name="Comma 2 6 6" xfId="5205" xr:uid="{E0B341A8-5DFE-4BE0-9CAA-77D5208D1B9B}"/>
    <cellStyle name="Comma 2 6 6 2" xfId="13627" xr:uid="{38BD70FA-8BF4-4062-B253-CFA026B2D832}"/>
    <cellStyle name="Comma 2 6 7" xfId="9658" xr:uid="{721C690A-D5C1-42B5-9030-2D9D80B14B60}"/>
    <cellStyle name="Comma 2 7" xfId="1027" xr:uid="{ABC68B34-7934-4CD2-AC4D-2D5843A4A899}"/>
    <cellStyle name="Comma 2 7 2" xfId="2160" xr:uid="{4E857201-505C-454C-B768-1F647DC182C6}"/>
    <cellStyle name="Comma 2 7 2 2" xfId="4429" xr:uid="{5C04CA6D-2183-4192-BF65-7A2D2AE31FD6}"/>
    <cellStyle name="Comma 2 7 2 2 2" xfId="9001" xr:uid="{4AEB4BD7-C3EF-450B-B64F-3BDCF3366C62}"/>
    <cellStyle name="Comma 2 7 2 2 2 2" xfId="17048" xr:uid="{C1CFA1EF-2AD2-4792-B5AB-6ADF0995915F}"/>
    <cellStyle name="Comma 2 7 2 2 3" xfId="13031" xr:uid="{4C07E15D-78A1-44DF-954D-1C8D9336114B}"/>
    <cellStyle name="Comma 2 7 2 3" xfId="6762" xr:uid="{950BA6BB-2DB1-43DB-925E-FACB82AA0B05}"/>
    <cellStyle name="Comma 2 7 2 3 2" xfId="15037" xr:uid="{5733F92F-BA02-423B-A82B-F5EE90BEC08F}"/>
    <cellStyle name="Comma 2 7 2 4" xfId="11054" xr:uid="{BA1608AA-BD1D-41D9-BF4F-5AF7A6D5C252}"/>
    <cellStyle name="Comma 2 7 3" xfId="3323" xr:uid="{F2E770B0-84C7-4CA7-BB88-FD0EA4EABFCC}"/>
    <cellStyle name="Comma 2 7 3 2" xfId="7896" xr:uid="{A30BB827-F672-4553-963F-367FD3D5AC13}"/>
    <cellStyle name="Comma 2 7 3 2 2" xfId="16062" xr:uid="{9EFF3FF4-B93E-425B-97FF-AE35188F195B}"/>
    <cellStyle name="Comma 2 7 3 3" xfId="12061" xr:uid="{93A593DE-7475-4CF6-8370-1489EAF84138}"/>
    <cellStyle name="Comma 2 7 4" xfId="5657" xr:uid="{E645598D-3DD7-44AF-91D8-A5BBBCE19388}"/>
    <cellStyle name="Comma 2 7 4 2" xfId="14051" xr:uid="{40EEC0C1-F7DC-4950-983A-07D2133D0D29}"/>
    <cellStyle name="Comma 2 7 5" xfId="10078" xr:uid="{E329FF2C-12A2-44CC-A8C6-75A7ED1E16EC}"/>
    <cellStyle name="Comma 2 8" xfId="82" xr:uid="{D0425C7D-4683-4A61-A8B3-0479BCF5CAD8}"/>
    <cellStyle name="Comma 2 8 2" xfId="244" xr:uid="{A13CF28B-5772-44DB-B588-EFBED3E5DB92}"/>
    <cellStyle name="Comma 2 8 2 2" xfId="484" xr:uid="{5BFF63B8-BDBC-4AA3-BE0E-41EF5F73FB7D}"/>
    <cellStyle name="Comma 2 8 2 2 2" xfId="920" xr:uid="{E69F472F-BD47-415E-95C7-F03CE01A2422}"/>
    <cellStyle name="Comma 2 8 2 2 2 2" xfId="1518" xr:uid="{97135E75-63CB-4BD4-B281-AF9A6EE80106}"/>
    <cellStyle name="Comma 2 8 2 2 2 2 2" xfId="2545" xr:uid="{358D72DB-0161-44A0-A2D1-57F13970D01A}"/>
    <cellStyle name="Comma 2 8 2 2 2 2 2 2" xfId="4814" xr:uid="{D25AE5D3-481A-4C0C-AFBC-8908F15D3761}"/>
    <cellStyle name="Comma 2 8 2 2 2 2 2 2 2" xfId="9386" xr:uid="{5E8D125E-6D7D-4779-9DC8-44367B20A8A6}"/>
    <cellStyle name="Comma 2 8 2 2 2 2 2 2 2 2" xfId="17433" xr:uid="{0B0DF9A2-64B7-4DB5-ACF8-5EFA5D1856A2}"/>
    <cellStyle name="Comma 2 8 2 2 2 2 2 2 3" xfId="13412" xr:uid="{74364D11-420A-48E5-BA02-2176C598B515}"/>
    <cellStyle name="Comma 2 8 2 2 2 2 2 3" xfId="7147" xr:uid="{1D52908F-02BA-4C3E-8988-3D15176CA9F3}"/>
    <cellStyle name="Comma 2 8 2 2 2 2 2 3 2" xfId="15422" xr:uid="{3A2D1F88-8C22-4E14-A187-768B46EC2A09}"/>
    <cellStyle name="Comma 2 8 2 2 2 2 2 4" xfId="11435" xr:uid="{7A45C52F-F3B7-428E-8477-A99C747A2698}"/>
    <cellStyle name="Comma 2 8 2 2 2 2 3" xfId="3814" xr:uid="{43AE929C-BF24-4688-B435-2C7CCB670949}"/>
    <cellStyle name="Comma 2 8 2 2 2 2 3 2" xfId="8387" xr:uid="{D05DD3DA-9B22-4E75-9DB6-E2BC09FBC048}"/>
    <cellStyle name="Comma 2 8 2 2 2 2 3 2 2" xfId="16452" xr:uid="{3C71944E-C74A-475A-B2CA-C29BAAEE1F3B}"/>
    <cellStyle name="Comma 2 8 2 2 2 2 3 3" xfId="12444" xr:uid="{AF6022C4-81C2-4A1F-A5EF-F6FE7D9E1C5B}"/>
    <cellStyle name="Comma 2 8 2 2 2 2 4" xfId="6148" xr:uid="{2CEF1BA0-ACFA-48F3-98F2-E6575034895F}"/>
    <cellStyle name="Comma 2 8 2 2 2 2 4 2" xfId="14441" xr:uid="{77A2FEC8-D7C9-415F-B952-7DD1099E01E3}"/>
    <cellStyle name="Comma 2 8 2 2 2 2 5" xfId="10464" xr:uid="{F59FF804-A765-49D2-80F1-B6E1F72AFAED}"/>
    <cellStyle name="Comma 2 8 2 2 2 3" xfId="2057" xr:uid="{43E938B3-8BD3-453E-9182-A6E8CFE422C6}"/>
    <cellStyle name="Comma 2 8 2 2 2 3 2" xfId="4326" xr:uid="{B7F227D4-CFF0-4C86-AD03-B8272E4B048A}"/>
    <cellStyle name="Comma 2 8 2 2 2 3 2 2" xfId="8898" xr:uid="{42E226BC-1F4D-4879-A6E9-6840FABE259B}"/>
    <cellStyle name="Comma 2 8 2 2 2 3 2 2 2" xfId="16945" xr:uid="{3EBD35C5-FF86-4E11-910F-90DFB27AA1AD}"/>
    <cellStyle name="Comma 2 8 2 2 2 3 2 3" xfId="12928" xr:uid="{E24A6DC5-06E2-4A88-9FAD-3CB8B642B092}"/>
    <cellStyle name="Comma 2 8 2 2 2 3 3" xfId="6659" xr:uid="{D0BFA89A-C166-4FA5-AC47-F85F9F119AB0}"/>
    <cellStyle name="Comma 2 8 2 2 2 3 3 2" xfId="14934" xr:uid="{60AF0CB3-7C8D-4C76-84CF-2EDF8490923D}"/>
    <cellStyle name="Comma 2 8 2 2 2 3 4" xfId="10951" xr:uid="{4B095EC6-06F2-4F75-9979-A9BCEEC7DAA8}"/>
    <cellStyle name="Comma 2 8 2 2 2 4" xfId="3216" xr:uid="{2AB4482E-543C-453F-9350-4A9EA3F2388B}"/>
    <cellStyle name="Comma 2 8 2 2 2 4 2" xfId="7789" xr:uid="{51FF4CE1-2177-4FE6-B118-2FE72AE197BB}"/>
    <cellStyle name="Comma 2 8 2 2 2 4 2 2" xfId="15957" xr:uid="{6E122445-2980-4228-8BA9-5A93A9F07604}"/>
    <cellStyle name="Comma 2 8 2 2 2 4 3" xfId="11958" xr:uid="{2793BDAE-0C30-42B9-B712-E8F30FE63292}"/>
    <cellStyle name="Comma 2 8 2 2 2 5" xfId="5550" xr:uid="{40439180-6C2D-424F-B9AB-D4523899BFF4}"/>
    <cellStyle name="Comma 2 8 2 2 2 5 2" xfId="13946" xr:uid="{D88F9B4C-8B9C-4857-AB26-A08ACB47986E}"/>
    <cellStyle name="Comma 2 8 2 2 2 6" xfId="9975" xr:uid="{B4CA7041-605A-4FC3-A184-404FBA18BE8E}"/>
    <cellStyle name="Comma 2 8 2 2 3" xfId="1283" xr:uid="{7DBCF380-FB7E-4C94-93B3-4107E338AD02}"/>
    <cellStyle name="Comma 2 8 2 2 3 2" xfId="2313" xr:uid="{9A510048-7558-4F0B-A51F-6988A35569C8}"/>
    <cellStyle name="Comma 2 8 2 2 3 2 2" xfId="4582" xr:uid="{6D955AB0-59C9-4D9F-886A-FA2C9DDD88E9}"/>
    <cellStyle name="Comma 2 8 2 2 3 2 2 2" xfId="9154" xr:uid="{C36472B0-15FC-46D5-9062-376B988B17EC}"/>
    <cellStyle name="Comma 2 8 2 2 3 2 2 2 2" xfId="17201" xr:uid="{88381070-62CD-45EC-A64A-D23AA59091AF}"/>
    <cellStyle name="Comma 2 8 2 2 3 2 2 3" xfId="13182" xr:uid="{BF5B5840-D3F2-4480-AD16-C5DFC799C5D4}"/>
    <cellStyle name="Comma 2 8 2 2 3 2 3" xfId="6915" xr:uid="{D5E08A59-5D9A-4CD5-BF96-E3032EE9EB8B}"/>
    <cellStyle name="Comma 2 8 2 2 3 2 3 2" xfId="15190" xr:uid="{5A2273FF-C97F-45B4-82A1-9BAC87DA601B}"/>
    <cellStyle name="Comma 2 8 2 2 3 2 4" xfId="11205" xr:uid="{BA731085-CC8A-49D5-87B6-F9AA261E45CD}"/>
    <cellStyle name="Comma 2 8 2 2 3 3" xfId="3579" xr:uid="{0F968C01-C0D7-479B-A152-970B128B34E5}"/>
    <cellStyle name="Comma 2 8 2 2 3 3 2" xfId="8152" xr:uid="{04B2CF5A-145D-43E2-B23B-0F8388609300}"/>
    <cellStyle name="Comma 2 8 2 2 3 3 2 2" xfId="16218" xr:uid="{3ADE53A7-2046-4A0D-85A0-5AD525934282}"/>
    <cellStyle name="Comma 2 8 2 2 3 3 3" xfId="12214" xr:uid="{290AF130-3CC9-4B33-9EEC-E35168F48DAE}"/>
    <cellStyle name="Comma 2 8 2 2 3 4" xfId="5913" xr:uid="{17B28966-442C-4605-AD2B-15FEC8B6FEA0}"/>
    <cellStyle name="Comma 2 8 2 2 3 4 2" xfId="14207" xr:uid="{E9582919-FAA0-4CB9-B47B-00ECCE01B206}"/>
    <cellStyle name="Comma 2 8 2 2 3 5" xfId="10234" xr:uid="{40E9677C-4DE6-4860-A28B-444FE9558ED9}"/>
    <cellStyle name="Comma 2 8 2 2 4" xfId="1827" xr:uid="{B24DC70F-FFFA-4DF7-971A-9E8858C64557}"/>
    <cellStyle name="Comma 2 8 2 2 4 2" xfId="4096" xr:uid="{100C45F5-1194-4D0D-B108-3108DE7327AC}"/>
    <cellStyle name="Comma 2 8 2 2 4 2 2" xfId="8668" xr:uid="{70E1E77E-F1BC-4212-BA07-92E67E425940}"/>
    <cellStyle name="Comma 2 8 2 2 4 2 2 2" xfId="16715" xr:uid="{A7021A15-8F12-4585-BDC9-78245607DF78}"/>
    <cellStyle name="Comma 2 8 2 2 4 2 3" xfId="12698" xr:uid="{B1979B90-FE64-41CB-A988-BD1800DAA270}"/>
    <cellStyle name="Comma 2 8 2 2 4 3" xfId="6429" xr:uid="{904F9D1B-51BD-41D4-9239-37400BE7F460}"/>
    <cellStyle name="Comma 2 8 2 2 4 3 2" xfId="14704" xr:uid="{5645155A-0F7D-486D-A151-73EBA1539648}"/>
    <cellStyle name="Comma 2 8 2 2 4 4" xfId="10721" xr:uid="{9CF6BEBA-02AB-4E22-BB6F-0F31F58C77F5}"/>
    <cellStyle name="Comma 2 8 2 2 5" xfId="2979" xr:uid="{E7DB36B5-865E-4373-B166-FE558AD404A6}"/>
    <cellStyle name="Comma 2 8 2 2 5 2" xfId="7552" xr:uid="{6F3A2E9C-7B4D-4162-A975-D2D4BD84F28D}"/>
    <cellStyle name="Comma 2 8 2 2 5 2 2" xfId="15721" xr:uid="{87A721B4-FE44-4FFA-BEA4-967C9008A355}"/>
    <cellStyle name="Comma 2 8 2 2 5 3" xfId="11727" xr:uid="{FE3A4016-8802-4DAD-95E2-574A487C9440}"/>
    <cellStyle name="Comma 2 8 2 2 6" xfId="5316" xr:uid="{05E3728C-9797-461F-8319-305A186530F7}"/>
    <cellStyle name="Comma 2 8 2 2 6 2" xfId="13713" xr:uid="{5D710E3F-E4A7-4D30-A5FD-4B4D0EBC9C64}"/>
    <cellStyle name="Comma 2 8 2 2 7" xfId="9743" xr:uid="{B92806C6-E3AE-40A7-A849-FDF4171C0C0D}"/>
    <cellStyle name="Comma 2 8 2 3" xfId="603" xr:uid="{A30E6860-35F5-4187-B572-2AD0C6CEB195}"/>
    <cellStyle name="Comma 2 8 2 3 2" xfId="962" xr:uid="{92E63C6E-15AF-4747-A340-A261807F2E32}"/>
    <cellStyle name="Comma 2 8 2 3 2 2" xfId="1560" xr:uid="{AD01B14A-9318-4987-885E-8EE526AF6508}"/>
    <cellStyle name="Comma 2 8 2 3 2 2 2" xfId="2587" xr:uid="{53366C94-52CF-4EC2-930E-399CC2DF1747}"/>
    <cellStyle name="Comma 2 8 2 3 2 2 2 2" xfId="4856" xr:uid="{D1B67FAF-A882-40AB-8FD5-0EA05C3A90B5}"/>
    <cellStyle name="Comma 2 8 2 3 2 2 2 2 2" xfId="9428" xr:uid="{3000AE05-532C-4F80-8CB8-E006174C512B}"/>
    <cellStyle name="Comma 2 8 2 3 2 2 2 2 2 2" xfId="17475" xr:uid="{D7B1AF62-40E7-45BD-B430-38AB46C34833}"/>
    <cellStyle name="Comma 2 8 2 3 2 2 2 2 3" xfId="13454" xr:uid="{11DAAE9C-C9E3-4320-96AA-6ACFE9874A44}"/>
    <cellStyle name="Comma 2 8 2 3 2 2 2 3" xfId="7189" xr:uid="{4DF68F11-ADE0-4856-9607-8CD0221FBBA9}"/>
    <cellStyle name="Comma 2 8 2 3 2 2 2 3 2" xfId="15464" xr:uid="{08B5220C-DBE7-4B5E-AD5D-AC707DA7A7EA}"/>
    <cellStyle name="Comma 2 8 2 3 2 2 2 4" xfId="11477" xr:uid="{9F5B7F33-67E5-49D5-ABD9-DAF7B3E1991A}"/>
    <cellStyle name="Comma 2 8 2 3 2 2 3" xfId="3856" xr:uid="{D619F919-82FF-47C3-8BEE-85EE9165211A}"/>
    <cellStyle name="Comma 2 8 2 3 2 2 3 2" xfId="8429" xr:uid="{B52295CC-6149-4EE3-BD31-DB62C325F0C6}"/>
    <cellStyle name="Comma 2 8 2 3 2 2 3 2 2" xfId="16494" xr:uid="{C55B1BF2-7A9E-445E-B1A9-F6D848408A5E}"/>
    <cellStyle name="Comma 2 8 2 3 2 2 3 3" xfId="12486" xr:uid="{0DB27531-8CDF-4CB7-9655-D308B44A4022}"/>
    <cellStyle name="Comma 2 8 2 3 2 2 4" xfId="6190" xr:uid="{45BF3EC3-316D-49E7-B2A0-C77D2F0353F7}"/>
    <cellStyle name="Comma 2 8 2 3 2 2 4 2" xfId="14483" xr:uid="{DEBAA5B7-7B81-41AB-8727-DC3D6CA7276A}"/>
    <cellStyle name="Comma 2 8 2 3 2 2 5" xfId="10506" xr:uid="{0FCD3A13-FF19-43C2-998E-D89A710CBADB}"/>
    <cellStyle name="Comma 2 8 2 3 2 3" xfId="2099" xr:uid="{263EE172-DFCF-4430-977B-6BBDB1289A49}"/>
    <cellStyle name="Comma 2 8 2 3 2 3 2" xfId="4368" xr:uid="{0A5CFC53-A2FA-4F39-B035-5C6FC503D9CD}"/>
    <cellStyle name="Comma 2 8 2 3 2 3 2 2" xfId="8940" xr:uid="{0795BC5A-0C4E-4C91-9A70-46F8ED65BD84}"/>
    <cellStyle name="Comma 2 8 2 3 2 3 2 2 2" xfId="16987" xr:uid="{A1CCA876-BB0E-4629-9612-14914024D8B5}"/>
    <cellStyle name="Comma 2 8 2 3 2 3 2 3" xfId="12970" xr:uid="{86448802-8D9A-47FB-AE9A-505AF18C9CD8}"/>
    <cellStyle name="Comma 2 8 2 3 2 3 3" xfId="6701" xr:uid="{0A92CE68-5E6B-4F47-AB54-4153D470FA75}"/>
    <cellStyle name="Comma 2 8 2 3 2 3 3 2" xfId="14976" xr:uid="{4A79192C-4367-46D9-A212-3A9152141064}"/>
    <cellStyle name="Comma 2 8 2 3 2 3 4" xfId="10993" xr:uid="{F267A576-0FB0-42D4-8878-2F89683F0C03}"/>
    <cellStyle name="Comma 2 8 2 3 2 4" xfId="3258" xr:uid="{8BA57BDC-C090-4B8D-ACB4-D3E98E901ECF}"/>
    <cellStyle name="Comma 2 8 2 3 2 4 2" xfId="7831" xr:uid="{A86E5F7F-D161-4BB2-B5EA-BBA8AF49B324}"/>
    <cellStyle name="Comma 2 8 2 3 2 4 2 2" xfId="15999" xr:uid="{7BC067F2-69A3-4B89-9E7B-6D164A75F6F8}"/>
    <cellStyle name="Comma 2 8 2 3 2 4 3" xfId="12000" xr:uid="{D7DE4B06-6D6F-4F4F-A00B-0B888F3BA818}"/>
    <cellStyle name="Comma 2 8 2 3 2 5" xfId="5592" xr:uid="{5F0BDC75-9683-4CA8-8116-13D16DCAA2AD}"/>
    <cellStyle name="Comma 2 8 2 3 2 5 2" xfId="13988" xr:uid="{2F7E9EAD-6632-48BF-8E4B-52A34296E4FE}"/>
    <cellStyle name="Comma 2 8 2 3 2 6" xfId="10017" xr:uid="{B3720A28-9456-4776-A762-C45B6059CF43}"/>
    <cellStyle name="Comma 2 8 2 3 3" xfId="1326" xr:uid="{977C67F5-128E-459C-B5C7-D957B3F5CFC9}"/>
    <cellStyle name="Comma 2 8 2 3 3 2" xfId="2356" xr:uid="{31008DC1-860A-4F5E-81FB-F251788EBC84}"/>
    <cellStyle name="Comma 2 8 2 3 3 2 2" xfId="4625" xr:uid="{6048ADB9-56C8-4D7F-97E0-65EBC990907B}"/>
    <cellStyle name="Comma 2 8 2 3 3 2 2 2" xfId="9197" xr:uid="{0C19378E-D36B-4F0D-BC40-D951B5E1742D}"/>
    <cellStyle name="Comma 2 8 2 3 3 2 2 2 2" xfId="17244" xr:uid="{090219AC-F1C0-4BEB-B254-7679D83D08C0}"/>
    <cellStyle name="Comma 2 8 2 3 3 2 2 3" xfId="13224" xr:uid="{A03C80C2-D128-473C-B5F7-C30605BEF587}"/>
    <cellStyle name="Comma 2 8 2 3 3 2 3" xfId="6958" xr:uid="{66ECA318-5BDB-4FDA-9627-41F0C2742404}"/>
    <cellStyle name="Comma 2 8 2 3 3 2 3 2" xfId="15233" xr:uid="{ACDB0FAF-8C1F-4601-B85A-682088E55260}"/>
    <cellStyle name="Comma 2 8 2 3 3 2 4" xfId="11247" xr:uid="{A1BCF703-BEC4-4D16-A587-0E09DEB48E54}"/>
    <cellStyle name="Comma 2 8 2 3 3 3" xfId="3622" xr:uid="{D55E75A4-B844-45C8-82CD-DB2F877DF3D0}"/>
    <cellStyle name="Comma 2 8 2 3 3 3 2" xfId="8195" xr:uid="{522A1DB0-04BD-4D12-B0F7-61C45A94508E}"/>
    <cellStyle name="Comma 2 8 2 3 3 3 2 2" xfId="16261" xr:uid="{052338A7-6E6D-418E-AF6F-126B1AED98B5}"/>
    <cellStyle name="Comma 2 8 2 3 3 3 3" xfId="12256" xr:uid="{935A4A38-5EAB-4BF3-A6E4-9D15A8E7BC5F}"/>
    <cellStyle name="Comma 2 8 2 3 3 4" xfId="5956" xr:uid="{5ADCA1C3-B47B-479F-9C51-2C8E3EFFC42A}"/>
    <cellStyle name="Comma 2 8 2 3 3 4 2" xfId="14250" xr:uid="{81D6B9C5-EC70-4113-B7EF-15F387C2AE38}"/>
    <cellStyle name="Comma 2 8 2 3 3 5" xfId="10276" xr:uid="{B83FE640-0910-40C6-BCCE-B67C76F4BAC8}"/>
    <cellStyle name="Comma 2 8 2 3 4" xfId="1869" xr:uid="{C2D75F1C-8AC9-4B7D-ADB4-6BB7C00870D6}"/>
    <cellStyle name="Comma 2 8 2 3 4 2" xfId="4138" xr:uid="{C8CA6D79-DE5F-4563-B98A-46EB20937752}"/>
    <cellStyle name="Comma 2 8 2 3 4 2 2" xfId="8710" xr:uid="{93EB8D4C-4C30-4E3B-B1E3-5F6F8D12C91E}"/>
    <cellStyle name="Comma 2 8 2 3 4 2 2 2" xfId="16757" xr:uid="{D0ABD58F-057F-4DCF-9F9A-E379ECACA9A7}"/>
    <cellStyle name="Comma 2 8 2 3 4 2 3" xfId="12740" xr:uid="{4F10926C-9E59-4A02-9707-58B3554E8AD8}"/>
    <cellStyle name="Comma 2 8 2 3 4 3" xfId="6471" xr:uid="{A6CBA38F-68BF-492A-BCC5-B55F01AA93FC}"/>
    <cellStyle name="Comma 2 8 2 3 4 3 2" xfId="14746" xr:uid="{5AC3ACE4-74E7-46E5-B316-5D3878C8DD14}"/>
    <cellStyle name="Comma 2 8 2 3 4 4" xfId="10763" xr:uid="{AB6F97B0-FF3F-4D3A-8072-82A70B82A83E}"/>
    <cellStyle name="Comma 2 8 2 3 5" xfId="3022" xr:uid="{520B0ABE-0404-42AF-BCA3-7E1818C88FBB}"/>
    <cellStyle name="Comma 2 8 2 3 5 2" xfId="7595" xr:uid="{4F97E4A1-90A5-491F-BD24-26F57FEB041A}"/>
    <cellStyle name="Comma 2 8 2 3 5 2 2" xfId="15764" xr:uid="{C98CFADC-AFBD-4A21-A315-8C762DFA661A}"/>
    <cellStyle name="Comma 2 8 2 3 5 3" xfId="11769" xr:uid="{1F34BA1C-2293-4631-A645-02711A71343E}"/>
    <cellStyle name="Comma 2 8 2 3 6" xfId="5358" xr:uid="{6945374B-FABF-4288-81BE-D06496A14550}"/>
    <cellStyle name="Comma 2 8 2 3 6 2" xfId="13755" xr:uid="{79D0B6E3-1E75-4C77-9BBB-3FF2454ACA9B}"/>
    <cellStyle name="Comma 2 8 2 3 7" xfId="9785" xr:uid="{6BB1A033-0ACE-4FAE-A08E-088C16BB6868}"/>
    <cellStyle name="Comma 2 8 2 4" xfId="819" xr:uid="{2EC25059-F9CB-4FF7-B7CA-3187467DB584}"/>
    <cellStyle name="Comma 2 8 2 4 2" xfId="1417" xr:uid="{554649A9-CDC2-40EF-8AEB-89BF0AC8CACF}"/>
    <cellStyle name="Comma 2 8 2 4 2 2" xfId="2444" xr:uid="{CBEC29F6-DB04-484E-AD05-C30753B93B05}"/>
    <cellStyle name="Comma 2 8 2 4 2 2 2" xfId="4713" xr:uid="{607F377E-34B1-4889-957B-3E84E61CB2A6}"/>
    <cellStyle name="Comma 2 8 2 4 2 2 2 2" xfId="9285" xr:uid="{BFBCA692-6C38-4A94-A5CA-4133C75EFE63}"/>
    <cellStyle name="Comma 2 8 2 4 2 2 2 2 2" xfId="17332" xr:uid="{94266D2B-1A0C-476A-B2BB-C5C44248BEC7}"/>
    <cellStyle name="Comma 2 8 2 4 2 2 2 3" xfId="13311" xr:uid="{ABE769BE-3966-457D-8E30-BD416CD23923}"/>
    <cellStyle name="Comma 2 8 2 4 2 2 3" xfId="7046" xr:uid="{C7DD1235-5F66-4197-8B7A-77875881F334}"/>
    <cellStyle name="Comma 2 8 2 4 2 2 3 2" xfId="15321" xr:uid="{8318A735-3ED9-4989-BE96-A30814BD3C91}"/>
    <cellStyle name="Comma 2 8 2 4 2 2 4" xfId="11334" xr:uid="{E6CFD7AD-2FC4-4C56-8C4A-755F14525102}"/>
    <cellStyle name="Comma 2 8 2 4 2 3" xfId="3713" xr:uid="{22FE0FBE-179D-4FAC-91A1-AC6ADB3F456C}"/>
    <cellStyle name="Comma 2 8 2 4 2 3 2" xfId="8286" xr:uid="{A3A9D007-FE42-44AD-AC0A-0DD30F76A669}"/>
    <cellStyle name="Comma 2 8 2 4 2 3 2 2" xfId="16351" xr:uid="{0B4DBA4C-CD7F-49B6-BB7F-C240C4538569}"/>
    <cellStyle name="Comma 2 8 2 4 2 3 3" xfId="12343" xr:uid="{2C04DF45-A8F5-4997-93D7-FC50C3A3C155}"/>
    <cellStyle name="Comma 2 8 2 4 2 4" xfId="6047" xr:uid="{9CB072B5-AB77-45B9-9114-1B661EF53C74}"/>
    <cellStyle name="Comma 2 8 2 4 2 4 2" xfId="14340" xr:uid="{BEB95B23-5869-489D-8445-540EFA2A971A}"/>
    <cellStyle name="Comma 2 8 2 4 2 5" xfId="10363" xr:uid="{37E60E5A-AAF5-4A6B-A002-A72BA9EEBD9F}"/>
    <cellStyle name="Comma 2 8 2 4 3" xfId="1956" xr:uid="{98C20933-29DA-473F-B39B-8555023CA1F9}"/>
    <cellStyle name="Comma 2 8 2 4 3 2" xfId="4225" xr:uid="{D641D566-F8F0-4011-91E0-7947320AF720}"/>
    <cellStyle name="Comma 2 8 2 4 3 2 2" xfId="8797" xr:uid="{302AD0EC-C97B-4985-AD11-FA253CD4AB10}"/>
    <cellStyle name="Comma 2 8 2 4 3 2 2 2" xfId="16844" xr:uid="{ED7EB46F-ADFA-435F-94A8-DCC485132694}"/>
    <cellStyle name="Comma 2 8 2 4 3 2 3" xfId="12827" xr:uid="{B754517E-62AA-4D05-86E3-4E264F4A59ED}"/>
    <cellStyle name="Comma 2 8 2 4 3 3" xfId="6558" xr:uid="{C0195796-2422-4A63-855E-2BC08788039A}"/>
    <cellStyle name="Comma 2 8 2 4 3 3 2" xfId="14833" xr:uid="{C02810F1-276C-4CC9-9917-2726DB6076E2}"/>
    <cellStyle name="Comma 2 8 2 4 3 4" xfId="10850" xr:uid="{C62012BF-9881-4803-8FE2-C2C6D0A25DE3}"/>
    <cellStyle name="Comma 2 8 2 4 4" xfId="3115" xr:uid="{3BE921AD-D023-45BE-A6B1-F145BFE06A6E}"/>
    <cellStyle name="Comma 2 8 2 4 4 2" xfId="7688" xr:uid="{6896ADF4-3A83-4638-A2F7-AE17CAB6135F}"/>
    <cellStyle name="Comma 2 8 2 4 4 2 2" xfId="15856" xr:uid="{83724657-6FC3-4483-9330-90A47557B63D}"/>
    <cellStyle name="Comma 2 8 2 4 4 3" xfId="11857" xr:uid="{B594A0D0-BB33-40F4-995C-506015217DB3}"/>
    <cellStyle name="Comma 2 8 2 4 5" xfId="5449" xr:uid="{DAFCA0A4-D103-4494-8BF9-5113A1FE8F80}"/>
    <cellStyle name="Comma 2 8 2 4 5 2" xfId="13845" xr:uid="{58B8E5C4-1D2D-4CD3-A3CC-D24E701E82BF}"/>
    <cellStyle name="Comma 2 8 2 4 6" xfId="9874" xr:uid="{A7C18774-0F5F-49ED-8A62-A87DAE5909D1}"/>
    <cellStyle name="Comma 2 8 2 5" xfId="1128" xr:uid="{C514482C-E973-41AE-80E8-C01A3842CA5E}"/>
    <cellStyle name="Comma 2 8 2 5 2" xfId="2211" xr:uid="{C899E71A-4AB6-4240-86A5-18FFF49239E1}"/>
    <cellStyle name="Comma 2 8 2 5 2 2" xfId="4480" xr:uid="{CBF58ADD-BDD3-4589-B94B-26FA7A7C53FE}"/>
    <cellStyle name="Comma 2 8 2 5 2 2 2" xfId="9052" xr:uid="{4BA8A306-864B-45FE-8875-A685F075AC04}"/>
    <cellStyle name="Comma 2 8 2 5 2 2 2 2" xfId="17099" xr:uid="{4B9A378B-C216-4E8C-B16C-BA501C3B00ED}"/>
    <cellStyle name="Comma 2 8 2 5 2 2 3" xfId="13080" xr:uid="{A49FE909-4A54-4C4C-B11B-4DF3F3F53F62}"/>
    <cellStyle name="Comma 2 8 2 5 2 3" xfId="6813" xr:uid="{21BFC6F1-63F9-4D52-8FDA-EF5841C5E8C3}"/>
    <cellStyle name="Comma 2 8 2 5 2 3 2" xfId="15088" xr:uid="{445DE2CA-62AC-4158-ABCA-F04B137C6D10}"/>
    <cellStyle name="Comma 2 8 2 5 2 4" xfId="11103" xr:uid="{3205B9E7-49F1-4390-90F7-057290848AFC}"/>
    <cellStyle name="Comma 2 8 2 5 3" xfId="3424" xr:uid="{6D842546-513F-4BB8-BDF4-9D1CC496A69D}"/>
    <cellStyle name="Comma 2 8 2 5 3 2" xfId="7997" xr:uid="{7044C1D6-40A0-4137-B185-12AEB332CC8C}"/>
    <cellStyle name="Comma 2 8 2 5 3 2 2" xfId="16114" xr:uid="{2061AC14-2010-45F6-A00F-414FF82EDB13}"/>
    <cellStyle name="Comma 2 8 2 5 3 3" xfId="12112" xr:uid="{51704E47-20D6-4E95-A5A6-E0A521697D6F}"/>
    <cellStyle name="Comma 2 8 2 5 4" xfId="5758" xr:uid="{BC94ACBC-15FB-412F-BF58-98E648DEABD9}"/>
    <cellStyle name="Comma 2 8 2 5 4 2" xfId="14103" xr:uid="{C591A34D-EE18-4239-A0AA-E2148358414E}"/>
    <cellStyle name="Comma 2 8 2 5 5" xfId="10130" xr:uid="{DEC37BA6-8CFD-4133-9372-4BC4328AC95E}"/>
    <cellStyle name="Comma 2 8 2 6" xfId="1725" xr:uid="{B0F181A4-28B4-4AF2-BB0C-4843335B2EC2}"/>
    <cellStyle name="Comma 2 8 2 6 2" xfId="3994" xr:uid="{07162AB5-00EA-43F7-BEC1-333B7A33C83A}"/>
    <cellStyle name="Comma 2 8 2 6 2 2" xfId="8566" xr:uid="{CC315E67-D054-4473-B27B-52E3E04C2EDD}"/>
    <cellStyle name="Comma 2 8 2 6 2 2 2" xfId="16613" xr:uid="{1F185AF9-47AE-4930-88D6-685DCE858587}"/>
    <cellStyle name="Comma 2 8 2 6 2 3" xfId="12596" xr:uid="{AAC179D3-2C13-4411-88DE-EDC939E12BBA}"/>
    <cellStyle name="Comma 2 8 2 6 3" xfId="6327" xr:uid="{50474B9D-A7E5-4D33-B38A-161CC32F4B01}"/>
    <cellStyle name="Comma 2 8 2 6 3 2" xfId="14602" xr:uid="{EB5CB255-A616-45FD-8F58-BE75BDF9B1B9}"/>
    <cellStyle name="Comma 2 8 2 6 4" xfId="10619" xr:uid="{FFC91E10-DCC1-49FB-B250-A72ABCBEF4DB}"/>
    <cellStyle name="Comma 2 8 2 7" xfId="2824" xr:uid="{00B0B72C-4683-40D1-8F4D-993814C1A464}"/>
    <cellStyle name="Comma 2 8 2 7 2" xfId="7397" xr:uid="{E43CF9EF-1C4A-4D8E-9563-F009BC31C52A}"/>
    <cellStyle name="Comma 2 8 2 7 2 2" xfId="15619" xr:uid="{EE7AE069-BE74-4EC3-9C1B-C5A87DA8FA6E}"/>
    <cellStyle name="Comma 2 8 2 7 3" xfId="11622" xr:uid="{096791FE-B344-41F9-AA59-C93673DAE3AB}"/>
    <cellStyle name="Comma 2 8 2 8" xfId="5161" xr:uid="{8781A925-6E77-47DD-8DD0-2517E8E1EF94}"/>
    <cellStyle name="Comma 2 8 2 8 2" xfId="13609" xr:uid="{A2CCF9D4-E28D-49C9-9526-8184550C8006}"/>
    <cellStyle name="Comma 2 8 2 9" xfId="9641" xr:uid="{5292F549-2BA3-4956-8FBD-3F08D01B23A6}"/>
    <cellStyle name="Comma 2 8 3" xfId="389" xr:uid="{69316D7C-7BA7-4C09-83C6-6464F7C3DCDC}"/>
    <cellStyle name="Comma 2 8 3 2" xfId="884" xr:uid="{F1493B76-A175-4C7B-A37A-0698A9BFABD7}"/>
    <cellStyle name="Comma 2 8 3 2 2" xfId="1482" xr:uid="{BD8D7B71-7E3D-4701-9800-787C91203985}"/>
    <cellStyle name="Comma 2 8 3 2 2 2" xfId="2509" xr:uid="{2CAA673D-5D72-4BD6-9137-5AB60D6B9D65}"/>
    <cellStyle name="Comma 2 8 3 2 2 2 2" xfId="4778" xr:uid="{7E73BB78-51E2-41F6-8EE9-A915BB8645B1}"/>
    <cellStyle name="Comma 2 8 3 2 2 2 2 2" xfId="9350" xr:uid="{5E8255E8-2028-4307-97C5-0D99881D3A87}"/>
    <cellStyle name="Comma 2 8 3 2 2 2 2 2 2" xfId="17397" xr:uid="{F5E2CEA7-DC55-45C5-9C3F-19190040A7DF}"/>
    <cellStyle name="Comma 2 8 3 2 2 2 2 3" xfId="13376" xr:uid="{1913232D-69A6-42C9-B9D1-8CC746B5F698}"/>
    <cellStyle name="Comma 2 8 3 2 2 2 3" xfId="7111" xr:uid="{CFE34E37-CAE9-4AE5-8937-D8CF80E8E875}"/>
    <cellStyle name="Comma 2 8 3 2 2 2 3 2" xfId="15386" xr:uid="{D14CEE3A-C04E-4CEC-A48D-CBE9FD037494}"/>
    <cellStyle name="Comma 2 8 3 2 2 2 4" xfId="11399" xr:uid="{AD4496F1-A948-436C-91B7-15BF3F4EACB2}"/>
    <cellStyle name="Comma 2 8 3 2 2 3" xfId="3778" xr:uid="{05298602-EEE8-4D16-A11F-3F8224BF4697}"/>
    <cellStyle name="Comma 2 8 3 2 2 3 2" xfId="8351" xr:uid="{2D2AF351-F785-43A0-80AB-66EBB54E91EE}"/>
    <cellStyle name="Comma 2 8 3 2 2 3 2 2" xfId="16416" xr:uid="{B740327F-7306-4642-9833-64D42FFE94C6}"/>
    <cellStyle name="Comma 2 8 3 2 2 3 3" xfId="12408" xr:uid="{F986E2A5-C906-4CB5-B82C-8F9B44F2A4E0}"/>
    <cellStyle name="Comma 2 8 3 2 2 4" xfId="6112" xr:uid="{4E8EB6F9-D6C7-4E3A-8249-32E8DB2CBC65}"/>
    <cellStyle name="Comma 2 8 3 2 2 4 2" xfId="14405" xr:uid="{ADABBE95-569A-46CA-A0C9-51CDB49F649C}"/>
    <cellStyle name="Comma 2 8 3 2 2 5" xfId="10428" xr:uid="{5BC75D14-C455-4963-859C-6A12A487D0E3}"/>
    <cellStyle name="Comma 2 8 3 2 3" xfId="2021" xr:uid="{7B7AFE01-8DC0-41DB-AF32-E72979A0F707}"/>
    <cellStyle name="Comma 2 8 3 2 3 2" xfId="4290" xr:uid="{F719ABB0-7D60-46B1-8FC6-B26E7421A3AB}"/>
    <cellStyle name="Comma 2 8 3 2 3 2 2" xfId="8862" xr:uid="{B08F4702-0045-459C-843E-D78D31E6E2EE}"/>
    <cellStyle name="Comma 2 8 3 2 3 2 2 2" xfId="16909" xr:uid="{32C318C5-2AB5-4914-906C-37B181AE3AC9}"/>
    <cellStyle name="Comma 2 8 3 2 3 2 3" xfId="12892" xr:uid="{4EED8A45-9C82-44EC-9CFD-D62E81C1A5D7}"/>
    <cellStyle name="Comma 2 8 3 2 3 3" xfId="6623" xr:uid="{BFD66985-B9EC-4DC7-A20F-242548B94D1E}"/>
    <cellStyle name="Comma 2 8 3 2 3 3 2" xfId="14898" xr:uid="{349DBB8F-E61E-489C-9713-2F757035B0D7}"/>
    <cellStyle name="Comma 2 8 3 2 3 4" xfId="10915" xr:uid="{BF90693B-58C5-4D45-9CF0-7B4B3CDB6507}"/>
    <cellStyle name="Comma 2 8 3 2 4" xfId="3180" xr:uid="{56707CD1-AAF8-4413-947C-C134D3EBA6A9}"/>
    <cellStyle name="Comma 2 8 3 2 4 2" xfId="7753" xr:uid="{A458DDC7-D7E2-45A5-8AD5-6D8266B3464A}"/>
    <cellStyle name="Comma 2 8 3 2 4 2 2" xfId="15921" xr:uid="{29A6991F-D8DD-4957-99D9-72DEC162E881}"/>
    <cellStyle name="Comma 2 8 3 2 4 3" xfId="11922" xr:uid="{C53A52DD-4C7A-4C7B-A7A0-69F6BB67AF35}"/>
    <cellStyle name="Comma 2 8 3 2 5" xfId="5514" xr:uid="{8D0F752D-F4EB-437A-8F57-EBE5A2B4290E}"/>
    <cellStyle name="Comma 2 8 3 2 5 2" xfId="13910" xr:uid="{A2C6CA2D-2579-4298-B4C1-CC6A37C74466}"/>
    <cellStyle name="Comma 2 8 3 2 6" xfId="9939" xr:uid="{CE217E39-D9A6-4DB2-B290-B082C224BAC4}"/>
    <cellStyle name="Comma 2 8 3 3" xfId="1224" xr:uid="{2A1E7832-599C-45C7-82F7-BF2D5BD0BA0B}"/>
    <cellStyle name="Comma 2 8 3 3 2" xfId="2277" xr:uid="{73230FE0-F034-4ADA-B320-EEA88D5EB9F8}"/>
    <cellStyle name="Comma 2 8 3 3 2 2" xfId="4546" xr:uid="{EE3A7441-D747-415B-B277-1B87682DBEEF}"/>
    <cellStyle name="Comma 2 8 3 3 2 2 2" xfId="9118" xr:uid="{9FC050C6-EDB3-4FF9-A587-66DD4F34E8F7}"/>
    <cellStyle name="Comma 2 8 3 3 2 2 2 2" xfId="17165" xr:uid="{F7BC6FCC-28B7-4816-B448-0050007FAB0A}"/>
    <cellStyle name="Comma 2 8 3 3 2 2 3" xfId="13146" xr:uid="{5AE63B15-8AE0-423B-B520-A4B5111E2644}"/>
    <cellStyle name="Comma 2 8 3 3 2 3" xfId="6879" xr:uid="{E2BF3740-6710-453D-9B12-11E40ABBBAE2}"/>
    <cellStyle name="Comma 2 8 3 3 2 3 2" xfId="15154" xr:uid="{DBCBF108-09F5-4F59-86D7-68422026A0B9}"/>
    <cellStyle name="Comma 2 8 3 3 2 4" xfId="11169" xr:uid="{F2E1AEAC-5E9C-43EC-9DB6-A20291DC1D6C}"/>
    <cellStyle name="Comma 2 8 3 3 3" xfId="3520" xr:uid="{E070B14A-3E44-4966-A479-CA60CE1CCF11}"/>
    <cellStyle name="Comma 2 8 3 3 3 2" xfId="8093" xr:uid="{69CE579C-F855-4FAF-894D-85B29779D284}"/>
    <cellStyle name="Comma 2 8 3 3 3 2 2" xfId="16182" xr:uid="{6FEB7ECF-5740-4CE6-A2EE-A6EDB14B0DA0}"/>
    <cellStyle name="Comma 2 8 3 3 3 3" xfId="12178" xr:uid="{B673FBD3-DBA8-4594-81E3-19BC9C43439C}"/>
    <cellStyle name="Comma 2 8 3 3 4" xfId="5854" xr:uid="{3675572B-9546-4BB2-AC2D-422C0CE59AAD}"/>
    <cellStyle name="Comma 2 8 3 3 4 2" xfId="14170" xr:uid="{4AE918B5-BA76-4206-A68C-59AB361E4BEB}"/>
    <cellStyle name="Comma 2 8 3 3 5" xfId="10198" xr:uid="{CBC3A587-7855-423A-9877-30EE2B777F63}"/>
    <cellStyle name="Comma 2 8 3 4" xfId="1791" xr:uid="{A5D5C288-7583-47A8-86B8-88AF34A8EB6F}"/>
    <cellStyle name="Comma 2 8 3 4 2" xfId="4060" xr:uid="{1A532C43-EDBD-40DD-9158-8D58A0DB2998}"/>
    <cellStyle name="Comma 2 8 3 4 2 2" xfId="8632" xr:uid="{781A4372-1088-4EB0-A7C6-B305BC748A51}"/>
    <cellStyle name="Comma 2 8 3 4 2 2 2" xfId="16679" xr:uid="{97E7C9A9-EBE6-446B-9C3A-EE5A4F6889B3}"/>
    <cellStyle name="Comma 2 8 3 4 2 3" xfId="12662" xr:uid="{A123A5A5-2AC1-4C20-B621-178D8268BED9}"/>
    <cellStyle name="Comma 2 8 3 4 3" xfId="6393" xr:uid="{A77E5027-80E7-4789-8D20-A388FBF5DF9E}"/>
    <cellStyle name="Comma 2 8 3 4 3 2" xfId="14668" xr:uid="{98674DDC-1D08-4CD0-AF6F-C07EEE7ACFFF}"/>
    <cellStyle name="Comma 2 8 3 4 4" xfId="10685" xr:uid="{A07401BF-1DCE-4891-90D8-8F9CEE53032A}"/>
    <cellStyle name="Comma 2 8 3 5" xfId="2920" xr:uid="{F09BCC76-FFE6-4F6B-A91C-D43F2274A75D}"/>
    <cellStyle name="Comma 2 8 3 5 2" xfId="7493" xr:uid="{3FD2B3D5-43C9-42FC-8363-8B7C8C95C850}"/>
    <cellStyle name="Comma 2 8 3 5 2 2" xfId="15685" xr:uid="{7F30E273-EA35-471B-B38C-D76F621617CD}"/>
    <cellStyle name="Comma 2 8 3 5 3" xfId="11689" xr:uid="{8B2A825A-8177-4138-8342-7B8A5986C2F3}"/>
    <cellStyle name="Comma 2 8 3 6" xfId="5257" xr:uid="{05E675EB-1B22-4BF1-A5CC-7DEF80A89DB6}"/>
    <cellStyle name="Comma 2 8 3 6 2" xfId="13677" xr:uid="{8030C4BE-B350-4994-8CBB-95ABF6E6DC27}"/>
    <cellStyle name="Comma 2 8 3 7" xfId="9707" xr:uid="{51461B03-EAEA-40A7-8C36-61DC5283C994}"/>
    <cellStyle name="Comma 2 8 4" xfId="602" xr:uid="{B02F533C-9471-4DEE-9E0F-0A15FD9B22B8}"/>
    <cellStyle name="Comma 2 8 4 2" xfId="961" xr:uid="{6D5A2E4D-6E46-4304-B323-327450C71655}"/>
    <cellStyle name="Comma 2 8 4 2 2" xfId="1559" xr:uid="{544EA181-C661-4996-BA17-7638D96D293E}"/>
    <cellStyle name="Comma 2 8 4 2 2 2" xfId="2586" xr:uid="{A189120B-1F8E-4E82-91BA-3A2162DA18F9}"/>
    <cellStyle name="Comma 2 8 4 2 2 2 2" xfId="4855" xr:uid="{BE2315D1-55CA-4720-86D3-FAB15A3FC195}"/>
    <cellStyle name="Comma 2 8 4 2 2 2 2 2" xfId="9427" xr:uid="{73328B08-5463-4905-B8FB-28CFA5993F44}"/>
    <cellStyle name="Comma 2 8 4 2 2 2 2 2 2" xfId="17474" xr:uid="{7B0E6E9C-D0CB-4A96-B6C0-E3C72E7F8FFC}"/>
    <cellStyle name="Comma 2 8 4 2 2 2 2 3" xfId="13453" xr:uid="{84CA44E9-98DA-4F97-95C4-29C1A9AEE463}"/>
    <cellStyle name="Comma 2 8 4 2 2 2 3" xfId="7188" xr:uid="{C77D076F-2575-4A7C-8EB0-A17715153B1F}"/>
    <cellStyle name="Comma 2 8 4 2 2 2 3 2" xfId="15463" xr:uid="{747E75EA-766B-4FB6-A51D-4FAFDB43423D}"/>
    <cellStyle name="Comma 2 8 4 2 2 2 4" xfId="11476" xr:uid="{9DB0CE47-DE1E-4ED2-8AA0-95606ADA8F05}"/>
    <cellStyle name="Comma 2 8 4 2 2 3" xfId="3855" xr:uid="{7468578E-459D-4899-9E26-1294F9793DAD}"/>
    <cellStyle name="Comma 2 8 4 2 2 3 2" xfId="8428" xr:uid="{EFD80811-8873-4F80-8C71-9CE33A474D8E}"/>
    <cellStyle name="Comma 2 8 4 2 2 3 2 2" xfId="16493" xr:uid="{8185492E-0CB8-4D57-89A4-09D9A2BCEE8D}"/>
    <cellStyle name="Comma 2 8 4 2 2 3 3" xfId="12485" xr:uid="{5B3C6E5F-8B4A-43D7-A1FE-62C7B569CE07}"/>
    <cellStyle name="Comma 2 8 4 2 2 4" xfId="6189" xr:uid="{47F8F831-3EC1-467A-A6B3-42D9C2F28D48}"/>
    <cellStyle name="Comma 2 8 4 2 2 4 2" xfId="14482" xr:uid="{BE1448C8-E337-4B89-BCA2-42AB7B700687}"/>
    <cellStyle name="Comma 2 8 4 2 2 5" xfId="10505" xr:uid="{BE543E33-1E12-474D-BD82-7DB471CCCF08}"/>
    <cellStyle name="Comma 2 8 4 2 3" xfId="2098" xr:uid="{CE648D55-0715-4D52-A816-E4EA19DB302B}"/>
    <cellStyle name="Comma 2 8 4 2 3 2" xfId="4367" xr:uid="{72C5A517-BECA-4CAA-BE42-24E78E300A72}"/>
    <cellStyle name="Comma 2 8 4 2 3 2 2" xfId="8939" xr:uid="{DC961706-F38F-4F07-9A04-8E3AA0A302D8}"/>
    <cellStyle name="Comma 2 8 4 2 3 2 2 2" xfId="16986" xr:uid="{09E50F8E-B9F5-4CF6-9191-8564A41252D1}"/>
    <cellStyle name="Comma 2 8 4 2 3 2 3" xfId="12969" xr:uid="{E74E3D00-DDA5-475D-97D3-560892A4979B}"/>
    <cellStyle name="Comma 2 8 4 2 3 3" xfId="6700" xr:uid="{4CA592E1-45FB-4386-8080-3BB795A38504}"/>
    <cellStyle name="Comma 2 8 4 2 3 3 2" xfId="14975" xr:uid="{09EDAF3B-EF74-4717-88B3-069EFB4F02BD}"/>
    <cellStyle name="Comma 2 8 4 2 3 4" xfId="10992" xr:uid="{F691F5BF-C707-4AFF-A116-55DD671C2FA3}"/>
    <cellStyle name="Comma 2 8 4 2 4" xfId="3257" xr:uid="{7FD6BAC8-1435-4894-8B00-FCBE558A4A00}"/>
    <cellStyle name="Comma 2 8 4 2 4 2" xfId="7830" xr:uid="{64988755-5C7C-47F5-A0CB-882CC23C18A0}"/>
    <cellStyle name="Comma 2 8 4 2 4 2 2" xfId="15998" xr:uid="{88F31539-B3AB-4AED-96D4-CDB749703488}"/>
    <cellStyle name="Comma 2 8 4 2 4 3" xfId="11999" xr:uid="{A4BCB7BC-703C-4F39-AFA6-C9B3240F55E4}"/>
    <cellStyle name="Comma 2 8 4 2 5" xfId="5591" xr:uid="{79CBFB58-D454-470D-9D28-C03AF2874696}"/>
    <cellStyle name="Comma 2 8 4 2 5 2" xfId="13987" xr:uid="{A4858199-6899-4D00-9AB6-6B6087E89D27}"/>
    <cellStyle name="Comma 2 8 4 2 6" xfId="10016" xr:uid="{A9B1D264-E0A5-414A-8D9C-6D66B31AFCFE}"/>
    <cellStyle name="Comma 2 8 4 3" xfId="1325" xr:uid="{1B6C39EF-301C-49F0-AF4B-2736D2684CC2}"/>
    <cellStyle name="Comma 2 8 4 3 2" xfId="2355" xr:uid="{08C8545D-E8FD-4417-A359-54046CC7EEE7}"/>
    <cellStyle name="Comma 2 8 4 3 2 2" xfId="4624" xr:uid="{F401EAAD-FBA6-486E-9482-5345691556E3}"/>
    <cellStyle name="Comma 2 8 4 3 2 2 2" xfId="9196" xr:uid="{262FC0C9-60F0-43E0-9BC2-AD4F49F81112}"/>
    <cellStyle name="Comma 2 8 4 3 2 2 2 2" xfId="17243" xr:uid="{A5448138-4C15-4872-A7A0-866FA5194A18}"/>
    <cellStyle name="Comma 2 8 4 3 2 2 3" xfId="13223" xr:uid="{28EF63E2-0105-40F3-B90D-52680ED0FBD0}"/>
    <cellStyle name="Comma 2 8 4 3 2 3" xfId="6957" xr:uid="{1A078C90-4D13-4017-AFAB-7A6A9E73119B}"/>
    <cellStyle name="Comma 2 8 4 3 2 3 2" xfId="15232" xr:uid="{E49F264E-C68C-4C98-81C5-7AF9BE57C92C}"/>
    <cellStyle name="Comma 2 8 4 3 2 4" xfId="11246" xr:uid="{89A0EB81-04C8-4A10-9DF9-08C9EF20CA49}"/>
    <cellStyle name="Comma 2 8 4 3 3" xfId="3621" xr:uid="{4438BF15-CF7A-4FA5-BCFF-EC6C2DA658C1}"/>
    <cellStyle name="Comma 2 8 4 3 3 2" xfId="8194" xr:uid="{89D5A5B9-D894-4E0E-B9FF-FAEE15807D99}"/>
    <cellStyle name="Comma 2 8 4 3 3 2 2" xfId="16260" xr:uid="{91C9DA63-BC22-46EE-BFF2-1C1893DEA2E5}"/>
    <cellStyle name="Comma 2 8 4 3 3 3" xfId="12255" xr:uid="{93CB60D7-AFD8-4069-BC1B-8FB04386CAF3}"/>
    <cellStyle name="Comma 2 8 4 3 4" xfId="5955" xr:uid="{B5DA2ACF-A507-4D79-98EE-742558F6036C}"/>
    <cellStyle name="Comma 2 8 4 3 4 2" xfId="14249" xr:uid="{377835FB-21F1-47B6-AD6F-50B065631F60}"/>
    <cellStyle name="Comma 2 8 4 3 5" xfId="10275" xr:uid="{58D73337-A5C2-4288-A53A-EB525C9A3B22}"/>
    <cellStyle name="Comma 2 8 4 4" xfId="1868" xr:uid="{F8785E48-A775-4C09-B564-33D4429B1D4C}"/>
    <cellStyle name="Comma 2 8 4 4 2" xfId="4137" xr:uid="{7C0573DF-963D-4976-A2E1-0585BF731CE0}"/>
    <cellStyle name="Comma 2 8 4 4 2 2" xfId="8709" xr:uid="{80D55CA4-78E1-4445-8C6B-7FE96EB43985}"/>
    <cellStyle name="Comma 2 8 4 4 2 2 2" xfId="16756" xr:uid="{15067DAF-0A8D-4AE1-8EC2-6C3FF979517D}"/>
    <cellStyle name="Comma 2 8 4 4 2 3" xfId="12739" xr:uid="{4AFB803A-60B1-478A-B2C1-57D0A2842921}"/>
    <cellStyle name="Comma 2 8 4 4 3" xfId="6470" xr:uid="{114F3784-2DCB-46EB-97DC-CB18CE81341E}"/>
    <cellStyle name="Comma 2 8 4 4 3 2" xfId="14745" xr:uid="{0C1BA602-E77D-4742-994D-738E9AEC7028}"/>
    <cellStyle name="Comma 2 8 4 4 4" xfId="10762" xr:uid="{5E0F4D81-0610-4309-8C42-7155B44E8DDE}"/>
    <cellStyle name="Comma 2 8 4 5" xfId="3021" xr:uid="{94E1FD60-BCCC-4E77-B12C-BA23A51E6E86}"/>
    <cellStyle name="Comma 2 8 4 5 2" xfId="7594" xr:uid="{A0580A04-4174-4B57-B9E1-26B6566783BE}"/>
    <cellStyle name="Comma 2 8 4 5 2 2" xfId="15763" xr:uid="{4FCF4657-BBEE-48C5-AA3E-C0B9BDEB6AE6}"/>
    <cellStyle name="Comma 2 8 4 5 3" xfId="11768" xr:uid="{608EA0CB-5D14-47EB-BE46-C4A9F8629FFD}"/>
    <cellStyle name="Comma 2 8 4 6" xfId="5357" xr:uid="{F2A1F97A-7A8C-4A04-9896-59DC5EDB1C82}"/>
    <cellStyle name="Comma 2 8 4 6 2" xfId="13754" xr:uid="{9B41C654-A76F-4905-AD3D-88C72184B5EC}"/>
    <cellStyle name="Comma 2 8 4 7" xfId="9784" xr:uid="{12927D34-22C6-4A7E-8FF0-655328BDFD87}"/>
    <cellStyle name="Comma 2 8 5" xfId="1050" xr:uid="{5E442616-E793-4BC6-B70A-47EE5798E697}"/>
    <cellStyle name="Comma 2 8 5 2" xfId="2173" xr:uid="{F57F7889-E805-4160-9AAA-431523BAD441}"/>
    <cellStyle name="Comma 2 8 5 2 2" xfId="4442" xr:uid="{B7AA4552-9574-4234-84A5-4B63425800EF}"/>
    <cellStyle name="Comma 2 8 5 2 2 2" xfId="9014" xr:uid="{AA5FD214-CD47-4932-9C3B-F8D989C9A69E}"/>
    <cellStyle name="Comma 2 8 5 2 2 2 2" xfId="17061" xr:uid="{3D81AC98-5017-458C-B12E-A4176353B218}"/>
    <cellStyle name="Comma 2 8 5 2 2 3" xfId="13044" xr:uid="{1A08DD6D-DD65-4FA2-9D19-EF1897206C8D}"/>
    <cellStyle name="Comma 2 8 5 2 3" xfId="6775" xr:uid="{94A504F8-0421-4103-8422-FC60427E683B}"/>
    <cellStyle name="Comma 2 8 5 2 3 2" xfId="15050" xr:uid="{0BCBF0F3-C3A3-4F01-B966-C3FBE0544A6F}"/>
    <cellStyle name="Comma 2 8 5 2 4" xfId="11067" xr:uid="{FC322D06-5094-4FFF-BC9F-0F1C1AF824B0}"/>
    <cellStyle name="Comma 2 8 5 3" xfId="3346" xr:uid="{E867ACEB-6E6E-46CC-8C2D-6C6A1F382FFE}"/>
    <cellStyle name="Comma 2 8 5 3 2" xfId="7919" xr:uid="{F9CC1EFE-B292-4E0B-BCE5-F1913E303CF6}"/>
    <cellStyle name="Comma 2 8 5 3 2 2" xfId="16075" xr:uid="{3FE2A7F4-A033-451B-94F0-6C0ACB9C7ADB}"/>
    <cellStyle name="Comma 2 8 5 3 3" xfId="12074" xr:uid="{61004317-5B2A-4999-BE32-5E809C501344}"/>
    <cellStyle name="Comma 2 8 5 4" xfId="5680" xr:uid="{68D72C86-BC2F-4B44-860D-EB673FEE5B14}"/>
    <cellStyle name="Comma 2 8 5 4 2" xfId="14064" xr:uid="{B65AEB8F-623C-456D-AF6F-4A4C300145FF}"/>
    <cellStyle name="Comma 2 8 5 5" xfId="10092" xr:uid="{EB3DF8D4-FE2B-4882-9020-354207066ACF}"/>
    <cellStyle name="Comma 2 8 6" xfId="1648" xr:uid="{D549C093-B3CD-46F3-9008-F9345CDC6437}"/>
    <cellStyle name="Comma 2 8 6 2" xfId="3939" xr:uid="{0A3D5C00-4203-4101-A52E-89B910BD310A}"/>
    <cellStyle name="Comma 2 8 6 2 2" xfId="8511" xr:uid="{72F2E886-33E8-4B54-8769-8313A78EEC00}"/>
    <cellStyle name="Comma 2 8 6 2 2 2" xfId="16576" xr:uid="{498DA14B-503B-4D3F-BFB6-40FBA37FCDE0}"/>
    <cellStyle name="Comma 2 8 6 2 3" xfId="12560" xr:uid="{ADDF291E-F830-4716-9B49-0B22A821D090}"/>
    <cellStyle name="Comma 2 8 6 3" xfId="6273" xr:uid="{F9D38CB2-A3B4-419B-BEC5-0CBF3D58C805}"/>
    <cellStyle name="Comma 2 8 6 3 2" xfId="14566" xr:uid="{7775843D-E913-4B19-AF67-29ABE4311F30}"/>
    <cellStyle name="Comma 2 8 6 4" xfId="10581" xr:uid="{2253C735-D24B-46BD-9E3E-F5DC2FA0F409}"/>
    <cellStyle name="Comma 2 8 7" xfId="2751" xr:uid="{C2208AB6-28DF-4D54-872B-D9893C3FB475}"/>
    <cellStyle name="Comma 2 8 7 2" xfId="7324" xr:uid="{153F913E-647D-4F3C-9570-3F574339BF22}"/>
    <cellStyle name="Comma 2 8 7 2 2" xfId="15581" xr:uid="{EB71A345-829E-411F-AE0F-D59BA8C5BA4F}"/>
    <cellStyle name="Comma 2 8 7 3" xfId="11586" xr:uid="{C1EC5ACC-753E-4383-BB25-E721AAD6F21B}"/>
    <cellStyle name="Comma 2 8 8" xfId="5061" xr:uid="{17908A2A-C620-42BD-9F59-84DF7946AF32}"/>
    <cellStyle name="Comma 2 8 8 2" xfId="13571" xr:uid="{9595FAF2-0BFC-45E2-AF9B-21B46836AEB9}"/>
    <cellStyle name="Comma 2 8 9" xfId="9600" xr:uid="{205FF85E-CE2B-4735-8174-E6083EED0221}"/>
    <cellStyle name="Comma 2 9" xfId="1634" xr:uid="{E9DD7A85-C341-4B58-BFB0-2361DCF5760C}"/>
    <cellStyle name="Comma 2 9 2" xfId="3926" xr:uid="{308C8FCE-95A0-4002-91E3-5108497DF06E}"/>
    <cellStyle name="Comma 2 9 2 2" xfId="8498" xr:uid="{6EF7512A-D687-44CC-9B60-5BD8E3543DAD}"/>
    <cellStyle name="Comma 2 9 2 2 2" xfId="16563" xr:uid="{77DDFA15-1D2A-4F1A-8196-731C34CBBAC5}"/>
    <cellStyle name="Comma 2 9 2 3" xfId="12547" xr:uid="{7B5D279D-4479-4644-8937-17C4F8A35DBD}"/>
    <cellStyle name="Comma 2 9 3" xfId="6260" xr:uid="{5505EA16-6C9F-4353-9652-1B395B3B5D99}"/>
    <cellStyle name="Comma 2 9 3 2" xfId="14553" xr:uid="{58317B77-F833-4BD6-BD73-2C109504915B}"/>
    <cellStyle name="Comma 2 9 4" xfId="10568" xr:uid="{C0D20A5E-9FFE-4084-B34E-52542EA91496}"/>
    <cellStyle name="Comma 20" xfId="1625" xr:uid="{E6D920BA-7237-46C0-B672-BE9C6FA9EE9A}"/>
    <cellStyle name="Comma 20 2" xfId="3918" xr:uid="{5F27362B-EE23-4A54-9201-0AAA2798A9E5}"/>
    <cellStyle name="Comma 20 2 2" xfId="8490" xr:uid="{373226D8-E695-4112-B0E7-0F7D8231013F}"/>
    <cellStyle name="Comma 20 2 2 2" xfId="16555" xr:uid="{3258CF1F-5513-46BD-8E9F-8C8AB96B98C0}"/>
    <cellStyle name="Comma 20 2 3" xfId="12539" xr:uid="{97D56B79-E970-456D-97D0-BD36568F6F3F}"/>
    <cellStyle name="Comma 20 3" xfId="6252" xr:uid="{88149CDA-2C0C-47DC-82FC-6A324CAD440A}"/>
    <cellStyle name="Comma 20 3 2" xfId="14545" xr:uid="{F84DFCC7-39EF-481C-A72E-D5EFB588AFB8}"/>
    <cellStyle name="Comma 20 4" xfId="10560" xr:uid="{BC3C954B-0A04-4640-A28B-570D57597FD6}"/>
    <cellStyle name="Comma 21" xfId="2651" xr:uid="{CE95A9CB-52FA-448E-BEB6-374DB161B1E0}"/>
    <cellStyle name="Comma 21 2" xfId="4919" xr:uid="{EA729AFE-ECBA-4055-9D3C-E8715DC5E256}"/>
    <cellStyle name="Comma 21 2 2" xfId="9491" xr:uid="{F3988653-6C84-4453-B22F-FD735C3E9DBC}"/>
    <cellStyle name="Comma 21 2 2 2" xfId="17538" xr:uid="{6B26129A-9810-4AAE-87A1-07E4CF73B012}"/>
    <cellStyle name="Comma 21 2 3" xfId="13509" xr:uid="{89794199-B30D-42EE-929B-3B3E50B3E2A5}"/>
    <cellStyle name="Comma 21 3" xfId="7252" xr:uid="{22329736-8F01-4F68-B8E1-A1D68C19D607}"/>
    <cellStyle name="Comma 21 3 2" xfId="15527" xr:uid="{BD13B7FA-D396-4D78-8160-0BAD30AE9B55}"/>
    <cellStyle name="Comma 22" xfId="2656" xr:uid="{E6DF6B06-855F-4D62-BDE4-6BC12CA50765}"/>
    <cellStyle name="Comma 22 2" xfId="4921" xr:uid="{75F30B58-19BD-42FD-B868-7AD2E6E65523}"/>
    <cellStyle name="Comma 22 2 2" xfId="9493" xr:uid="{407E24DF-7CBE-4AF8-B896-7A50896AC146}"/>
    <cellStyle name="Comma 22 2 2 2" xfId="17540" xr:uid="{D2F9AF57-D54A-4C24-96CF-281B11A9AA15}"/>
    <cellStyle name="Comma 22 2 3" xfId="13511" xr:uid="{228C98A6-0B1E-4673-985F-82B3F4DEDBFC}"/>
    <cellStyle name="Comma 22 3" xfId="7255" xr:uid="{B3811E4B-CB6B-43E2-B42B-A36EE247743F}"/>
    <cellStyle name="Comma 22 3 2" xfId="15529" xr:uid="{30315A4D-CF04-4C58-83AD-3E3BA300643C}"/>
    <cellStyle name="Comma 22 4" xfId="11530" xr:uid="{ED3FE3D2-54EE-4FA1-9E84-9C1A49862287}"/>
    <cellStyle name="Comma 23" xfId="2721" xr:uid="{D5E7553A-6181-4EA3-B5A7-B832276E5C5D}"/>
    <cellStyle name="Comma 23 2" xfId="7294" xr:uid="{6B3C94E7-B37D-4259-960E-C4F6A9C46835}"/>
    <cellStyle name="Comma 23 2 2" xfId="15560" xr:uid="{A54EA943-C95A-4C1A-A3E1-1BB59EBB0CD7}"/>
    <cellStyle name="Comma 23 3" xfId="11565" xr:uid="{4A0C52E7-548A-4809-BCA3-3535B15360CC}"/>
    <cellStyle name="Comma 239" xfId="301" xr:uid="{E81F9687-FF08-48B6-A5FB-6E3AD496F12E}"/>
    <cellStyle name="Comma 239 2" xfId="840" xr:uid="{A6B91A42-182D-409D-9205-9FD118F5D40F}"/>
    <cellStyle name="Comma 239 2 2" xfId="1438" xr:uid="{608BA58A-E9AC-4117-8CB8-C2DF7B1C6904}"/>
    <cellStyle name="Comma 239 2 2 2" xfId="2465" xr:uid="{11A5C95F-C012-48AE-9C76-9AAB8AD93E73}"/>
    <cellStyle name="Comma 239 2 2 2 2" xfId="4734" xr:uid="{F5B0EF43-496A-44A6-94EA-19860AFA3D6F}"/>
    <cellStyle name="Comma 239 2 2 2 2 2" xfId="9306" xr:uid="{1C41E321-BCF1-4E85-B176-4E4A0BF46A10}"/>
    <cellStyle name="Comma 239 2 2 2 2 2 2" xfId="17353" xr:uid="{9AF222EE-FD47-45EA-9246-E0E600A79F44}"/>
    <cellStyle name="Comma 239 2 2 2 2 3" xfId="13332" xr:uid="{71EFCCF1-A4E1-4CF3-A0C7-ECC396988143}"/>
    <cellStyle name="Comma 239 2 2 2 3" xfId="7067" xr:uid="{64D76EED-6DD9-4B99-88EA-5E44AA5DABD5}"/>
    <cellStyle name="Comma 239 2 2 2 3 2" xfId="15342" xr:uid="{4165E786-07F4-4BBE-9086-FDC8924F41CA}"/>
    <cellStyle name="Comma 239 2 2 2 4" xfId="11355" xr:uid="{39F3A390-CBD2-4CB3-B059-34F5B4CA0D51}"/>
    <cellStyle name="Comma 239 2 2 3" xfId="3734" xr:uid="{6A8DB75E-6966-4337-8FDC-F6F10DAE5446}"/>
    <cellStyle name="Comma 239 2 2 3 2" xfId="8307" xr:uid="{78BEC3E2-E4C0-4DBA-8F81-FF1942B042DA}"/>
    <cellStyle name="Comma 239 2 2 3 2 2" xfId="16372" xr:uid="{4D4A6FB5-9CA0-4895-B106-4DD4C6BF7FF8}"/>
    <cellStyle name="Comma 239 2 2 3 3" xfId="12364" xr:uid="{41582D91-B4AD-4AEC-9838-A89600140677}"/>
    <cellStyle name="Comma 239 2 2 4" xfId="6068" xr:uid="{B866A094-8ED3-44A7-BC52-8BC3D5F1AB19}"/>
    <cellStyle name="Comma 239 2 2 4 2" xfId="14361" xr:uid="{09AF6D1F-314B-4233-A9EB-BCD3313A16DE}"/>
    <cellStyle name="Comma 239 2 2 5" xfId="10384" xr:uid="{607C9765-7665-47EF-82D5-9B69046272D4}"/>
    <cellStyle name="Comma 239 2 3" xfId="1977" xr:uid="{C31041B7-5241-49FB-8FB8-C748C1B0A959}"/>
    <cellStyle name="Comma 239 2 3 2" xfId="4246" xr:uid="{37C9E9CF-2326-4036-A1FC-CF11C9844DF6}"/>
    <cellStyle name="Comma 239 2 3 2 2" xfId="8818" xr:uid="{BBEAF470-8C77-4E11-BFD9-786201FECF2A}"/>
    <cellStyle name="Comma 239 2 3 2 2 2" xfId="16865" xr:uid="{A0A79FC1-F80F-4067-B968-290D40E08450}"/>
    <cellStyle name="Comma 239 2 3 2 3" xfId="12848" xr:uid="{A542C5E5-DFB6-40F8-B085-3855B1E8F039}"/>
    <cellStyle name="Comma 239 2 3 3" xfId="6579" xr:uid="{2A9F7372-A749-4C37-84C1-F252A45060A6}"/>
    <cellStyle name="Comma 239 2 3 3 2" xfId="14854" xr:uid="{8ACB3C0B-FAA8-43FB-B9A8-E4BBD9ECA112}"/>
    <cellStyle name="Comma 239 2 3 4" xfId="10871" xr:uid="{D929366E-1AB4-43E9-91A6-8C7CEB10D977}"/>
    <cellStyle name="Comma 239 2 4" xfId="3136" xr:uid="{0B07FFC8-D354-4D68-BD51-1440B34B6B8C}"/>
    <cellStyle name="Comma 239 2 4 2" xfId="7709" xr:uid="{37D15919-C805-4F36-9146-07265F83B713}"/>
    <cellStyle name="Comma 239 2 4 2 2" xfId="15877" xr:uid="{D8872E9C-8D1E-440B-9089-FCA4C6698BC1}"/>
    <cellStyle name="Comma 239 2 4 3" xfId="11878" xr:uid="{633303EA-2CC1-43E8-898D-D136DF028D6D}"/>
    <cellStyle name="Comma 239 2 5" xfId="5470" xr:uid="{D1277F65-4CF7-4D03-BEE9-A71823830F7D}"/>
    <cellStyle name="Comma 239 2 5 2" xfId="13866" xr:uid="{B19231C4-8F88-4BF2-9D4D-1F43D5487194}"/>
    <cellStyle name="Comma 239 2 6" xfId="9895" xr:uid="{E1119368-D409-4782-940C-764208D576C4}"/>
    <cellStyle name="Comma 239 3" xfId="1177" xr:uid="{2CE9B471-2FAB-407C-B69E-AE6D7299DA17}"/>
    <cellStyle name="Comma 239 3 2" xfId="2233" xr:uid="{70DB77AE-FD34-4273-A9D3-4DC412BD3E8B}"/>
    <cellStyle name="Comma 239 3 2 2" xfId="4502" xr:uid="{28B7B346-1773-41F1-AA6E-341DDA87A6B6}"/>
    <cellStyle name="Comma 239 3 2 2 2" xfId="9074" xr:uid="{3A6DDD62-0228-4AB7-BF4C-BB92AC1A0301}"/>
    <cellStyle name="Comma 239 3 2 2 2 2" xfId="17121" xr:uid="{877BBAB3-123C-4B66-A17B-DB53AEF6EB45}"/>
    <cellStyle name="Comma 239 3 2 2 3" xfId="13102" xr:uid="{10A919DA-EA75-47E1-9DC3-6480EC8FFE74}"/>
    <cellStyle name="Comma 239 3 2 3" xfId="6835" xr:uid="{486F1BA1-E14E-49BB-916F-23842E0E8BAE}"/>
    <cellStyle name="Comma 239 3 2 3 2" xfId="15110" xr:uid="{244A5FB9-BA88-4341-A058-B1FFAEC8F0FD}"/>
    <cellStyle name="Comma 239 3 2 4" xfId="11125" xr:uid="{D2AD85F2-769E-4F95-85BD-4F0D015FAEDB}"/>
    <cellStyle name="Comma 239 3 3" xfId="3473" xr:uid="{02A0271F-3ADA-4114-918D-ED7DC4912A39}"/>
    <cellStyle name="Comma 239 3 3 2" xfId="8046" xr:uid="{A3D37C55-DACD-49E6-8B0D-A6B1E2D7B5A9}"/>
    <cellStyle name="Comma 239 3 3 2 2" xfId="16137" xr:uid="{8F346614-CC8C-4362-976A-4D9227DE27D5}"/>
    <cellStyle name="Comma 239 3 3 3" xfId="12134" xr:uid="{D1B6DE10-47FE-415E-AC43-1EDED9748DF6}"/>
    <cellStyle name="Comma 239 3 4" xfId="5807" xr:uid="{D10937D0-0F0B-4610-8FE6-AA3A99EE445E}"/>
    <cellStyle name="Comma 239 3 4 2" xfId="14126" xr:uid="{9AC12498-2D35-4608-87EA-0E3A56D87FF9}"/>
    <cellStyle name="Comma 239 3 5" xfId="10154" xr:uid="{E32D4820-FA0D-475D-AA41-9B07349784BE}"/>
    <cellStyle name="Comma 239 4" xfId="1747" xr:uid="{D490C0DD-BEE9-4C9D-AD23-D3568485995C}"/>
    <cellStyle name="Comma 239 4 2" xfId="4016" xr:uid="{046C1556-0ED9-4C30-BFAB-1CC6A4A42DEB}"/>
    <cellStyle name="Comma 239 4 2 2" xfId="8588" xr:uid="{968EF0C7-C32F-44D1-9085-62395CCD737B}"/>
    <cellStyle name="Comma 239 4 2 2 2" xfId="16635" xr:uid="{2FF32AAA-E7BE-4C94-A050-82C3A084FFD6}"/>
    <cellStyle name="Comma 239 4 2 3" xfId="12618" xr:uid="{CC0A1D96-6CDE-48FE-9CC4-561D98E06847}"/>
    <cellStyle name="Comma 239 4 3" xfId="6349" xr:uid="{67D26845-3309-4F7E-8128-26FF155C286B}"/>
    <cellStyle name="Comma 239 4 3 2" xfId="14624" xr:uid="{EC23E491-69B1-48D1-832C-67125245CFC8}"/>
    <cellStyle name="Comma 239 4 4" xfId="10641" xr:uid="{BCE7AC44-CD33-4356-81E4-DEF0A1DE818A}"/>
    <cellStyle name="Comma 239 5" xfId="2873" xr:uid="{D0403D7A-83EF-4E58-B7DC-C0CA57662DCC}"/>
    <cellStyle name="Comma 239 5 2" xfId="7446" xr:uid="{64D964B3-DEB5-45E9-B7C8-34A77C61584A}"/>
    <cellStyle name="Comma 239 5 2 2" xfId="15641" xr:uid="{61987D97-DED7-4972-9194-8498C3EA6857}"/>
    <cellStyle name="Comma 239 5 3" xfId="11645" xr:uid="{F562A96D-DC6E-4504-9BE3-BB35A8C0EE29}"/>
    <cellStyle name="Comma 239 6" xfId="5210" xr:uid="{7B2CB612-1DD8-4DB9-B282-1209BFDB731F}"/>
    <cellStyle name="Comma 239 6 2" xfId="13632" xr:uid="{89B2C712-2258-4D75-A071-B8A3D48CA4A8}"/>
    <cellStyle name="Comma 239 7" xfId="9663" xr:uid="{F0BDF683-2833-47A7-BCE5-F1BBC73A1074}"/>
    <cellStyle name="Comma 24" xfId="5017" xr:uid="{98A54134-D3F7-49C9-A5A2-2C8384359E01}"/>
    <cellStyle name="Comma 24 2" xfId="9576" xr:uid="{B32C415A-A217-4816-8603-82AAEE3C42B2}"/>
    <cellStyle name="Comma 24 2 2" xfId="17623" xr:uid="{9C120676-5EB4-49CE-9166-BEB45FC44A3B}"/>
    <cellStyle name="Comma 24 3" xfId="13546" xr:uid="{3F48F7AE-A731-44CB-90CF-F90076B337F1}"/>
    <cellStyle name="Comma 241" xfId="39" xr:uid="{C3D09F14-8274-46F4-9AB1-B5166C6613E9}"/>
    <cellStyle name="Comma 241 10" xfId="5029" xr:uid="{76B1FED6-1AB1-42EF-B609-A4C3FFD8D764}"/>
    <cellStyle name="Comma 241 10 2" xfId="13552" xr:uid="{1F0B7CDD-A168-4569-AE4C-2CA0CFA9298B}"/>
    <cellStyle name="Comma 241 11" xfId="9580" xr:uid="{A676C1FC-90E5-44EF-92E2-7D8A19462403}"/>
    <cellStyle name="Comma 241 2" xfId="214" xr:uid="{BCFB9FD1-224B-4AB0-914A-A97201E34BED}"/>
    <cellStyle name="Comma 241 2 2" xfId="465" xr:uid="{C4EF61B6-6C9E-49FD-94BA-950B8D373E5D}"/>
    <cellStyle name="Comma 241 2 2 2" xfId="902" xr:uid="{1DE73CFD-281D-4FCC-BA98-B5C0FB859290}"/>
    <cellStyle name="Comma 241 2 2 2 2" xfId="1500" xr:uid="{ADE10793-93B5-4AA6-92A9-BD4B4B101972}"/>
    <cellStyle name="Comma 241 2 2 2 2 2" xfId="2527" xr:uid="{944C0F8F-AB06-4C40-942F-77C583D0D4F7}"/>
    <cellStyle name="Comma 241 2 2 2 2 2 2" xfId="4796" xr:uid="{DA1EAD17-064A-461A-8E69-49200AC3CCB7}"/>
    <cellStyle name="Comma 241 2 2 2 2 2 2 2" xfId="9368" xr:uid="{036C5784-170B-45DD-8891-CB6428CC87C0}"/>
    <cellStyle name="Comma 241 2 2 2 2 2 2 2 2" xfId="17415" xr:uid="{D233EB01-2C7B-4573-A10E-DB3F7B9AAED4}"/>
    <cellStyle name="Comma 241 2 2 2 2 2 2 3" xfId="13394" xr:uid="{16622E79-2179-4C28-88B7-1513EDE170EB}"/>
    <cellStyle name="Comma 241 2 2 2 2 2 3" xfId="7129" xr:uid="{9E889268-7B22-4B99-A95A-218C55FCE29C}"/>
    <cellStyle name="Comma 241 2 2 2 2 2 3 2" xfId="15404" xr:uid="{D6732BE7-3491-4527-9200-628208FDB318}"/>
    <cellStyle name="Comma 241 2 2 2 2 2 4" xfId="11417" xr:uid="{0371267D-0ADC-4E32-BAF0-F945E56B05EE}"/>
    <cellStyle name="Comma 241 2 2 2 2 3" xfId="3796" xr:uid="{B8B9C75F-A4CF-4F90-A140-ECB14CBDDEB3}"/>
    <cellStyle name="Comma 241 2 2 2 2 3 2" xfId="8369" xr:uid="{085B5D1E-DDDB-4A28-B979-DFACFBCA37B2}"/>
    <cellStyle name="Comma 241 2 2 2 2 3 2 2" xfId="16434" xr:uid="{F67AA028-BEDB-4457-B7F1-E73388F89579}"/>
    <cellStyle name="Comma 241 2 2 2 2 3 3" xfId="12426" xr:uid="{346231FD-510F-4544-8D03-DC4B4273545E}"/>
    <cellStyle name="Comma 241 2 2 2 2 4" xfId="6130" xr:uid="{DF538C98-948A-47DA-86CE-77140F2ABA52}"/>
    <cellStyle name="Comma 241 2 2 2 2 4 2" xfId="14423" xr:uid="{54F473CA-FB24-4A5A-A893-A985BC20920E}"/>
    <cellStyle name="Comma 241 2 2 2 2 5" xfId="10446" xr:uid="{741CE77E-D18D-431C-87F8-A9B42E068BD7}"/>
    <cellStyle name="Comma 241 2 2 2 3" xfId="2039" xr:uid="{5811C0E4-83AF-4D2C-8156-3691496BAFDD}"/>
    <cellStyle name="Comma 241 2 2 2 3 2" xfId="4308" xr:uid="{AE3469E0-4A3A-4C98-B598-0D90658EF188}"/>
    <cellStyle name="Comma 241 2 2 2 3 2 2" xfId="8880" xr:uid="{842B782C-FFBF-439A-ACE4-97C5BF66FFCD}"/>
    <cellStyle name="Comma 241 2 2 2 3 2 2 2" xfId="16927" xr:uid="{E4AB9352-0FA3-4CE7-B0A5-D910BF9B5741}"/>
    <cellStyle name="Comma 241 2 2 2 3 2 3" xfId="12910" xr:uid="{8662C411-D826-4E97-B431-391B2A3BEEF3}"/>
    <cellStyle name="Comma 241 2 2 2 3 3" xfId="6641" xr:uid="{E76530F9-14F9-4AC2-8C50-569BF6AD6CB0}"/>
    <cellStyle name="Comma 241 2 2 2 3 3 2" xfId="14916" xr:uid="{1C0AFE81-940C-49D8-ABE7-C257DC708BAD}"/>
    <cellStyle name="Comma 241 2 2 2 3 4" xfId="10933" xr:uid="{C2777C74-E79F-485C-8981-DA0135EEACB4}"/>
    <cellStyle name="Comma 241 2 2 2 4" xfId="3198" xr:uid="{B0721DE5-24FA-46A7-8CCD-2E8CDC5B80B6}"/>
    <cellStyle name="Comma 241 2 2 2 4 2" xfId="7771" xr:uid="{DDD15D1D-0E19-4E65-94DE-1F47F608C0EF}"/>
    <cellStyle name="Comma 241 2 2 2 4 2 2" xfId="15939" xr:uid="{3F341181-5E1E-488E-8DD9-292F3555ECB6}"/>
    <cellStyle name="Comma 241 2 2 2 4 3" xfId="11940" xr:uid="{BD01E4C6-EF88-4443-9EB8-DEFDCB625607}"/>
    <cellStyle name="Comma 241 2 2 2 5" xfId="5532" xr:uid="{E37F1E85-BC6B-4104-8BC6-48AF71758BBA}"/>
    <cellStyle name="Comma 241 2 2 2 5 2" xfId="13928" xr:uid="{A460C454-1B61-4C96-B4D8-F5F563A1FDB9}"/>
    <cellStyle name="Comma 241 2 2 2 6" xfId="9957" xr:uid="{7E55AA97-303A-4E77-B464-A1D106319BB4}"/>
    <cellStyle name="Comma 241 2 2 3" xfId="1265" xr:uid="{C11C6264-8350-4C54-AC71-CDA450EB4FAA}"/>
    <cellStyle name="Comma 241 2 2 3 2" xfId="2295" xr:uid="{8C17A185-828A-4D82-8790-E5E72E8A904A}"/>
    <cellStyle name="Comma 241 2 2 3 2 2" xfId="4564" xr:uid="{FF4DF083-2187-4719-B79D-1F90A3B76C1F}"/>
    <cellStyle name="Comma 241 2 2 3 2 2 2" xfId="9136" xr:uid="{E01FF6B8-4F9B-4FAF-ACD1-0C4A57A26DB5}"/>
    <cellStyle name="Comma 241 2 2 3 2 2 2 2" xfId="17183" xr:uid="{BD506C20-85E7-429B-BD89-A105E5C1E23D}"/>
    <cellStyle name="Comma 241 2 2 3 2 2 3" xfId="13164" xr:uid="{0EBA1B89-EC17-4745-8CC2-80DCD7D1C4CE}"/>
    <cellStyle name="Comma 241 2 2 3 2 3" xfId="6897" xr:uid="{B1D894C3-EB79-4C5A-8DE0-66656457017B}"/>
    <cellStyle name="Comma 241 2 2 3 2 3 2" xfId="15172" xr:uid="{7698EC84-7971-4CF8-A0B3-0042C7E0C706}"/>
    <cellStyle name="Comma 241 2 2 3 2 4" xfId="11187" xr:uid="{173F17D2-5E39-471A-8682-CBE919B67214}"/>
    <cellStyle name="Comma 241 2 2 3 3" xfId="3561" xr:uid="{61901A85-1F45-44E0-B0E8-B8DFE911F97F}"/>
    <cellStyle name="Comma 241 2 2 3 3 2" xfId="8134" xr:uid="{A3913E63-F01C-462B-95AB-B81612006BCD}"/>
    <cellStyle name="Comma 241 2 2 3 3 2 2" xfId="16200" xr:uid="{FC1ACEFA-B409-4108-80DB-33EE8B97462F}"/>
    <cellStyle name="Comma 241 2 2 3 3 3" xfId="12196" xr:uid="{4FE96938-706E-4C7B-850C-61B0E6289DA7}"/>
    <cellStyle name="Comma 241 2 2 3 4" xfId="5895" xr:uid="{1005ACF7-C672-49C1-A720-6B163D45373F}"/>
    <cellStyle name="Comma 241 2 2 3 4 2" xfId="14189" xr:uid="{7AC87FC7-BEB0-42D0-8B2C-B23F4F1E69C0}"/>
    <cellStyle name="Comma 241 2 2 3 5" xfId="10216" xr:uid="{241F2250-AABC-49C8-A463-D70259EC60BE}"/>
    <cellStyle name="Comma 241 2 2 4" xfId="1809" xr:uid="{F5E4150A-5C37-478C-B17C-CEC17CEA72DA}"/>
    <cellStyle name="Comma 241 2 2 4 2" xfId="4078" xr:uid="{161E3E15-746B-4A06-AE54-83738D968A05}"/>
    <cellStyle name="Comma 241 2 2 4 2 2" xfId="8650" xr:uid="{E7299047-0761-4562-9A6C-029252203E22}"/>
    <cellStyle name="Comma 241 2 2 4 2 2 2" xfId="16697" xr:uid="{8C99EB9B-2670-4DF6-BC56-90561A9056EE}"/>
    <cellStyle name="Comma 241 2 2 4 2 3" xfId="12680" xr:uid="{FF6CC950-EA8E-4A03-99CF-DB09C9ED34D4}"/>
    <cellStyle name="Comma 241 2 2 4 3" xfId="6411" xr:uid="{F6509621-DC7D-4C36-BC9C-81402C9EC5F8}"/>
    <cellStyle name="Comma 241 2 2 4 3 2" xfId="14686" xr:uid="{8B000B34-645F-4DC7-859C-E06F8E9B5612}"/>
    <cellStyle name="Comma 241 2 2 4 4" xfId="10703" xr:uid="{3FABC73C-68AC-476A-B9DA-E391EBD51E0C}"/>
    <cellStyle name="Comma 241 2 2 5" xfId="2961" xr:uid="{533AD489-FA2C-4A5B-872B-9254371075F3}"/>
    <cellStyle name="Comma 241 2 2 5 2" xfId="7534" xr:uid="{5BE359F1-51F7-4E2A-B85F-AB7BC327E575}"/>
    <cellStyle name="Comma 241 2 2 5 2 2" xfId="15703" xr:uid="{3637EC5F-DED3-4973-85D6-1E266ECE3DA8}"/>
    <cellStyle name="Comma 241 2 2 5 3" xfId="11709" xr:uid="{6243968D-A219-4BD2-85BB-17A444FC8F7D}"/>
    <cellStyle name="Comma 241 2 2 6" xfId="5298" xr:uid="{2D25303F-94C7-4746-B6A0-E79F2C9AC712}"/>
    <cellStyle name="Comma 241 2 2 6 2" xfId="13695" xr:uid="{C7CDA806-1662-453B-8D09-A48FE5E16F79}"/>
    <cellStyle name="Comma 241 2 2 7" xfId="9725" xr:uid="{A60ACB57-FA3A-446D-9870-167259D7975F}"/>
    <cellStyle name="Comma 241 2 3" xfId="605" xr:uid="{1EC1C70F-0E42-4F29-95D9-038122F3EC71}"/>
    <cellStyle name="Comma 241 2 3 2" xfId="964" xr:uid="{6735EF2B-C53D-4F5B-BE10-5E55C169CF55}"/>
    <cellStyle name="Comma 241 2 3 2 2" xfId="1562" xr:uid="{4F1E95F4-D457-40C0-A642-3E3F61D71B7A}"/>
    <cellStyle name="Comma 241 2 3 2 2 2" xfId="2589" xr:uid="{549D3D1B-9EB4-45B4-94E7-1927A67CC31A}"/>
    <cellStyle name="Comma 241 2 3 2 2 2 2" xfId="4858" xr:uid="{6C13E563-16E9-4060-AEDA-C42FEBB4E02E}"/>
    <cellStyle name="Comma 241 2 3 2 2 2 2 2" xfId="9430" xr:uid="{07779AC1-CF68-4BE0-8206-13E60943D7A8}"/>
    <cellStyle name="Comma 241 2 3 2 2 2 2 2 2" xfId="17477" xr:uid="{D8CDA826-0CB0-441A-A091-6C34BEA27D9C}"/>
    <cellStyle name="Comma 241 2 3 2 2 2 2 3" xfId="13456" xr:uid="{4576A78B-4E2E-43C4-9DDA-EACCC80DEE23}"/>
    <cellStyle name="Comma 241 2 3 2 2 2 3" xfId="7191" xr:uid="{C21FBC0D-57FC-4B22-B7B5-86323BF87393}"/>
    <cellStyle name="Comma 241 2 3 2 2 2 3 2" xfId="15466" xr:uid="{3CF17847-7392-4C5D-B1A1-91CBA2E9F7F1}"/>
    <cellStyle name="Comma 241 2 3 2 2 2 4" xfId="11479" xr:uid="{3D686EF2-694B-47D5-8A9C-56F60B9F241B}"/>
    <cellStyle name="Comma 241 2 3 2 2 3" xfId="3858" xr:uid="{21B92939-AFFC-46EE-AB45-4CDBF6F74750}"/>
    <cellStyle name="Comma 241 2 3 2 2 3 2" xfId="8431" xr:uid="{F6DB9803-7F3A-4732-A841-F64E07092ED7}"/>
    <cellStyle name="Comma 241 2 3 2 2 3 2 2" xfId="16496" xr:uid="{B8CD4337-AA05-4A3A-BF08-74EC9633C4AC}"/>
    <cellStyle name="Comma 241 2 3 2 2 3 3" xfId="12488" xr:uid="{F1474D96-E872-4D00-A740-CADC3D3D8953}"/>
    <cellStyle name="Comma 241 2 3 2 2 4" xfId="6192" xr:uid="{FF2424A3-BF86-406E-B89E-C866E9A1C019}"/>
    <cellStyle name="Comma 241 2 3 2 2 4 2" xfId="14485" xr:uid="{86291B82-325E-473E-B5D2-EE62E03FDB27}"/>
    <cellStyle name="Comma 241 2 3 2 2 5" xfId="10508" xr:uid="{63700196-14F9-448C-8FE1-1E453E0924C3}"/>
    <cellStyle name="Comma 241 2 3 2 3" xfId="2101" xr:uid="{A6D19E1F-4D66-42BC-93E7-B61800171D44}"/>
    <cellStyle name="Comma 241 2 3 2 3 2" xfId="4370" xr:uid="{DDF954C4-39F1-4EF7-ABDB-38E0982FEF11}"/>
    <cellStyle name="Comma 241 2 3 2 3 2 2" xfId="8942" xr:uid="{4F4D4B58-66F4-4AA6-AA9B-281DF2CDEE42}"/>
    <cellStyle name="Comma 241 2 3 2 3 2 2 2" xfId="16989" xr:uid="{B4900CF4-C0E9-4B2B-8634-58C18E7D17E7}"/>
    <cellStyle name="Comma 241 2 3 2 3 2 3" xfId="12972" xr:uid="{8E08A427-3858-4C84-8AC1-57036C334916}"/>
    <cellStyle name="Comma 241 2 3 2 3 3" xfId="6703" xr:uid="{229ED752-9C1E-4D5F-9F7D-40FB14A093F5}"/>
    <cellStyle name="Comma 241 2 3 2 3 3 2" xfId="14978" xr:uid="{7947002E-ADE5-4C60-9100-233CF7A85964}"/>
    <cellStyle name="Comma 241 2 3 2 3 4" xfId="10995" xr:uid="{1BFB9844-83A1-49B8-8C6D-355AE1A6161C}"/>
    <cellStyle name="Comma 241 2 3 2 4" xfId="3260" xr:uid="{4D503E85-3AB1-4656-9E98-EA017CFBA1FF}"/>
    <cellStyle name="Comma 241 2 3 2 4 2" xfId="7833" xr:uid="{7C3B1C5C-BD47-4E17-A1AB-58C5B3299397}"/>
    <cellStyle name="Comma 241 2 3 2 4 2 2" xfId="16001" xr:uid="{A8F8D6CD-80A8-4408-904B-5832CA8607D0}"/>
    <cellStyle name="Comma 241 2 3 2 4 3" xfId="12002" xr:uid="{A17644A2-FB36-4247-BB49-622552857D92}"/>
    <cellStyle name="Comma 241 2 3 2 5" xfId="5594" xr:uid="{5C5F96F0-61FB-4DA3-B6EB-FCDEFD59C58B}"/>
    <cellStyle name="Comma 241 2 3 2 5 2" xfId="13990" xr:uid="{D0C1BCA7-E0B9-48A4-AFEF-62C050E20DE3}"/>
    <cellStyle name="Comma 241 2 3 2 6" xfId="10019" xr:uid="{DA6D440A-6594-48C0-9263-DC5BBFC0DEB5}"/>
    <cellStyle name="Comma 241 2 3 3" xfId="1328" xr:uid="{DEBC294C-FA57-4C85-B892-A34D43FFA013}"/>
    <cellStyle name="Comma 241 2 3 3 2" xfId="2358" xr:uid="{A86154CB-330F-436D-9209-7DEEC540F64C}"/>
    <cellStyle name="Comma 241 2 3 3 2 2" xfId="4627" xr:uid="{843C5E75-8BC4-4A9C-9EE6-F4B65998FCA6}"/>
    <cellStyle name="Comma 241 2 3 3 2 2 2" xfId="9199" xr:uid="{67F238E6-7796-4AB0-B1A2-C9C8231F2F23}"/>
    <cellStyle name="Comma 241 2 3 3 2 2 2 2" xfId="17246" xr:uid="{0E6C0020-F3FB-4327-BBF6-E979546032D1}"/>
    <cellStyle name="Comma 241 2 3 3 2 2 3" xfId="13226" xr:uid="{D3AF96A7-F9DD-4056-A26A-7159967B75F1}"/>
    <cellStyle name="Comma 241 2 3 3 2 3" xfId="6960" xr:uid="{270CC24B-392C-4440-ABC8-56FB4E2EF377}"/>
    <cellStyle name="Comma 241 2 3 3 2 3 2" xfId="15235" xr:uid="{943275B6-745F-4659-9290-6A13E57D4401}"/>
    <cellStyle name="Comma 241 2 3 3 2 4" xfId="11249" xr:uid="{7FE8F4A7-24D8-473B-95A6-5D52FC02B8AC}"/>
    <cellStyle name="Comma 241 2 3 3 3" xfId="3624" xr:uid="{987A2459-778F-460E-9F45-16FF6A042790}"/>
    <cellStyle name="Comma 241 2 3 3 3 2" xfId="8197" xr:uid="{9E70EF7E-6589-4AEB-A0EB-F2CA85E5BBF8}"/>
    <cellStyle name="Comma 241 2 3 3 3 2 2" xfId="16263" xr:uid="{A4D0B96E-060C-4C1C-894F-7AB81FC45830}"/>
    <cellStyle name="Comma 241 2 3 3 3 3" xfId="12258" xr:uid="{DE6998B1-E224-4D6E-BBC2-1C4C16EBFEA9}"/>
    <cellStyle name="Comma 241 2 3 3 4" xfId="5958" xr:uid="{27AE5108-9066-4D03-98E5-1E743A2BDBE3}"/>
    <cellStyle name="Comma 241 2 3 3 4 2" xfId="14252" xr:uid="{641E82CA-E6E2-482E-8BE1-8D1B3E5EAEE5}"/>
    <cellStyle name="Comma 241 2 3 3 5" xfId="10278" xr:uid="{1FB32E8C-C409-4173-85E3-7C7FA36036C5}"/>
    <cellStyle name="Comma 241 2 3 4" xfId="1871" xr:uid="{4C7FEB41-9012-4641-A117-03121A0BA830}"/>
    <cellStyle name="Comma 241 2 3 4 2" xfId="4140" xr:uid="{20CEF520-B84C-4821-AAE9-128F9721A3EB}"/>
    <cellStyle name="Comma 241 2 3 4 2 2" xfId="8712" xr:uid="{3BF6A522-C6A5-44F1-8F51-859D0ECDCF4B}"/>
    <cellStyle name="Comma 241 2 3 4 2 2 2" xfId="16759" xr:uid="{BDDAF0EA-C876-4C08-A234-385E102795BD}"/>
    <cellStyle name="Comma 241 2 3 4 2 3" xfId="12742" xr:uid="{0C9B25D7-A3C7-40FE-BC2B-FC462CA14AC2}"/>
    <cellStyle name="Comma 241 2 3 4 3" xfId="6473" xr:uid="{C3FEFD34-CB2A-40F8-8865-7654E0929999}"/>
    <cellStyle name="Comma 241 2 3 4 3 2" xfId="14748" xr:uid="{11DFADB9-01D6-4D03-935B-CC75F952F0D8}"/>
    <cellStyle name="Comma 241 2 3 4 4" xfId="10765" xr:uid="{6C9087E2-68D4-4EAD-9D90-376572B2E68D}"/>
    <cellStyle name="Comma 241 2 3 5" xfId="3024" xr:uid="{6DF43FCB-FCE3-42A4-8A79-F741B1A15B61}"/>
    <cellStyle name="Comma 241 2 3 5 2" xfId="7597" xr:uid="{A1743A00-2BAF-4E7C-B3DD-0CB31A70B642}"/>
    <cellStyle name="Comma 241 2 3 5 2 2" xfId="15766" xr:uid="{83903707-C20C-4F0E-B63A-E39200C596BB}"/>
    <cellStyle name="Comma 241 2 3 5 3" xfId="11771" xr:uid="{482838F0-C56F-4607-9F1B-B3EEB7E3ABC4}"/>
    <cellStyle name="Comma 241 2 3 6" xfId="5360" xr:uid="{CFEEA728-D901-4B1F-A95C-59F87D4306CF}"/>
    <cellStyle name="Comma 241 2 3 6 2" xfId="13757" xr:uid="{869DC187-9BE6-427E-9FEB-511BB1005687}"/>
    <cellStyle name="Comma 241 2 3 7" xfId="9787" xr:uid="{34D5F7FA-6404-4B42-A157-DBF02B17293C}"/>
    <cellStyle name="Comma 241 2 4" xfId="801" xr:uid="{9A688576-520C-435B-A21D-C94BCBE584D2}"/>
    <cellStyle name="Comma 241 2 4 2" xfId="1399" xr:uid="{AFD5B9AF-15E5-4E58-9343-BA2CBEF0373C}"/>
    <cellStyle name="Comma 241 2 4 2 2" xfId="2426" xr:uid="{45DB103A-B7E3-4E50-BC47-507EB49F294B}"/>
    <cellStyle name="Comma 241 2 4 2 2 2" xfId="4695" xr:uid="{D0B1C066-D585-47B9-A5BF-277B3E848A22}"/>
    <cellStyle name="Comma 241 2 4 2 2 2 2" xfId="9267" xr:uid="{B59341D8-467C-4A66-9069-DF97A52207F2}"/>
    <cellStyle name="Comma 241 2 4 2 2 2 2 2" xfId="17314" xr:uid="{33EB0871-3B4B-441C-8486-A2E47A842C47}"/>
    <cellStyle name="Comma 241 2 4 2 2 2 3" xfId="13293" xr:uid="{020A481D-47FB-41FF-97D7-8A20909CD000}"/>
    <cellStyle name="Comma 241 2 4 2 2 3" xfId="7028" xr:uid="{5F0B195A-53F3-4E3F-B25A-5EA52EA1A9DF}"/>
    <cellStyle name="Comma 241 2 4 2 2 3 2" xfId="15303" xr:uid="{632009A5-D6D5-4F96-BF2B-3E0F363C5EDE}"/>
    <cellStyle name="Comma 241 2 4 2 2 4" xfId="11316" xr:uid="{8363DBDC-FD2A-4D40-9364-9E30FCFCA0E4}"/>
    <cellStyle name="Comma 241 2 4 2 3" xfId="3695" xr:uid="{B2115711-39F4-4E1F-9BBA-B545128D33E9}"/>
    <cellStyle name="Comma 241 2 4 2 3 2" xfId="8268" xr:uid="{109E5FF6-B406-42DF-912B-E2341E76280F}"/>
    <cellStyle name="Comma 241 2 4 2 3 2 2" xfId="16333" xr:uid="{7252BC6D-D796-4502-A25A-DEC2802572CA}"/>
    <cellStyle name="Comma 241 2 4 2 3 3" xfId="12325" xr:uid="{DAEDD323-9CF9-4915-8DD7-594CABF54506}"/>
    <cellStyle name="Comma 241 2 4 2 4" xfId="6029" xr:uid="{13EA6F6E-2665-4327-B90E-62A64DBB11F0}"/>
    <cellStyle name="Comma 241 2 4 2 4 2" xfId="14322" xr:uid="{2D5EAF25-0693-43A8-A5D7-BC76AE0B4523}"/>
    <cellStyle name="Comma 241 2 4 2 5" xfId="10345" xr:uid="{7F844802-EFA4-4A7B-A684-2F957285E930}"/>
    <cellStyle name="Comma 241 2 4 3" xfId="1938" xr:uid="{6F7CA42F-B905-41F4-B4AC-89D0229F5E27}"/>
    <cellStyle name="Comma 241 2 4 3 2" xfId="4207" xr:uid="{9645D032-77E2-40B9-9068-2C0F0F58B96A}"/>
    <cellStyle name="Comma 241 2 4 3 2 2" xfId="8779" xr:uid="{7F0808FA-2EA3-44FC-A84B-B59F5B14D10F}"/>
    <cellStyle name="Comma 241 2 4 3 2 2 2" xfId="16826" xr:uid="{AC707269-3B1B-4A70-8AFE-63E7B4EA3C9A}"/>
    <cellStyle name="Comma 241 2 4 3 2 3" xfId="12809" xr:uid="{36994DCF-85ED-4BCF-BDC6-E3F5A08E9A5D}"/>
    <cellStyle name="Comma 241 2 4 3 3" xfId="6540" xr:uid="{5691C403-BC6A-48BC-AA0C-707AEA00586A}"/>
    <cellStyle name="Comma 241 2 4 3 3 2" xfId="14815" xr:uid="{6F61F16F-EEEB-4F09-89FD-D464D6F2F065}"/>
    <cellStyle name="Comma 241 2 4 3 4" xfId="10832" xr:uid="{A996DAD6-39E1-4751-9E22-C884F0929CD9}"/>
    <cellStyle name="Comma 241 2 4 4" xfId="3097" xr:uid="{295FB0DD-726B-43B5-9726-716CB7C8C586}"/>
    <cellStyle name="Comma 241 2 4 4 2" xfId="7670" xr:uid="{362924B7-17A9-4E26-8372-BABA11C33366}"/>
    <cellStyle name="Comma 241 2 4 4 2 2" xfId="15838" xr:uid="{B63CF8F7-84A2-4B22-A27E-CD13F3CAA570}"/>
    <cellStyle name="Comma 241 2 4 4 3" xfId="11839" xr:uid="{BDD68EFE-2C74-4BE0-A989-5707A9E9A11D}"/>
    <cellStyle name="Comma 241 2 4 5" xfId="5431" xr:uid="{B4819399-EF04-4725-B113-5762ADC1898B}"/>
    <cellStyle name="Comma 241 2 4 5 2" xfId="13827" xr:uid="{74DB433D-453A-4467-B2B2-65ACCC12D6CF}"/>
    <cellStyle name="Comma 241 2 4 6" xfId="9856" xr:uid="{2A05EA37-7BAB-4124-974E-92B734192B69}"/>
    <cellStyle name="Comma 241 2 5" xfId="1098" xr:uid="{AFFEB07D-69C8-485B-8584-92BB8ACD14AF}"/>
    <cellStyle name="Comma 241 2 5 2" xfId="2193" xr:uid="{387E3A2B-D323-477D-BFD1-40D5532C030C}"/>
    <cellStyle name="Comma 241 2 5 2 2" xfId="4462" xr:uid="{61A1C118-7D4B-4A20-93C5-2EFEBA9DF389}"/>
    <cellStyle name="Comma 241 2 5 2 2 2" xfId="9034" xr:uid="{9EAFB0E6-1A25-4428-9E57-7AB587AD31FE}"/>
    <cellStyle name="Comma 241 2 5 2 2 2 2" xfId="17081" xr:uid="{FC8079B3-A7F5-4D45-98F5-4EDA80F9845D}"/>
    <cellStyle name="Comma 241 2 5 2 2 3" xfId="13062" xr:uid="{5EA5D552-E4F3-4507-B912-E4ACDDE13A06}"/>
    <cellStyle name="Comma 241 2 5 2 3" xfId="6795" xr:uid="{511B0F47-9B62-475C-A3AE-7F575D83B64B}"/>
    <cellStyle name="Comma 241 2 5 2 3 2" xfId="15070" xr:uid="{59D062F2-9DE7-40E2-931F-A5982952F535}"/>
    <cellStyle name="Comma 241 2 5 2 4" xfId="11085" xr:uid="{1708CD15-E89F-4303-9E00-D2AA25C4E445}"/>
    <cellStyle name="Comma 241 2 5 3" xfId="3394" xr:uid="{43A1570E-EDE2-4B76-B12F-EF669AF3BF5D}"/>
    <cellStyle name="Comma 241 2 5 3 2" xfId="7967" xr:uid="{F29D6550-1D70-4160-A986-76D5EFCEC265}"/>
    <cellStyle name="Comma 241 2 5 3 2 2" xfId="16096" xr:uid="{5DBD44AE-377B-43D2-BD38-851AD5F5E2B9}"/>
    <cellStyle name="Comma 241 2 5 3 3" xfId="12094" xr:uid="{5DCBD799-DDA0-411D-8AAB-11F2CCA7C2F4}"/>
    <cellStyle name="Comma 241 2 5 4" xfId="5728" xr:uid="{07FE2B75-05E8-4F85-BED4-3DCBE0D7DF03}"/>
    <cellStyle name="Comma 241 2 5 4 2" xfId="14085" xr:uid="{46AD8B30-164F-48AB-844E-5BB3B7CC6AE5}"/>
    <cellStyle name="Comma 241 2 5 5" xfId="10112" xr:uid="{0008B43F-F214-476A-80F4-46C5FBC893C4}"/>
    <cellStyle name="Comma 241 2 6" xfId="1707" xr:uid="{F45B8B14-5245-4B26-BB9E-C9998FFF281C}"/>
    <cellStyle name="Comma 241 2 6 2" xfId="3976" xr:uid="{F06DF741-22D4-4F43-84DE-3DF5C8C77788}"/>
    <cellStyle name="Comma 241 2 6 2 2" xfId="8548" xr:uid="{0CEF0149-BF40-4B5E-A65C-4A13F851AB9C}"/>
    <cellStyle name="Comma 241 2 6 2 2 2" xfId="16595" xr:uid="{95F904DD-CDF4-4CF1-BBDF-DC09F305D01D}"/>
    <cellStyle name="Comma 241 2 6 2 3" xfId="12578" xr:uid="{DD1B9FCD-CE14-4FD3-84A4-5D235F95CFA3}"/>
    <cellStyle name="Comma 241 2 6 3" xfId="6309" xr:uid="{DCF233A6-C1CD-4C0E-A228-E342D03EE1FF}"/>
    <cellStyle name="Comma 241 2 6 3 2" xfId="14584" xr:uid="{71CD9CD2-A7DA-4970-A9C7-26F7EEB0F9E2}"/>
    <cellStyle name="Comma 241 2 6 4" xfId="10601" xr:uid="{38EAEB4A-DB2D-44D5-AA58-4C9402BEC5CC}"/>
    <cellStyle name="Comma 241 2 7" xfId="2794" xr:uid="{5D275D4F-57AD-453F-BF4C-D3720112218E}"/>
    <cellStyle name="Comma 241 2 7 2" xfId="7367" xr:uid="{77584AA0-1141-46B5-8293-1431E1AB7AF1}"/>
    <cellStyle name="Comma 241 2 7 2 2" xfId="15600" xr:uid="{96243F15-9BA9-4F7A-89FE-8C608B133242}"/>
    <cellStyle name="Comma 241 2 7 3" xfId="11604" xr:uid="{7E3A573B-EF36-44CA-84DE-7C1FA6D05D04}"/>
    <cellStyle name="Comma 241 2 8" xfId="5131" xr:uid="{BEA1791F-90BB-4008-92D9-ED799EBD61AF}"/>
    <cellStyle name="Comma 241 2 8 2" xfId="13591" xr:uid="{5682B32F-BEEE-406E-9398-B49062778C60}"/>
    <cellStyle name="Comma 241 2 9" xfId="9623" xr:uid="{258B25D1-04D2-4D5F-93A4-F1BF542E4A20}"/>
    <cellStyle name="Comma 241 3" xfId="360" xr:uid="{C18EA4E5-8EDB-4372-9042-A486C44CD149}"/>
    <cellStyle name="Comma 241 3 2" xfId="864" xr:uid="{A6A9AEB8-51C0-48A6-A217-BD5731721277}"/>
    <cellStyle name="Comma 241 3 2 2" xfId="1462" xr:uid="{940C91AE-CF22-4DD5-9984-22A3F32519D2}"/>
    <cellStyle name="Comma 241 3 2 2 2" xfId="2489" xr:uid="{3481BF69-AA33-4B96-9E87-FE0B3A266ECC}"/>
    <cellStyle name="Comma 241 3 2 2 2 2" xfId="4758" xr:uid="{B1AC8DDB-0109-4735-B5EC-ADFAEFDA1D9A}"/>
    <cellStyle name="Comma 241 3 2 2 2 2 2" xfId="9330" xr:uid="{48557D2B-DF10-4593-9269-BACA0EE4FAF7}"/>
    <cellStyle name="Comma 241 3 2 2 2 2 2 2" xfId="17377" xr:uid="{B3B6EF67-E018-4CF0-97AD-46952B49F916}"/>
    <cellStyle name="Comma 241 3 2 2 2 2 3" xfId="13356" xr:uid="{0E68CD10-6C02-494B-BA6E-356B0756B38D}"/>
    <cellStyle name="Comma 241 3 2 2 2 3" xfId="7091" xr:uid="{AE2523F3-2A72-4F04-862A-E19A5277F8B8}"/>
    <cellStyle name="Comma 241 3 2 2 2 3 2" xfId="15366" xr:uid="{4A300836-1B53-4E2F-800D-9BF027F4D04D}"/>
    <cellStyle name="Comma 241 3 2 2 2 4" xfId="11379" xr:uid="{C269223C-55DA-4F53-8280-4515058DF2C5}"/>
    <cellStyle name="Comma 241 3 2 2 3" xfId="3758" xr:uid="{FB8374BD-541B-473B-952F-3A2C799D796C}"/>
    <cellStyle name="Comma 241 3 2 2 3 2" xfId="8331" xr:uid="{9A259D60-1B2D-4ADB-90B7-ACB364C6916F}"/>
    <cellStyle name="Comma 241 3 2 2 3 2 2" xfId="16396" xr:uid="{60400D89-BF6D-4929-B985-A15A7094CAAC}"/>
    <cellStyle name="Comma 241 3 2 2 3 3" xfId="12388" xr:uid="{AB9BA754-BDFD-41C2-922F-B3F87EF0C1C4}"/>
    <cellStyle name="Comma 241 3 2 2 4" xfId="6092" xr:uid="{21E22263-E90D-4177-9EEE-217661E7B6FF}"/>
    <cellStyle name="Comma 241 3 2 2 4 2" xfId="14385" xr:uid="{EAA56A3A-9C55-4033-9302-66F9F6AFB0DA}"/>
    <cellStyle name="Comma 241 3 2 2 5" xfId="10408" xr:uid="{BEC03D83-57EF-4E07-B27B-32D2536D42FF}"/>
    <cellStyle name="Comma 241 3 2 3" xfId="2001" xr:uid="{6F6F06A4-CD72-4025-ABEC-67AE9B3217D0}"/>
    <cellStyle name="Comma 241 3 2 3 2" xfId="4270" xr:uid="{BC161CBE-1E0A-4348-A003-5BF6BF7D22F1}"/>
    <cellStyle name="Comma 241 3 2 3 2 2" xfId="8842" xr:uid="{BF51430A-104A-455A-B79E-30092E967EC1}"/>
    <cellStyle name="Comma 241 3 2 3 2 2 2" xfId="16889" xr:uid="{9BD89DC4-B442-4D27-B908-EB59EE3D74A0}"/>
    <cellStyle name="Comma 241 3 2 3 2 3" xfId="12872" xr:uid="{D6A37598-951F-487A-A6A4-F919F5955ABF}"/>
    <cellStyle name="Comma 241 3 2 3 3" xfId="6603" xr:uid="{021543E0-F1F0-4E87-8AE1-89906D91ACA4}"/>
    <cellStyle name="Comma 241 3 2 3 3 2" xfId="14878" xr:uid="{73F4D2C1-A95C-4331-AB3C-E52E2B3CCE33}"/>
    <cellStyle name="Comma 241 3 2 3 4" xfId="10895" xr:uid="{C7DE61A8-80D5-42CB-A34B-ECF3110D1135}"/>
    <cellStyle name="Comma 241 3 2 4" xfId="3160" xr:uid="{11CB585E-2535-47D6-A832-D5548A256F3F}"/>
    <cellStyle name="Comma 241 3 2 4 2" xfId="7733" xr:uid="{D7096AD1-CFB3-4E25-A7D4-871211321B6F}"/>
    <cellStyle name="Comma 241 3 2 4 2 2" xfId="15901" xr:uid="{3EC12772-C545-419E-857A-0983D9208C30}"/>
    <cellStyle name="Comma 241 3 2 4 3" xfId="11902" xr:uid="{E6A121FF-0F01-451E-A622-60F78ADFC633}"/>
    <cellStyle name="Comma 241 3 2 5" xfId="5494" xr:uid="{A1869C47-5456-4FA2-A73B-E1F179BC6F1F}"/>
    <cellStyle name="Comma 241 3 2 5 2" xfId="13890" xr:uid="{FC9FDC78-9375-4F25-A803-C2A09845D64C}"/>
    <cellStyle name="Comma 241 3 2 6" xfId="9919" xr:uid="{D7B5E635-DEEE-4A3B-AA64-3E1716F6E536}"/>
    <cellStyle name="Comma 241 3 3" xfId="1201" xr:uid="{2E4F0759-E181-47DB-A5BC-EA12E96B9153}"/>
    <cellStyle name="Comma 241 3 3 2" xfId="2257" xr:uid="{DF47C9EF-326A-4F68-B135-57A60C5659C2}"/>
    <cellStyle name="Comma 241 3 3 2 2" xfId="4526" xr:uid="{A5724BB9-8E06-4B64-A98A-242165AAE387}"/>
    <cellStyle name="Comma 241 3 3 2 2 2" xfId="9098" xr:uid="{B4DA13AF-2A16-4849-B00D-1D705F9B8157}"/>
    <cellStyle name="Comma 241 3 3 2 2 2 2" xfId="17145" xr:uid="{6ED61379-667E-4377-844F-6F3F1926C92B}"/>
    <cellStyle name="Comma 241 3 3 2 2 3" xfId="13126" xr:uid="{B4475694-1DEA-48ED-90CB-55D29CF6A6E9}"/>
    <cellStyle name="Comma 241 3 3 2 3" xfId="6859" xr:uid="{501A1D61-7095-4CC2-86ED-399DE5667EE9}"/>
    <cellStyle name="Comma 241 3 3 2 3 2" xfId="15134" xr:uid="{DB08B1F0-10E4-4D98-8C6E-4FC73C6C96E5}"/>
    <cellStyle name="Comma 241 3 3 2 4" xfId="11149" xr:uid="{5B366543-2ECD-40D9-8361-32F87E4BDABA}"/>
    <cellStyle name="Comma 241 3 3 3" xfId="3497" xr:uid="{3001CB1C-7B93-4700-A617-49DA27DBD285}"/>
    <cellStyle name="Comma 241 3 3 3 2" xfId="8070" xr:uid="{1FF4C49B-B916-44F0-AE20-57214B7F2E26}"/>
    <cellStyle name="Comma 241 3 3 3 2 2" xfId="16161" xr:uid="{A43C97DC-70A9-41E3-BBD9-C7C1D28F3B5C}"/>
    <cellStyle name="Comma 241 3 3 3 3" xfId="12158" xr:uid="{66F7E08E-642C-4479-82E3-90E9C16181C2}"/>
    <cellStyle name="Comma 241 3 3 4" xfId="5831" xr:uid="{3159B9E1-0069-46E7-A7BB-ED5CE286FFFE}"/>
    <cellStyle name="Comma 241 3 3 4 2" xfId="14150" xr:uid="{BDAC28AF-1EC7-4EEC-8CCC-8D652F1617CF}"/>
    <cellStyle name="Comma 241 3 3 5" xfId="10178" xr:uid="{71274694-A780-40BD-9732-8E69BEA6294A}"/>
    <cellStyle name="Comma 241 3 4" xfId="1771" xr:uid="{EF60C035-4C70-4758-A055-90B181ED6888}"/>
    <cellStyle name="Comma 241 3 4 2" xfId="4040" xr:uid="{E05746AA-2568-4DA0-95AF-11472579E570}"/>
    <cellStyle name="Comma 241 3 4 2 2" xfId="8612" xr:uid="{A24B2A76-903F-4178-9E28-A55DE2D8C680}"/>
    <cellStyle name="Comma 241 3 4 2 2 2" xfId="16659" xr:uid="{BB3E3105-0177-459D-8CF4-E85533C4AB61}"/>
    <cellStyle name="Comma 241 3 4 2 3" xfId="12642" xr:uid="{13447CCD-04D0-4F36-9EBE-5F160519C610}"/>
    <cellStyle name="Comma 241 3 4 3" xfId="6373" xr:uid="{FE562445-4673-449E-AA19-B0597063ED5D}"/>
    <cellStyle name="Comma 241 3 4 3 2" xfId="14648" xr:uid="{DC7100BB-33AD-458E-A8CF-508D221FE381}"/>
    <cellStyle name="Comma 241 3 4 4" xfId="10665" xr:uid="{5A8BF77B-A71E-4333-BA36-8DDD5F553E16}"/>
    <cellStyle name="Comma 241 3 5" xfId="2897" xr:uid="{8EFF5943-5BF9-46CF-9B49-F536C3D742C9}"/>
    <cellStyle name="Comma 241 3 5 2" xfId="7470" xr:uid="{196A26B9-6695-4B21-93DF-8BA8E52DBF4F}"/>
    <cellStyle name="Comma 241 3 5 2 2" xfId="15665" xr:uid="{D89D5C3C-17F1-40F5-ACDD-D3B36F381B22}"/>
    <cellStyle name="Comma 241 3 5 3" xfId="11669" xr:uid="{3137D730-EAE3-4A98-AB02-B0E7C20B2AC2}"/>
    <cellStyle name="Comma 241 3 6" xfId="5234" xr:uid="{6C57542D-2888-4DF0-B02A-E789FBA48FE3}"/>
    <cellStyle name="Comma 241 3 6 2" xfId="13656" xr:uid="{ED9A1362-6E67-4AD4-BAD9-141CB8195528}"/>
    <cellStyle name="Comma 241 3 7" xfId="9687" xr:uid="{773BB981-9804-49FF-B03B-D0A83703FDFF}"/>
    <cellStyle name="Comma 241 4" xfId="604" xr:uid="{E5555649-B2CB-461C-AA3A-AB59C9F9B10B}"/>
    <cellStyle name="Comma 241 4 2" xfId="963" xr:uid="{522CD539-EB96-4457-81F1-7CFE66A815C5}"/>
    <cellStyle name="Comma 241 4 2 2" xfId="1561" xr:uid="{008EC3AA-4EC0-4928-A2D9-360451649E8D}"/>
    <cellStyle name="Comma 241 4 2 2 2" xfId="2588" xr:uid="{3B29BA80-DFB5-4B52-9AD7-2386DB08C2DA}"/>
    <cellStyle name="Comma 241 4 2 2 2 2" xfId="4857" xr:uid="{A503B395-9FEB-4F6B-9795-D21A0765DE62}"/>
    <cellStyle name="Comma 241 4 2 2 2 2 2" xfId="9429" xr:uid="{5110F45B-D81C-4F61-9DD9-A47CDF7CF2CC}"/>
    <cellStyle name="Comma 241 4 2 2 2 2 2 2" xfId="17476" xr:uid="{A2E455C6-59C6-462F-9F75-B39A89111086}"/>
    <cellStyle name="Comma 241 4 2 2 2 2 3" xfId="13455" xr:uid="{9C4D4E18-428D-4EB5-ACC3-0B7AA2259BDB}"/>
    <cellStyle name="Comma 241 4 2 2 2 3" xfId="7190" xr:uid="{2DBA21D8-C345-4C3C-A57F-ACF4AD9246DE}"/>
    <cellStyle name="Comma 241 4 2 2 2 3 2" xfId="15465" xr:uid="{0B9DCB9E-7BC4-4959-9A13-288BA18FD76C}"/>
    <cellStyle name="Comma 241 4 2 2 2 4" xfId="11478" xr:uid="{B9CB71B6-D2C9-4A48-92BC-92AA886EE793}"/>
    <cellStyle name="Comma 241 4 2 2 3" xfId="3857" xr:uid="{2AFE3F22-4B83-4DB6-8320-72A4604C4B0F}"/>
    <cellStyle name="Comma 241 4 2 2 3 2" xfId="8430" xr:uid="{DCE7AC9B-BB5C-4B64-BDE7-4CF46CA0DA14}"/>
    <cellStyle name="Comma 241 4 2 2 3 2 2" xfId="16495" xr:uid="{9EB3B3CA-417D-4809-92AA-F354E9BC47BF}"/>
    <cellStyle name="Comma 241 4 2 2 3 3" xfId="12487" xr:uid="{A11B4DAD-B2B7-4802-B382-61E4089D09DA}"/>
    <cellStyle name="Comma 241 4 2 2 4" xfId="6191" xr:uid="{36317D64-E44E-43A0-BB5D-5531C915B0E0}"/>
    <cellStyle name="Comma 241 4 2 2 4 2" xfId="14484" xr:uid="{FD7BB93F-3861-4779-A6C3-C86E34141785}"/>
    <cellStyle name="Comma 241 4 2 2 5" xfId="10507" xr:uid="{E11A1E3D-47EF-4A69-A204-A84B4DD419BF}"/>
    <cellStyle name="Comma 241 4 2 3" xfId="2100" xr:uid="{DA38132E-8F58-469C-B086-9EF532919228}"/>
    <cellStyle name="Comma 241 4 2 3 2" xfId="4369" xr:uid="{A56591BA-509F-4DAA-BDA9-44E9170D81DE}"/>
    <cellStyle name="Comma 241 4 2 3 2 2" xfId="8941" xr:uid="{962356E0-4C73-49D0-8F82-938ACDBA309B}"/>
    <cellStyle name="Comma 241 4 2 3 2 2 2" xfId="16988" xr:uid="{839E087B-74D2-45CC-B080-98B4C917536F}"/>
    <cellStyle name="Comma 241 4 2 3 2 3" xfId="12971" xr:uid="{0B9C6457-68F9-4F12-A245-BF8551393478}"/>
    <cellStyle name="Comma 241 4 2 3 3" xfId="6702" xr:uid="{C4762674-9798-4BD8-B121-328AA7122F87}"/>
    <cellStyle name="Comma 241 4 2 3 3 2" xfId="14977" xr:uid="{E863FC77-B73E-483F-94F3-D91E1ED461E1}"/>
    <cellStyle name="Comma 241 4 2 3 4" xfId="10994" xr:uid="{18D369B9-BCDE-4D75-A039-F068C78E46EC}"/>
    <cellStyle name="Comma 241 4 2 4" xfId="3259" xr:uid="{2CDAA037-D88B-4757-BF19-CCB783CF80C5}"/>
    <cellStyle name="Comma 241 4 2 4 2" xfId="7832" xr:uid="{D3EB8996-EE59-4FC0-AF57-960A25763FF9}"/>
    <cellStyle name="Comma 241 4 2 4 2 2" xfId="16000" xr:uid="{4456EEBF-A8BE-42A0-A654-DC808423EF3C}"/>
    <cellStyle name="Comma 241 4 2 4 3" xfId="12001" xr:uid="{C807A37E-9AD1-41B5-BBB4-B14805798C5D}"/>
    <cellStyle name="Comma 241 4 2 5" xfId="5593" xr:uid="{B36E3320-1BF4-43C4-B226-B833DA14B915}"/>
    <cellStyle name="Comma 241 4 2 5 2" xfId="13989" xr:uid="{4F55F873-B6AD-4F08-A773-AFFF993FA78F}"/>
    <cellStyle name="Comma 241 4 2 6" xfId="10018" xr:uid="{AAB6F9AD-220E-4FEB-B3DF-15C924B0DFA7}"/>
    <cellStyle name="Comma 241 4 3" xfId="1327" xr:uid="{3D5300D5-C31F-42AC-8618-518C64F5035C}"/>
    <cellStyle name="Comma 241 4 3 2" xfId="2357" xr:uid="{259342EE-7848-4366-A8E4-0C644C4B2DE4}"/>
    <cellStyle name="Comma 241 4 3 2 2" xfId="4626" xr:uid="{C10A7B03-CDC6-43D7-B50F-DA8818FEEEA7}"/>
    <cellStyle name="Comma 241 4 3 2 2 2" xfId="9198" xr:uid="{4EFCED77-E8F6-4A52-8498-AD16B9BCC891}"/>
    <cellStyle name="Comma 241 4 3 2 2 2 2" xfId="17245" xr:uid="{1DCBC2BD-2DB5-4B05-9AF8-550849D8A955}"/>
    <cellStyle name="Comma 241 4 3 2 2 3" xfId="13225" xr:uid="{C1190634-6861-4EC8-A159-7F007078413B}"/>
    <cellStyle name="Comma 241 4 3 2 3" xfId="6959" xr:uid="{A6903DFE-4CD8-472B-B299-3CBC9BDBE142}"/>
    <cellStyle name="Comma 241 4 3 2 3 2" xfId="15234" xr:uid="{6031F8BC-3189-44AB-874A-B871A181E5EF}"/>
    <cellStyle name="Comma 241 4 3 2 4" xfId="11248" xr:uid="{E34A1CE1-2BF2-4BE3-894A-083A32B7D8F7}"/>
    <cellStyle name="Comma 241 4 3 3" xfId="3623" xr:uid="{02F9ABF1-3C48-48DA-817E-33DFE9EDEB3A}"/>
    <cellStyle name="Comma 241 4 3 3 2" xfId="8196" xr:uid="{28C7BAFF-66AE-4BD5-B675-CE259C0836E5}"/>
    <cellStyle name="Comma 241 4 3 3 2 2" xfId="16262" xr:uid="{DB66431A-098D-457C-A669-BED3E2282A6C}"/>
    <cellStyle name="Comma 241 4 3 3 3" xfId="12257" xr:uid="{4C5FA516-FBF2-48D8-9B9D-E4BB3CF2FEA1}"/>
    <cellStyle name="Comma 241 4 3 4" xfId="5957" xr:uid="{E86B4AB5-1B15-45C4-9EFA-6554DC3DE006}"/>
    <cellStyle name="Comma 241 4 3 4 2" xfId="14251" xr:uid="{115D4E91-BADA-455D-AA3F-BB70479A8C5F}"/>
    <cellStyle name="Comma 241 4 3 5" xfId="10277" xr:uid="{C7302A5C-F4E6-4D5A-B0B9-989EE4121C5B}"/>
    <cellStyle name="Comma 241 4 4" xfId="1870" xr:uid="{99965548-9F72-4D51-88E3-C18EB71623D2}"/>
    <cellStyle name="Comma 241 4 4 2" xfId="4139" xr:uid="{9119B877-F006-40A9-B61B-8FED60217EEA}"/>
    <cellStyle name="Comma 241 4 4 2 2" xfId="8711" xr:uid="{6169E0A7-69F6-4558-937A-313D3C2E6129}"/>
    <cellStyle name="Comma 241 4 4 2 2 2" xfId="16758" xr:uid="{62C19E4F-7237-40DB-9AC6-7F930628D572}"/>
    <cellStyle name="Comma 241 4 4 2 3" xfId="12741" xr:uid="{0A2530E9-11D8-4E54-9AD3-A834F8555CFD}"/>
    <cellStyle name="Comma 241 4 4 3" xfId="6472" xr:uid="{52D0ADDC-F4F4-4C4B-9C52-28C6CA4C6207}"/>
    <cellStyle name="Comma 241 4 4 3 2" xfId="14747" xr:uid="{C763AF01-F208-463E-BEC1-0D21C61BFE11}"/>
    <cellStyle name="Comma 241 4 4 4" xfId="10764" xr:uid="{735FCF49-9702-4F78-8B1C-6EC524453127}"/>
    <cellStyle name="Comma 241 4 5" xfId="3023" xr:uid="{1C9B0162-CC23-4C0F-8366-A62629D06F93}"/>
    <cellStyle name="Comma 241 4 5 2" xfId="7596" xr:uid="{1FDC8232-C44F-4257-A6D3-D63544930FFA}"/>
    <cellStyle name="Comma 241 4 5 2 2" xfId="15765" xr:uid="{662DAEC1-0178-4446-ACE4-1B64785CF7F2}"/>
    <cellStyle name="Comma 241 4 5 3" xfId="11770" xr:uid="{E97C33DF-3AC7-4916-B061-68E4A342CFB3}"/>
    <cellStyle name="Comma 241 4 6" xfId="5359" xr:uid="{C74D6DB9-7E6C-48E7-B8FA-78A939E191EB}"/>
    <cellStyle name="Comma 241 4 6 2" xfId="13756" xr:uid="{A9C6EB1A-7181-4DFA-915C-B42457B21CF2}"/>
    <cellStyle name="Comma 241 4 7" xfId="9786" xr:uid="{405BDA31-1895-4770-B1F8-A4483CA239B1}"/>
    <cellStyle name="Comma 241 5" xfId="770" xr:uid="{BC67C1A4-0B5C-42FB-B3B5-BC6108A1E4FC}"/>
    <cellStyle name="Comma 241 5 2" xfId="1003" xr:uid="{EC97CCD5-704F-40F5-B8F4-12F38408BD53}"/>
    <cellStyle name="Comma 241 5 2 2" xfId="1601" xr:uid="{349087F6-8AB9-415E-9537-46282ED1D296}"/>
    <cellStyle name="Comma 241 5 2 2 2" xfId="2627" xr:uid="{02878508-0B43-4123-A79F-2F92A950F769}"/>
    <cellStyle name="Comma 241 5 2 2 2 2" xfId="4896" xr:uid="{C69188E1-4740-416E-B397-D0D646F62EB7}"/>
    <cellStyle name="Comma 241 5 2 2 2 2 2" xfId="9468" xr:uid="{C9B543C5-64AB-4636-BC03-CAD4B738155C}"/>
    <cellStyle name="Comma 241 5 2 2 2 2 2 2" xfId="17515" xr:uid="{ABB2DDC5-2240-46CB-95A5-B9ECA9DBEFED}"/>
    <cellStyle name="Comma 241 5 2 2 2 2 3" xfId="13494" xr:uid="{5DD797E3-CE7F-44CE-9AD9-0A663EC25AAC}"/>
    <cellStyle name="Comma 241 5 2 2 2 3" xfId="7229" xr:uid="{3B0DA3B0-727C-4451-8E7D-5BDFA69A4BA2}"/>
    <cellStyle name="Comma 241 5 2 2 2 3 2" xfId="15504" xr:uid="{E7A150C1-DEC5-4A7C-BFB7-943279AEB040}"/>
    <cellStyle name="Comma 241 5 2 2 2 4" xfId="11517" xr:uid="{D3270793-F888-479F-B43D-1DB2E40F1934}"/>
    <cellStyle name="Comma 241 5 2 2 3" xfId="3897" xr:uid="{6136850F-6457-4FD8-A0CB-6ED20FD9D498}"/>
    <cellStyle name="Comma 241 5 2 2 3 2" xfId="8470" xr:uid="{5690B894-9611-4857-9252-14344AE00C51}"/>
    <cellStyle name="Comma 241 5 2 2 3 2 2" xfId="16535" xr:uid="{93067371-6B0F-48F1-B80B-65D0DB7A11B7}"/>
    <cellStyle name="Comma 241 5 2 2 3 3" xfId="12526" xr:uid="{398C110F-2999-4649-B3EF-5289FB4EC904}"/>
    <cellStyle name="Comma 241 5 2 2 4" xfId="6231" xr:uid="{8B9A326F-3AE1-43BF-9C92-918711EC4F45}"/>
    <cellStyle name="Comma 241 5 2 2 4 2" xfId="14524" xr:uid="{8AB2E6A9-4AB2-4584-A623-6255E3C6BBE5}"/>
    <cellStyle name="Comma 241 5 2 2 5" xfId="10547" xr:uid="{6D2766AA-0D06-4F30-BB81-E505A3BFDDF6}"/>
    <cellStyle name="Comma 241 5 2 3" xfId="2139" xr:uid="{6F648396-8CC8-4E18-BC07-F86185A33FD3}"/>
    <cellStyle name="Comma 241 5 2 3 2" xfId="4408" xr:uid="{9759A023-CD5B-4167-A72A-3B4074E0FCA7}"/>
    <cellStyle name="Comma 241 5 2 3 2 2" xfId="8980" xr:uid="{26538F28-5C1B-45DB-A5BF-A54540F4B5CE}"/>
    <cellStyle name="Comma 241 5 2 3 2 2 2" xfId="17027" xr:uid="{F2EE2E49-A06E-4A81-8220-40DA1AC0C99D}"/>
    <cellStyle name="Comma 241 5 2 3 2 3" xfId="13010" xr:uid="{D264F417-E90B-4083-B62F-889A9D5BD0AE}"/>
    <cellStyle name="Comma 241 5 2 3 3" xfId="6741" xr:uid="{EC236CEA-DE9A-4F33-BF08-F02A1265E035}"/>
    <cellStyle name="Comma 241 5 2 3 3 2" xfId="15016" xr:uid="{9DB1CC74-5B9F-48BD-B52E-37EA416D2111}"/>
    <cellStyle name="Comma 241 5 2 3 4" xfId="11033" xr:uid="{C6A9ECD5-5988-4FF2-90A4-1490E2EA7511}"/>
    <cellStyle name="Comma 241 5 2 4" xfId="3299" xr:uid="{BEEFCB01-0723-4DA0-BA5C-9894B4B1FF64}"/>
    <cellStyle name="Comma 241 5 2 4 2" xfId="7872" xr:uid="{5F15F4DC-090E-40EF-8B3D-BB262102BA4E}"/>
    <cellStyle name="Comma 241 5 2 4 2 2" xfId="16040" xr:uid="{F71F171B-6A97-4BF7-98F9-07CB24820B13}"/>
    <cellStyle name="Comma 241 5 2 4 3" xfId="12040" xr:uid="{0F381096-42D4-4B82-8DF6-EB000854EDDB}"/>
    <cellStyle name="Comma 241 5 2 5" xfId="5633" xr:uid="{8770B35B-C4DC-42F3-80EF-3A034C286640}"/>
    <cellStyle name="Comma 241 5 2 5 2" xfId="14029" xr:uid="{7E77E820-098A-451A-98F0-240AD3C0F77A}"/>
    <cellStyle name="Comma 241 5 2 6" xfId="10057" xr:uid="{043218D4-102D-4EF9-9F51-D69B2DAF23A4}"/>
    <cellStyle name="Comma 241 5 3" xfId="1369" xr:uid="{73E01B25-B451-4A2C-93A7-0C6A3A00411D}"/>
    <cellStyle name="Comma 241 5 3 2" xfId="2397" xr:uid="{6C36939B-9F10-42E5-B2CA-043BA9714B45}"/>
    <cellStyle name="Comma 241 5 3 2 2" xfId="4666" xr:uid="{1FD87319-5649-4AD8-8096-AFB06FF64AEA}"/>
    <cellStyle name="Comma 241 5 3 2 2 2" xfId="9238" xr:uid="{FCF9E58D-8D46-4539-8B3E-728AF90815C2}"/>
    <cellStyle name="Comma 241 5 3 2 2 2 2" xfId="17285" xr:uid="{44948BEA-CFD4-40FB-8823-E88BCC327F46}"/>
    <cellStyle name="Comma 241 5 3 2 2 3" xfId="13264" xr:uid="{0A8134CC-A135-4F41-9065-AFD2010FA79B}"/>
    <cellStyle name="Comma 241 5 3 2 3" xfId="6999" xr:uid="{2494A63A-9707-40E0-8C99-A2CB4DE2629B}"/>
    <cellStyle name="Comma 241 5 3 2 3 2" xfId="15274" xr:uid="{B252E283-5397-405E-BC2B-102F46EC75CE}"/>
    <cellStyle name="Comma 241 5 3 2 4" xfId="11287" xr:uid="{542BFB45-6B01-4ABB-BA40-74168AFF5BB4}"/>
    <cellStyle name="Comma 241 5 3 3" xfId="3665" xr:uid="{023D6C7C-8B51-4242-83E5-7AF12C0125C0}"/>
    <cellStyle name="Comma 241 5 3 3 2" xfId="8238" xr:uid="{47F08C0D-670D-4BD9-B9F6-035168459505}"/>
    <cellStyle name="Comma 241 5 3 3 2 2" xfId="16303" xr:uid="{46E584C6-BC87-46FD-A76E-2032A60DF2AE}"/>
    <cellStyle name="Comma 241 5 3 3 3" xfId="12296" xr:uid="{5F2DF3C5-9004-43D8-8C60-E58C17B5BABA}"/>
    <cellStyle name="Comma 241 5 3 4" xfId="5999" xr:uid="{3DF5A860-1C24-4591-A967-3AF4C36A5D36}"/>
    <cellStyle name="Comma 241 5 3 4 2" xfId="14292" xr:uid="{7D668ED9-9DA7-4D0E-801D-146BCF3C862A}"/>
    <cellStyle name="Comma 241 5 3 5" xfId="10316" xr:uid="{278E448A-FF05-44F4-94AE-F38CFFD08B19}"/>
    <cellStyle name="Comma 241 5 4" xfId="1909" xr:uid="{360D2A04-5405-46EB-B60E-892FD31B5F27}"/>
    <cellStyle name="Comma 241 5 4 2" xfId="4178" xr:uid="{198DB23E-A69C-4B9D-BCB7-00CD3157CED3}"/>
    <cellStyle name="Comma 241 5 4 2 2" xfId="8750" xr:uid="{BEF4EF47-3117-4848-90D1-B5FED2D8BBE1}"/>
    <cellStyle name="Comma 241 5 4 2 2 2" xfId="16797" xr:uid="{EE7471B5-68C8-491F-8055-86B72B47F7B8}"/>
    <cellStyle name="Comma 241 5 4 2 3" xfId="12780" xr:uid="{B52AC846-9053-4465-9589-1D1116267B9C}"/>
    <cellStyle name="Comma 241 5 4 3" xfId="6511" xr:uid="{B8FB13E6-6D8C-4C3D-9075-C2B667AF6F81}"/>
    <cellStyle name="Comma 241 5 4 3 2" xfId="14786" xr:uid="{ABE476F3-8E88-4C5D-9C33-CB66CD9A5ADC}"/>
    <cellStyle name="Comma 241 5 4 4" xfId="10803" xr:uid="{5BC9587F-DC76-4874-BD6E-EFDA4531E180}"/>
    <cellStyle name="Comma 241 5 5" xfId="3066" xr:uid="{BF4B3DD6-6700-4FA3-9BB3-5BF37B699446}"/>
    <cellStyle name="Comma 241 5 5 2" xfId="7639" xr:uid="{AED798B6-D07A-4B38-8F04-38836FA9B9A0}"/>
    <cellStyle name="Comma 241 5 5 2 2" xfId="15807" xr:uid="{22D1399C-7C1C-4AEE-871E-6BAEEBE17510}"/>
    <cellStyle name="Comma 241 5 5 3" xfId="11809" xr:uid="{1BBC91B9-12A8-4844-9211-09B4565300E2}"/>
    <cellStyle name="Comma 241 5 6" xfId="5400" xr:uid="{63E6BBC4-E625-4DA2-BB29-DF9D76474BD0}"/>
    <cellStyle name="Comma 241 5 6 2" xfId="13796" xr:uid="{EFDB193F-4D14-432B-9957-90EF3EBDBDAD}"/>
    <cellStyle name="Comma 241 5 7" xfId="9827" xr:uid="{012CEAEA-37C9-44A1-B50C-E4033C562D67}"/>
    <cellStyle name="Comma 241 6" xfId="786" xr:uid="{F8FE8823-EE0C-479D-8780-DC2154CEF031}"/>
    <cellStyle name="Comma 241 6 2" xfId="1384" xr:uid="{315E406B-42D8-4C2D-ADA4-AB03FE0B25D0}"/>
    <cellStyle name="Comma 241 6 2 2" xfId="2412" xr:uid="{D469C759-FC93-4BA2-9CB4-013A09A334F4}"/>
    <cellStyle name="Comma 241 6 2 2 2" xfId="4681" xr:uid="{F95081C0-1ACC-4F8E-AC22-8A7C4AD49631}"/>
    <cellStyle name="Comma 241 6 2 2 2 2" xfId="9253" xr:uid="{FD76C2FF-5CF5-49CE-81A7-33502A6799E9}"/>
    <cellStyle name="Comma 241 6 2 2 2 2 2" xfId="17300" xr:uid="{CC04A11C-C4BD-4647-8CD6-E53BA9388AE8}"/>
    <cellStyle name="Comma 241 6 2 2 2 3" xfId="13279" xr:uid="{46C884FD-E0FA-42AC-A45E-EB5D95135746}"/>
    <cellStyle name="Comma 241 6 2 2 3" xfId="7014" xr:uid="{F2679F45-AC52-458E-93A2-494CF8FAAFDE}"/>
    <cellStyle name="Comma 241 6 2 2 3 2" xfId="15289" xr:uid="{D6820F57-0071-4FCC-871D-C1A36074A11B}"/>
    <cellStyle name="Comma 241 6 2 2 4" xfId="11302" xr:uid="{FBE9159A-18B3-49AE-8EC1-5E3A84BEED96}"/>
    <cellStyle name="Comma 241 6 2 3" xfId="3680" xr:uid="{82F14B75-7CC8-4878-A0E5-D5C37C652122}"/>
    <cellStyle name="Comma 241 6 2 3 2" xfId="8253" xr:uid="{8E61CE73-19B1-4E75-9D11-97B3F79D342F}"/>
    <cellStyle name="Comma 241 6 2 3 2 2" xfId="16318" xr:uid="{623B63F0-3A95-406F-8AE0-B22BD53400D9}"/>
    <cellStyle name="Comma 241 6 2 3 3" xfId="12311" xr:uid="{3E26323E-8C32-4B0D-B427-570124AF8900}"/>
    <cellStyle name="Comma 241 6 2 4" xfId="6014" xr:uid="{829135D8-916F-4572-AEB7-A2B0700826A3}"/>
    <cellStyle name="Comma 241 6 2 4 2" xfId="14307" xr:uid="{784915B3-C56F-485A-86A9-E6AAE2E9A160}"/>
    <cellStyle name="Comma 241 6 2 5" xfId="10331" xr:uid="{0E8082C3-C1E1-4AC2-95BE-2CAE6E076F9D}"/>
    <cellStyle name="Comma 241 6 3" xfId="1924" xr:uid="{864332CE-F114-459A-B988-0D375819620C}"/>
    <cellStyle name="Comma 241 6 3 2" xfId="4193" xr:uid="{1C104494-AA5A-4CD2-A7CC-CE63330B4EF2}"/>
    <cellStyle name="Comma 241 6 3 2 2" xfId="8765" xr:uid="{F125667F-66BD-4788-9C3B-61DC8F7EEA91}"/>
    <cellStyle name="Comma 241 6 3 2 2 2" xfId="16812" xr:uid="{FD0788E1-9401-4DF3-916B-C184C1D09E77}"/>
    <cellStyle name="Comma 241 6 3 2 3" xfId="12795" xr:uid="{42936A02-54F4-4373-B3FA-967B3C078DDB}"/>
    <cellStyle name="Comma 241 6 3 3" xfId="6526" xr:uid="{33F41D16-A8DE-4EBC-8AE3-32916BDEF8D4}"/>
    <cellStyle name="Comma 241 6 3 3 2" xfId="14801" xr:uid="{B26648DE-435F-453B-8E6B-A0298020C08C}"/>
    <cellStyle name="Comma 241 6 3 4" xfId="10818" xr:uid="{73821B36-D338-4717-89EF-54135700267A}"/>
    <cellStyle name="Comma 241 6 4" xfId="3082" xr:uid="{3BA77A95-1BAC-4018-B3B6-1B141C9600CC}"/>
    <cellStyle name="Comma 241 6 4 2" xfId="7655" xr:uid="{3B4F413D-6F1F-405A-AE3A-87C2A4B39D5F}"/>
    <cellStyle name="Comma 241 6 4 2 2" xfId="15823" xr:uid="{594979E2-F1BB-467D-AA7D-BC9B32C4A201}"/>
    <cellStyle name="Comma 241 6 4 3" xfId="11825" xr:uid="{52F1A846-FFC7-4648-BD0F-D28CB4B2DF07}"/>
    <cellStyle name="Comma 241 6 5" xfId="5416" xr:uid="{B364944B-DBDB-44AD-9E95-C432CD694870}"/>
    <cellStyle name="Comma 241 6 5 2" xfId="13812" xr:uid="{71FC273C-78C7-4E93-A764-0E555CDDE7C8}"/>
    <cellStyle name="Comma 241 6 6" xfId="9842" xr:uid="{ED1A5FB7-9FA0-4F71-A736-08D0C6572119}"/>
    <cellStyle name="Comma 241 7" xfId="1019" xr:uid="{EE29F07D-EDEE-4FD5-BFD6-8A83096678F3}"/>
    <cellStyle name="Comma 241 7 2" xfId="2154" xr:uid="{3F6231D6-28BD-45BF-B7BF-83213DEED65A}"/>
    <cellStyle name="Comma 241 7 2 2" xfId="4423" xr:uid="{B5906CC3-D404-41EB-B23C-74640C334A8B}"/>
    <cellStyle name="Comma 241 7 2 2 2" xfId="8995" xr:uid="{C8B08E8F-2A91-4402-94DD-357B5E0FDE71}"/>
    <cellStyle name="Comma 241 7 2 2 2 2" xfId="17042" xr:uid="{3C7B7B58-A90D-4B72-B5D8-76165DA99356}"/>
    <cellStyle name="Comma 241 7 2 2 3" xfId="13025" xr:uid="{4A4A59CD-90CE-4356-8C9F-067AB1672757}"/>
    <cellStyle name="Comma 241 7 2 3" xfId="6756" xr:uid="{1228A5D8-BFEC-46DA-847B-FBF3FD9FFCDF}"/>
    <cellStyle name="Comma 241 7 2 3 2" xfId="15031" xr:uid="{EC735A1E-B0AB-4BE5-98E4-01898A85847B}"/>
    <cellStyle name="Comma 241 7 2 4" xfId="11048" xr:uid="{9EBC19FC-33D5-4CD2-8ECC-1BD280C36B4F}"/>
    <cellStyle name="Comma 241 7 3" xfId="3315" xr:uid="{A469D9D1-A10C-440C-9E1D-E9F6EBBDE3C7}"/>
    <cellStyle name="Comma 241 7 3 2" xfId="7888" xr:uid="{790BE375-5352-4B21-A28E-24E667D3EE5E}"/>
    <cellStyle name="Comma 241 7 3 2 2" xfId="16056" xr:uid="{0E759024-F245-49AD-9B12-401EF7C8A3CE}"/>
    <cellStyle name="Comma 241 7 3 3" xfId="12055" xr:uid="{D698FABA-B576-4429-A533-984FF3807D4A}"/>
    <cellStyle name="Comma 241 7 4" xfId="5649" xr:uid="{F3B6BD96-E78A-4ADD-AD8F-1FEE1A0B1948}"/>
    <cellStyle name="Comma 241 7 4 2" xfId="14045" xr:uid="{966A72BD-CCB4-4B84-844D-B9D1E40CE333}"/>
    <cellStyle name="Comma 241 7 5" xfId="10072" xr:uid="{62CAACD9-374F-4E98-AE53-F90451DA8B9A}"/>
    <cellStyle name="Comma 241 8" xfId="1628" xr:uid="{B1565B45-542E-4280-9032-DD3719B93086}"/>
    <cellStyle name="Comma 241 8 2" xfId="3920" xr:uid="{6D773CCA-87A6-4642-A3FE-0D1FDA3BF079}"/>
    <cellStyle name="Comma 241 8 2 2" xfId="8492" xr:uid="{3DB326B1-0841-425C-BC43-9AB6AA7677EA}"/>
    <cellStyle name="Comma 241 8 2 2 2" xfId="16557" xr:uid="{F99311C3-3C31-4D1C-B994-0AF77D296723}"/>
    <cellStyle name="Comma 241 8 2 3" xfId="12541" xr:uid="{C0C72F06-8F09-4A2F-AF3D-E5F9B2850486}"/>
    <cellStyle name="Comma 241 8 3" xfId="6254" xr:uid="{DB0D82D5-8944-465B-B733-54E8B1C278D8}"/>
    <cellStyle name="Comma 241 8 3 2" xfId="14547" xr:uid="{BABD95DB-0EDF-494D-9104-D16C622DF30D}"/>
    <cellStyle name="Comma 241 8 4" xfId="10562" xr:uid="{11E40A60-C37A-4A15-92D6-9D75CA825C62}"/>
    <cellStyle name="Comma 241 9" xfId="2723" xr:uid="{8A790E91-2634-4405-BF9A-EAFE0B53CCD3}"/>
    <cellStyle name="Comma 241 9 2" xfId="7296" xr:uid="{D51BE0C2-6A84-4EB6-8A25-CB5E3A5A7594}"/>
    <cellStyle name="Comma 241 9 2 2" xfId="15562" xr:uid="{97E0EF46-5145-4AD1-AC88-8A0C4FC64BA6}"/>
    <cellStyle name="Comma 241 9 3" xfId="11567" xr:uid="{6D4CA51F-30A4-43EA-970E-351411CFB773}"/>
    <cellStyle name="Comma 245" xfId="302" xr:uid="{78AED8F0-B67F-4498-8946-AF26E4A90D6E}"/>
    <cellStyle name="Comma 245 2" xfId="841" xr:uid="{3AFEEF17-B2FA-43E9-89F3-EC2E245850EE}"/>
    <cellStyle name="Comma 245 2 2" xfId="1439" xr:uid="{0A615CBC-5237-4B00-A658-B4ABF978CD53}"/>
    <cellStyle name="Comma 245 2 2 2" xfId="2466" xr:uid="{009AD9B9-5319-4E72-B9B4-2A6D20EB96C5}"/>
    <cellStyle name="Comma 245 2 2 2 2" xfId="4735" xr:uid="{F335C3B5-442D-46A5-8613-5D05F3756CC4}"/>
    <cellStyle name="Comma 245 2 2 2 2 2" xfId="9307" xr:uid="{5FA29F6F-6473-4D29-A126-44877D9AFC22}"/>
    <cellStyle name="Comma 245 2 2 2 2 2 2" xfId="17354" xr:uid="{C7489EFC-B634-4FD1-886E-38E4AC7D3252}"/>
    <cellStyle name="Comma 245 2 2 2 2 3" xfId="13333" xr:uid="{989EE0EA-54B7-46DE-879A-4AF29272D011}"/>
    <cellStyle name="Comma 245 2 2 2 3" xfId="7068" xr:uid="{3B684EC5-DC8E-4D30-9A69-C5AF12AE6731}"/>
    <cellStyle name="Comma 245 2 2 2 3 2" xfId="15343" xr:uid="{6F5EB226-8992-4061-9253-B109C80C5262}"/>
    <cellStyle name="Comma 245 2 2 2 4" xfId="11356" xr:uid="{8C454A3E-3107-4156-9597-D9E518C6A017}"/>
    <cellStyle name="Comma 245 2 2 3" xfId="3735" xr:uid="{FB944894-8962-4F09-9AF5-A55E23C5CF76}"/>
    <cellStyle name="Comma 245 2 2 3 2" xfId="8308" xr:uid="{68E9EBB6-9D2D-4B16-8F34-6520EFC775ED}"/>
    <cellStyle name="Comma 245 2 2 3 2 2" xfId="16373" xr:uid="{C4D4EA87-8BE8-43D1-B6E7-97E740C0C87C}"/>
    <cellStyle name="Comma 245 2 2 3 3" xfId="12365" xr:uid="{F9A268FF-D6F8-499E-AE4F-E932CBDFEBB8}"/>
    <cellStyle name="Comma 245 2 2 4" xfId="6069" xr:uid="{5434A694-34C2-49F4-A9CA-F78160A3DAD2}"/>
    <cellStyle name="Comma 245 2 2 4 2" xfId="14362" xr:uid="{349FE946-B8CD-4A2E-8A4B-49D3830FA2AD}"/>
    <cellStyle name="Comma 245 2 2 5" xfId="10385" xr:uid="{252D66CE-ADED-45D6-ADBF-7D4AA3DFCC75}"/>
    <cellStyle name="Comma 245 2 3" xfId="1978" xr:uid="{3A3391C0-3A22-4F81-AD86-A9AD9D827EA1}"/>
    <cellStyle name="Comma 245 2 3 2" xfId="4247" xr:uid="{BDD60631-C8F9-4C08-8101-9C1DDD5F9256}"/>
    <cellStyle name="Comma 245 2 3 2 2" xfId="8819" xr:uid="{6D2A51E1-3A24-4445-BEB5-5D397AF3D5D2}"/>
    <cellStyle name="Comma 245 2 3 2 2 2" xfId="16866" xr:uid="{904F096F-8D7F-4C17-BEA6-2FBE0D7EF9AD}"/>
    <cellStyle name="Comma 245 2 3 2 3" xfId="12849" xr:uid="{69C52212-B1BA-473F-95AC-2E05FD8C949F}"/>
    <cellStyle name="Comma 245 2 3 3" xfId="6580" xr:uid="{06A28D13-7943-4D43-A7C9-ABDADB263677}"/>
    <cellStyle name="Comma 245 2 3 3 2" xfId="14855" xr:uid="{83B4A4F8-C949-432E-A0D8-847413C23EFD}"/>
    <cellStyle name="Comma 245 2 3 4" xfId="10872" xr:uid="{A76B3095-601D-465B-97F4-59B5DFE26A02}"/>
    <cellStyle name="Comma 245 2 4" xfId="3137" xr:uid="{56DAD39E-FC26-4BA6-BECD-34A5C62135C3}"/>
    <cellStyle name="Comma 245 2 4 2" xfId="7710" xr:uid="{84F9F920-2ACC-41CC-AB96-78BA0B573F09}"/>
    <cellStyle name="Comma 245 2 4 2 2" xfId="15878" xr:uid="{46098016-480C-4AC2-828B-77BB22459A18}"/>
    <cellStyle name="Comma 245 2 4 3" xfId="11879" xr:uid="{1F2C9496-638E-4D08-935A-CB1481B9DACA}"/>
    <cellStyle name="Comma 245 2 5" xfId="5471" xr:uid="{C84C1429-9C02-4C47-A973-FAD70E1CD61B}"/>
    <cellStyle name="Comma 245 2 5 2" xfId="13867" xr:uid="{DC8D8FC1-551C-468C-AD66-596CFFAA0738}"/>
    <cellStyle name="Comma 245 2 6" xfId="9896" xr:uid="{E25F17AC-EF4E-4CB2-AA58-C9AE3A537FD7}"/>
    <cellStyle name="Comma 245 3" xfId="1178" xr:uid="{19782A88-F146-4C03-8670-13787E099BEA}"/>
    <cellStyle name="Comma 245 3 2" xfId="2234" xr:uid="{FFD8E0E1-36EE-436A-8E4E-3AC71AB5D33A}"/>
    <cellStyle name="Comma 245 3 2 2" xfId="4503" xr:uid="{85256D73-F811-4AFE-A27C-368BEE4B85F5}"/>
    <cellStyle name="Comma 245 3 2 2 2" xfId="9075" xr:uid="{FA4305B2-67D5-41AE-882E-8B4EF2490565}"/>
    <cellStyle name="Comma 245 3 2 2 2 2" xfId="17122" xr:uid="{39B3EC6F-6E98-4F8F-8DBA-524EE0E15D2F}"/>
    <cellStyle name="Comma 245 3 2 2 3" xfId="13103" xr:uid="{D8B4282E-DE9E-4B1E-AE72-263B85CB0C83}"/>
    <cellStyle name="Comma 245 3 2 3" xfId="6836" xr:uid="{EF4D849C-4802-447C-8C02-7481D815E0F2}"/>
    <cellStyle name="Comma 245 3 2 3 2" xfId="15111" xr:uid="{4C6937A5-F5FD-44E2-93EC-DBF1FDE3E6CF}"/>
    <cellStyle name="Comma 245 3 2 4" xfId="11126" xr:uid="{55689539-8209-4533-9C89-6A8FF81293BB}"/>
    <cellStyle name="Comma 245 3 3" xfId="3474" xr:uid="{61FDF7D5-1342-4EE5-8E9C-06ED6E1DFCC4}"/>
    <cellStyle name="Comma 245 3 3 2" xfId="8047" xr:uid="{882B12B1-4400-4449-AB80-13F4865E9B24}"/>
    <cellStyle name="Comma 245 3 3 2 2" xfId="16138" xr:uid="{ADD187A2-1C58-4F47-A097-D24D77041570}"/>
    <cellStyle name="Comma 245 3 3 3" xfId="12135" xr:uid="{161D83F3-5880-4CA5-A35E-E7D5C4A77505}"/>
    <cellStyle name="Comma 245 3 4" xfId="5808" xr:uid="{B4C835EC-829C-44A4-B444-3D46E030FA1E}"/>
    <cellStyle name="Comma 245 3 4 2" xfId="14127" xr:uid="{AF094E5C-759E-4EF9-A01C-2014511C34C5}"/>
    <cellStyle name="Comma 245 3 5" xfId="10155" xr:uid="{FFE94686-2B97-46B9-9DE7-2729BAB73598}"/>
    <cellStyle name="Comma 245 4" xfId="1748" xr:uid="{DC93BA4B-E13E-48B3-88FA-034B2012449B}"/>
    <cellStyle name="Comma 245 4 2" xfId="4017" xr:uid="{10F23A8B-FC7D-40B9-82B8-F04A3D611C15}"/>
    <cellStyle name="Comma 245 4 2 2" xfId="8589" xr:uid="{CCC8F71B-8C31-4320-8452-F85B1835F66F}"/>
    <cellStyle name="Comma 245 4 2 2 2" xfId="16636" xr:uid="{C2175F28-383F-49D6-AF6E-5C91C36D23B8}"/>
    <cellStyle name="Comma 245 4 2 3" xfId="12619" xr:uid="{DBE4A600-FE95-4266-9FA2-165A47EF8EAA}"/>
    <cellStyle name="Comma 245 4 3" xfId="6350" xr:uid="{18F9274C-8BDE-4B86-8651-EAFD57FDC50B}"/>
    <cellStyle name="Comma 245 4 3 2" xfId="14625" xr:uid="{6FB0544D-132C-485F-A99E-BE5C3B67031D}"/>
    <cellStyle name="Comma 245 4 4" xfId="10642" xr:uid="{E86417EE-C292-4F8B-8A93-0DC8400A3D13}"/>
    <cellStyle name="Comma 245 5" xfId="2874" xr:uid="{AABC36A1-D4B6-4470-BC2A-CAD9A898D9B6}"/>
    <cellStyle name="Comma 245 5 2" xfId="7447" xr:uid="{14167051-31F3-4CA0-9205-A994EAC01B11}"/>
    <cellStyle name="Comma 245 5 2 2" xfId="15642" xr:uid="{19DA39F6-DC50-4DEB-ACDA-10DA7A23DAE0}"/>
    <cellStyle name="Comma 245 5 3" xfId="11646" xr:uid="{0308A46E-CE1D-448E-B159-0254A23B8564}"/>
    <cellStyle name="Comma 245 6" xfId="5211" xr:uid="{C5A5FE2A-2986-4597-A4A2-ACC0FA944438}"/>
    <cellStyle name="Comma 245 6 2" xfId="13633" xr:uid="{B62EF7B3-68BE-4C07-8808-6C842BFD531C}"/>
    <cellStyle name="Comma 245 7" xfId="9664" xr:uid="{4109FD22-610B-47CC-8228-F7F7E1FA0177}"/>
    <cellStyle name="Comma 247" xfId="303" xr:uid="{E2E7BCDB-68A4-42DB-BEB0-62CFBCC0804E}"/>
    <cellStyle name="Comma 247 2" xfId="842" xr:uid="{5BD28EBE-48C7-4EBA-BBA4-900F78361A6A}"/>
    <cellStyle name="Comma 247 2 2" xfId="1440" xr:uid="{3FFB9F9A-F107-4D85-B247-480CDE5DF755}"/>
    <cellStyle name="Comma 247 2 2 2" xfId="2467" xr:uid="{48895012-A6E0-41B3-B94C-EF9D70AF973F}"/>
    <cellStyle name="Comma 247 2 2 2 2" xfId="4736" xr:uid="{C23F0897-BEEC-4EEE-A6A5-21EE302E2FDF}"/>
    <cellStyle name="Comma 247 2 2 2 2 2" xfId="9308" xr:uid="{E902740E-5A2F-4A6D-B658-7ABFA3EE50C0}"/>
    <cellStyle name="Comma 247 2 2 2 2 2 2" xfId="17355" xr:uid="{0D7C37E0-F07B-4365-8257-8A72525AC95B}"/>
    <cellStyle name="Comma 247 2 2 2 2 3" xfId="13334" xr:uid="{C4DDFC40-13EB-429D-A982-2ED34FB49590}"/>
    <cellStyle name="Comma 247 2 2 2 3" xfId="7069" xr:uid="{909AD495-9423-425B-B0D7-3564B99DC67E}"/>
    <cellStyle name="Comma 247 2 2 2 3 2" xfId="15344" xr:uid="{80E20610-7279-417F-A63C-FCB07B894651}"/>
    <cellStyle name="Comma 247 2 2 2 4" xfId="11357" xr:uid="{7449910C-8176-4E89-90A6-5FEF6BB24253}"/>
    <cellStyle name="Comma 247 2 2 3" xfId="3736" xr:uid="{5468E159-DA41-4B12-AE72-DA2CD66C884C}"/>
    <cellStyle name="Comma 247 2 2 3 2" xfId="8309" xr:uid="{AA66CD3D-EB0A-4BAB-93DF-C82D7C8F4C80}"/>
    <cellStyle name="Comma 247 2 2 3 2 2" xfId="16374" xr:uid="{B479A590-EC6A-4B68-A8EA-6BA09B5268E2}"/>
    <cellStyle name="Comma 247 2 2 3 3" xfId="12366" xr:uid="{4641EA97-23D7-4D33-B351-875566DE0E9B}"/>
    <cellStyle name="Comma 247 2 2 4" xfId="6070" xr:uid="{B50F3DF0-95BC-4F16-A682-62C779F3B85E}"/>
    <cellStyle name="Comma 247 2 2 4 2" xfId="14363" xr:uid="{982D7FFD-2EDA-4DD9-B9A7-D5B00241D104}"/>
    <cellStyle name="Comma 247 2 2 5" xfId="10386" xr:uid="{3CEA9163-E8A9-4EEB-B72D-F9A2B211CECE}"/>
    <cellStyle name="Comma 247 2 3" xfId="1979" xr:uid="{94DD7E1F-FAD3-4020-9A53-38E4E4706E21}"/>
    <cellStyle name="Comma 247 2 3 2" xfId="4248" xr:uid="{A7DD70B0-5B37-47B1-816D-23B319A6DE50}"/>
    <cellStyle name="Comma 247 2 3 2 2" xfId="8820" xr:uid="{49187DB7-4FA1-4FD1-8727-4509521013F4}"/>
    <cellStyle name="Comma 247 2 3 2 2 2" xfId="16867" xr:uid="{82900732-A4B7-4ACB-835B-985358850FBC}"/>
    <cellStyle name="Comma 247 2 3 2 3" xfId="12850" xr:uid="{D88A4FF9-6546-45DF-9C04-527951021C63}"/>
    <cellStyle name="Comma 247 2 3 3" xfId="6581" xr:uid="{9C1F7EF9-8728-4513-8691-3D67A0C6716E}"/>
    <cellStyle name="Comma 247 2 3 3 2" xfId="14856" xr:uid="{169DFFB1-3B97-494A-A489-4645D631D986}"/>
    <cellStyle name="Comma 247 2 3 4" xfId="10873" xr:uid="{80CF682A-631E-4DAF-B909-FEF10E49B742}"/>
    <cellStyle name="Comma 247 2 4" xfId="3138" xr:uid="{06E6787A-896F-4478-BC33-C33A2DE7718F}"/>
    <cellStyle name="Comma 247 2 4 2" xfId="7711" xr:uid="{8F68E042-68A0-4ACC-B68E-43B3F4BBA840}"/>
    <cellStyle name="Comma 247 2 4 2 2" xfId="15879" xr:uid="{46376255-7500-46D6-8B78-51418070D141}"/>
    <cellStyle name="Comma 247 2 4 3" xfId="11880" xr:uid="{4F15FE93-DD6D-408A-B18C-C1E27DFE02EF}"/>
    <cellStyle name="Comma 247 2 5" xfId="5472" xr:uid="{776BE742-1DED-477A-B16F-A7A7928140C5}"/>
    <cellStyle name="Comma 247 2 5 2" xfId="13868" xr:uid="{F7B4E143-547D-4492-90FE-ACB0D27BB194}"/>
    <cellStyle name="Comma 247 2 6" xfId="9897" xr:uid="{D9F995BE-7515-4EFD-BED6-700199DE47F3}"/>
    <cellStyle name="Comma 247 3" xfId="1179" xr:uid="{C71E21DB-43AA-4977-85A4-98C6E3D5FCE9}"/>
    <cellStyle name="Comma 247 3 2" xfId="2235" xr:uid="{DCD1B67B-6FE6-46B5-9040-B07AE46B21B7}"/>
    <cellStyle name="Comma 247 3 2 2" xfId="4504" xr:uid="{9BD2DFC9-B2D1-442D-946F-F844E3DF1B32}"/>
    <cellStyle name="Comma 247 3 2 2 2" xfId="9076" xr:uid="{37F2BFAC-08BA-43FD-8CE2-B781C23D8B33}"/>
    <cellStyle name="Comma 247 3 2 2 2 2" xfId="17123" xr:uid="{DB3F7859-F8E5-4F8D-AC51-F00F9ADDD205}"/>
    <cellStyle name="Comma 247 3 2 2 3" xfId="13104" xr:uid="{312BBE48-51F9-4C33-BEFF-0D25E35F3606}"/>
    <cellStyle name="Comma 247 3 2 3" xfId="6837" xr:uid="{A378242A-1AA8-41C0-A311-3CB3556E6A54}"/>
    <cellStyle name="Comma 247 3 2 3 2" xfId="15112" xr:uid="{F0098DD5-5F8C-4E1D-824D-B93CF46E0B90}"/>
    <cellStyle name="Comma 247 3 2 4" xfId="11127" xr:uid="{4287409D-8AF9-446D-AC29-406D608B3F04}"/>
    <cellStyle name="Comma 247 3 3" xfId="3475" xr:uid="{304402D5-F9DC-4D8C-9CFF-5108AA602915}"/>
    <cellStyle name="Comma 247 3 3 2" xfId="8048" xr:uid="{D0F20A0D-8C7C-4318-A207-3CCA5E60A20F}"/>
    <cellStyle name="Comma 247 3 3 2 2" xfId="16139" xr:uid="{14DCB3E6-8CEB-4FC4-A86D-1D3537C30CD0}"/>
    <cellStyle name="Comma 247 3 3 3" xfId="12136" xr:uid="{E3F48FD3-CD2A-4E3A-ABE7-15F73356C4E6}"/>
    <cellStyle name="Comma 247 3 4" xfId="5809" xr:uid="{4B2E0AC4-DC15-43F2-82EC-E3549B068751}"/>
    <cellStyle name="Comma 247 3 4 2" xfId="14128" xr:uid="{31599183-0C14-4D58-BC33-A51A62899ED3}"/>
    <cellStyle name="Comma 247 3 5" xfId="10156" xr:uid="{97630B2D-A287-4E1F-9F48-40E8A0AF551E}"/>
    <cellStyle name="Comma 247 4" xfId="1749" xr:uid="{BE57E7FE-DB2E-4F20-8163-B6EB334ECFFC}"/>
    <cellStyle name="Comma 247 4 2" xfId="4018" xr:uid="{2943467D-2112-45E2-8021-910640EDD1F1}"/>
    <cellStyle name="Comma 247 4 2 2" xfId="8590" xr:uid="{92A15A96-2F64-4864-BEC4-ADB8DF12CFE1}"/>
    <cellStyle name="Comma 247 4 2 2 2" xfId="16637" xr:uid="{07300955-B5C0-457B-AA48-BD9523DA58F0}"/>
    <cellStyle name="Comma 247 4 2 3" xfId="12620" xr:uid="{C542486F-FC0D-4ABB-8480-CB73ED8B03F9}"/>
    <cellStyle name="Comma 247 4 3" xfId="6351" xr:uid="{210E21CD-4036-4ADE-B8C1-35129D3EAF2F}"/>
    <cellStyle name="Comma 247 4 3 2" xfId="14626" xr:uid="{4AF019EC-7141-45D9-A110-F61A9BA47590}"/>
    <cellStyle name="Comma 247 4 4" xfId="10643" xr:uid="{230BD915-CCB2-4474-8F18-6DCB43D51A61}"/>
    <cellStyle name="Comma 247 5" xfId="2875" xr:uid="{DD4900CF-F5BA-41CE-B2A2-CF2860FC68C4}"/>
    <cellStyle name="Comma 247 5 2" xfId="7448" xr:uid="{B190E9E2-D8AB-4FF6-8503-E6533BA8B263}"/>
    <cellStyle name="Comma 247 5 2 2" xfId="15643" xr:uid="{B08FC507-CB23-493D-9735-1A3223990E99}"/>
    <cellStyle name="Comma 247 5 3" xfId="11647" xr:uid="{F2AE28C4-815F-4DCA-A90A-5836D62A65B7}"/>
    <cellStyle name="Comma 247 6" xfId="5212" xr:uid="{249A9F07-E669-4101-A9BF-B2DC82A172AF}"/>
    <cellStyle name="Comma 247 6 2" xfId="13634" xr:uid="{FBA97D1F-C471-4A86-AEB3-4627E852E095}"/>
    <cellStyle name="Comma 247 7" xfId="9665" xr:uid="{ACCD49D0-AC87-438B-90FE-87E018BD2BBB}"/>
    <cellStyle name="Comma 25" xfId="5024" xr:uid="{14BDB870-155B-4352-B039-2275F282A159}"/>
    <cellStyle name="Comma 25 2" xfId="13550" xr:uid="{9DE371C5-516F-4B6D-BE41-2681F64B2E71}"/>
    <cellStyle name="Comma 251" xfId="304" xr:uid="{434912C2-3AD4-4ABA-8E5A-4FF53DC228F0}"/>
    <cellStyle name="Comma 251 2" xfId="843" xr:uid="{50B557E8-6CF0-403B-B96D-8C8EC825AD7A}"/>
    <cellStyle name="Comma 251 2 2" xfId="1441" xr:uid="{D9D7DC78-5938-4A6E-ADB4-1E7D775A112F}"/>
    <cellStyle name="Comma 251 2 2 2" xfId="2468" xr:uid="{766612B7-B0E3-44D7-8A8B-C945091F3F89}"/>
    <cellStyle name="Comma 251 2 2 2 2" xfId="4737" xr:uid="{CE71EF11-0580-44BA-94E0-2435543D7476}"/>
    <cellStyle name="Comma 251 2 2 2 2 2" xfId="9309" xr:uid="{525A3FC7-9702-4697-8C08-2EEF7F5FBBB7}"/>
    <cellStyle name="Comma 251 2 2 2 2 2 2" xfId="17356" xr:uid="{EC20F5C3-1419-4E9D-BAFF-A99A6CD437F2}"/>
    <cellStyle name="Comma 251 2 2 2 2 3" xfId="13335" xr:uid="{E14ECB6A-0A88-42A5-BBF2-83F76E9C2F00}"/>
    <cellStyle name="Comma 251 2 2 2 3" xfId="7070" xr:uid="{03A2F1E8-01C2-48DF-B57B-BF39227F3B1F}"/>
    <cellStyle name="Comma 251 2 2 2 3 2" xfId="15345" xr:uid="{DA67A0B7-FD32-444E-8056-D38D06A02157}"/>
    <cellStyle name="Comma 251 2 2 2 4" xfId="11358" xr:uid="{669BA507-91DB-491A-9ADF-54C76FC3CEE2}"/>
    <cellStyle name="Comma 251 2 2 3" xfId="3737" xr:uid="{E8019E34-875A-47B0-9F81-EC67B1A2A867}"/>
    <cellStyle name="Comma 251 2 2 3 2" xfId="8310" xr:uid="{E1415F1D-EFE9-443F-A133-5B4AAD22C555}"/>
    <cellStyle name="Comma 251 2 2 3 2 2" xfId="16375" xr:uid="{125FC828-0B11-4D81-80DF-F57B96E75C26}"/>
    <cellStyle name="Comma 251 2 2 3 3" xfId="12367" xr:uid="{E6E51C64-FC7C-4D40-9779-3D2FB48F7C44}"/>
    <cellStyle name="Comma 251 2 2 4" xfId="6071" xr:uid="{7213AB94-2932-4E4E-B6D8-9E82A6D4DFCD}"/>
    <cellStyle name="Comma 251 2 2 4 2" xfId="14364" xr:uid="{E52A4BB6-4C41-4A39-B550-3C0FB03C68C4}"/>
    <cellStyle name="Comma 251 2 2 5" xfId="10387" xr:uid="{CD59F10F-9F08-42C0-82A8-ACCD4FF5899B}"/>
    <cellStyle name="Comma 251 2 3" xfId="1980" xr:uid="{CAA20C32-8CA4-49A9-A3FA-B8B87A9F62E6}"/>
    <cellStyle name="Comma 251 2 3 2" xfId="4249" xr:uid="{BDC153AD-6B6E-4E29-902B-F295B7322746}"/>
    <cellStyle name="Comma 251 2 3 2 2" xfId="8821" xr:uid="{069D1941-D2E4-4C61-92EF-D4AEFF43940A}"/>
    <cellStyle name="Comma 251 2 3 2 2 2" xfId="16868" xr:uid="{7003B1F0-1E8A-4ABA-A00C-2418351BB632}"/>
    <cellStyle name="Comma 251 2 3 2 3" xfId="12851" xr:uid="{5C248FD0-C5F0-4A4E-B97D-89AA3B83D26A}"/>
    <cellStyle name="Comma 251 2 3 3" xfId="6582" xr:uid="{8EAAB642-06AD-4BF3-8761-5BBC143A537B}"/>
    <cellStyle name="Comma 251 2 3 3 2" xfId="14857" xr:uid="{6062032E-7EF4-4A0A-8459-1DD9B96E1B85}"/>
    <cellStyle name="Comma 251 2 3 4" xfId="10874" xr:uid="{F0D3CD78-9A25-4C7C-AFFA-DCD3F77EC998}"/>
    <cellStyle name="Comma 251 2 4" xfId="3139" xr:uid="{8997C07C-F07E-4724-B3F1-511E16C869DD}"/>
    <cellStyle name="Comma 251 2 4 2" xfId="7712" xr:uid="{698B64AF-E9AC-40D3-83AB-8A981DE3079D}"/>
    <cellStyle name="Comma 251 2 4 2 2" xfId="15880" xr:uid="{D977E854-CC77-40B7-BAB1-FDEF1C27C7F2}"/>
    <cellStyle name="Comma 251 2 4 3" xfId="11881" xr:uid="{27CBC558-9EC8-4718-A96A-52AA002A84E4}"/>
    <cellStyle name="Comma 251 2 5" xfId="5473" xr:uid="{72524D38-56FE-406B-83F9-71DBDB75A34F}"/>
    <cellStyle name="Comma 251 2 5 2" xfId="13869" xr:uid="{A0AA5A1C-0F2D-4770-B09A-DCBB954D8ED3}"/>
    <cellStyle name="Comma 251 2 6" xfId="9898" xr:uid="{02F89A56-EC7E-4441-AF4D-8419A2033A01}"/>
    <cellStyle name="Comma 251 3" xfId="1180" xr:uid="{373919FE-1FBD-464B-B741-A8F959EC52D2}"/>
    <cellStyle name="Comma 251 3 2" xfId="2236" xr:uid="{5BF566A1-A089-40AE-921C-CDD1439D28C4}"/>
    <cellStyle name="Comma 251 3 2 2" xfId="4505" xr:uid="{217B03C1-32F3-4462-A73E-947CA9DEA4AC}"/>
    <cellStyle name="Comma 251 3 2 2 2" xfId="9077" xr:uid="{8FCAF115-56C0-456E-99DA-F8C21C51C373}"/>
    <cellStyle name="Comma 251 3 2 2 2 2" xfId="17124" xr:uid="{831EA408-6F24-48C7-A8BA-DD89BCDD5BC3}"/>
    <cellStyle name="Comma 251 3 2 2 3" xfId="13105" xr:uid="{BA040358-D9C8-46D1-A0D6-C170BECE8434}"/>
    <cellStyle name="Comma 251 3 2 3" xfId="6838" xr:uid="{ED3780F8-333D-4237-A89C-D02DBEA0C6C5}"/>
    <cellStyle name="Comma 251 3 2 3 2" xfId="15113" xr:uid="{258B9FFA-1145-4874-B27E-6A19B56085DA}"/>
    <cellStyle name="Comma 251 3 2 4" xfId="11128" xr:uid="{53BE0499-0762-4C91-AC76-D46FEFED64C5}"/>
    <cellStyle name="Comma 251 3 3" xfId="3476" xr:uid="{16A46FE5-2409-43C8-BE73-38A1F68106B3}"/>
    <cellStyle name="Comma 251 3 3 2" xfId="8049" xr:uid="{F8A2CA3D-85DC-4D03-BC8C-F7D9289682B9}"/>
    <cellStyle name="Comma 251 3 3 2 2" xfId="16140" xr:uid="{9334BC1F-5E3E-45C0-88A0-745EFB4A2E95}"/>
    <cellStyle name="Comma 251 3 3 3" xfId="12137" xr:uid="{21C7B92C-515E-41E6-B3DA-51DB8B0CAC8C}"/>
    <cellStyle name="Comma 251 3 4" xfId="5810" xr:uid="{597C4B53-183A-4AC9-BD12-4817DA53A4E6}"/>
    <cellStyle name="Comma 251 3 4 2" xfId="14129" xr:uid="{BE60331F-A487-4FF8-9BD1-A38D61B3208F}"/>
    <cellStyle name="Comma 251 3 5" xfId="10157" xr:uid="{E4C16CD8-ABB3-4179-9A58-50BD21EB0A69}"/>
    <cellStyle name="Comma 251 4" xfId="1750" xr:uid="{E9743617-BE1A-4D63-904F-672944BE835B}"/>
    <cellStyle name="Comma 251 4 2" xfId="4019" xr:uid="{DD8B151B-467A-4383-87B0-AAA632769FDF}"/>
    <cellStyle name="Comma 251 4 2 2" xfId="8591" xr:uid="{CDF27C12-4324-4884-AD00-8EEA4A0B7C4B}"/>
    <cellStyle name="Comma 251 4 2 2 2" xfId="16638" xr:uid="{A57FC0FA-DED2-4A3C-B50E-D89D467D1637}"/>
    <cellStyle name="Comma 251 4 2 3" xfId="12621" xr:uid="{E3127AB5-D07B-4808-96D7-0FFA3C667C1C}"/>
    <cellStyle name="Comma 251 4 3" xfId="6352" xr:uid="{E27626CB-06D9-4B8C-8417-94E8C78F63B1}"/>
    <cellStyle name="Comma 251 4 3 2" xfId="14627" xr:uid="{4B3B4FDF-8ED3-45EA-8653-3AE342E41A2D}"/>
    <cellStyle name="Comma 251 4 4" xfId="10644" xr:uid="{1D0B648E-2537-4051-BD8F-FD599C568755}"/>
    <cellStyle name="Comma 251 5" xfId="2876" xr:uid="{196BE691-8901-40C3-8AFA-3171A2ED4850}"/>
    <cellStyle name="Comma 251 5 2" xfId="7449" xr:uid="{C0E58CF5-F810-44D1-8CD9-DAD3C444FA71}"/>
    <cellStyle name="Comma 251 5 2 2" xfId="15644" xr:uid="{98A09A33-8F72-4C8B-8927-48D6D0D322EE}"/>
    <cellStyle name="Comma 251 5 3" xfId="11648" xr:uid="{76E25AD6-8F91-4361-8BF2-3EF4718F2CE1}"/>
    <cellStyle name="Comma 251 6" xfId="5213" xr:uid="{12EB60E8-43BA-4DC0-ABAA-1E4E7E3EE8AD}"/>
    <cellStyle name="Comma 251 6 2" xfId="13635" xr:uid="{55811E03-564D-4B2B-8F7B-8723899B0EFD}"/>
    <cellStyle name="Comma 251 7" xfId="9666" xr:uid="{01BF98C8-E681-4608-BD49-AF922E3FBC84}"/>
    <cellStyle name="Comma 255" xfId="305" xr:uid="{4C5617FA-EE9B-4DAB-A40A-8ACB1FCE8E91}"/>
    <cellStyle name="Comma 255 2" xfId="844" xr:uid="{FCB9FE3E-CD01-41AA-8188-67A29E3C88AF}"/>
    <cellStyle name="Comma 255 2 2" xfId="1442" xr:uid="{22F991DE-09A7-4923-B8C6-09FC5EE34BEB}"/>
    <cellStyle name="Comma 255 2 2 2" xfId="2469" xr:uid="{02F3C7FE-5761-404A-AA84-407111196666}"/>
    <cellStyle name="Comma 255 2 2 2 2" xfId="4738" xr:uid="{133AC162-65F6-4B3D-9563-37DA98872839}"/>
    <cellStyle name="Comma 255 2 2 2 2 2" xfId="9310" xr:uid="{E6711851-4C98-4CB4-9A0B-8C58AA8F48E0}"/>
    <cellStyle name="Comma 255 2 2 2 2 2 2" xfId="17357" xr:uid="{A362B744-17B3-40A4-96D5-B8BA1D11DDE6}"/>
    <cellStyle name="Comma 255 2 2 2 2 3" xfId="13336" xr:uid="{65467C48-4EDC-4203-B73F-7F5152D85174}"/>
    <cellStyle name="Comma 255 2 2 2 3" xfId="7071" xr:uid="{EB7EC38E-ED86-4F68-B52D-1CC7AE4DDB31}"/>
    <cellStyle name="Comma 255 2 2 2 3 2" xfId="15346" xr:uid="{065C4419-E749-4875-B597-FA34DB74BC63}"/>
    <cellStyle name="Comma 255 2 2 2 4" xfId="11359" xr:uid="{66CF580D-87E1-46D7-9481-836E7EE602E0}"/>
    <cellStyle name="Comma 255 2 2 3" xfId="3738" xr:uid="{480D9BFC-8BD1-4AF8-8846-3EC685FA8150}"/>
    <cellStyle name="Comma 255 2 2 3 2" xfId="8311" xr:uid="{40AC8AD2-5BB6-4F1A-83AC-324E93330A27}"/>
    <cellStyle name="Comma 255 2 2 3 2 2" xfId="16376" xr:uid="{3C63AAA9-C4BC-4A28-949A-C36C43B47EF6}"/>
    <cellStyle name="Comma 255 2 2 3 3" xfId="12368" xr:uid="{07B9572A-4CEC-4016-887F-FF04429EFC8D}"/>
    <cellStyle name="Comma 255 2 2 4" xfId="6072" xr:uid="{72A0E8A2-2A61-4F0F-9F73-1AA0ACDBA3F4}"/>
    <cellStyle name="Comma 255 2 2 4 2" xfId="14365" xr:uid="{426CFE16-DD02-4170-9F6A-D726912E4D34}"/>
    <cellStyle name="Comma 255 2 2 5" xfId="10388" xr:uid="{16823658-A383-474F-8CB9-3041C70BADAC}"/>
    <cellStyle name="Comma 255 2 3" xfId="1981" xr:uid="{2E8C6B97-30E3-4825-A665-7DDDB9104135}"/>
    <cellStyle name="Comma 255 2 3 2" xfId="4250" xr:uid="{D43E96AB-48B7-4863-ABC4-B44D89899691}"/>
    <cellStyle name="Comma 255 2 3 2 2" xfId="8822" xr:uid="{12503165-94D1-45EA-B35F-506C6501AB2E}"/>
    <cellStyle name="Comma 255 2 3 2 2 2" xfId="16869" xr:uid="{D8968944-C2D9-4F9F-BF61-7C40E024E98E}"/>
    <cellStyle name="Comma 255 2 3 2 3" xfId="12852" xr:uid="{70587EF2-BD40-4A73-AECF-4E102B2A51BC}"/>
    <cellStyle name="Comma 255 2 3 3" xfId="6583" xr:uid="{1C64D700-2D01-42AA-A932-3452B0C9B56C}"/>
    <cellStyle name="Comma 255 2 3 3 2" xfId="14858" xr:uid="{7876671E-5422-48CC-BF7B-E7E171F498C2}"/>
    <cellStyle name="Comma 255 2 3 4" xfId="10875" xr:uid="{D16E8491-372F-4EC0-97E0-EF29F053BA8B}"/>
    <cellStyle name="Comma 255 2 4" xfId="3140" xr:uid="{A5B64653-6D6D-4958-9D44-E8A45D5DFB1B}"/>
    <cellStyle name="Comma 255 2 4 2" xfId="7713" xr:uid="{1E3A1AEC-A842-4BB8-8B2D-2F01D44ADC3C}"/>
    <cellStyle name="Comma 255 2 4 2 2" xfId="15881" xr:uid="{5D62D758-E4BF-4FCB-B1F2-D932FF1A7F63}"/>
    <cellStyle name="Comma 255 2 4 3" xfId="11882" xr:uid="{5766E89B-6342-430B-9A84-989D68B9A3C5}"/>
    <cellStyle name="Comma 255 2 5" xfId="5474" xr:uid="{9444164C-EA63-4C11-BEFB-28D6B4E1CA87}"/>
    <cellStyle name="Comma 255 2 5 2" xfId="13870" xr:uid="{BF80E009-63BE-4936-A602-AC0703A22083}"/>
    <cellStyle name="Comma 255 2 6" xfId="9899" xr:uid="{BA3A5FC4-258B-470E-9186-5F9C32FFEC3D}"/>
    <cellStyle name="Comma 255 3" xfId="1181" xr:uid="{711D7869-F430-4CC4-86F3-12F14A53356B}"/>
    <cellStyle name="Comma 255 3 2" xfId="2237" xr:uid="{0711235A-4468-489E-A943-43DAF951290F}"/>
    <cellStyle name="Comma 255 3 2 2" xfId="4506" xr:uid="{B9D6AFD1-0E59-47D1-AB84-B3FB18C6BC68}"/>
    <cellStyle name="Comma 255 3 2 2 2" xfId="9078" xr:uid="{681390CA-061D-418F-9FE7-668C808E0BFD}"/>
    <cellStyle name="Comma 255 3 2 2 2 2" xfId="17125" xr:uid="{BAD35910-0FA0-4569-BF70-4B4B1CE1000D}"/>
    <cellStyle name="Comma 255 3 2 2 3" xfId="13106" xr:uid="{A345C696-DEFB-4F60-90D4-851231D10C3B}"/>
    <cellStyle name="Comma 255 3 2 3" xfId="6839" xr:uid="{71E21949-ECEC-4ADD-8D76-A6370C553529}"/>
    <cellStyle name="Comma 255 3 2 3 2" xfId="15114" xr:uid="{372BADCD-B215-42F8-BE00-B3DD40C579A2}"/>
    <cellStyle name="Comma 255 3 2 4" xfId="11129" xr:uid="{8837F4A8-14D7-442C-B8C0-266C8D2252E4}"/>
    <cellStyle name="Comma 255 3 3" xfId="3477" xr:uid="{E5E118AC-F045-40B8-A5D2-B58EC58A83B1}"/>
    <cellStyle name="Comma 255 3 3 2" xfId="8050" xr:uid="{22D136E3-0F5E-4FAE-826E-42C480C81CD4}"/>
    <cellStyle name="Comma 255 3 3 2 2" xfId="16141" xr:uid="{DD11495D-0131-4351-B34A-F2EB6E89E9E5}"/>
    <cellStyle name="Comma 255 3 3 3" xfId="12138" xr:uid="{87D8BEA4-6186-407E-9261-C1807AFFDBBE}"/>
    <cellStyle name="Comma 255 3 4" xfId="5811" xr:uid="{61745396-83A3-4574-91E7-6D72215033EB}"/>
    <cellStyle name="Comma 255 3 4 2" xfId="14130" xr:uid="{AA6F8BAC-1294-488C-8BE2-99739CF06136}"/>
    <cellStyle name="Comma 255 3 5" xfId="10158" xr:uid="{F79105D5-CA04-4B0B-B556-E205D67715B4}"/>
    <cellStyle name="Comma 255 4" xfId="1751" xr:uid="{30829EAB-149C-4B9A-BC00-18D7B3D76547}"/>
    <cellStyle name="Comma 255 4 2" xfId="4020" xr:uid="{A1C1109F-83E6-4A6D-9E79-CB7A9380AD75}"/>
    <cellStyle name="Comma 255 4 2 2" xfId="8592" xr:uid="{1C726A46-9038-4624-85CD-3F77B92069B2}"/>
    <cellStyle name="Comma 255 4 2 2 2" xfId="16639" xr:uid="{886CEBF3-2141-46B9-A70E-1C80C0CCE2ED}"/>
    <cellStyle name="Comma 255 4 2 3" xfId="12622" xr:uid="{21718DE2-D134-44D5-A4D4-26A29B531549}"/>
    <cellStyle name="Comma 255 4 3" xfId="6353" xr:uid="{F4D1CB70-9929-427B-9B2E-66C9E9606713}"/>
    <cellStyle name="Comma 255 4 3 2" xfId="14628" xr:uid="{87A4B916-9393-4BB3-A3FF-3A4C547CC725}"/>
    <cellStyle name="Comma 255 4 4" xfId="10645" xr:uid="{F2B628AC-F00F-4949-9FD6-8B42FD3432BB}"/>
    <cellStyle name="Comma 255 5" xfId="2877" xr:uid="{2C7B8C78-296C-4097-9EB9-09C0A7FEF704}"/>
    <cellStyle name="Comma 255 5 2" xfId="7450" xr:uid="{9CE04071-F504-43FC-9E6A-A07E29B07937}"/>
    <cellStyle name="Comma 255 5 2 2" xfId="15645" xr:uid="{F4C10AA8-4C0B-4A34-83D2-C509928C8A7F}"/>
    <cellStyle name="Comma 255 5 3" xfId="11649" xr:uid="{E864303F-09AD-4F76-B019-30D580A467EA}"/>
    <cellStyle name="Comma 255 6" xfId="5214" xr:uid="{17960B6A-772E-4B16-886C-0C9FD59087D2}"/>
    <cellStyle name="Comma 255 6 2" xfId="13636" xr:uid="{39970C41-38A1-44B0-BE3F-CA7A14BBC15B}"/>
    <cellStyle name="Comma 255 7" xfId="9667" xr:uid="{D29ABF89-585B-4275-9B70-67AC1E961E56}"/>
    <cellStyle name="Comma 256" xfId="306" xr:uid="{FF4F021C-9520-463A-91EF-CBF9C6BD1D81}"/>
    <cellStyle name="Comma 256 2" xfId="845" xr:uid="{81A942CD-D21C-4CD2-8421-10B0859551ED}"/>
    <cellStyle name="Comma 256 2 2" xfId="1443" xr:uid="{2898570B-DC96-4BA5-AE25-455FA86EBEB5}"/>
    <cellStyle name="Comma 256 2 2 2" xfId="2470" xr:uid="{D1A47A6B-8280-45CE-A999-B4B9B0988391}"/>
    <cellStyle name="Comma 256 2 2 2 2" xfId="4739" xr:uid="{22F67933-60A2-40AB-ACFF-4D69D7FFE370}"/>
    <cellStyle name="Comma 256 2 2 2 2 2" xfId="9311" xr:uid="{61418869-8206-4EF3-AAD8-9F72BCC1D55C}"/>
    <cellStyle name="Comma 256 2 2 2 2 2 2" xfId="17358" xr:uid="{80C82E1E-9270-4991-962B-5C706560C243}"/>
    <cellStyle name="Comma 256 2 2 2 2 3" xfId="13337" xr:uid="{3AEC3BFC-6486-4F19-BAFA-981BB407D13C}"/>
    <cellStyle name="Comma 256 2 2 2 3" xfId="7072" xr:uid="{52744EDB-44BB-4F75-9CE2-DAB3139DBCC7}"/>
    <cellStyle name="Comma 256 2 2 2 3 2" xfId="15347" xr:uid="{696CA02B-C273-4F45-BC5C-84A558DE098E}"/>
    <cellStyle name="Comma 256 2 2 2 4" xfId="11360" xr:uid="{05FFE8F9-1658-4607-9EEE-AE85A05A7CF5}"/>
    <cellStyle name="Comma 256 2 2 3" xfId="3739" xr:uid="{592296EC-CB06-4CF9-AF97-F36DA20A7F6D}"/>
    <cellStyle name="Comma 256 2 2 3 2" xfId="8312" xr:uid="{C50B1F0F-5E01-44BE-8FB0-9627C4A96B40}"/>
    <cellStyle name="Comma 256 2 2 3 2 2" xfId="16377" xr:uid="{7E91C821-8A8C-47F0-8B59-EED98D6079CB}"/>
    <cellStyle name="Comma 256 2 2 3 3" xfId="12369" xr:uid="{0D370987-2D3B-4901-AA69-9754DDDAAFBD}"/>
    <cellStyle name="Comma 256 2 2 4" xfId="6073" xr:uid="{C21F09FA-F510-4F0C-BAE5-EBD3D50FC281}"/>
    <cellStyle name="Comma 256 2 2 4 2" xfId="14366" xr:uid="{580B8305-CF20-4208-BBF3-A994CE8A85F9}"/>
    <cellStyle name="Comma 256 2 2 5" xfId="10389" xr:uid="{15F074BD-3A06-4C4A-A7FC-92960D833F5A}"/>
    <cellStyle name="Comma 256 2 3" xfId="1982" xr:uid="{CAB8B069-1EE8-452C-95A4-3129A1DFB3A1}"/>
    <cellStyle name="Comma 256 2 3 2" xfId="4251" xr:uid="{6F4EDA64-6CDE-40DA-8988-5353E57D2E54}"/>
    <cellStyle name="Comma 256 2 3 2 2" xfId="8823" xr:uid="{12942E4F-80AF-4B4E-BB50-FE629DF340A8}"/>
    <cellStyle name="Comma 256 2 3 2 2 2" xfId="16870" xr:uid="{BC6A3C25-822E-44C4-A248-EDE66C299095}"/>
    <cellStyle name="Comma 256 2 3 2 3" xfId="12853" xr:uid="{7F6A6D33-5E64-4D3F-8A0B-DA611AF53194}"/>
    <cellStyle name="Comma 256 2 3 3" xfId="6584" xr:uid="{94802F66-3D25-4BAD-A59C-CC0BA98C23D4}"/>
    <cellStyle name="Comma 256 2 3 3 2" xfId="14859" xr:uid="{657B9A96-1471-49E9-A33A-DC72C6650E34}"/>
    <cellStyle name="Comma 256 2 3 4" xfId="10876" xr:uid="{5AD49BFE-C384-4052-86D7-6ACDE9951053}"/>
    <cellStyle name="Comma 256 2 4" xfId="3141" xr:uid="{A39A4972-12BF-46BD-89AA-6BBD103E965A}"/>
    <cellStyle name="Comma 256 2 4 2" xfId="7714" xr:uid="{AFA53804-80B5-4752-9627-78ED6F91BB83}"/>
    <cellStyle name="Comma 256 2 4 2 2" xfId="15882" xr:uid="{5797AA9D-CC2E-45F5-877A-92EF12A372D4}"/>
    <cellStyle name="Comma 256 2 4 3" xfId="11883" xr:uid="{D4CBC576-12F4-48D5-B47B-5A88C1479C0F}"/>
    <cellStyle name="Comma 256 2 5" xfId="5475" xr:uid="{866C6DFC-E80C-479F-9349-A44E8BA2F61B}"/>
    <cellStyle name="Comma 256 2 5 2" xfId="13871" xr:uid="{C91F6309-6587-4069-89A9-04D6BE6B05AE}"/>
    <cellStyle name="Comma 256 2 6" xfId="9900" xr:uid="{BE31E6A6-4A4E-453A-8668-02C84335F6B2}"/>
    <cellStyle name="Comma 256 3" xfId="1182" xr:uid="{30065D00-2460-4D9D-B3AB-D721FFDF0A2B}"/>
    <cellStyle name="Comma 256 3 2" xfId="2238" xr:uid="{554C72CA-90D3-42BD-863A-63BDC316CB23}"/>
    <cellStyle name="Comma 256 3 2 2" xfId="4507" xr:uid="{4E11DDF0-F856-4176-9C60-92AAAE8DD789}"/>
    <cellStyle name="Comma 256 3 2 2 2" xfId="9079" xr:uid="{41563241-A0BD-4DC7-B38D-011CC80D98C5}"/>
    <cellStyle name="Comma 256 3 2 2 2 2" xfId="17126" xr:uid="{C98245E2-2ABD-494D-B985-0DAFBB8CF93D}"/>
    <cellStyle name="Comma 256 3 2 2 3" xfId="13107" xr:uid="{A9401045-322A-4C9F-B60B-F3AAE79A120E}"/>
    <cellStyle name="Comma 256 3 2 3" xfId="6840" xr:uid="{E1A721DD-80C1-443E-AEBD-ED715EFA52FC}"/>
    <cellStyle name="Comma 256 3 2 3 2" xfId="15115" xr:uid="{7582E96F-A0F1-40E7-BF81-99E4C881F019}"/>
    <cellStyle name="Comma 256 3 2 4" xfId="11130" xr:uid="{36B9576F-A13F-429B-BAA2-578A7338083D}"/>
    <cellStyle name="Comma 256 3 3" xfId="3478" xr:uid="{BE47B4AD-737D-4560-8F36-8BF200A7D4E4}"/>
    <cellStyle name="Comma 256 3 3 2" xfId="8051" xr:uid="{1C560F08-78CB-49D0-BC9E-E67F767598A1}"/>
    <cellStyle name="Comma 256 3 3 2 2" xfId="16142" xr:uid="{8A6BEA85-003C-432E-9EEE-14E8D7EB19BA}"/>
    <cellStyle name="Comma 256 3 3 3" xfId="12139" xr:uid="{4E01B5DC-3ECB-4994-9264-A1A553357C2E}"/>
    <cellStyle name="Comma 256 3 4" xfId="5812" xr:uid="{B27E5F24-4164-42E0-BBA2-24F44E8D35CA}"/>
    <cellStyle name="Comma 256 3 4 2" xfId="14131" xr:uid="{387D17E6-6F70-4175-8BEA-7F860F0EB7D1}"/>
    <cellStyle name="Comma 256 3 5" xfId="10159" xr:uid="{0B0829B0-5359-40A4-9CAE-76ADA00887D6}"/>
    <cellStyle name="Comma 256 4" xfId="1752" xr:uid="{6D4B7624-DC69-461E-A6D7-FA3731D3EACB}"/>
    <cellStyle name="Comma 256 4 2" xfId="4021" xr:uid="{24B2978F-E454-4419-BEC2-84284EACCFAE}"/>
    <cellStyle name="Comma 256 4 2 2" xfId="8593" xr:uid="{20E87F42-1C82-4336-8B29-0F7C8CBB141C}"/>
    <cellStyle name="Comma 256 4 2 2 2" xfId="16640" xr:uid="{ABF40193-1F23-4CA4-BB4B-11734C6A7D23}"/>
    <cellStyle name="Comma 256 4 2 3" xfId="12623" xr:uid="{65C86967-45B9-463A-A28E-79090907CB39}"/>
    <cellStyle name="Comma 256 4 3" xfId="6354" xr:uid="{EEAE7A45-C566-4ED4-9841-00A3F2A5DE29}"/>
    <cellStyle name="Comma 256 4 3 2" xfId="14629" xr:uid="{C4D6BF5E-DAE6-46DD-8279-8016186950B3}"/>
    <cellStyle name="Comma 256 4 4" xfId="10646" xr:uid="{2F70ECC4-CD36-43BC-9961-492E870626C6}"/>
    <cellStyle name="Comma 256 5" xfId="2664" xr:uid="{0AE4273C-829B-4877-ADC8-EB92ED3BC353}"/>
    <cellStyle name="Comma 256 5 2" xfId="4928" xr:uid="{E7AEFCB7-7841-4012-B190-571919D9BDB9}"/>
    <cellStyle name="Comma 256 5 2 2" xfId="9499" xr:uid="{F0B0B656-5862-4E15-A58E-F3EF2C76394C}"/>
    <cellStyle name="Comma 256 5 2 2 2" xfId="17546" xr:uid="{2671A1C9-17DD-4323-9355-42C00D29F226}"/>
    <cellStyle name="Comma 256 5 2 3" xfId="13517" xr:uid="{559D3154-CD4D-431D-A133-C31C825AC12E}"/>
    <cellStyle name="Comma 256 5 3" xfId="7262" xr:uid="{CBA17FF8-11EA-4B06-BF50-D031B0E7198E}"/>
    <cellStyle name="Comma 256 5 3 2" xfId="15535" xr:uid="{A9B17EBF-E227-4C32-B53F-21B1CF6A4797}"/>
    <cellStyle name="Comma 256 5 4" xfId="11536" xr:uid="{232D00FC-AE0C-4CAC-BF7F-26B8FAB1E290}"/>
    <cellStyle name="Comma 256 6" xfId="2878" xr:uid="{FD7FB6D2-C998-4CEC-B433-C2DC69DC1622}"/>
    <cellStyle name="Comma 256 6 2" xfId="7451" xr:uid="{CCF5089B-5C57-431A-A424-664E19162A49}"/>
    <cellStyle name="Comma 256 6 2 2" xfId="15646" xr:uid="{CE299E12-5527-40A7-A909-E5DCA9A10160}"/>
    <cellStyle name="Comma 256 6 3" xfId="11650" xr:uid="{AF0248EF-FF80-4323-AF96-454745FF7BD6}"/>
    <cellStyle name="Comma 256 7" xfId="5215" xr:uid="{B9AE27D9-7079-4654-B078-2B8CF29CA26A}"/>
    <cellStyle name="Comma 256 7 2" xfId="13637" xr:uid="{101DD129-F0BC-44D5-BF12-555160263D1C}"/>
    <cellStyle name="Comma 256 8" xfId="9668" xr:uid="{314D32B1-27FE-483E-89AA-FA4ED81BEA42}"/>
    <cellStyle name="Comma 257" xfId="307" xr:uid="{CD4BA755-40B6-414F-8058-9DD607656D36}"/>
    <cellStyle name="Comma 257 2" xfId="846" xr:uid="{72025238-D91C-4117-85C3-2A603E9AC38E}"/>
    <cellStyle name="Comma 257 2 2" xfId="1444" xr:uid="{FDABD8E4-A49A-4ECD-8FFD-714E67C39BCD}"/>
    <cellStyle name="Comma 257 2 2 2" xfId="2471" xr:uid="{CEB68D70-89A4-4132-BB31-F73BFEF9E281}"/>
    <cellStyle name="Comma 257 2 2 2 2" xfId="4740" xr:uid="{DBA5F308-9C81-4429-A2A8-73FDBCCE93BF}"/>
    <cellStyle name="Comma 257 2 2 2 2 2" xfId="9312" xr:uid="{FF2396D3-A925-4DA5-A68C-618D3EC5C0A5}"/>
    <cellStyle name="Comma 257 2 2 2 2 2 2" xfId="17359" xr:uid="{BDBC5F0A-01A2-470B-BA7F-4094A05215CB}"/>
    <cellStyle name="Comma 257 2 2 2 2 3" xfId="13338" xr:uid="{B69B8AB2-E318-4E74-A24E-ECE11958B242}"/>
    <cellStyle name="Comma 257 2 2 2 3" xfId="7073" xr:uid="{37A71F54-BFF5-4B4E-8EB7-29970FDE950C}"/>
    <cellStyle name="Comma 257 2 2 2 3 2" xfId="15348" xr:uid="{ACF4FC70-C234-4E53-97B0-13E3889B5A6D}"/>
    <cellStyle name="Comma 257 2 2 2 4" xfId="11361" xr:uid="{11A46E2C-8D7E-4BFE-9095-3449CE6C93BA}"/>
    <cellStyle name="Comma 257 2 2 3" xfId="3740" xr:uid="{844087E5-4E89-4C19-9DAB-C99B59253AE9}"/>
    <cellStyle name="Comma 257 2 2 3 2" xfId="8313" xr:uid="{1EE9392C-4BF5-48C8-9E6E-095CC7CB6F4B}"/>
    <cellStyle name="Comma 257 2 2 3 2 2" xfId="16378" xr:uid="{B2CB9076-8A67-4893-A0F3-F47A992A0F46}"/>
    <cellStyle name="Comma 257 2 2 3 3" xfId="12370" xr:uid="{097B0FAA-9FA0-4C57-BEC1-F38C198D9EA9}"/>
    <cellStyle name="Comma 257 2 2 4" xfId="6074" xr:uid="{04084F3F-43E7-409C-95D3-C78149926C11}"/>
    <cellStyle name="Comma 257 2 2 4 2" xfId="14367" xr:uid="{896C5AC9-1774-4316-B30D-C32B6D0E2E48}"/>
    <cellStyle name="Comma 257 2 2 5" xfId="10390" xr:uid="{3B54A899-30AB-4F75-80CD-B4E987055DF2}"/>
    <cellStyle name="Comma 257 2 3" xfId="1983" xr:uid="{DBF0F5BF-B523-438B-A352-5444361E4253}"/>
    <cellStyle name="Comma 257 2 3 2" xfId="4252" xr:uid="{66E8F858-181A-4EE2-BF98-E6B30C28DE42}"/>
    <cellStyle name="Comma 257 2 3 2 2" xfId="8824" xr:uid="{1B3369EF-E7AF-44F9-858D-54D07BE9F6AB}"/>
    <cellStyle name="Comma 257 2 3 2 2 2" xfId="16871" xr:uid="{5A4F7FC2-8E63-4154-A734-E2712D5659A9}"/>
    <cellStyle name="Comma 257 2 3 2 3" xfId="12854" xr:uid="{96ABC385-216E-47BE-944B-B57A486D3416}"/>
    <cellStyle name="Comma 257 2 3 3" xfId="6585" xr:uid="{3C75C7FD-B1A8-4452-87E5-B1FBBAFB3037}"/>
    <cellStyle name="Comma 257 2 3 3 2" xfId="14860" xr:uid="{6544F1DA-DE67-43F1-8DC3-6116F27D4F48}"/>
    <cellStyle name="Comma 257 2 3 4" xfId="10877" xr:uid="{F29B5B5B-E985-4781-A20E-261D3684B4DC}"/>
    <cellStyle name="Comma 257 2 4" xfId="3142" xr:uid="{93D4C77F-6A67-4582-A407-B1CC8418E167}"/>
    <cellStyle name="Comma 257 2 4 2" xfId="7715" xr:uid="{FE2C488F-D7FE-4A00-9B23-453A258E015A}"/>
    <cellStyle name="Comma 257 2 4 2 2" xfId="15883" xr:uid="{1222F338-A5AE-49E9-A96B-AE0F4D445B1A}"/>
    <cellStyle name="Comma 257 2 4 3" xfId="11884" xr:uid="{26BBFAF0-74BA-4DE7-8F96-C91ED4BCEC40}"/>
    <cellStyle name="Comma 257 2 5" xfId="5476" xr:uid="{A28A8C85-F0DB-4DFD-9C49-BFEB87739D7B}"/>
    <cellStyle name="Comma 257 2 5 2" xfId="13872" xr:uid="{1BA1D413-96B3-45DD-A6D4-E097F60DA736}"/>
    <cellStyle name="Comma 257 2 6" xfId="9901" xr:uid="{589BBE1F-2CEB-4411-AD07-5321A2BB2FE8}"/>
    <cellStyle name="Comma 257 3" xfId="1183" xr:uid="{F46208EC-8771-49B4-A88E-B068740FEAF8}"/>
    <cellStyle name="Comma 257 3 2" xfId="2239" xr:uid="{E5AF3D2B-CFE7-4A80-9434-9C1EBD40E65C}"/>
    <cellStyle name="Comma 257 3 2 2" xfId="4508" xr:uid="{2F57D9D6-29C2-481D-B812-B9F469821EEA}"/>
    <cellStyle name="Comma 257 3 2 2 2" xfId="9080" xr:uid="{9A9073ED-C95A-4B25-9A1B-21984518A415}"/>
    <cellStyle name="Comma 257 3 2 2 2 2" xfId="17127" xr:uid="{7761D54B-9AEA-4145-97F3-EE2357A4F7D3}"/>
    <cellStyle name="Comma 257 3 2 2 3" xfId="13108" xr:uid="{A4C8E1B5-4523-4993-9F82-AEA6FF24256A}"/>
    <cellStyle name="Comma 257 3 2 3" xfId="6841" xr:uid="{A5C9A8EF-A192-4C7E-B5C6-C30870950977}"/>
    <cellStyle name="Comma 257 3 2 3 2" xfId="15116" xr:uid="{78BA5943-9979-4362-B960-0674CCF10C4B}"/>
    <cellStyle name="Comma 257 3 2 4" xfId="11131" xr:uid="{7DFEA5AE-BF41-4FE4-AA05-67DE598594A1}"/>
    <cellStyle name="Comma 257 3 3" xfId="3479" xr:uid="{67236085-532A-47F5-9DE4-376DDFE2F011}"/>
    <cellStyle name="Comma 257 3 3 2" xfId="8052" xr:uid="{617D7426-E25D-40E0-B896-D840DC225AFB}"/>
    <cellStyle name="Comma 257 3 3 2 2" xfId="16143" xr:uid="{DA774017-5972-41B1-9ADA-D9381A807E6B}"/>
    <cellStyle name="Comma 257 3 3 3" xfId="12140" xr:uid="{0AEB2AD6-DBBA-4A02-AB26-01FB7930B818}"/>
    <cellStyle name="Comma 257 3 4" xfId="5813" xr:uid="{D43D78CD-66AE-433B-85DB-807FBFE7137B}"/>
    <cellStyle name="Comma 257 3 4 2" xfId="14132" xr:uid="{21594C56-7683-4EE0-858C-5456EF669E89}"/>
    <cellStyle name="Comma 257 3 5" xfId="10160" xr:uid="{26A0FDC7-90C2-4F4A-BFE9-66CA67C8689B}"/>
    <cellStyle name="Comma 257 4" xfId="1753" xr:uid="{29812D12-55D3-480A-A78F-5BD00B44729C}"/>
    <cellStyle name="Comma 257 4 2" xfId="4022" xr:uid="{5BB534BB-DE45-4076-BCDA-5D54B59520CD}"/>
    <cellStyle name="Comma 257 4 2 2" xfId="8594" xr:uid="{04BFDF7D-C25F-4AAC-8F2C-63F973B986F1}"/>
    <cellStyle name="Comma 257 4 2 2 2" xfId="16641" xr:uid="{DDCC703A-BBBC-46F5-AB9E-9E9AA44039B2}"/>
    <cellStyle name="Comma 257 4 2 3" xfId="12624" xr:uid="{8DF29F4B-A2D8-4FD4-9BBE-1E2E8C188660}"/>
    <cellStyle name="Comma 257 4 3" xfId="6355" xr:uid="{2BCF5021-1B48-496F-9508-438B804C0588}"/>
    <cellStyle name="Comma 257 4 3 2" xfId="14630" xr:uid="{F9E8CC9F-8794-4030-B81C-F4EF767C7DCE}"/>
    <cellStyle name="Comma 257 4 4" xfId="10647" xr:uid="{5CD22196-C9F8-4C12-93CF-A354A2C4B563}"/>
    <cellStyle name="Comma 257 5" xfId="2879" xr:uid="{13F5B760-7A67-4627-9D55-40F13A6B775E}"/>
    <cellStyle name="Comma 257 5 2" xfId="7452" xr:uid="{EE5442F6-F67D-46C1-9D6F-FF7357A85549}"/>
    <cellStyle name="Comma 257 5 2 2" xfId="15647" xr:uid="{C2E6D09B-D119-4902-8C65-B3DF7F5E6F7A}"/>
    <cellStyle name="Comma 257 5 3" xfId="11651" xr:uid="{B3E3019C-57AF-4D71-A2DF-4BD9B44A1A78}"/>
    <cellStyle name="Comma 257 6" xfId="5216" xr:uid="{852E768B-A60E-42FE-A2AB-CDE4D45D8EB7}"/>
    <cellStyle name="Comma 257 6 2" xfId="13638" xr:uid="{86FF8919-BE5C-4064-8264-AFCABE36F934}"/>
    <cellStyle name="Comma 257 7" xfId="9669" xr:uid="{19D0A3FB-3594-406D-9BB9-00D7990C7FFA}"/>
    <cellStyle name="Comma 26" xfId="9578" xr:uid="{EA426A35-A131-4196-952B-277A31AF618A}"/>
    <cellStyle name="Comma 266" xfId="2665" xr:uid="{57BCE74E-7D4C-40E0-ADB6-2990FF5B0FEC}"/>
    <cellStyle name="Comma 266 2" xfId="4929" xr:uid="{BFB80A8B-029C-4822-BE37-EAA7F0D7824E}"/>
    <cellStyle name="Comma 266 2 2" xfId="9500" xr:uid="{C3909AAE-EC15-4359-8C0B-0BD7BB0B69D0}"/>
    <cellStyle name="Comma 266 2 2 2" xfId="17547" xr:uid="{9FABB5D7-CBD0-4992-9AE3-0FC8C763BE3D}"/>
    <cellStyle name="Comma 266 2 3" xfId="13518" xr:uid="{E2B1FBFE-2FD6-44FB-AC04-040DE5E940E8}"/>
    <cellStyle name="Comma 266 3" xfId="7263" xr:uid="{BDAF622D-1D0B-458B-A8EC-95A5EFEDE1C0}"/>
    <cellStyle name="Comma 266 3 2" xfId="15536" xr:uid="{810B22D3-EC58-4F35-A5E5-6059394B4712}"/>
    <cellStyle name="Comma 266 4" xfId="11537" xr:uid="{10FFB535-5AC7-4FAE-AEA3-49F3CE4715F0}"/>
    <cellStyle name="Comma 27" xfId="35" xr:uid="{6721F0FC-7DB5-49CD-ACF1-39E236AA77D3}"/>
    <cellStyle name="Comma 3" xfId="9" xr:uid="{00000000-0005-0000-0000-000005000000}"/>
    <cellStyle name="Comma 3 10" xfId="1042" xr:uid="{5298B506-A2AF-4D13-AAB5-21677278AAFD}"/>
    <cellStyle name="Comma 3 10 2" xfId="2170" xr:uid="{99BB935E-871F-421C-8C83-D500AB70A76E}"/>
    <cellStyle name="Comma 3 10 2 2" xfId="4439" xr:uid="{AED85307-173B-4DA6-B664-A411EE5881F0}"/>
    <cellStyle name="Comma 3 10 2 2 2" xfId="9011" xr:uid="{BC369497-1444-4A0A-97E9-DDC0D4ED712D}"/>
    <cellStyle name="Comma 3 10 2 2 2 2" xfId="17058" xr:uid="{205E75A1-1BDF-4022-86C6-1F2614DB8907}"/>
    <cellStyle name="Comma 3 10 2 2 3" xfId="13041" xr:uid="{126F07F3-EFA3-4587-A79B-10139620F478}"/>
    <cellStyle name="Comma 3 10 2 3" xfId="6772" xr:uid="{887AD8D6-4833-4A5E-8CD6-E771408CBAEB}"/>
    <cellStyle name="Comma 3 10 2 3 2" xfId="15047" xr:uid="{A76A8FDE-F5A0-48BB-81CF-AB46B3B8BC96}"/>
    <cellStyle name="Comma 3 10 2 4" xfId="11064" xr:uid="{F14E17F6-7842-4E03-9192-7E3A580FF6E4}"/>
    <cellStyle name="Comma 3 10 3" xfId="3338" xr:uid="{2D7999DE-183A-4AF1-A03F-D7AE7751B42C}"/>
    <cellStyle name="Comma 3 10 3 2" xfId="7911" xr:uid="{E2EC5A79-D42B-401F-98DB-F83BC8DAD0A2}"/>
    <cellStyle name="Comma 3 10 3 2 2" xfId="16072" xr:uid="{4EF51B5C-6698-419A-A8FD-C28456F6066B}"/>
    <cellStyle name="Comma 3 10 3 3" xfId="12071" xr:uid="{73FAE31E-E8BF-4281-99B0-A10238574A7A}"/>
    <cellStyle name="Comma 3 10 4" xfId="5672" xr:uid="{ADD79DED-6FD6-40D6-AAA1-A2737B62B27D}"/>
    <cellStyle name="Comma 3 10 4 2" xfId="14061" xr:uid="{E55AD106-580A-4E12-BD73-B3A1D69FC610}"/>
    <cellStyle name="Comma 3 10 5" xfId="10088" xr:uid="{6BFC977A-DB1E-462B-AD09-294D96BC7C83}"/>
    <cellStyle name="Comma 3 11" xfId="72" xr:uid="{AD3960CF-9C82-4D93-9CB4-1CD55CBD2038}"/>
    <cellStyle name="Comma 3 11 10" xfId="5054" xr:uid="{EE77367E-6639-4A35-BF57-833D43E9040D}"/>
    <cellStyle name="Comma 3 11 10 2" xfId="13569" xr:uid="{3E565173-348C-4C24-A038-BFFD87CEFBAF}"/>
    <cellStyle name="Comma 3 11 11" xfId="9597" xr:uid="{7B4BE8FA-E328-4A5F-9ECF-010BA800F744}"/>
    <cellStyle name="Comma 3 11 2" xfId="237" xr:uid="{B91A967F-43EF-4A7F-B6F0-50A8B83E5D5E}"/>
    <cellStyle name="Comma 3 11 2 10" xfId="9639" xr:uid="{66F2F7A5-AA8D-4EBD-A261-BE71A7A41DA4}"/>
    <cellStyle name="Comma 3 11 2 2" xfId="482" xr:uid="{6678C594-754D-44E8-8CC3-5A8784761ACE}"/>
    <cellStyle name="Comma 3 11 2 2 2" xfId="918" xr:uid="{5C58C338-F948-4E18-AC37-CB4DFD520513}"/>
    <cellStyle name="Comma 3 11 2 2 2 2" xfId="1516" xr:uid="{8C5F89F9-1BC9-4B16-88D3-6BAAFE1D3778}"/>
    <cellStyle name="Comma 3 11 2 2 2 2 2" xfId="2543" xr:uid="{E573C02D-8F92-408D-A88B-9DBEBA7BF51E}"/>
    <cellStyle name="Comma 3 11 2 2 2 2 2 2" xfId="4812" xr:uid="{2445F413-3B90-4AE2-8BE1-EAD2640EF303}"/>
    <cellStyle name="Comma 3 11 2 2 2 2 2 2 2" xfId="9384" xr:uid="{A701ACA5-295E-454E-9467-D98EAF30AF9D}"/>
    <cellStyle name="Comma 3 11 2 2 2 2 2 2 2 2" xfId="17431" xr:uid="{D010082C-B11E-4ACA-A549-4E238E5C1EF8}"/>
    <cellStyle name="Comma 3 11 2 2 2 2 2 2 3" xfId="13410" xr:uid="{F9843B31-58EC-4667-895C-32194F2830CE}"/>
    <cellStyle name="Comma 3 11 2 2 2 2 2 3" xfId="7145" xr:uid="{E551F244-C45A-4871-BE67-48A25D23882C}"/>
    <cellStyle name="Comma 3 11 2 2 2 2 2 3 2" xfId="15420" xr:uid="{A73AAB0B-6625-4C3E-B61F-1AA945CED802}"/>
    <cellStyle name="Comma 3 11 2 2 2 2 2 4" xfId="11433" xr:uid="{7704EAA9-7D8C-4EFA-B7C2-D19DED975B9C}"/>
    <cellStyle name="Comma 3 11 2 2 2 2 3" xfId="3812" xr:uid="{100F273A-B861-43DD-A5EE-00D1786F1C3B}"/>
    <cellStyle name="Comma 3 11 2 2 2 2 3 2" xfId="8385" xr:uid="{C03FCFAB-FB2C-40CE-B90D-E3448195008C}"/>
    <cellStyle name="Comma 3 11 2 2 2 2 3 2 2" xfId="16450" xr:uid="{86DF4DEA-0A9A-422B-875F-69A4F800E1D2}"/>
    <cellStyle name="Comma 3 11 2 2 2 2 3 3" xfId="12442" xr:uid="{F6FF252B-9513-4EF7-85E9-752B0D1AC6DE}"/>
    <cellStyle name="Comma 3 11 2 2 2 2 4" xfId="6146" xr:uid="{9CC3670D-351D-4127-ABA3-397C26B06A5C}"/>
    <cellStyle name="Comma 3 11 2 2 2 2 4 2" xfId="14439" xr:uid="{6BBB1CBE-301D-49C1-8D90-BD2F7E1799FC}"/>
    <cellStyle name="Comma 3 11 2 2 2 2 5" xfId="10462" xr:uid="{B9EDA7CA-8A7D-492E-84F5-981778A149A5}"/>
    <cellStyle name="Comma 3 11 2 2 2 3" xfId="2055" xr:uid="{65D0FDF5-9438-434D-90B6-621742EFA181}"/>
    <cellStyle name="Comma 3 11 2 2 2 3 2" xfId="4324" xr:uid="{196D7585-2ECC-43C2-B7B8-2694D3DF2055}"/>
    <cellStyle name="Comma 3 11 2 2 2 3 2 2" xfId="8896" xr:uid="{63DAFF27-9CD1-48D4-BC20-D98CF4D00125}"/>
    <cellStyle name="Comma 3 11 2 2 2 3 2 2 2" xfId="16943" xr:uid="{9F740AED-60CC-47BB-9FBD-F4F04EA7FB2F}"/>
    <cellStyle name="Comma 3 11 2 2 2 3 2 3" xfId="12926" xr:uid="{EA058989-2DB7-4C14-BCB0-443D3FA6BAAC}"/>
    <cellStyle name="Comma 3 11 2 2 2 3 3" xfId="6657" xr:uid="{329EC509-9383-4DEB-9D0D-138A103D3644}"/>
    <cellStyle name="Comma 3 11 2 2 2 3 3 2" xfId="14932" xr:uid="{C94932A3-A307-4CDB-AD25-7D62AF67B4AD}"/>
    <cellStyle name="Comma 3 11 2 2 2 3 4" xfId="10949" xr:uid="{84C94F8F-92BC-4C6F-B676-BCD43C8754E5}"/>
    <cellStyle name="Comma 3 11 2 2 2 4" xfId="3214" xr:uid="{20104EA2-8AA7-473A-B5A3-09B0A93FC94C}"/>
    <cellStyle name="Comma 3 11 2 2 2 4 2" xfId="7787" xr:uid="{CA80CE20-F786-499B-907F-F82FFCB63622}"/>
    <cellStyle name="Comma 3 11 2 2 2 4 2 2" xfId="15955" xr:uid="{19507554-FA9C-41E7-A35B-772C54612618}"/>
    <cellStyle name="Comma 3 11 2 2 2 4 3" xfId="11956" xr:uid="{6CDC7CCF-C967-41E0-95C0-10333EAC3FDE}"/>
    <cellStyle name="Comma 3 11 2 2 2 5" xfId="5548" xr:uid="{4A93B285-7D28-46A6-AB86-72E993BA51C0}"/>
    <cellStyle name="Comma 3 11 2 2 2 5 2" xfId="13944" xr:uid="{40813AF8-4004-488C-9433-163FF1D9D227}"/>
    <cellStyle name="Comma 3 11 2 2 2 6" xfId="9973" xr:uid="{2B1C16C0-0F15-4025-BFF4-71E050FFCB01}"/>
    <cellStyle name="Comma 3 11 2 2 3" xfId="1281" xr:uid="{971373EB-E181-4D05-9EB8-34E51545B5EF}"/>
    <cellStyle name="Comma 3 11 2 2 3 2" xfId="2311" xr:uid="{231E65F6-9A57-47FF-89EF-585499888070}"/>
    <cellStyle name="Comma 3 11 2 2 3 2 2" xfId="4580" xr:uid="{FB640FBA-2784-4F64-B16C-DAED120EB5B6}"/>
    <cellStyle name="Comma 3 11 2 2 3 2 2 2" xfId="9152" xr:uid="{32EBD705-EAA7-4C80-9A46-2CCCD3376D69}"/>
    <cellStyle name="Comma 3 11 2 2 3 2 2 2 2" xfId="17199" xr:uid="{D6DA6530-59D4-4864-9525-12AE9C5C2C85}"/>
    <cellStyle name="Comma 3 11 2 2 3 2 2 3" xfId="13180" xr:uid="{39B588CF-82FE-4F0E-8ECD-F955DFA9E766}"/>
    <cellStyle name="Comma 3 11 2 2 3 2 3" xfId="6913" xr:uid="{C65F3FBC-D1AD-4CD4-A762-434CB3713CAC}"/>
    <cellStyle name="Comma 3 11 2 2 3 2 3 2" xfId="15188" xr:uid="{A67C4E88-57C4-4B32-A4D8-EA165082EC6A}"/>
    <cellStyle name="Comma 3 11 2 2 3 2 4" xfId="11203" xr:uid="{0EDD3E49-492C-46F6-AA45-2829D6BD71FB}"/>
    <cellStyle name="Comma 3 11 2 2 3 3" xfId="3577" xr:uid="{B57C712F-FD54-4A57-BE79-449FA208B358}"/>
    <cellStyle name="Comma 3 11 2 2 3 3 2" xfId="8150" xr:uid="{1577BF5D-AB25-4142-9D39-F1FF7D945E47}"/>
    <cellStyle name="Comma 3 11 2 2 3 3 2 2" xfId="16216" xr:uid="{F675E663-2922-4852-BA61-3CA617E9C330}"/>
    <cellStyle name="Comma 3 11 2 2 3 3 3" xfId="12212" xr:uid="{4467DF3F-13DC-4280-BA91-E41DC8A069B7}"/>
    <cellStyle name="Comma 3 11 2 2 3 4" xfId="5911" xr:uid="{531EA24D-910C-41EF-A120-935D574FC54C}"/>
    <cellStyle name="Comma 3 11 2 2 3 4 2" xfId="14205" xr:uid="{4051C129-30C7-4241-94C9-AC2EFB9F449D}"/>
    <cellStyle name="Comma 3 11 2 2 3 5" xfId="10232" xr:uid="{816DF87C-2A6D-4C09-A8E5-43F64E428CCB}"/>
    <cellStyle name="Comma 3 11 2 2 4" xfId="1825" xr:uid="{77F431FE-F0FE-4C20-92AC-E9F7D766E730}"/>
    <cellStyle name="Comma 3 11 2 2 4 2" xfId="4094" xr:uid="{56F858D2-3172-4DEE-BD72-8D52CB521D51}"/>
    <cellStyle name="Comma 3 11 2 2 4 2 2" xfId="8666" xr:uid="{3CF4DC12-0904-40E6-965C-3D455B58008D}"/>
    <cellStyle name="Comma 3 11 2 2 4 2 2 2" xfId="16713" xr:uid="{DDF04210-DC7D-4634-95A9-0FB7CFF75FBE}"/>
    <cellStyle name="Comma 3 11 2 2 4 2 3" xfId="12696" xr:uid="{33AF46C9-0150-4DD5-9348-21FAEE79CFBB}"/>
    <cellStyle name="Comma 3 11 2 2 4 3" xfId="6427" xr:uid="{EC2A4D1C-FAF1-470F-809D-7D6BB0548BF9}"/>
    <cellStyle name="Comma 3 11 2 2 4 3 2" xfId="14702" xr:uid="{A5E066CD-2B97-4C9D-BA9F-5FDF1C42C251}"/>
    <cellStyle name="Comma 3 11 2 2 4 4" xfId="10719" xr:uid="{6CE6E53F-288B-4B42-9E04-FD1AC21F4222}"/>
    <cellStyle name="Comma 3 11 2 2 5" xfId="2977" xr:uid="{4F72430D-36A9-4E0C-B44D-A2F8644EA8CA}"/>
    <cellStyle name="Comma 3 11 2 2 5 2" xfId="7550" xr:uid="{856FA226-CDD9-482D-818D-7B5DDBA7898C}"/>
    <cellStyle name="Comma 3 11 2 2 5 2 2" xfId="15719" xr:uid="{208EB222-AC2A-42B5-A325-C6827D865351}"/>
    <cellStyle name="Comma 3 11 2 2 5 3" xfId="11725" xr:uid="{9EE17A78-1974-4812-AA37-D21FB81B7F7D}"/>
    <cellStyle name="Comma 3 11 2 2 6" xfId="5314" xr:uid="{8405B16C-5D86-4414-96EC-18FEFCDDEDC6}"/>
    <cellStyle name="Comma 3 11 2 2 6 2" xfId="13711" xr:uid="{683C20FA-07E1-499E-84E8-94CB7EAB0615}"/>
    <cellStyle name="Comma 3 11 2 2 7" xfId="9741" xr:uid="{FB993305-4F9E-4D8E-A105-0749ABA91B0B}"/>
    <cellStyle name="Comma 3 11 2 3" xfId="607" xr:uid="{629F52FF-86F3-4CC1-B263-AE98297C3E94}"/>
    <cellStyle name="Comma 3 11 2 3 2" xfId="966" xr:uid="{E4262B89-79D1-49FF-8A2B-7EBA1175FB2B}"/>
    <cellStyle name="Comma 3 11 2 3 2 2" xfId="1564" xr:uid="{C1B5BC93-2DF3-45E9-9854-7671AD3547B2}"/>
    <cellStyle name="Comma 3 11 2 3 2 2 2" xfId="2591" xr:uid="{A5C95828-4924-4298-90A2-CDC88A7A2682}"/>
    <cellStyle name="Comma 3 11 2 3 2 2 2 2" xfId="4860" xr:uid="{4CBBFAC5-D759-44E8-8456-3675EFA5D30F}"/>
    <cellStyle name="Comma 3 11 2 3 2 2 2 2 2" xfId="9432" xr:uid="{FDAE8C86-CB69-4A7D-B496-007EE2465B04}"/>
    <cellStyle name="Comma 3 11 2 3 2 2 2 2 2 2" xfId="17479" xr:uid="{BE374675-0A5B-471C-AC87-CCB2F6593434}"/>
    <cellStyle name="Comma 3 11 2 3 2 2 2 2 3" xfId="13458" xr:uid="{81FC4D82-8877-47A2-8A86-359718A1A333}"/>
    <cellStyle name="Comma 3 11 2 3 2 2 2 3" xfId="7193" xr:uid="{4A33F79D-C5C7-441C-B69D-E864DE431C52}"/>
    <cellStyle name="Comma 3 11 2 3 2 2 2 3 2" xfId="15468" xr:uid="{217C3E15-3B02-48FF-A708-E6C3238F7F52}"/>
    <cellStyle name="Comma 3 11 2 3 2 2 2 4" xfId="11481" xr:uid="{95A97F1C-0DEC-4216-967C-F4DA304EA034}"/>
    <cellStyle name="Comma 3 11 2 3 2 2 3" xfId="3860" xr:uid="{692F0FFB-C801-481C-8819-BCA95E2BE7E9}"/>
    <cellStyle name="Comma 3 11 2 3 2 2 3 2" xfId="8433" xr:uid="{C65E344F-FA87-465C-96A5-CA163CEE92D6}"/>
    <cellStyle name="Comma 3 11 2 3 2 2 3 2 2" xfId="16498" xr:uid="{34738C51-9183-4D8F-AB88-0435998110BB}"/>
    <cellStyle name="Comma 3 11 2 3 2 2 3 3" xfId="12490" xr:uid="{BABAFBA9-7B2C-43ED-A1BE-8751A3425E68}"/>
    <cellStyle name="Comma 3 11 2 3 2 2 4" xfId="6194" xr:uid="{ADE9A1CE-47D4-498B-90F6-41CF709B7D5A}"/>
    <cellStyle name="Comma 3 11 2 3 2 2 4 2" xfId="14487" xr:uid="{7DC91926-84E2-4084-A25A-F7BED80A815D}"/>
    <cellStyle name="Comma 3 11 2 3 2 2 5" xfId="10510" xr:uid="{FAE8AD45-662F-4A4E-A84E-29713CBEDC67}"/>
    <cellStyle name="Comma 3 11 2 3 2 3" xfId="2103" xr:uid="{303E27FF-5581-4CFA-98F6-7D38DDFCC18F}"/>
    <cellStyle name="Comma 3 11 2 3 2 3 2" xfId="4372" xr:uid="{D9262359-31E1-475E-9836-4FC71EDA19FB}"/>
    <cellStyle name="Comma 3 11 2 3 2 3 2 2" xfId="8944" xr:uid="{1C988A3D-9329-4812-B425-74398D04A7C8}"/>
    <cellStyle name="Comma 3 11 2 3 2 3 2 2 2" xfId="16991" xr:uid="{92A71953-B2E6-4FE4-BE3B-EAD7EEDEB432}"/>
    <cellStyle name="Comma 3 11 2 3 2 3 2 3" xfId="12974" xr:uid="{C974BF47-4805-4F5F-93DD-7545709F0626}"/>
    <cellStyle name="Comma 3 11 2 3 2 3 3" xfId="6705" xr:uid="{DC166A41-5EF9-4D44-942E-658A29E8BA8D}"/>
    <cellStyle name="Comma 3 11 2 3 2 3 3 2" xfId="14980" xr:uid="{D24761BE-6A02-4ABF-A03E-EC7899171BD4}"/>
    <cellStyle name="Comma 3 11 2 3 2 3 4" xfId="10997" xr:uid="{3F030F1B-4EA2-4E2D-957D-A77D1B769CAE}"/>
    <cellStyle name="Comma 3 11 2 3 2 4" xfId="3262" xr:uid="{1995BCA3-5029-4076-865F-9D491EFF3790}"/>
    <cellStyle name="Comma 3 11 2 3 2 4 2" xfId="7835" xr:uid="{28950306-AFE5-4572-A745-877ABCDB3D73}"/>
    <cellStyle name="Comma 3 11 2 3 2 4 2 2" xfId="16003" xr:uid="{FCB084D6-9C81-4F37-8814-EDD93C29BB31}"/>
    <cellStyle name="Comma 3 11 2 3 2 4 3" xfId="12004" xr:uid="{A97B2A85-2D1E-4BB1-AFA0-F4D63B072D96}"/>
    <cellStyle name="Comma 3 11 2 3 2 5" xfId="5596" xr:uid="{82143DCF-6DBE-4791-A210-1F95650AFCA5}"/>
    <cellStyle name="Comma 3 11 2 3 2 5 2" xfId="13992" xr:uid="{5FF3C9E1-EC4E-467F-B8C0-A552119D99F5}"/>
    <cellStyle name="Comma 3 11 2 3 2 6" xfId="10021" xr:uid="{4EBE6903-FD7B-46A5-A20E-A1618EEE7213}"/>
    <cellStyle name="Comma 3 11 2 3 3" xfId="1330" xr:uid="{566431A2-445E-4A1D-89D1-56A3BE3FDEED}"/>
    <cellStyle name="Comma 3 11 2 3 3 2" xfId="2360" xr:uid="{AF7B71B3-3EE5-4F18-9F56-5CA169575205}"/>
    <cellStyle name="Comma 3 11 2 3 3 2 2" xfId="4629" xr:uid="{6A444A7C-2181-42F0-925C-2CDAE46602B2}"/>
    <cellStyle name="Comma 3 11 2 3 3 2 2 2" xfId="9201" xr:uid="{08E25055-D3A4-4A0D-A3DF-0D7E5779F957}"/>
    <cellStyle name="Comma 3 11 2 3 3 2 2 2 2" xfId="17248" xr:uid="{866647B2-0ED3-4CD6-A4E5-AA9EBFB5318A}"/>
    <cellStyle name="Comma 3 11 2 3 3 2 2 3" xfId="13228" xr:uid="{E0C18399-1FAF-4A36-936D-8798AA73D24F}"/>
    <cellStyle name="Comma 3 11 2 3 3 2 3" xfId="6962" xr:uid="{C96D19F0-CD20-4D98-AC40-004DC40AFFB9}"/>
    <cellStyle name="Comma 3 11 2 3 3 2 3 2" xfId="15237" xr:uid="{922AA0B3-D985-44E5-987B-466B0FB0194B}"/>
    <cellStyle name="Comma 3 11 2 3 3 2 4" xfId="11251" xr:uid="{56FBE133-942A-45AC-A046-2E3986856A55}"/>
    <cellStyle name="Comma 3 11 2 3 3 3" xfId="3626" xr:uid="{1830A631-E646-4401-93FE-C9516BBF9A9D}"/>
    <cellStyle name="Comma 3 11 2 3 3 3 2" xfId="8199" xr:uid="{2FC98E4F-4AB2-4E76-B3D9-A26E7B85C40F}"/>
    <cellStyle name="Comma 3 11 2 3 3 3 2 2" xfId="16265" xr:uid="{297A83BE-B5B1-423E-9808-38238368F080}"/>
    <cellStyle name="Comma 3 11 2 3 3 3 3" xfId="12260" xr:uid="{7EB40485-73CA-4827-9937-1B2067863FC2}"/>
    <cellStyle name="Comma 3 11 2 3 3 4" xfId="5960" xr:uid="{DD55C187-00C5-42E2-8E76-F878758B49F8}"/>
    <cellStyle name="Comma 3 11 2 3 3 4 2" xfId="14254" xr:uid="{62C6996B-5FD6-48B8-8C9F-D39E0B066EAF}"/>
    <cellStyle name="Comma 3 11 2 3 3 5" xfId="10280" xr:uid="{D73D6B2B-70F3-4B98-8F20-4AA403908837}"/>
    <cellStyle name="Comma 3 11 2 3 4" xfId="1873" xr:uid="{2E6B7A3B-5FC5-4513-ACF8-F56BD0108F71}"/>
    <cellStyle name="Comma 3 11 2 3 4 2" xfId="4142" xr:uid="{45BC32F9-4691-4963-8A27-FBD52C1E0731}"/>
    <cellStyle name="Comma 3 11 2 3 4 2 2" xfId="8714" xr:uid="{DF240DD1-E7A3-472C-8BBA-648A644A0D6B}"/>
    <cellStyle name="Comma 3 11 2 3 4 2 2 2" xfId="16761" xr:uid="{ABF5EC3E-E1B7-4420-A5FA-D7792B2DC99B}"/>
    <cellStyle name="Comma 3 11 2 3 4 2 3" xfId="12744" xr:uid="{2070BA86-6441-425F-832C-C07C9249D32E}"/>
    <cellStyle name="Comma 3 11 2 3 4 3" xfId="6475" xr:uid="{2846AD02-8239-4CFA-B744-2D0085928727}"/>
    <cellStyle name="Comma 3 11 2 3 4 3 2" xfId="14750" xr:uid="{B0BAD4AF-92FA-41AD-8B1B-8738866E459D}"/>
    <cellStyle name="Comma 3 11 2 3 4 4" xfId="10767" xr:uid="{985427FB-05BC-4755-94A0-0D942F296FAF}"/>
    <cellStyle name="Comma 3 11 2 3 5" xfId="3026" xr:uid="{FEA64AB1-1219-40D5-A580-9E68EBC768ED}"/>
    <cellStyle name="Comma 3 11 2 3 5 2" xfId="7599" xr:uid="{3421A13D-94F9-4D5A-85AA-43A2E8FD2E0B}"/>
    <cellStyle name="Comma 3 11 2 3 5 2 2" xfId="15768" xr:uid="{FE1D0A1F-2055-48E7-ABFA-E94FB5933B8F}"/>
    <cellStyle name="Comma 3 11 2 3 5 3" xfId="11773" xr:uid="{AFC29A2B-8AF4-4A15-82A3-A23BDA587B02}"/>
    <cellStyle name="Comma 3 11 2 3 6" xfId="5362" xr:uid="{76193258-6A2C-443B-87FF-832649D73857}"/>
    <cellStyle name="Comma 3 11 2 3 6 2" xfId="13759" xr:uid="{A657CC85-BB1E-40DB-A04B-B0158F8BEF39}"/>
    <cellStyle name="Comma 3 11 2 3 7" xfId="9789" xr:uid="{2096B1EE-0D09-41FC-BDC3-A5939B64BC13}"/>
    <cellStyle name="Comma 3 11 2 4" xfId="781" xr:uid="{534F92C1-D8E7-47BC-A9AE-A1921017C0EE}"/>
    <cellStyle name="Comma 3 11 2 4 2" xfId="1014" xr:uid="{6A4C72E6-4466-4828-B786-1F28ED4792F8}"/>
    <cellStyle name="Comma 3 11 2 4 2 2" xfId="1611" xr:uid="{8C383BA4-D8C9-4F43-8C5C-0245234F926B}"/>
    <cellStyle name="Comma 3 11 2 4 2 2 2" xfId="2637" xr:uid="{AFC67137-85BB-421F-BD09-31A526E4FA62}"/>
    <cellStyle name="Comma 3 11 2 4 2 2 2 2" xfId="4906" xr:uid="{8886E2F3-96E8-4937-BFD3-1DF30E3FD723}"/>
    <cellStyle name="Comma 3 11 2 4 2 2 2 2 2" xfId="9478" xr:uid="{B1A33D1E-770A-4A21-8BB5-6B309FD62B8C}"/>
    <cellStyle name="Comma 3 11 2 4 2 2 2 2 2 2" xfId="17525" xr:uid="{130360FD-D498-4B70-90DD-E579955C5A50}"/>
    <cellStyle name="Comma 3 11 2 4 2 2 2 2 3" xfId="13504" xr:uid="{9B21F2AA-79EA-4C52-8F36-08A1F26C2B5F}"/>
    <cellStyle name="Comma 3 11 2 4 2 2 2 3" xfId="7239" xr:uid="{75A278AD-5354-4DAD-B319-C60F7A138207}"/>
    <cellStyle name="Comma 3 11 2 4 2 2 2 3 2" xfId="15514" xr:uid="{D3A4F3F7-E74D-4283-8ACB-9F5D44ADA0EB}"/>
    <cellStyle name="Comma 3 11 2 4 2 2 2 4" xfId="11527" xr:uid="{694EA850-E664-4B0C-BB4C-F2C90ED0731B}"/>
    <cellStyle name="Comma 3 11 2 4 2 2 3" xfId="3907" xr:uid="{70854FFC-5609-4303-89F7-8220BAC5A9AE}"/>
    <cellStyle name="Comma 3 11 2 4 2 2 3 2" xfId="8480" xr:uid="{BA3BB979-6D28-4A4D-98D7-C899299A61AE}"/>
    <cellStyle name="Comma 3 11 2 4 2 2 3 2 2" xfId="16545" xr:uid="{B618D363-C2F5-4B26-9444-BE953DFCA35C}"/>
    <cellStyle name="Comma 3 11 2 4 2 2 3 3" xfId="12536" xr:uid="{AE0C1B2E-63BE-451C-B062-68D41B83D5D8}"/>
    <cellStyle name="Comma 3 11 2 4 2 2 4" xfId="6241" xr:uid="{EF69F6F4-2951-456E-9D07-B78CCB39FA51}"/>
    <cellStyle name="Comma 3 11 2 4 2 2 4 2" xfId="14534" xr:uid="{D75A230C-64CC-483C-A716-95FC47014A94}"/>
    <cellStyle name="Comma 3 11 2 4 2 2 5" xfId="10557" xr:uid="{572F713D-5125-45CE-BA13-B9A8754D0EE4}"/>
    <cellStyle name="Comma 3 11 2 4 2 3" xfId="2149" xr:uid="{942BDA5F-D072-4A5A-9221-3A1AF25EFEA9}"/>
    <cellStyle name="Comma 3 11 2 4 2 3 2" xfId="4418" xr:uid="{3E727319-EBA0-4596-8D9C-0D10F638CC14}"/>
    <cellStyle name="Comma 3 11 2 4 2 3 2 2" xfId="8990" xr:uid="{93530679-0D35-497F-A8BE-97BF95228777}"/>
    <cellStyle name="Comma 3 11 2 4 2 3 2 2 2" xfId="17037" xr:uid="{23EF4E11-743E-462B-9445-4FB00968B276}"/>
    <cellStyle name="Comma 3 11 2 4 2 3 2 3" xfId="13020" xr:uid="{8A1E2090-6749-468C-9A13-9479796F46D2}"/>
    <cellStyle name="Comma 3 11 2 4 2 3 3" xfId="6751" xr:uid="{4DD8FC07-C0FA-44A5-BBF2-0B714BF10BE5}"/>
    <cellStyle name="Comma 3 11 2 4 2 3 3 2" xfId="15026" xr:uid="{2117F91C-65DC-4ED0-B9D8-BF4DCA14237F}"/>
    <cellStyle name="Comma 3 11 2 4 2 3 4" xfId="11043" xr:uid="{F98E85A1-0BA6-48BE-ACC9-BAB570D29117}"/>
    <cellStyle name="Comma 3 11 2 4 2 4" xfId="3310" xr:uid="{8CA272B9-1CCB-4368-9EC5-71A56DEBA2CC}"/>
    <cellStyle name="Comma 3 11 2 4 2 4 2" xfId="7883" xr:uid="{48F91DC7-AD97-4B70-920C-704AA8A7650A}"/>
    <cellStyle name="Comma 3 11 2 4 2 4 2 2" xfId="16051" xr:uid="{7A4AEE9B-8DEB-43DB-950B-9B9FEA160BC0}"/>
    <cellStyle name="Comma 3 11 2 4 2 4 3" xfId="12050" xr:uid="{8BDB7038-A2E2-4035-9EEA-002DF8C286CB}"/>
    <cellStyle name="Comma 3 11 2 4 2 5" xfId="5644" xr:uid="{E59673AA-FD93-4697-A991-017289326378}"/>
    <cellStyle name="Comma 3 11 2 4 2 5 2" xfId="14040" xr:uid="{94AAA54E-8798-4D84-B685-5FEC25D0F7CC}"/>
    <cellStyle name="Comma 3 11 2 4 2 6" xfId="10067" xr:uid="{2A8DB3D8-2064-4EBA-A2CA-142EEBEA4E46}"/>
    <cellStyle name="Comma 3 11 2 4 3" xfId="1379" xr:uid="{97CBB5D4-4060-48DD-AC03-074EA1D5ABBB}"/>
    <cellStyle name="Comma 3 11 2 4 3 2" xfId="2407" xr:uid="{3D2522E7-31CA-4427-B36A-E3594D19F2EF}"/>
    <cellStyle name="Comma 3 11 2 4 3 2 2" xfId="4676" xr:uid="{F683E822-D7DC-4AB1-91F5-EB14636EF4F1}"/>
    <cellStyle name="Comma 3 11 2 4 3 2 2 2" xfId="9248" xr:uid="{402C438E-C51B-4C50-A884-B84EDD941BC9}"/>
    <cellStyle name="Comma 3 11 2 4 3 2 2 2 2" xfId="17295" xr:uid="{53A84989-9D35-4FF1-94B5-45C2BE86D795}"/>
    <cellStyle name="Comma 3 11 2 4 3 2 2 3" xfId="13274" xr:uid="{DB09F114-A989-4E54-A21C-9C00D35C2950}"/>
    <cellStyle name="Comma 3 11 2 4 3 2 3" xfId="7009" xr:uid="{113670B2-F65A-454B-9346-79022E3C6593}"/>
    <cellStyle name="Comma 3 11 2 4 3 2 3 2" xfId="15284" xr:uid="{28D6D85E-12A9-4E68-BBA1-A9A1DA05D3CE}"/>
    <cellStyle name="Comma 3 11 2 4 3 2 4" xfId="11297" xr:uid="{4E992D43-76DC-472E-BC47-8F100482F235}"/>
    <cellStyle name="Comma 3 11 2 4 3 3" xfId="3675" xr:uid="{8F190062-CFF7-4AC3-997F-F97DCB0E1DCA}"/>
    <cellStyle name="Comma 3 11 2 4 3 3 2" xfId="8248" xr:uid="{08F23BB7-C129-4F11-8A15-3BDC28604E9B}"/>
    <cellStyle name="Comma 3 11 2 4 3 3 2 2" xfId="16313" xr:uid="{FBA56727-CF82-4AE3-9171-E0D0EC5D0744}"/>
    <cellStyle name="Comma 3 11 2 4 3 3 3" xfId="12306" xr:uid="{C85FEA39-ECE3-41FD-BE42-6D3EBADCE370}"/>
    <cellStyle name="Comma 3 11 2 4 3 4" xfId="6009" xr:uid="{D7BB83C4-7ED8-4B60-A893-9A56F7965F37}"/>
    <cellStyle name="Comma 3 11 2 4 3 4 2" xfId="14302" xr:uid="{0C5F7012-41B7-492C-AE86-307565688C93}"/>
    <cellStyle name="Comma 3 11 2 4 3 5" xfId="10326" xr:uid="{07C13674-B5B9-4FEC-A96D-4FBD7814C3CD}"/>
    <cellStyle name="Comma 3 11 2 4 4" xfId="1919" xr:uid="{4DFEE02D-AAFB-4190-9FF8-BDA7F5FBD9A2}"/>
    <cellStyle name="Comma 3 11 2 4 4 2" xfId="4188" xr:uid="{79CBF699-5131-4A90-A0B9-7CBCDB2B7624}"/>
    <cellStyle name="Comma 3 11 2 4 4 2 2" xfId="8760" xr:uid="{8BCB7166-B4F0-4976-9F9D-2198E79895D4}"/>
    <cellStyle name="Comma 3 11 2 4 4 2 2 2" xfId="16807" xr:uid="{9DE7C582-F932-43D2-9EAB-AE14B45B7716}"/>
    <cellStyle name="Comma 3 11 2 4 4 2 3" xfId="12790" xr:uid="{BDFAADBA-5AE8-44A2-9338-B44F6158F38C}"/>
    <cellStyle name="Comma 3 11 2 4 4 3" xfId="6521" xr:uid="{8CE86114-195A-4881-96FE-68C1E8E7E841}"/>
    <cellStyle name="Comma 3 11 2 4 4 3 2" xfId="14796" xr:uid="{4C1B5AA1-06A3-446A-80A6-85D6B5BBB5B7}"/>
    <cellStyle name="Comma 3 11 2 4 4 4" xfId="10813" xr:uid="{619AAE4D-D060-42D6-A152-7D33B242A5DE}"/>
    <cellStyle name="Comma 3 11 2 4 5" xfId="3077" xr:uid="{AFD30B40-F80D-4703-81AD-A987895D9C6D}"/>
    <cellStyle name="Comma 3 11 2 4 5 2" xfId="7650" xr:uid="{7A081ABD-991D-45F9-817A-60C5EF6F6D3C}"/>
    <cellStyle name="Comma 3 11 2 4 5 2 2" xfId="15818" xr:uid="{0A3ECDFB-2F1F-46D2-8BE7-ADD3185B32E7}"/>
    <cellStyle name="Comma 3 11 2 4 5 3" xfId="11820" xr:uid="{6CB9E887-1860-4CAD-8034-389562D310AF}"/>
    <cellStyle name="Comma 3 11 2 4 6" xfId="5411" xr:uid="{3AAE74C6-E80A-444E-BE81-27FF34BEE40A}"/>
    <cellStyle name="Comma 3 11 2 4 6 2" xfId="13807" xr:uid="{1CF9A587-A06F-4203-9418-8ACEEFBAC8FA}"/>
    <cellStyle name="Comma 3 11 2 4 7" xfId="9837" xr:uid="{8E757715-600E-4DEC-8258-7D7A3838AA05}"/>
    <cellStyle name="Comma 3 11 2 5" xfId="817" xr:uid="{25339A2A-72CB-4802-800C-CD2BA6FAAB25}"/>
    <cellStyle name="Comma 3 11 2 5 2" xfId="1415" xr:uid="{33CBDE0C-AB6C-483E-9E7B-9DEEF5033F0E}"/>
    <cellStyle name="Comma 3 11 2 5 2 2" xfId="2442" xr:uid="{BA85731B-2278-462E-AFF0-5A8110F90B39}"/>
    <cellStyle name="Comma 3 11 2 5 2 2 2" xfId="4711" xr:uid="{4A2A7C85-4511-4EF9-879C-4413F9086F22}"/>
    <cellStyle name="Comma 3 11 2 5 2 2 2 2" xfId="9283" xr:uid="{F6B5C25C-18CB-4E96-938F-93179357F8DB}"/>
    <cellStyle name="Comma 3 11 2 5 2 2 2 2 2" xfId="17330" xr:uid="{3E267B1D-2EC9-42FC-919B-DDE926452DAE}"/>
    <cellStyle name="Comma 3 11 2 5 2 2 2 3" xfId="13309" xr:uid="{912DC110-E6C8-4D3F-9D0F-48A860ADE260}"/>
    <cellStyle name="Comma 3 11 2 5 2 2 3" xfId="7044" xr:uid="{D80CFB8E-5344-44F4-AD1F-FA6AEC3D6CB5}"/>
    <cellStyle name="Comma 3 11 2 5 2 2 3 2" xfId="15319" xr:uid="{07B8BD14-1B61-4AA1-A10A-F0E823963696}"/>
    <cellStyle name="Comma 3 11 2 5 2 2 4" xfId="11332" xr:uid="{EAD641BA-FC13-44F9-BA26-70E60E60D165}"/>
    <cellStyle name="Comma 3 11 2 5 2 3" xfId="3711" xr:uid="{65F80E5D-3EFA-4D07-BD21-8419A60A1E61}"/>
    <cellStyle name="Comma 3 11 2 5 2 3 2" xfId="8284" xr:uid="{3F26BBD2-7693-4157-8197-0A7F01D4FA1B}"/>
    <cellStyle name="Comma 3 11 2 5 2 3 2 2" xfId="16349" xr:uid="{AF8F5727-72CC-41E0-877E-D4FFC3BF4255}"/>
    <cellStyle name="Comma 3 11 2 5 2 3 3" xfId="12341" xr:uid="{A28E9854-634A-4AF2-BF44-4C32618D02A0}"/>
    <cellStyle name="Comma 3 11 2 5 2 4" xfId="6045" xr:uid="{015D806E-325A-494E-AD5E-A9322A3A4C0C}"/>
    <cellStyle name="Comma 3 11 2 5 2 4 2" xfId="14338" xr:uid="{665AFF05-B4BB-4BE2-A6ED-80F8927C66BA}"/>
    <cellStyle name="Comma 3 11 2 5 2 5" xfId="10361" xr:uid="{EF841B4D-E145-4230-BB9B-B79B0BF46031}"/>
    <cellStyle name="Comma 3 11 2 5 3" xfId="1954" xr:uid="{D5380F06-56E5-4FB9-9A5D-2F16C48C0EDA}"/>
    <cellStyle name="Comma 3 11 2 5 3 2" xfId="4223" xr:uid="{ED5A38A9-B9FA-455E-BEE0-1389A8D2ADC0}"/>
    <cellStyle name="Comma 3 11 2 5 3 2 2" xfId="8795" xr:uid="{7E43430D-4CC0-4014-AD5C-A24390827D8E}"/>
    <cellStyle name="Comma 3 11 2 5 3 2 2 2" xfId="16842" xr:uid="{25ED2358-6E98-49C0-84ED-DB17EED20214}"/>
    <cellStyle name="Comma 3 11 2 5 3 2 3" xfId="12825" xr:uid="{B53A0CEA-F789-463B-8265-BE2BD99DB56C}"/>
    <cellStyle name="Comma 3 11 2 5 3 3" xfId="6556" xr:uid="{46BA76E9-392E-4D05-B8C7-EAFA60B89C6D}"/>
    <cellStyle name="Comma 3 11 2 5 3 3 2" xfId="14831" xr:uid="{A8C29F2E-79CC-4453-9A6E-F87C2B04516A}"/>
    <cellStyle name="Comma 3 11 2 5 3 4" xfId="10848" xr:uid="{9BDDD0B1-8034-4053-AB95-EC1FC96CABE6}"/>
    <cellStyle name="Comma 3 11 2 5 4" xfId="3113" xr:uid="{6C3CD711-86E3-44E4-A327-C73CB0948CC4}"/>
    <cellStyle name="Comma 3 11 2 5 4 2" xfId="7686" xr:uid="{469FD7F3-5280-4C2C-B2AA-5CA1D22E112D}"/>
    <cellStyle name="Comma 3 11 2 5 4 2 2" xfId="15854" xr:uid="{10E0B756-8B58-4F57-8748-FA0268C4917F}"/>
    <cellStyle name="Comma 3 11 2 5 4 3" xfId="11855" xr:uid="{632DF83F-00E9-47E7-84CE-D103F49A3EEA}"/>
    <cellStyle name="Comma 3 11 2 5 5" xfId="5447" xr:uid="{B8918DB5-AE39-4A76-A2FF-ACB22063A7F8}"/>
    <cellStyle name="Comma 3 11 2 5 5 2" xfId="13843" xr:uid="{7E3DEE19-D9EE-441D-B5BB-3AD27BF42EE9}"/>
    <cellStyle name="Comma 3 11 2 5 6" xfId="9872" xr:uid="{55911CCF-1156-46A6-9F52-C1A6244BD966}"/>
    <cellStyle name="Comma 3 11 2 6" xfId="1121" xr:uid="{62920434-0C5F-426D-9AE6-3CEAE6CA05F8}"/>
    <cellStyle name="Comma 3 11 2 6 2" xfId="2209" xr:uid="{B4256725-E162-4C23-868B-0469BE2F3663}"/>
    <cellStyle name="Comma 3 11 2 6 2 2" xfId="4478" xr:uid="{A47AC3D3-B78B-43BB-839F-3B1B666B3609}"/>
    <cellStyle name="Comma 3 11 2 6 2 2 2" xfId="9050" xr:uid="{EA9287C5-93A0-4944-9D41-CD04A54431CF}"/>
    <cellStyle name="Comma 3 11 2 6 2 2 2 2" xfId="17097" xr:uid="{BAEF511E-EE84-483A-91B8-9244B45EDA9F}"/>
    <cellStyle name="Comma 3 11 2 6 2 2 3" xfId="13078" xr:uid="{E3EBF0F9-811F-4847-852B-004A7150BCD6}"/>
    <cellStyle name="Comma 3 11 2 6 2 3" xfId="6811" xr:uid="{B33B4701-D6EF-464B-BBD8-2A9DAFED6083}"/>
    <cellStyle name="Comma 3 11 2 6 2 3 2" xfId="15086" xr:uid="{4C8D3155-8FFA-453C-BBE8-845A00D0F05B}"/>
    <cellStyle name="Comma 3 11 2 6 2 4" xfId="11101" xr:uid="{A60CDA47-90AD-40A1-8B7C-B74E212F258D}"/>
    <cellStyle name="Comma 3 11 2 6 3" xfId="3417" xr:uid="{B38D871C-A6D1-4941-A614-5AD0B4908FB3}"/>
    <cellStyle name="Comma 3 11 2 6 3 2" xfId="7990" xr:uid="{6BC80572-9112-4DD1-9944-493956CF89B8}"/>
    <cellStyle name="Comma 3 11 2 6 3 2 2" xfId="16112" xr:uid="{99A97FB9-23BA-4B1B-8DB9-BFD434F1FA75}"/>
    <cellStyle name="Comma 3 11 2 6 3 3" xfId="12110" xr:uid="{78E903FC-F083-456C-A5AE-F92718B81A4A}"/>
    <cellStyle name="Comma 3 11 2 6 4" xfId="5751" xr:uid="{CB67793E-790C-4066-8B1E-5136A770AEBF}"/>
    <cellStyle name="Comma 3 11 2 6 4 2" xfId="14101" xr:uid="{9F219612-72E8-47FD-8936-132C581851E6}"/>
    <cellStyle name="Comma 3 11 2 6 5" xfId="10128" xr:uid="{C7AE99BB-A187-43B7-9CD7-D424E261954C}"/>
    <cellStyle name="Comma 3 11 2 7" xfId="1723" xr:uid="{A284B397-2A0B-4ED1-ADF7-22ECADC766F1}"/>
    <cellStyle name="Comma 3 11 2 7 2" xfId="3992" xr:uid="{45B1530B-1491-4201-96B3-2FBAB3CC2699}"/>
    <cellStyle name="Comma 3 11 2 7 2 2" xfId="8564" xr:uid="{BEF0A89C-CEC4-45D4-A6A0-1270B7310095}"/>
    <cellStyle name="Comma 3 11 2 7 2 2 2" xfId="16611" xr:uid="{A25CB914-B3DC-4EB2-AB4F-FE3F5AC66E61}"/>
    <cellStyle name="Comma 3 11 2 7 2 3" xfId="12594" xr:uid="{2F8810CA-340C-45C3-A2B8-BD29F28680E5}"/>
    <cellStyle name="Comma 3 11 2 7 3" xfId="6325" xr:uid="{21205F52-20AA-4C83-99F1-4258155883AD}"/>
    <cellStyle name="Comma 3 11 2 7 3 2" xfId="14600" xr:uid="{8297F321-DB76-4601-90C6-633A6CEB48DD}"/>
    <cellStyle name="Comma 3 11 2 7 4" xfId="10617" xr:uid="{4659C7B5-A778-47FE-843C-DB4B6941B77A}"/>
    <cellStyle name="Comma 3 11 2 8" xfId="2817" xr:uid="{867FC75D-E1E8-4A67-AEFA-2D265DF99C96}"/>
    <cellStyle name="Comma 3 11 2 8 2" xfId="7390" xr:uid="{E188B112-2C74-4DAB-9472-E36E96B32E2B}"/>
    <cellStyle name="Comma 3 11 2 8 2 2" xfId="15617" xr:uid="{C1A79BF2-3AD1-40B7-97F5-7EF58F2D9C46}"/>
    <cellStyle name="Comma 3 11 2 8 3" xfId="11620" xr:uid="{FA59A0C6-0062-47B4-82F5-491A5BD0B63F}"/>
    <cellStyle name="Comma 3 11 2 9" xfId="5154" xr:uid="{1361A419-9FA3-4E80-B102-1915CBB17166}"/>
    <cellStyle name="Comma 3 11 2 9 2" xfId="13607" xr:uid="{94FB40E6-53B0-470D-9C7E-F4B04FF361FB}"/>
    <cellStyle name="Comma 3 11 3" xfId="385" xr:uid="{7D842CCD-A43E-45F9-9368-7172BD733031}"/>
    <cellStyle name="Comma 3 11 3 2" xfId="882" xr:uid="{0B742F4F-C43E-45C2-BAAB-4A4CB0A05826}"/>
    <cellStyle name="Comma 3 11 3 2 2" xfId="1480" xr:uid="{232F8B37-D9BA-4E6B-A99E-1701B8376EC2}"/>
    <cellStyle name="Comma 3 11 3 2 2 2" xfId="2507" xr:uid="{EFA7E8DF-EBC5-4263-B9CD-E56EC9148D92}"/>
    <cellStyle name="Comma 3 11 3 2 2 2 2" xfId="4776" xr:uid="{D4DE356F-9C1D-4D17-A33E-A97A01D4C452}"/>
    <cellStyle name="Comma 3 11 3 2 2 2 2 2" xfId="9348" xr:uid="{0E72980D-C315-40CF-8AD3-50DC8E5D6E4A}"/>
    <cellStyle name="Comma 3 11 3 2 2 2 2 2 2" xfId="17395" xr:uid="{A9A95763-A624-43BC-9DAD-F0A3A98BA382}"/>
    <cellStyle name="Comma 3 11 3 2 2 2 2 3" xfId="13374" xr:uid="{8E47A5ED-B5F2-40A4-812C-3036E079FCB9}"/>
    <cellStyle name="Comma 3 11 3 2 2 2 3" xfId="7109" xr:uid="{F903E0FF-6313-49A6-A101-628A559484F6}"/>
    <cellStyle name="Comma 3 11 3 2 2 2 3 2" xfId="15384" xr:uid="{DC4FCB59-71A9-457D-A266-6F11C715C976}"/>
    <cellStyle name="Comma 3 11 3 2 2 2 4" xfId="11397" xr:uid="{9B800B76-0CEB-47B5-865A-91EF5932E1A5}"/>
    <cellStyle name="Comma 3 11 3 2 2 3" xfId="3776" xr:uid="{800CB07F-7306-4900-AD81-09FDF2C6F67B}"/>
    <cellStyle name="Comma 3 11 3 2 2 3 2" xfId="8349" xr:uid="{1AFA52F8-1747-45F6-AB35-BE3CE5C4213F}"/>
    <cellStyle name="Comma 3 11 3 2 2 3 2 2" xfId="16414" xr:uid="{203D5960-E5FD-4CFA-AA44-FBEABCA2F33C}"/>
    <cellStyle name="Comma 3 11 3 2 2 3 3" xfId="12406" xr:uid="{3195F326-050F-4905-B0B2-5ACBCD4D7378}"/>
    <cellStyle name="Comma 3 11 3 2 2 4" xfId="6110" xr:uid="{EA790A6D-BF7A-4E4E-BE80-6901E952D02C}"/>
    <cellStyle name="Comma 3 11 3 2 2 4 2" xfId="14403" xr:uid="{6EEB578F-3F0C-4DCC-B7D0-2FF05BD08203}"/>
    <cellStyle name="Comma 3 11 3 2 2 5" xfId="10426" xr:uid="{1FD70A14-849E-491D-BBC9-9611AD662800}"/>
    <cellStyle name="Comma 3 11 3 2 3" xfId="2019" xr:uid="{827B081E-D8BA-48CC-8BDB-D74CC9C2E545}"/>
    <cellStyle name="Comma 3 11 3 2 3 2" xfId="4288" xr:uid="{4D0F091F-AC0B-47FD-9E3C-EA0F987A4771}"/>
    <cellStyle name="Comma 3 11 3 2 3 2 2" xfId="8860" xr:uid="{3CCD64DE-A247-4AA1-A041-7898C0CAF17B}"/>
    <cellStyle name="Comma 3 11 3 2 3 2 2 2" xfId="16907" xr:uid="{EB731CDA-C640-45F0-819D-01A18A983CA9}"/>
    <cellStyle name="Comma 3 11 3 2 3 2 3" xfId="12890" xr:uid="{D70B793A-6D49-4FD0-B481-A47F1386FF38}"/>
    <cellStyle name="Comma 3 11 3 2 3 3" xfId="6621" xr:uid="{5A910FA5-0497-425B-82B8-F8FB87EC3DA6}"/>
    <cellStyle name="Comma 3 11 3 2 3 3 2" xfId="14896" xr:uid="{C2D2C3F9-FC87-4C26-91A7-B84D0EDD54B5}"/>
    <cellStyle name="Comma 3 11 3 2 3 4" xfId="10913" xr:uid="{85F41236-6D87-4763-B2AC-C297A4A4F57C}"/>
    <cellStyle name="Comma 3 11 3 2 4" xfId="3178" xr:uid="{1E30A1C7-5C41-44B4-B029-AB3995CA25F2}"/>
    <cellStyle name="Comma 3 11 3 2 4 2" xfId="7751" xr:uid="{2E6CB870-70BA-4DFD-8D44-FFF20DC4C5EE}"/>
    <cellStyle name="Comma 3 11 3 2 4 2 2" xfId="15919" xr:uid="{5B0DCFE9-4F0E-4239-8C81-7BB249BA1C28}"/>
    <cellStyle name="Comma 3 11 3 2 4 3" xfId="11920" xr:uid="{CD60FBFA-1E81-493E-83C4-A8EC869FCADB}"/>
    <cellStyle name="Comma 3 11 3 2 5" xfId="5512" xr:uid="{05E0308A-9BB3-4D7B-8814-003231C3FB79}"/>
    <cellStyle name="Comma 3 11 3 2 5 2" xfId="13908" xr:uid="{7EBDA375-0748-43A6-BAB8-0F62109E15C0}"/>
    <cellStyle name="Comma 3 11 3 2 6" xfId="9937" xr:uid="{8F35E84E-6CEC-4EA5-BE90-DC85D7E8C915}"/>
    <cellStyle name="Comma 3 11 3 3" xfId="1220" xr:uid="{E7508C92-0B86-4AD6-ABD6-418EB3EB1902}"/>
    <cellStyle name="Comma 3 11 3 3 2" xfId="2275" xr:uid="{87A256D3-B524-4D8C-B922-BE5D55E584B7}"/>
    <cellStyle name="Comma 3 11 3 3 2 2" xfId="4544" xr:uid="{8BA142A5-4D9A-4D64-9D14-6F2E41DC05D2}"/>
    <cellStyle name="Comma 3 11 3 3 2 2 2" xfId="9116" xr:uid="{42F239A7-E22B-427E-8EDB-571CDF4DA949}"/>
    <cellStyle name="Comma 3 11 3 3 2 2 2 2" xfId="17163" xr:uid="{B79AAADA-19B5-4EF9-81A8-0E7A5DA187C0}"/>
    <cellStyle name="Comma 3 11 3 3 2 2 3" xfId="13144" xr:uid="{AE38FA78-D3B8-4AF5-BFB0-C3906A4B2E11}"/>
    <cellStyle name="Comma 3 11 3 3 2 3" xfId="6877" xr:uid="{16ED66CE-EA05-482F-AD26-72F1DFC50CBD}"/>
    <cellStyle name="Comma 3 11 3 3 2 3 2" xfId="15152" xr:uid="{D67655C5-DF96-4F8D-8B12-F68A803C280A}"/>
    <cellStyle name="Comma 3 11 3 3 2 4" xfId="11167" xr:uid="{D075C521-DEA5-4B6A-BD0D-1B12EE951E78}"/>
    <cellStyle name="Comma 3 11 3 3 3" xfId="3516" xr:uid="{328710BD-DA7A-4F22-89F0-B55CE8225839}"/>
    <cellStyle name="Comma 3 11 3 3 3 2" xfId="8089" xr:uid="{5EC39ADE-2F83-43FC-AAB3-1F0F52798354}"/>
    <cellStyle name="Comma 3 11 3 3 3 2 2" xfId="16180" xr:uid="{D2E0F058-68C9-4C6B-8E6A-8C5F3E1B2315}"/>
    <cellStyle name="Comma 3 11 3 3 3 3" xfId="12176" xr:uid="{790E4560-AB91-4FE6-BF7D-7AF1A341C4EF}"/>
    <cellStyle name="Comma 3 11 3 3 4" xfId="5850" xr:uid="{47A43BB3-B5A2-4A17-9168-910AFA3D02C1}"/>
    <cellStyle name="Comma 3 11 3 3 4 2" xfId="14168" xr:uid="{9508D830-16DD-4121-9F81-E071A6BB7283}"/>
    <cellStyle name="Comma 3 11 3 3 5" xfId="10196" xr:uid="{F4B64998-C7A1-45AC-8301-BCD9A593FACE}"/>
    <cellStyle name="Comma 3 11 3 4" xfId="1789" xr:uid="{772420A8-F011-4563-9D6D-9B508BC1C899}"/>
    <cellStyle name="Comma 3 11 3 4 2" xfId="4058" xr:uid="{BA61E422-E305-4F52-AE91-39443BC1DC77}"/>
    <cellStyle name="Comma 3 11 3 4 2 2" xfId="8630" xr:uid="{A2E1081C-E2AF-4F2C-BB2A-29FA2C8FAF08}"/>
    <cellStyle name="Comma 3 11 3 4 2 2 2" xfId="16677" xr:uid="{0CD41DE0-B296-4A19-A839-030E18ECC960}"/>
    <cellStyle name="Comma 3 11 3 4 2 3" xfId="12660" xr:uid="{80E11FE9-7064-44E3-AE3C-F30F2DCF965F}"/>
    <cellStyle name="Comma 3 11 3 4 3" xfId="6391" xr:uid="{61E32C1E-82E2-42B2-9D03-7E1A61594342}"/>
    <cellStyle name="Comma 3 11 3 4 3 2" xfId="14666" xr:uid="{5747001E-60A0-43A4-92F8-6823A93843D8}"/>
    <cellStyle name="Comma 3 11 3 4 4" xfId="10683" xr:uid="{494F17FC-5DBF-40DB-83A9-4D93148EB147}"/>
    <cellStyle name="Comma 3 11 3 5" xfId="2916" xr:uid="{89301120-8D83-4808-9630-45F1B776387C}"/>
    <cellStyle name="Comma 3 11 3 5 2" xfId="7489" xr:uid="{16BA5FCB-5883-4D67-9FFD-D83BDED97DEE}"/>
    <cellStyle name="Comma 3 11 3 5 2 2" xfId="15683" xr:uid="{1AD41FE8-E45D-40E3-99CC-9CF2B2CAD805}"/>
    <cellStyle name="Comma 3 11 3 5 3" xfId="11687" xr:uid="{0F21B001-13A0-449D-8F56-388B004AE621}"/>
    <cellStyle name="Comma 3 11 3 6" xfId="5253" xr:uid="{7425561E-5775-4F1C-8A8B-75F64603F11F}"/>
    <cellStyle name="Comma 3 11 3 6 2" xfId="13674" xr:uid="{B3A4AB31-486A-42DE-8477-BD86203BB476}"/>
    <cellStyle name="Comma 3 11 3 7" xfId="9705" xr:uid="{CCB482B9-C403-466E-927F-20EDBCD8F859}"/>
    <cellStyle name="Comma 3 11 4" xfId="606" xr:uid="{18302B9F-A794-40C7-99DF-0699D8371230}"/>
    <cellStyle name="Comma 3 11 4 2" xfId="965" xr:uid="{712F8D74-DA21-43AF-9B0C-8831E64F5089}"/>
    <cellStyle name="Comma 3 11 4 2 2" xfId="1563" xr:uid="{6DB6FE25-6A7B-4AF3-A7AC-9250F9FD4F01}"/>
    <cellStyle name="Comma 3 11 4 2 2 2" xfId="2590" xr:uid="{4C156D43-BED5-4716-A68C-9F1DB3A3F8A4}"/>
    <cellStyle name="Comma 3 11 4 2 2 2 2" xfId="4859" xr:uid="{A776C618-996E-4BB3-A9C2-80164DE2A656}"/>
    <cellStyle name="Comma 3 11 4 2 2 2 2 2" xfId="9431" xr:uid="{96EEC7FA-7F59-44CF-A60C-1FBF6B62FB0C}"/>
    <cellStyle name="Comma 3 11 4 2 2 2 2 2 2" xfId="17478" xr:uid="{3962FA60-D68A-4FF6-AC82-336CC5A30767}"/>
    <cellStyle name="Comma 3 11 4 2 2 2 2 3" xfId="13457" xr:uid="{78D0C62B-F950-4262-A1B7-B33937393C84}"/>
    <cellStyle name="Comma 3 11 4 2 2 2 3" xfId="7192" xr:uid="{BB4EDA25-F84F-4CB2-809A-8E91ECEA8D9D}"/>
    <cellStyle name="Comma 3 11 4 2 2 2 3 2" xfId="15467" xr:uid="{063188DC-13B2-456E-8CE4-A00A58197C81}"/>
    <cellStyle name="Comma 3 11 4 2 2 2 4" xfId="11480" xr:uid="{D7D758D5-410F-433A-B997-4D7CCBA1F7D1}"/>
    <cellStyle name="Comma 3 11 4 2 2 3" xfId="3859" xr:uid="{4EEA21F4-5DE3-4201-9F75-9496F7A8139A}"/>
    <cellStyle name="Comma 3 11 4 2 2 3 2" xfId="8432" xr:uid="{E5915D77-B575-440D-BEFB-BC2F0E507341}"/>
    <cellStyle name="Comma 3 11 4 2 2 3 2 2" xfId="16497" xr:uid="{151E9B35-FA38-4C4E-89C2-D66AB48C2F4F}"/>
    <cellStyle name="Comma 3 11 4 2 2 3 3" xfId="12489" xr:uid="{6C5189BD-63B9-4C94-96A5-D52043BD99A9}"/>
    <cellStyle name="Comma 3 11 4 2 2 4" xfId="6193" xr:uid="{25901EC8-7101-43CC-BCD8-B8B00EEDE450}"/>
    <cellStyle name="Comma 3 11 4 2 2 4 2" xfId="14486" xr:uid="{F5B3DC76-9B3A-4C63-97F4-63F6B6AB87F1}"/>
    <cellStyle name="Comma 3 11 4 2 2 5" xfId="10509" xr:uid="{A328F6B9-9AF1-467A-87E6-6330F4F6A54D}"/>
    <cellStyle name="Comma 3 11 4 2 3" xfId="2102" xr:uid="{39351916-15C7-4B80-B4E1-6E2354B6C745}"/>
    <cellStyle name="Comma 3 11 4 2 3 2" xfId="4371" xr:uid="{391E803A-5BFF-40E8-A14C-29507D18E5C7}"/>
    <cellStyle name="Comma 3 11 4 2 3 2 2" xfId="8943" xr:uid="{B5FCE35F-7C79-4ABF-8D4F-7AFBF558F238}"/>
    <cellStyle name="Comma 3 11 4 2 3 2 2 2" xfId="16990" xr:uid="{40B8BE15-7CE7-469F-AA78-389155DF37C3}"/>
    <cellStyle name="Comma 3 11 4 2 3 2 3" xfId="12973" xr:uid="{F86537F1-8610-409E-83D5-4FDF57FA68D2}"/>
    <cellStyle name="Comma 3 11 4 2 3 3" xfId="6704" xr:uid="{26BFD88A-6FDF-4E49-8300-8E0881AED24D}"/>
    <cellStyle name="Comma 3 11 4 2 3 3 2" xfId="14979" xr:uid="{C13EDCEA-F900-44A6-A797-286A73D9EB91}"/>
    <cellStyle name="Comma 3 11 4 2 3 4" xfId="10996" xr:uid="{24321170-354C-4EC5-BD50-20C84BCD3523}"/>
    <cellStyle name="Comma 3 11 4 2 4" xfId="3261" xr:uid="{902B8430-27D6-4A09-A034-6BA0B2544EB9}"/>
    <cellStyle name="Comma 3 11 4 2 4 2" xfId="7834" xr:uid="{F23E44E7-FF34-46A9-B922-853D4EC79BB5}"/>
    <cellStyle name="Comma 3 11 4 2 4 2 2" xfId="16002" xr:uid="{4871A421-9F40-4BCA-B65D-333406CD1305}"/>
    <cellStyle name="Comma 3 11 4 2 4 3" xfId="12003" xr:uid="{A44258BC-644F-47EC-9DCB-8881223A31DC}"/>
    <cellStyle name="Comma 3 11 4 2 5" xfId="5595" xr:uid="{191C60F0-AC8F-416A-AA30-6BBFDE4BB1FD}"/>
    <cellStyle name="Comma 3 11 4 2 5 2" xfId="13991" xr:uid="{9679BA92-0B74-43EA-B4AC-3CD4283037CF}"/>
    <cellStyle name="Comma 3 11 4 2 6" xfId="10020" xr:uid="{1A32B54B-9EB8-47E4-9AF1-8D5873C3E7DA}"/>
    <cellStyle name="Comma 3 11 4 3" xfId="1329" xr:uid="{E0AB5952-7814-4230-81F6-30B790D58E88}"/>
    <cellStyle name="Comma 3 11 4 3 2" xfId="2359" xr:uid="{BD62766B-FED9-4651-B66A-7D04B8019C7C}"/>
    <cellStyle name="Comma 3 11 4 3 2 2" xfId="4628" xr:uid="{44674EEA-4BD1-4123-851A-F6B552B1923A}"/>
    <cellStyle name="Comma 3 11 4 3 2 2 2" xfId="9200" xr:uid="{9D12AE78-9773-40DB-93C6-CA9C95483428}"/>
    <cellStyle name="Comma 3 11 4 3 2 2 2 2" xfId="17247" xr:uid="{0D7CC30C-590D-4136-8D5F-61080ED2FB54}"/>
    <cellStyle name="Comma 3 11 4 3 2 2 3" xfId="13227" xr:uid="{8D321C5D-CF82-4F9B-A53C-77B05B3D37C8}"/>
    <cellStyle name="Comma 3 11 4 3 2 3" xfId="6961" xr:uid="{25761B0A-26E0-4661-AFFE-18827876F352}"/>
    <cellStyle name="Comma 3 11 4 3 2 3 2" xfId="15236" xr:uid="{639CE226-E945-47F6-9E39-FF634C4CA909}"/>
    <cellStyle name="Comma 3 11 4 3 2 4" xfId="11250" xr:uid="{3FE29A9F-7CE7-40BD-9131-8FB332C47196}"/>
    <cellStyle name="Comma 3 11 4 3 3" xfId="3625" xr:uid="{72D728DA-A94D-4BE8-AA19-AE3B8D1818AD}"/>
    <cellStyle name="Comma 3 11 4 3 3 2" xfId="8198" xr:uid="{A51914AD-9AE8-42A2-8274-464388CFD69F}"/>
    <cellStyle name="Comma 3 11 4 3 3 2 2" xfId="16264" xr:uid="{226CDC92-A938-48A3-9045-DE23BD673E6E}"/>
    <cellStyle name="Comma 3 11 4 3 3 3" xfId="12259" xr:uid="{FF672767-19E9-42F4-BB09-9FE8DC49A843}"/>
    <cellStyle name="Comma 3 11 4 3 4" xfId="5959" xr:uid="{FE5209C7-97EC-443A-BA60-AA57B0941F9E}"/>
    <cellStyle name="Comma 3 11 4 3 4 2" xfId="14253" xr:uid="{C1AFCB8E-4CD5-4D6C-8E1B-B4084D2BA8D4}"/>
    <cellStyle name="Comma 3 11 4 3 5" xfId="10279" xr:uid="{93FB4A30-5C57-41BC-ACBF-BC413698A14C}"/>
    <cellStyle name="Comma 3 11 4 4" xfId="1872" xr:uid="{809F1C9F-8B52-464C-A8C9-F36FED50BEF8}"/>
    <cellStyle name="Comma 3 11 4 4 2" xfId="4141" xr:uid="{B59BBFD6-1DF1-4995-ADBE-581D59F40CA4}"/>
    <cellStyle name="Comma 3 11 4 4 2 2" xfId="8713" xr:uid="{4A645987-4F6B-4FE0-975D-A48E148923B6}"/>
    <cellStyle name="Comma 3 11 4 4 2 2 2" xfId="16760" xr:uid="{0A98A7B9-94C5-4752-A081-D966118583F1}"/>
    <cellStyle name="Comma 3 11 4 4 2 3" xfId="12743" xr:uid="{2342972D-32C1-471C-A3B8-5EE7A6319407}"/>
    <cellStyle name="Comma 3 11 4 4 3" xfId="6474" xr:uid="{7EE18E3C-7FE3-42CE-BCEB-59F87EEBB693}"/>
    <cellStyle name="Comma 3 11 4 4 3 2" xfId="14749" xr:uid="{E2F9A2AE-E7E4-407A-8ED2-1066AFACDE80}"/>
    <cellStyle name="Comma 3 11 4 4 4" xfId="10766" xr:uid="{B06AB4E1-15B8-4E7C-967A-5D958988C1A8}"/>
    <cellStyle name="Comma 3 11 4 5" xfId="3025" xr:uid="{C695C5C5-D409-4952-9CDF-3249A4718B52}"/>
    <cellStyle name="Comma 3 11 4 5 2" xfId="7598" xr:uid="{F4B5D9A0-6A1A-45A2-A649-E198FB260959}"/>
    <cellStyle name="Comma 3 11 4 5 2 2" xfId="15767" xr:uid="{3E17EE29-1B48-4257-A57C-261F08B3509B}"/>
    <cellStyle name="Comma 3 11 4 5 3" xfId="11772" xr:uid="{F4701F34-7D82-4264-A55D-FAB85A565FFF}"/>
    <cellStyle name="Comma 3 11 4 6" xfId="5361" xr:uid="{96A80FD8-1917-42C8-AD00-13553474B889}"/>
    <cellStyle name="Comma 3 11 4 6 2" xfId="13758" xr:uid="{9D6B29EE-C572-4525-97E7-E38F066EE959}"/>
    <cellStyle name="Comma 3 11 4 7" xfId="9788" xr:uid="{F86A708A-CE81-42B0-95F2-869D78472DF1}"/>
    <cellStyle name="Comma 3 11 5" xfId="777" xr:uid="{95555AB8-E90A-46EF-B034-F40C7938728F}"/>
    <cellStyle name="Comma 3 11 5 2" xfId="1010" xr:uid="{CD0FC63A-E9B8-49CE-AE90-17615031AF6A}"/>
    <cellStyle name="Comma 3 11 5 2 2" xfId="1608" xr:uid="{1325B83D-D2F2-4FE7-8E33-4988D8FF0B08}"/>
    <cellStyle name="Comma 3 11 5 2 2 2" xfId="2634" xr:uid="{2C2D7F27-EBBE-4FBF-9D18-2B2FA0BAC819}"/>
    <cellStyle name="Comma 3 11 5 2 2 2 2" xfId="4903" xr:uid="{950AA9A5-8C22-4BB5-8121-F7B2F528A1E3}"/>
    <cellStyle name="Comma 3 11 5 2 2 2 2 2" xfId="9475" xr:uid="{E53E12D5-C07D-4CC2-B0B0-939519B87BB3}"/>
    <cellStyle name="Comma 3 11 5 2 2 2 2 2 2" xfId="17522" xr:uid="{F16E9E26-AE5C-44BB-9AB5-2A5C0FDDE235}"/>
    <cellStyle name="Comma 3 11 5 2 2 2 2 3" xfId="13501" xr:uid="{FE192442-4936-4BD0-8D81-1441197B1426}"/>
    <cellStyle name="Comma 3 11 5 2 2 2 3" xfId="7236" xr:uid="{25FD2BB4-3322-44D4-AAA5-CEC61651FC65}"/>
    <cellStyle name="Comma 3 11 5 2 2 2 3 2" xfId="15511" xr:uid="{9421C032-D4BE-4BF8-B4C8-9C83C5EBAA6B}"/>
    <cellStyle name="Comma 3 11 5 2 2 2 4" xfId="11524" xr:uid="{D6B64937-4176-4525-A708-CDCE179A0382}"/>
    <cellStyle name="Comma 3 11 5 2 2 3" xfId="3904" xr:uid="{66D63CC0-35F9-4E90-8DD8-99DEF3450AB4}"/>
    <cellStyle name="Comma 3 11 5 2 2 3 2" xfId="8477" xr:uid="{4E0FB0CC-2BB6-49B1-8180-CE24CFABE7B9}"/>
    <cellStyle name="Comma 3 11 5 2 2 3 2 2" xfId="16542" xr:uid="{649028E3-ED07-4087-828F-B01A2466978E}"/>
    <cellStyle name="Comma 3 11 5 2 2 3 3" xfId="12533" xr:uid="{4FF57844-A30C-409E-8545-3F085550DC38}"/>
    <cellStyle name="Comma 3 11 5 2 2 4" xfId="6238" xr:uid="{57A118DC-041A-42F0-85D2-7597F386770E}"/>
    <cellStyle name="Comma 3 11 5 2 2 4 2" xfId="14531" xr:uid="{CC3F98BE-51C9-413A-A6D4-CBB0A33A732F}"/>
    <cellStyle name="Comma 3 11 5 2 2 5" xfId="10554" xr:uid="{B2E3BFF9-D707-40CD-AF4E-4E1ACEE4AADD}"/>
    <cellStyle name="Comma 3 11 5 2 3" xfId="2146" xr:uid="{691AA87B-7365-4120-BC6C-6F155B0802EF}"/>
    <cellStyle name="Comma 3 11 5 2 3 2" xfId="4415" xr:uid="{8BC85FFF-6BCE-42FD-93BD-54CF330E8AC4}"/>
    <cellStyle name="Comma 3 11 5 2 3 2 2" xfId="8987" xr:uid="{240D68D4-4438-4ECD-B3D4-D5E7D9FDEB99}"/>
    <cellStyle name="Comma 3 11 5 2 3 2 2 2" xfId="17034" xr:uid="{D0058B10-6819-4E24-8B4D-DD229B1F4015}"/>
    <cellStyle name="Comma 3 11 5 2 3 2 3" xfId="13017" xr:uid="{A4B081C4-65CC-4711-A3CF-75CE6A46A0C5}"/>
    <cellStyle name="Comma 3 11 5 2 3 3" xfId="6748" xr:uid="{D5A487FD-1CA9-4B08-A9E1-9B24EF7DCD46}"/>
    <cellStyle name="Comma 3 11 5 2 3 3 2" xfId="15023" xr:uid="{4A6DF827-0010-4429-A3B1-28724C6CC091}"/>
    <cellStyle name="Comma 3 11 5 2 3 4" xfId="11040" xr:uid="{34DE745A-4A60-4AB3-86FB-DD4EBBB2F35C}"/>
    <cellStyle name="Comma 3 11 5 2 4" xfId="3306" xr:uid="{48B52DCE-F1F3-4731-AE18-107D04816D6D}"/>
    <cellStyle name="Comma 3 11 5 2 4 2" xfId="7879" xr:uid="{1818A590-AB7B-47AA-B15D-61615320D2E7}"/>
    <cellStyle name="Comma 3 11 5 2 4 2 2" xfId="16047" xr:uid="{DEE24D28-2C5C-48B1-9134-31B6213B62B8}"/>
    <cellStyle name="Comma 3 11 5 2 4 3" xfId="12047" xr:uid="{4DC6DA6C-5698-4163-96DC-B21A2DE14815}"/>
    <cellStyle name="Comma 3 11 5 2 5" xfId="5640" xr:uid="{1CE8C197-BE14-452A-A754-DEA90CD26CEF}"/>
    <cellStyle name="Comma 3 11 5 2 5 2" xfId="14036" xr:uid="{08C15F1E-E6B5-4279-8DD6-3E16809AE51E}"/>
    <cellStyle name="Comma 3 11 5 2 6" xfId="10064" xr:uid="{AE5CE19E-8DC7-4041-9E12-21CFC974D1BD}"/>
    <cellStyle name="Comma 3 11 5 3" xfId="1376" xr:uid="{B884D59A-2124-4AD3-8AF6-19C96351EDC0}"/>
    <cellStyle name="Comma 3 11 5 3 2" xfId="2404" xr:uid="{6F415D3F-A36D-4173-B865-E59DE9A0858B}"/>
    <cellStyle name="Comma 3 11 5 3 2 2" xfId="4673" xr:uid="{3B975942-2A88-4EAD-9CE4-34959F5EB9E4}"/>
    <cellStyle name="Comma 3 11 5 3 2 2 2" xfId="9245" xr:uid="{029C8C63-686E-4840-B29C-C0955A7FCE65}"/>
    <cellStyle name="Comma 3 11 5 3 2 2 2 2" xfId="17292" xr:uid="{0E1A5CB4-A827-4008-A59C-1FF884D8C84F}"/>
    <cellStyle name="Comma 3 11 5 3 2 2 3" xfId="13271" xr:uid="{13ADAA73-16A2-46B0-8C4C-500C02F41563}"/>
    <cellStyle name="Comma 3 11 5 3 2 3" xfId="7006" xr:uid="{55C47AA3-BAB9-427D-87DD-CA1C0BB3A1A8}"/>
    <cellStyle name="Comma 3 11 5 3 2 3 2" xfId="15281" xr:uid="{92757EA9-9081-4894-BE06-6F8AC2CA962F}"/>
    <cellStyle name="Comma 3 11 5 3 2 4" xfId="11294" xr:uid="{7E7AB238-EAB7-45FB-AC6E-2AA376F81D1F}"/>
    <cellStyle name="Comma 3 11 5 3 3" xfId="3672" xr:uid="{936313A8-199C-419D-9A49-B97422D1C8D3}"/>
    <cellStyle name="Comma 3 11 5 3 3 2" xfId="8245" xr:uid="{0FA231FA-B7B9-40E1-A249-2348494C8636}"/>
    <cellStyle name="Comma 3 11 5 3 3 2 2" xfId="16310" xr:uid="{94288E03-75CE-4D5A-A115-47C14673867F}"/>
    <cellStyle name="Comma 3 11 5 3 3 3" xfId="12303" xr:uid="{FF98A6E5-0A44-45C8-822B-9348E249E96C}"/>
    <cellStyle name="Comma 3 11 5 3 4" xfId="6006" xr:uid="{94730057-D151-486C-BC3F-F7926A5111E1}"/>
    <cellStyle name="Comma 3 11 5 3 4 2" xfId="14299" xr:uid="{4407F6B5-BBEF-4563-BBBD-F9834F5B9A87}"/>
    <cellStyle name="Comma 3 11 5 3 5" xfId="10323" xr:uid="{76233351-ED4A-4D44-951E-99941887E6CE}"/>
    <cellStyle name="Comma 3 11 5 4" xfId="1916" xr:uid="{6BE89C3B-A16B-4D6F-9014-DFF17EBE4299}"/>
    <cellStyle name="Comma 3 11 5 4 2" xfId="4185" xr:uid="{584452C1-C591-4B27-B1E9-C116D5832612}"/>
    <cellStyle name="Comma 3 11 5 4 2 2" xfId="8757" xr:uid="{CEE9EC07-576A-46CB-A790-42A2F393B630}"/>
    <cellStyle name="Comma 3 11 5 4 2 2 2" xfId="16804" xr:uid="{A8DB2E63-F2B8-4BDB-85CB-3C4AF5781238}"/>
    <cellStyle name="Comma 3 11 5 4 2 3" xfId="12787" xr:uid="{8584F940-2628-4D8F-84D9-AC0314EFE749}"/>
    <cellStyle name="Comma 3 11 5 4 3" xfId="6518" xr:uid="{0CB50767-F922-4CF0-A8D5-3949CD60BFDB}"/>
    <cellStyle name="Comma 3 11 5 4 3 2" xfId="14793" xr:uid="{65C99523-7C1C-402F-BD25-D82C9A40A6B0}"/>
    <cellStyle name="Comma 3 11 5 4 4" xfId="10810" xr:uid="{11F71E5C-EC2F-4866-86A1-F46CFC8185CD}"/>
    <cellStyle name="Comma 3 11 5 5" xfId="3073" xr:uid="{87162C65-1EBE-4DE9-8352-FFF91E2CBD2E}"/>
    <cellStyle name="Comma 3 11 5 5 2" xfId="7646" xr:uid="{74AAFDE4-A8B7-423F-9E85-654D816DBDB2}"/>
    <cellStyle name="Comma 3 11 5 5 2 2" xfId="15814" xr:uid="{8674DA8C-FB0C-4031-83EC-E330255ACA30}"/>
    <cellStyle name="Comma 3 11 5 5 3" xfId="11816" xr:uid="{575FDDCB-C804-4497-A6C9-9372228F72E0}"/>
    <cellStyle name="Comma 3 11 5 6" xfId="5407" xr:uid="{227AF476-B502-4AA6-BAF5-1C20B09C1A0D}"/>
    <cellStyle name="Comma 3 11 5 6 2" xfId="13803" xr:uid="{87F6E18B-88EA-4E58-8815-264C41DA7419}"/>
    <cellStyle name="Comma 3 11 5 7" xfId="9834" xr:uid="{947F4EE8-B0F0-4AF1-A851-02859B89D80D}"/>
    <cellStyle name="Comma 3 11 6" xfId="793" xr:uid="{0890B118-72ED-4951-B5C8-AFB9E0935B86}"/>
    <cellStyle name="Comma 3 11 6 2" xfId="1391" xr:uid="{3593173F-A1D7-43C3-8307-4039E7EE0820}"/>
    <cellStyle name="Comma 3 11 6 2 2" xfId="2419" xr:uid="{4DA22817-B93C-4F6D-9272-7F409B3C864E}"/>
    <cellStyle name="Comma 3 11 6 2 2 2" xfId="4688" xr:uid="{C73F9574-5258-4A68-A1FF-2B16A72B9597}"/>
    <cellStyle name="Comma 3 11 6 2 2 2 2" xfId="9260" xr:uid="{22536F74-9CF4-4783-B004-07BBD7F7351E}"/>
    <cellStyle name="Comma 3 11 6 2 2 2 2 2" xfId="17307" xr:uid="{41DB2AC7-7D61-4D80-9BD7-CCF73B45BEA6}"/>
    <cellStyle name="Comma 3 11 6 2 2 2 3" xfId="13286" xr:uid="{634AA02E-5584-4924-8D9C-D2C6AEFFFD5C}"/>
    <cellStyle name="Comma 3 11 6 2 2 3" xfId="7021" xr:uid="{49490900-77DD-4B02-BE6B-6223ED3AC335}"/>
    <cellStyle name="Comma 3 11 6 2 2 3 2" xfId="15296" xr:uid="{CB5E2B43-3C9B-47D6-9962-5B64D303346A}"/>
    <cellStyle name="Comma 3 11 6 2 2 4" xfId="11309" xr:uid="{27B04FE0-1373-4555-BEBC-688DE1C05C37}"/>
    <cellStyle name="Comma 3 11 6 2 3" xfId="3687" xr:uid="{67BD548A-9AB5-4918-A5CD-ECEF1EDF7948}"/>
    <cellStyle name="Comma 3 11 6 2 3 2" xfId="8260" xr:uid="{57E001CB-AC16-4187-AF5F-ECE39342CD68}"/>
    <cellStyle name="Comma 3 11 6 2 3 2 2" xfId="16325" xr:uid="{D457FD19-BFD2-4F8D-B4B7-CD2CC6D8900D}"/>
    <cellStyle name="Comma 3 11 6 2 3 3" xfId="12318" xr:uid="{3B0C523E-EA27-433D-89E2-9A458338DC28}"/>
    <cellStyle name="Comma 3 11 6 2 4" xfId="6021" xr:uid="{B4303CCB-6EA2-416E-9207-1CE39A98267B}"/>
    <cellStyle name="Comma 3 11 6 2 4 2" xfId="14314" xr:uid="{F28001E5-E417-4F9C-9819-C7AAD46FEF0E}"/>
    <cellStyle name="Comma 3 11 6 2 5" xfId="10338" xr:uid="{92715629-F643-42A7-B058-CBC3373E2BEB}"/>
    <cellStyle name="Comma 3 11 6 3" xfId="1931" xr:uid="{99056E11-D868-4DA3-9442-27DC47B30C32}"/>
    <cellStyle name="Comma 3 11 6 3 2" xfId="4200" xr:uid="{6F434F8C-234D-4D25-B179-1A485C3F5056}"/>
    <cellStyle name="Comma 3 11 6 3 2 2" xfId="8772" xr:uid="{B24BB1FA-69F2-49AC-95ED-0E3FDC9683E0}"/>
    <cellStyle name="Comma 3 11 6 3 2 2 2" xfId="16819" xr:uid="{ED40278C-89BC-4DC5-8E6E-964B9DDBE3CA}"/>
    <cellStyle name="Comma 3 11 6 3 2 3" xfId="12802" xr:uid="{84DBAC7F-8C37-4869-BB08-0E9075722BAF}"/>
    <cellStyle name="Comma 3 11 6 3 3" xfId="6533" xr:uid="{D957B5CB-1172-4245-9872-9892CB0B48E6}"/>
    <cellStyle name="Comma 3 11 6 3 3 2" xfId="14808" xr:uid="{8BC83F5D-EDB3-4709-AD0C-CD4327D85410}"/>
    <cellStyle name="Comma 3 11 6 3 4" xfId="10825" xr:uid="{A5B8D508-90B0-447F-ACE8-105257FEEB0D}"/>
    <cellStyle name="Comma 3 11 6 4" xfId="3089" xr:uid="{662657DC-C2DA-4F0F-85D6-5F8CB3404E7A}"/>
    <cellStyle name="Comma 3 11 6 4 2" xfId="7662" xr:uid="{C752FEB5-465D-4E35-8174-BD940C6302F8}"/>
    <cellStyle name="Comma 3 11 6 4 2 2" xfId="15830" xr:uid="{A5069BB5-9892-482D-B26F-E6F11D5FC2AE}"/>
    <cellStyle name="Comma 3 11 6 4 3" xfId="11832" xr:uid="{81D25625-D5E1-4B58-A53A-9F90EAD82C1E}"/>
    <cellStyle name="Comma 3 11 6 5" xfId="5423" xr:uid="{6BE9FC39-506F-47DF-ACB3-6CF50251A86F}"/>
    <cellStyle name="Comma 3 11 6 5 2" xfId="13819" xr:uid="{52C2A503-BD18-429F-8354-9EE59A8FF4A5}"/>
    <cellStyle name="Comma 3 11 6 6" xfId="9849" xr:uid="{D07E30EC-2604-47BD-9F05-A67C3AB2978B}"/>
    <cellStyle name="Comma 3 11 7" xfId="1043" xr:uid="{0BFF9E79-F998-4664-94B4-71B83CA98D55}"/>
    <cellStyle name="Comma 3 11 7 2" xfId="2171" xr:uid="{8DB8DC72-EFAF-41B0-A8FE-CF6FE9E93EC2}"/>
    <cellStyle name="Comma 3 11 7 2 2" xfId="4440" xr:uid="{3D658E41-583C-488E-8E05-77CA8016ED86}"/>
    <cellStyle name="Comma 3 11 7 2 2 2" xfId="9012" xr:uid="{48633DE4-DA9A-4F02-80A2-15CB96C76BD0}"/>
    <cellStyle name="Comma 3 11 7 2 2 2 2" xfId="17059" xr:uid="{EBF06C65-5F8D-4B70-A884-061FEC338C6D}"/>
    <cellStyle name="Comma 3 11 7 2 2 3" xfId="13042" xr:uid="{0B355B5F-7C96-4427-83DD-B6CEF7F2C39F}"/>
    <cellStyle name="Comma 3 11 7 2 3" xfId="6773" xr:uid="{EF3BC54B-9B42-48FB-BF3E-4B2B482C15EF}"/>
    <cellStyle name="Comma 3 11 7 2 3 2" xfId="15048" xr:uid="{097F0040-097E-45ED-B5DE-338A7D436C2C}"/>
    <cellStyle name="Comma 3 11 7 2 4" xfId="11065" xr:uid="{1991567A-778A-4BEC-9479-9BFC890433C3}"/>
    <cellStyle name="Comma 3 11 7 3" xfId="3339" xr:uid="{682BA8DB-4020-4FF4-8D3D-20AAB189A02C}"/>
    <cellStyle name="Comma 3 11 7 3 2" xfId="7912" xr:uid="{21DA6159-2C31-4FA4-B8BE-3D7BF61002FC}"/>
    <cellStyle name="Comma 3 11 7 3 2 2" xfId="16073" xr:uid="{BDEB4D9F-A23A-41FD-8095-EE163E8C3F1B}"/>
    <cellStyle name="Comma 3 11 7 3 3" xfId="12072" xr:uid="{3110D84C-1777-47FB-B1FC-1CB02440BE75}"/>
    <cellStyle name="Comma 3 11 7 4" xfId="5673" xr:uid="{0728EC3A-2CF2-497C-BA2E-F8EC3494410E}"/>
    <cellStyle name="Comma 3 11 7 4 2" xfId="14062" xr:uid="{6597206A-9999-4A34-A877-3C696C460516}"/>
    <cellStyle name="Comma 3 11 7 5" xfId="10089" xr:uid="{8516A9B3-4C1D-4D4E-922E-6A6CE75F9337}"/>
    <cellStyle name="Comma 3 11 8" xfId="1646" xr:uid="{3762DFD5-5415-4571-97A5-0ED42AB01EE3}"/>
    <cellStyle name="Comma 3 11 8 2" xfId="3937" xr:uid="{99678C2C-D9FE-4307-BCEA-8470015C2C6E}"/>
    <cellStyle name="Comma 3 11 8 2 2" xfId="8509" xr:uid="{EA510AE8-872C-48BC-8BDD-C7D86FA37150}"/>
    <cellStyle name="Comma 3 11 8 2 2 2" xfId="16574" xr:uid="{118E7D3C-95B6-4E61-AA5B-A0579EBDDF90}"/>
    <cellStyle name="Comma 3 11 8 2 3" xfId="12558" xr:uid="{1D9998A2-216F-42CA-8321-04668B826ECF}"/>
    <cellStyle name="Comma 3 11 8 3" xfId="6271" xr:uid="{B12F4ED6-80F7-4FEB-8443-CF37767EBBA9}"/>
    <cellStyle name="Comma 3 11 8 3 2" xfId="14564" xr:uid="{1D3DEEAC-9AD2-438B-895C-76D98AA3582A}"/>
    <cellStyle name="Comma 3 11 8 4" xfId="10579" xr:uid="{A5CF3FF4-2EB4-4B5F-BD9A-04A2451818AD}"/>
    <cellStyle name="Comma 3 11 9" xfId="2745" xr:uid="{6ABAF74E-ED8E-48E8-9CBC-4E10BB12CA14}"/>
    <cellStyle name="Comma 3 11 9 2" xfId="7318" xr:uid="{F108586A-0E3C-4DBC-AA28-38E7CC7013F6}"/>
    <cellStyle name="Comma 3 11 9 2 2" xfId="15579" xr:uid="{AA8B4FD1-5EB0-4035-9936-49E8B7403D1C}"/>
    <cellStyle name="Comma 3 11 9 3" xfId="11584" xr:uid="{95321D24-F4A4-48E6-B655-391014BD0D77}"/>
    <cellStyle name="Comma 3 12" xfId="1645" xr:uid="{F648245F-126E-42A5-8910-BA05832C6DE4}"/>
    <cellStyle name="Comma 3 12 2" xfId="3936" xr:uid="{E74CE193-8787-44C2-BCDC-363D28C77E16}"/>
    <cellStyle name="Comma 3 12 2 2" xfId="8508" xr:uid="{C95A1668-E3B1-404D-A88B-35D9BB89E509}"/>
    <cellStyle name="Comma 3 12 2 2 2" xfId="16573" xr:uid="{1132690B-E466-4ABD-B06F-EB1C1981B4C2}"/>
    <cellStyle name="Comma 3 12 2 3" xfId="12557" xr:uid="{5C3EB670-61EF-4467-A69A-C02C3E6436E2}"/>
    <cellStyle name="Comma 3 12 3" xfId="6270" xr:uid="{36EFB3D0-AD9C-42F6-B7E4-DCD6B0B849B9}"/>
    <cellStyle name="Comma 3 12 3 2" xfId="14563" xr:uid="{7D03B290-515E-4B73-BF3D-40A504A4FA94}"/>
    <cellStyle name="Comma 3 12 4" xfId="10578" xr:uid="{D5A1763D-53F4-4DD7-BA0C-E58D393EB124}"/>
    <cellStyle name="Comma 3 13" xfId="2682" xr:uid="{D4D819FA-0B8A-4D92-9F8B-00C95E98D3DA}"/>
    <cellStyle name="Comma 3 13 2" xfId="4936" xr:uid="{BE85E839-287F-44DC-BD18-68BEC1290C1E}"/>
    <cellStyle name="Comma 3 13 2 2" xfId="9507" xr:uid="{B0353EF1-DB63-492D-BACA-88DA875B758D}"/>
    <cellStyle name="Comma 3 13 2 2 2" xfId="17554" xr:uid="{36B7C7EF-5C3D-432D-B9A8-82A3D4EF3FCD}"/>
    <cellStyle name="Comma 3 13 2 3" xfId="13525" xr:uid="{93CBF4A1-8FB9-4F03-949F-E1E1207479F8}"/>
    <cellStyle name="Comma 3 13 3" xfId="7276" xr:uid="{DC416EC0-CE6E-404A-83C3-8EC0E92A8C28}"/>
    <cellStyle name="Comma 3 13 3 2" xfId="15544" xr:uid="{861D18E0-7DD0-487A-9478-E04D8E151E44}"/>
    <cellStyle name="Comma 3 13 4" xfId="11546" xr:uid="{57642DB6-96C7-49E3-A378-1B523CEFD54C}"/>
    <cellStyle name="Comma 3 14" xfId="2744" xr:uid="{C0D64B5D-1DCE-4AFB-AF6B-697941F4758F}"/>
    <cellStyle name="Comma 3 14 2" xfId="7317" xr:uid="{2D9C93EC-831B-46ED-B979-09FA4C0520B7}"/>
    <cellStyle name="Comma 3 14 2 2" xfId="15578" xr:uid="{455CE8FA-799D-4D7F-A603-605B9D2229C3}"/>
    <cellStyle name="Comma 3 14 3" xfId="11583" xr:uid="{FB55C688-022B-42FC-BD03-421F300891D8}"/>
    <cellStyle name="Comma 3 15" xfId="5012" xr:uid="{D4F73921-BAC0-4DD1-BE8E-70EAC5F7B715}"/>
    <cellStyle name="Comma 3 15 2" xfId="9575" xr:uid="{D1716C86-5E2E-49F6-B505-205CAD0D9C63}"/>
    <cellStyle name="Comma 3 15 2 2" xfId="17622" xr:uid="{4DFB6F64-C77D-460F-9FAC-482DEF5B016C}"/>
    <cellStyle name="Comma 3 15 3" xfId="13545" xr:uid="{3F8CC711-56C5-47BE-80A7-CA4733479F0B}"/>
    <cellStyle name="Comma 3 16" xfId="5019" xr:uid="{E13221C9-B8A1-4163-A696-632F8F2D88C2}"/>
    <cellStyle name="Comma 3 16 2" xfId="13547" xr:uid="{7A8B0253-84F0-44D5-B454-6CF183728EAB}"/>
    <cellStyle name="Comma 3 17" xfId="5053" xr:uid="{C9B6B0E3-E741-4B8C-AADF-D3FBBFD2043F}"/>
    <cellStyle name="Comma 3 17 2" xfId="13568" xr:uid="{0CBFB368-D3F0-4F17-9735-D16C7B23D509}"/>
    <cellStyle name="Comma 3 18" xfId="9596" xr:uid="{CC8431A0-85F9-4BE8-BDB2-5C9929062F3C}"/>
    <cellStyle name="Comma 3 19" xfId="71" xr:uid="{B230D1C1-CDA2-42A2-8FEB-30F168BDF251}"/>
    <cellStyle name="Comma 3 2" xfId="30" xr:uid="{BC2A9F64-00E4-4BC7-9173-5ECB206E348D}"/>
    <cellStyle name="Comma 3 2 10" xfId="2686" xr:uid="{5F879F18-CEA4-484D-99B4-CED250B10FEC}"/>
    <cellStyle name="Comma 3 2 10 2" xfId="4938" xr:uid="{E94F0800-ADF8-4177-BFA1-C5A6E60FC9DB}"/>
    <cellStyle name="Comma 3 2 10 2 2" xfId="9509" xr:uid="{9E77EB82-AF7F-4F7E-9800-96D9BFDE2AC3}"/>
    <cellStyle name="Comma 3 2 10 2 2 2" xfId="17556" xr:uid="{7EAB1CC2-C9CE-49F6-B262-757B3FF7D3D1}"/>
    <cellStyle name="Comma 3 2 10 2 3" xfId="13527" xr:uid="{BD2CEFC1-8AF1-49C8-AFD9-9067F0F1970F}"/>
    <cellStyle name="Comma 3 2 10 3" xfId="7278" xr:uid="{06524648-DA5A-429C-8F00-B12C1E552AD3}"/>
    <cellStyle name="Comma 3 2 10 3 2" xfId="15546" xr:uid="{77B930DD-6CF2-4621-9957-A7F701C19DB2}"/>
    <cellStyle name="Comma 3 2 10 4" xfId="11549" xr:uid="{34192266-C5E7-4962-8958-569A9FD0C98A}"/>
    <cellStyle name="Comma 3 2 11" xfId="2741" xr:uid="{A7D70320-9C44-47D6-9B12-573B1F1111D2}"/>
    <cellStyle name="Comma 3 2 11 2" xfId="7314" xr:uid="{3B6CEDBD-96D9-486A-9A43-0FB70063705F}"/>
    <cellStyle name="Comma 3 2 11 2 2" xfId="15576" xr:uid="{921C4AE3-A450-491E-AFD1-0317C074C68B}"/>
    <cellStyle name="Comma 3 2 11 3" xfId="11581" xr:uid="{7F86982D-47E7-4968-9067-68DF05785D17}"/>
    <cellStyle name="Comma 3 2 12" xfId="5050" xr:uid="{1F85114F-CC02-402F-97DA-E591D0C8717D}"/>
    <cellStyle name="Comma 3 2 12 2" xfId="13566" xr:uid="{2F90A687-9543-4BB3-AB1E-3D3590B0AB72}"/>
    <cellStyle name="Comma 3 2 13" xfId="9594" xr:uid="{59F500AA-85AF-4FE2-AC28-4CED28978EF7}"/>
    <cellStyle name="Comma 3 2 14" xfId="65" xr:uid="{6125157B-97D8-4826-85A2-3AEDD46A986D}"/>
    <cellStyle name="Comma 3 2 2" xfId="81" xr:uid="{0A4050AE-1B29-47CE-8C0C-575A3DCF5FFC}"/>
    <cellStyle name="Comma 3 2 2 10" xfId="5060" xr:uid="{20C173FB-ECC9-44FA-8BB8-B9B3B6C41F7F}"/>
    <cellStyle name="Comma 3 2 2 10 2" xfId="13570" xr:uid="{2924BEF2-DA63-4315-AD7E-5C8DA4544E62}"/>
    <cellStyle name="Comma 3 2 2 11" xfId="9599" xr:uid="{9F924AED-19AD-48B0-9D02-8E04F01AD46F}"/>
    <cellStyle name="Comma 3 2 2 2" xfId="211" xr:uid="{6E8C0188-16CF-4AAC-B1B3-2E7534191935}"/>
    <cellStyle name="Comma 3 2 2 2 2" xfId="462" xr:uid="{033F7BA8-3691-4CB9-887F-29BF80AC2D90}"/>
    <cellStyle name="Comma 3 2 2 2 2 2" xfId="899" xr:uid="{B852E4A7-625C-425C-80BE-19585482315A}"/>
    <cellStyle name="Comma 3 2 2 2 2 2 2" xfId="1497" xr:uid="{E508B91E-849C-418A-86DC-4D0F6C997F20}"/>
    <cellStyle name="Comma 3 2 2 2 2 2 2 2" xfId="2524" xr:uid="{43C38A7A-07EA-4A65-9A93-5FAA43631B8D}"/>
    <cellStyle name="Comma 3 2 2 2 2 2 2 2 2" xfId="4793" xr:uid="{58132898-E912-4A4D-90EA-A6650111DB82}"/>
    <cellStyle name="Comma 3 2 2 2 2 2 2 2 2 2" xfId="9365" xr:uid="{FB2885C4-9FB5-4BD7-AD8F-E0CF335E9C45}"/>
    <cellStyle name="Comma 3 2 2 2 2 2 2 2 2 2 2" xfId="17412" xr:uid="{679F0A3C-3664-4EA8-972D-75CBF6DCFD08}"/>
    <cellStyle name="Comma 3 2 2 2 2 2 2 2 2 3" xfId="13391" xr:uid="{AE42C513-0FEC-46BC-9047-4C7D7D612932}"/>
    <cellStyle name="Comma 3 2 2 2 2 2 2 2 3" xfId="7126" xr:uid="{3931836D-B08F-4BD0-85F4-E0791409EAB7}"/>
    <cellStyle name="Comma 3 2 2 2 2 2 2 2 3 2" xfId="15401" xr:uid="{CCBBF8E8-41B6-4E87-8689-3FA998F5D2EA}"/>
    <cellStyle name="Comma 3 2 2 2 2 2 2 2 4" xfId="11414" xr:uid="{C20F9CE1-CB87-4310-931E-25FF05C47407}"/>
    <cellStyle name="Comma 3 2 2 2 2 2 2 3" xfId="3793" xr:uid="{BE9E019C-F1D3-45C3-A19E-49277FAEBEFA}"/>
    <cellStyle name="Comma 3 2 2 2 2 2 2 3 2" xfId="8366" xr:uid="{BDDC8421-C41A-40D7-B639-60A95B4D3697}"/>
    <cellStyle name="Comma 3 2 2 2 2 2 2 3 2 2" xfId="16431" xr:uid="{A72EFE54-8D43-482D-A6E8-3F2ED1E3AED8}"/>
    <cellStyle name="Comma 3 2 2 2 2 2 2 3 3" xfId="12423" xr:uid="{4DEA8D84-79FE-4F2D-80F0-0EF4D1639FB5}"/>
    <cellStyle name="Comma 3 2 2 2 2 2 2 4" xfId="6127" xr:uid="{8016201C-7273-4FB3-9E87-2D196E2BBE3F}"/>
    <cellStyle name="Comma 3 2 2 2 2 2 2 4 2" xfId="14420" xr:uid="{E4F61FE4-3C6F-4A3A-BF23-90CC26B366A7}"/>
    <cellStyle name="Comma 3 2 2 2 2 2 2 5" xfId="10443" xr:uid="{C19C86E5-BD18-4A15-BE20-6B606544B043}"/>
    <cellStyle name="Comma 3 2 2 2 2 2 3" xfId="2036" xr:uid="{ADCB1F82-6870-4392-B4BC-289B2CE80ED1}"/>
    <cellStyle name="Comma 3 2 2 2 2 2 3 2" xfId="4305" xr:uid="{E4D30A9C-173C-49BC-814E-AE36D9C41E0A}"/>
    <cellStyle name="Comma 3 2 2 2 2 2 3 2 2" xfId="8877" xr:uid="{C7BB735A-3551-42F1-B700-091EE866820A}"/>
    <cellStyle name="Comma 3 2 2 2 2 2 3 2 2 2" xfId="16924" xr:uid="{56E699AA-CAEA-4A26-BD25-B2BDAADA89F9}"/>
    <cellStyle name="Comma 3 2 2 2 2 2 3 2 3" xfId="12907" xr:uid="{09A88BFF-9050-433F-BD87-CFD03CAA26E4}"/>
    <cellStyle name="Comma 3 2 2 2 2 2 3 3" xfId="6638" xr:uid="{D8804EB4-D1B8-4752-AFAB-A8C8AD8D8CF0}"/>
    <cellStyle name="Comma 3 2 2 2 2 2 3 3 2" xfId="14913" xr:uid="{F31FA405-26DA-4695-9C1B-2006EC618985}"/>
    <cellStyle name="Comma 3 2 2 2 2 2 3 4" xfId="10930" xr:uid="{8CD298B9-CA5A-4A13-B137-2E7FCF53D923}"/>
    <cellStyle name="Comma 3 2 2 2 2 2 4" xfId="3195" xr:uid="{D6999389-5A7A-47A5-A2F3-8AC8C6EF3EE1}"/>
    <cellStyle name="Comma 3 2 2 2 2 2 4 2" xfId="7768" xr:uid="{82860387-3BBA-4441-9B85-509E6821B99C}"/>
    <cellStyle name="Comma 3 2 2 2 2 2 4 2 2" xfId="15936" xr:uid="{7AC8522A-15D3-4841-B220-987DD2091CDF}"/>
    <cellStyle name="Comma 3 2 2 2 2 2 4 3" xfId="11937" xr:uid="{0C1C0507-44A9-4330-8268-5C52D4F3D151}"/>
    <cellStyle name="Comma 3 2 2 2 2 2 5" xfId="5529" xr:uid="{7E4CC8F4-BBEC-460E-97C0-DD7B524B2F12}"/>
    <cellStyle name="Comma 3 2 2 2 2 2 5 2" xfId="13925" xr:uid="{7963AC21-2C0D-4640-88F2-94FD91C3DFE1}"/>
    <cellStyle name="Comma 3 2 2 2 2 2 6" xfId="9954" xr:uid="{C8DB255A-D78F-4CE5-8ED7-330B1A7C4DDE}"/>
    <cellStyle name="Comma 3 2 2 2 2 3" xfId="1262" xr:uid="{E8449B6F-A1FB-473E-928E-71F40BD39BA0}"/>
    <cellStyle name="Comma 3 2 2 2 2 3 2" xfId="2292" xr:uid="{A8F80D21-D0C2-4187-B9BF-E1DD4EBC7A09}"/>
    <cellStyle name="Comma 3 2 2 2 2 3 2 2" xfId="4561" xr:uid="{A57F8736-E80B-4CB9-BF52-4528DC5BBB62}"/>
    <cellStyle name="Comma 3 2 2 2 2 3 2 2 2" xfId="9133" xr:uid="{45A9320E-A956-4BD5-8138-363C2840C696}"/>
    <cellStyle name="Comma 3 2 2 2 2 3 2 2 2 2" xfId="17180" xr:uid="{0023DCFF-8FAF-4E55-B041-642B62D7207F}"/>
    <cellStyle name="Comma 3 2 2 2 2 3 2 2 3" xfId="13161" xr:uid="{19FFB7C1-F2B1-40F2-9430-E0DDBA988AD8}"/>
    <cellStyle name="Comma 3 2 2 2 2 3 2 3" xfId="6894" xr:uid="{E3170A0A-5C12-4264-A453-B01D81AE6637}"/>
    <cellStyle name="Comma 3 2 2 2 2 3 2 3 2" xfId="15169" xr:uid="{449A6730-A3BA-4D01-AB0E-D990D0431973}"/>
    <cellStyle name="Comma 3 2 2 2 2 3 2 4" xfId="11184" xr:uid="{08A76594-319F-4BBD-AFCA-C12C7CC8704F}"/>
    <cellStyle name="Comma 3 2 2 2 2 3 3" xfId="3558" xr:uid="{6E090505-0302-48C7-84FA-626F481C7391}"/>
    <cellStyle name="Comma 3 2 2 2 2 3 3 2" xfId="8131" xr:uid="{58FB54E4-D935-48D5-A4ED-36758C76C5A4}"/>
    <cellStyle name="Comma 3 2 2 2 2 3 3 2 2" xfId="16197" xr:uid="{6707A1D5-490A-470C-A996-B2CC5F750A1C}"/>
    <cellStyle name="Comma 3 2 2 2 2 3 3 3" xfId="12193" xr:uid="{A2188124-1279-4176-9155-58101586258F}"/>
    <cellStyle name="Comma 3 2 2 2 2 3 4" xfId="5892" xr:uid="{C40B8499-B44E-4038-99CA-D3B09B98275C}"/>
    <cellStyle name="Comma 3 2 2 2 2 3 4 2" xfId="14186" xr:uid="{976F769E-5EA4-4655-91C0-914EC2910CC3}"/>
    <cellStyle name="Comma 3 2 2 2 2 3 5" xfId="10213" xr:uid="{9CAFB1C8-2C14-4F4B-8AAE-B5699F8EFF27}"/>
    <cellStyle name="Comma 3 2 2 2 2 4" xfId="1806" xr:uid="{64DF3610-1BDA-421D-94F1-A92190E34F20}"/>
    <cellStyle name="Comma 3 2 2 2 2 4 2" xfId="4075" xr:uid="{2310E12B-87B8-4C22-B4F4-235697E3C01C}"/>
    <cellStyle name="Comma 3 2 2 2 2 4 2 2" xfId="8647" xr:uid="{91A40F98-AA32-4738-80C5-BEE9E8CBF63F}"/>
    <cellStyle name="Comma 3 2 2 2 2 4 2 2 2" xfId="16694" xr:uid="{A5A936B6-735B-47BF-AEE5-176D54317C98}"/>
    <cellStyle name="Comma 3 2 2 2 2 4 2 3" xfId="12677" xr:uid="{535CA4F9-0E95-47B0-9AD9-BE4AF0F075A7}"/>
    <cellStyle name="Comma 3 2 2 2 2 4 3" xfId="6408" xr:uid="{FE28D947-6473-4370-A2D5-7D92B42EAA27}"/>
    <cellStyle name="Comma 3 2 2 2 2 4 3 2" xfId="14683" xr:uid="{0611C5E1-9787-416B-8A8D-440D45A74FAE}"/>
    <cellStyle name="Comma 3 2 2 2 2 4 4" xfId="10700" xr:uid="{C0D4B459-39DE-4BC2-BCBB-6B00DFA10F59}"/>
    <cellStyle name="Comma 3 2 2 2 2 5" xfId="2958" xr:uid="{53648EC3-F034-4F33-BCD7-303AEB996F49}"/>
    <cellStyle name="Comma 3 2 2 2 2 5 2" xfId="7531" xr:uid="{AF1F4E3C-E121-4745-884B-418EDFBCC7BC}"/>
    <cellStyle name="Comma 3 2 2 2 2 5 2 2" xfId="15700" xr:uid="{FCEAB2AF-BB8A-4B82-8958-95FBCD060F01}"/>
    <cellStyle name="Comma 3 2 2 2 2 5 3" xfId="11706" xr:uid="{67979342-3642-4C1B-A22A-427522ACABD7}"/>
    <cellStyle name="Comma 3 2 2 2 2 6" xfId="5295" xr:uid="{173A7D01-4BDB-4A03-8F03-60D1E30BDD50}"/>
    <cellStyle name="Comma 3 2 2 2 2 6 2" xfId="13692" xr:uid="{E5E4C437-568A-4D81-9F0E-9847E6D7B922}"/>
    <cellStyle name="Comma 3 2 2 2 2 7" xfId="9722" xr:uid="{AA3DCC5A-54D4-488B-B6C5-68637684FD53}"/>
    <cellStyle name="Comma 3 2 2 2 3" xfId="609" xr:uid="{BEC5C875-4712-42E0-BC87-638C2E41908D}"/>
    <cellStyle name="Comma 3 2 2 2 3 2" xfId="968" xr:uid="{F954CD8D-CA48-4E16-8D50-73826A1E5936}"/>
    <cellStyle name="Comma 3 2 2 2 3 2 2" xfId="1566" xr:uid="{EF0A44AF-21C3-496A-BD18-CAAF01D05C03}"/>
    <cellStyle name="Comma 3 2 2 2 3 2 2 2" xfId="2593" xr:uid="{5CA9D149-D0A8-4002-AC7C-2AD02D0457CB}"/>
    <cellStyle name="Comma 3 2 2 2 3 2 2 2 2" xfId="4862" xr:uid="{6C129C4D-3099-43F6-B74C-1CC7A0EB8E53}"/>
    <cellStyle name="Comma 3 2 2 2 3 2 2 2 2 2" xfId="9434" xr:uid="{88AA48C5-B2A2-4D9D-8E2C-17DE79BA46E3}"/>
    <cellStyle name="Comma 3 2 2 2 3 2 2 2 2 2 2" xfId="17481" xr:uid="{378D12FE-2AAC-4ACE-8090-3006AEB6E406}"/>
    <cellStyle name="Comma 3 2 2 2 3 2 2 2 2 3" xfId="13460" xr:uid="{2FE2E5B5-9934-4720-8B91-EB9331AB47B9}"/>
    <cellStyle name="Comma 3 2 2 2 3 2 2 2 3" xfId="7195" xr:uid="{09A72F69-C71F-4F60-8AFA-C1AB2E322DB7}"/>
    <cellStyle name="Comma 3 2 2 2 3 2 2 2 3 2" xfId="15470" xr:uid="{91B3F6A4-E576-44A5-BF2F-FCBACE15FB21}"/>
    <cellStyle name="Comma 3 2 2 2 3 2 2 2 4" xfId="11483" xr:uid="{35D124C9-B5CA-40F5-9414-6A34A0A8E69D}"/>
    <cellStyle name="Comma 3 2 2 2 3 2 2 3" xfId="3862" xr:uid="{1C5843CC-0EE5-4FBC-B080-0FBB9A5DFFA2}"/>
    <cellStyle name="Comma 3 2 2 2 3 2 2 3 2" xfId="8435" xr:uid="{A1CA7228-9B06-446B-9671-9B12B1B63542}"/>
    <cellStyle name="Comma 3 2 2 2 3 2 2 3 2 2" xfId="16500" xr:uid="{F070AB34-02E8-4119-96AB-58CCE8BDCB43}"/>
    <cellStyle name="Comma 3 2 2 2 3 2 2 3 3" xfId="12492" xr:uid="{F03A7A93-928E-4C79-9A18-F345F468B715}"/>
    <cellStyle name="Comma 3 2 2 2 3 2 2 4" xfId="6196" xr:uid="{4526C2AE-CBC9-4A9A-9A61-E3756A8E7C6D}"/>
    <cellStyle name="Comma 3 2 2 2 3 2 2 4 2" xfId="14489" xr:uid="{366A24A7-A571-4818-AB3E-A9B2AA712F4C}"/>
    <cellStyle name="Comma 3 2 2 2 3 2 2 5" xfId="10512" xr:uid="{65DF1F15-8ED5-4BC1-A4A6-7359D12F1344}"/>
    <cellStyle name="Comma 3 2 2 2 3 2 3" xfId="2105" xr:uid="{363521B1-C63A-481B-8D6A-D8F61163FB6E}"/>
    <cellStyle name="Comma 3 2 2 2 3 2 3 2" xfId="4374" xr:uid="{EFAE6F25-233A-4629-A3B8-7C518EA9FFC3}"/>
    <cellStyle name="Comma 3 2 2 2 3 2 3 2 2" xfId="8946" xr:uid="{2819733E-1606-4AC0-AA7A-4C9FD0257E1F}"/>
    <cellStyle name="Comma 3 2 2 2 3 2 3 2 2 2" xfId="16993" xr:uid="{96C51107-0A27-4887-9E3A-85F6FB2BC6B7}"/>
    <cellStyle name="Comma 3 2 2 2 3 2 3 2 3" xfId="12976" xr:uid="{F37DE91F-A25B-4608-990B-5E6D2E423CEE}"/>
    <cellStyle name="Comma 3 2 2 2 3 2 3 3" xfId="6707" xr:uid="{063A8129-9BD7-4DD7-A164-00DEAA74A7DD}"/>
    <cellStyle name="Comma 3 2 2 2 3 2 3 3 2" xfId="14982" xr:uid="{B9B31F0A-0B0A-476E-AACC-F26C8ABA20BE}"/>
    <cellStyle name="Comma 3 2 2 2 3 2 3 4" xfId="10999" xr:uid="{A50D992B-F69A-4E77-BE95-7A19DE10D72A}"/>
    <cellStyle name="Comma 3 2 2 2 3 2 4" xfId="3264" xr:uid="{61147DA4-EC5B-4120-80DC-DA97F877E9B6}"/>
    <cellStyle name="Comma 3 2 2 2 3 2 4 2" xfId="7837" xr:uid="{95E4228C-0CCB-4DD6-A750-A40CCD3FA1C7}"/>
    <cellStyle name="Comma 3 2 2 2 3 2 4 2 2" xfId="16005" xr:uid="{91B29E39-21E3-48E3-B3A5-588C1C55F222}"/>
    <cellStyle name="Comma 3 2 2 2 3 2 4 3" xfId="12006" xr:uid="{4612DABF-300C-4E54-A494-02ABE008046B}"/>
    <cellStyle name="Comma 3 2 2 2 3 2 5" xfId="5598" xr:uid="{AD088126-7CFC-4C40-8D45-924D0C4C5691}"/>
    <cellStyle name="Comma 3 2 2 2 3 2 5 2" xfId="13994" xr:uid="{887241E4-0BC9-4B38-B9C2-621E73AF82AE}"/>
    <cellStyle name="Comma 3 2 2 2 3 2 6" xfId="10023" xr:uid="{B102CBBB-5CEC-4D88-A801-778AEDBB13CD}"/>
    <cellStyle name="Comma 3 2 2 2 3 3" xfId="1332" xr:uid="{2DF2DB3B-63FA-45E8-8EA4-FCD886BA790D}"/>
    <cellStyle name="Comma 3 2 2 2 3 3 2" xfId="2362" xr:uid="{A40CA968-8A08-44E1-BA18-B3CD004A5317}"/>
    <cellStyle name="Comma 3 2 2 2 3 3 2 2" xfId="4631" xr:uid="{EE67B5A6-E7AD-4F97-8505-DBF1737BB25C}"/>
    <cellStyle name="Comma 3 2 2 2 3 3 2 2 2" xfId="9203" xr:uid="{171384FC-E2FC-4727-B61C-056A5AFFD637}"/>
    <cellStyle name="Comma 3 2 2 2 3 3 2 2 2 2" xfId="17250" xr:uid="{4869D883-1323-4C20-BBF1-23044B0D69D8}"/>
    <cellStyle name="Comma 3 2 2 2 3 3 2 2 3" xfId="13230" xr:uid="{C436A753-6286-463A-BA00-EE8DA54F67D6}"/>
    <cellStyle name="Comma 3 2 2 2 3 3 2 3" xfId="6964" xr:uid="{CB45102D-E5D0-49CC-8CD2-0EFB478124D0}"/>
    <cellStyle name="Comma 3 2 2 2 3 3 2 3 2" xfId="15239" xr:uid="{1D83076A-18A7-45E0-97D1-BA2DBA220BB8}"/>
    <cellStyle name="Comma 3 2 2 2 3 3 2 4" xfId="11253" xr:uid="{50D41E60-F8F2-44C3-BF27-E430E122373E}"/>
    <cellStyle name="Comma 3 2 2 2 3 3 3" xfId="3628" xr:uid="{CC6A0833-1FA2-4B82-B1AE-630D8B55C0FF}"/>
    <cellStyle name="Comma 3 2 2 2 3 3 3 2" xfId="8201" xr:uid="{EE03142A-2ADA-4779-ABAC-71E6B5796922}"/>
    <cellStyle name="Comma 3 2 2 2 3 3 3 2 2" xfId="16267" xr:uid="{EDDF6701-321B-47D6-B67F-21B0306C9D77}"/>
    <cellStyle name="Comma 3 2 2 2 3 3 3 3" xfId="12262" xr:uid="{A7401A82-9A8D-4EFD-B748-9D34DC00F19E}"/>
    <cellStyle name="Comma 3 2 2 2 3 3 4" xfId="5962" xr:uid="{7B763A08-3DBF-4141-8077-54DD1C3B6A45}"/>
    <cellStyle name="Comma 3 2 2 2 3 3 4 2" xfId="14256" xr:uid="{5DC69C0D-5CE8-48CC-899A-AFAEB158048D}"/>
    <cellStyle name="Comma 3 2 2 2 3 3 5" xfId="10282" xr:uid="{05995422-116F-4995-9657-E296213FEB8A}"/>
    <cellStyle name="Comma 3 2 2 2 3 4" xfId="1875" xr:uid="{FF98E6B3-4D81-4C28-955D-BEF47988A928}"/>
    <cellStyle name="Comma 3 2 2 2 3 4 2" xfId="4144" xr:uid="{C49B183D-2546-41C0-AB3D-841FCBE6176D}"/>
    <cellStyle name="Comma 3 2 2 2 3 4 2 2" xfId="8716" xr:uid="{62CE4FA6-A6D8-4798-BF57-791B0951FCFA}"/>
    <cellStyle name="Comma 3 2 2 2 3 4 2 2 2" xfId="16763" xr:uid="{19CB8745-207D-4DB5-8A4F-87D56117757A}"/>
    <cellStyle name="Comma 3 2 2 2 3 4 2 3" xfId="12746" xr:uid="{DF40354C-F95D-452F-9619-5CAA6DF09D51}"/>
    <cellStyle name="Comma 3 2 2 2 3 4 3" xfId="6477" xr:uid="{DE0565FA-51A9-48E9-AC8E-7C135D583E00}"/>
    <cellStyle name="Comma 3 2 2 2 3 4 3 2" xfId="14752" xr:uid="{F1A64F06-96BC-4B73-A5FF-6FB7547DF899}"/>
    <cellStyle name="Comma 3 2 2 2 3 4 4" xfId="10769" xr:uid="{5791C1E8-3445-4999-8D5A-274E48CA2E23}"/>
    <cellStyle name="Comma 3 2 2 2 3 5" xfId="3028" xr:uid="{FE95EC42-EBD1-49AB-9B5A-E7C5C0F31EFC}"/>
    <cellStyle name="Comma 3 2 2 2 3 5 2" xfId="7601" xr:uid="{D550DCEA-717A-4992-A042-F85849388CD6}"/>
    <cellStyle name="Comma 3 2 2 2 3 5 2 2" xfId="15770" xr:uid="{A611DB13-6C87-4F44-BC3D-3501056DA24B}"/>
    <cellStyle name="Comma 3 2 2 2 3 5 3" xfId="11775" xr:uid="{56C12DAD-3E48-4319-A954-13DDD288FEA9}"/>
    <cellStyle name="Comma 3 2 2 2 3 6" xfId="5364" xr:uid="{1230223A-9897-4BC6-8584-D5BC62FCD3AF}"/>
    <cellStyle name="Comma 3 2 2 2 3 6 2" xfId="13761" xr:uid="{96BFE367-D6CC-47EE-BE05-39BC80417F6B}"/>
    <cellStyle name="Comma 3 2 2 2 3 7" xfId="9791" xr:uid="{13D42B9A-17E2-4136-91B3-3B069EFBB877}"/>
    <cellStyle name="Comma 3 2 2 2 4" xfId="1095" xr:uid="{A0B5F3B2-FC5E-470F-8AB2-BAD8D5A76B32}"/>
    <cellStyle name="Comma 3 2 2 2 4 2" xfId="2190" xr:uid="{CD24B0B0-122D-445F-8214-3B70B9C4AF82}"/>
    <cellStyle name="Comma 3 2 2 2 4 2 2" xfId="4459" xr:uid="{53C8D244-5A57-4C7C-9210-1C7C4A72A45C}"/>
    <cellStyle name="Comma 3 2 2 2 4 2 2 2" xfId="9031" xr:uid="{D587E4C7-9C83-470D-A3C7-B1EDD1E48AFE}"/>
    <cellStyle name="Comma 3 2 2 2 4 2 2 2 2" xfId="17078" xr:uid="{91779D3F-92CF-4DAB-AD9D-B5C477EAE302}"/>
    <cellStyle name="Comma 3 2 2 2 4 2 2 3" xfId="13059" xr:uid="{84A84A07-ECB1-4CA7-B557-9CED2CFD4088}"/>
    <cellStyle name="Comma 3 2 2 2 4 2 3" xfId="6792" xr:uid="{DD5DCE1F-A4B3-4BC9-A79B-F9C7A690EBE5}"/>
    <cellStyle name="Comma 3 2 2 2 4 2 3 2" xfId="15067" xr:uid="{549A4A30-1F98-4A15-9513-E7ECB478B545}"/>
    <cellStyle name="Comma 3 2 2 2 4 2 4" xfId="11082" xr:uid="{EFB48A26-87C5-4EE6-80D5-0DB7FA98F312}"/>
    <cellStyle name="Comma 3 2 2 2 4 3" xfId="3391" xr:uid="{F6B4AD83-81B3-4AA0-9964-33861722D3C9}"/>
    <cellStyle name="Comma 3 2 2 2 4 3 2" xfId="7964" xr:uid="{275B9663-0AA7-4352-90D8-F684BBF7766C}"/>
    <cellStyle name="Comma 3 2 2 2 4 3 2 2" xfId="16093" xr:uid="{5E6BCA7C-852C-4514-8B95-88A2540E35C6}"/>
    <cellStyle name="Comma 3 2 2 2 4 3 3" xfId="12091" xr:uid="{FB724713-E819-4806-A196-125DD241A00E}"/>
    <cellStyle name="Comma 3 2 2 2 4 4" xfId="5725" xr:uid="{CA83440A-D12B-4ABD-A121-5964B7029D57}"/>
    <cellStyle name="Comma 3 2 2 2 4 4 2" xfId="14082" xr:uid="{186AA5AC-D06D-487A-809C-115602923A0E}"/>
    <cellStyle name="Comma 3 2 2 2 4 5" xfId="10109" xr:uid="{F7419E66-A32C-4DE5-B063-F73DD2010F38}"/>
    <cellStyle name="Comma 3 2 2 2 5" xfId="1704" xr:uid="{71B6CCFE-0A5D-4827-94B4-0161AAFE524F}"/>
    <cellStyle name="Comma 3 2 2 2 5 2" xfId="3973" xr:uid="{20D8400B-F475-4080-9CA7-CDD774002009}"/>
    <cellStyle name="Comma 3 2 2 2 5 2 2" xfId="8545" xr:uid="{3B4B41EB-DEEA-4C57-AAC5-F1BD8936E417}"/>
    <cellStyle name="Comma 3 2 2 2 5 2 2 2" xfId="16592" xr:uid="{6F960599-1DC7-4B15-90DC-35830C4F18AC}"/>
    <cellStyle name="Comma 3 2 2 2 5 2 3" xfId="12575" xr:uid="{C02E0BAA-5A1F-4AE7-83AF-5A2663CFBFC4}"/>
    <cellStyle name="Comma 3 2 2 2 5 3" xfId="6306" xr:uid="{F1377C79-36E3-4AB4-A750-0BC1A93542A4}"/>
    <cellStyle name="Comma 3 2 2 2 5 3 2" xfId="14581" xr:uid="{99382DAF-21D5-46A8-9C29-6BA13423982A}"/>
    <cellStyle name="Comma 3 2 2 2 5 4" xfId="10598" xr:uid="{95D0E45C-FEFB-4AC5-AC9B-3F3DB77493E8}"/>
    <cellStyle name="Comma 3 2 2 2 6" xfId="2791" xr:uid="{AE61A94D-5F1A-4918-AF67-23BD08A8173E}"/>
    <cellStyle name="Comma 3 2 2 2 6 2" xfId="7364" xr:uid="{644AFA6D-5B2B-4396-97DA-5AB418BA5EE8}"/>
    <cellStyle name="Comma 3 2 2 2 6 2 2" xfId="15597" xr:uid="{638131E3-90D5-410D-8CA9-A57E395D13BF}"/>
    <cellStyle name="Comma 3 2 2 2 6 3" xfId="11601" xr:uid="{EEC538C2-2199-4B7E-A10E-98440A7ACE8C}"/>
    <cellStyle name="Comma 3 2 2 2 7" xfId="5128" xr:uid="{967D949C-F4AE-4958-BC68-356B713D8205}"/>
    <cellStyle name="Comma 3 2 2 2 7 2" xfId="13588" xr:uid="{C75693ED-D1BC-4E80-A570-AFEF6C891235}"/>
    <cellStyle name="Comma 3 2 2 2 8" xfId="9620" xr:uid="{A734EB5B-68FA-4958-80F2-F815C1489832}"/>
    <cellStyle name="Comma 3 2 2 3" xfId="243" xr:uid="{4B04E23D-ECEB-42CE-B3A6-064E7D6C21E3}"/>
    <cellStyle name="Comma 3 2 2 3 2" xfId="483" xr:uid="{E7898193-826F-4336-B163-7552A7493351}"/>
    <cellStyle name="Comma 3 2 2 3 2 2" xfId="919" xr:uid="{FA2C69A7-5817-4DAB-8235-7D99B9AADE3F}"/>
    <cellStyle name="Comma 3 2 2 3 2 2 2" xfId="1517" xr:uid="{8E1465FD-B719-415D-B83B-BD1B8402F098}"/>
    <cellStyle name="Comma 3 2 2 3 2 2 2 2" xfId="2544" xr:uid="{F703616C-CC84-4F9C-9E5C-02D65DC06765}"/>
    <cellStyle name="Comma 3 2 2 3 2 2 2 2 2" xfId="4813" xr:uid="{5AE2A7D2-3EE3-4BCC-A9EC-2699E0B8E73B}"/>
    <cellStyle name="Comma 3 2 2 3 2 2 2 2 2 2" xfId="9385" xr:uid="{25E50C41-E595-4CA8-85D5-26ED81C144E8}"/>
    <cellStyle name="Comma 3 2 2 3 2 2 2 2 2 2 2" xfId="17432" xr:uid="{75651620-6D61-467E-B81A-91D9B7A6B381}"/>
    <cellStyle name="Comma 3 2 2 3 2 2 2 2 2 3" xfId="13411" xr:uid="{E5B5328B-2CCA-42E7-A79C-4B85114E1B6B}"/>
    <cellStyle name="Comma 3 2 2 3 2 2 2 2 3" xfId="7146" xr:uid="{E22C7F12-3287-43D2-8F88-FF9EAC4E7481}"/>
    <cellStyle name="Comma 3 2 2 3 2 2 2 2 3 2" xfId="15421" xr:uid="{06477061-3245-4865-98AE-0A5546B1F296}"/>
    <cellStyle name="Comma 3 2 2 3 2 2 2 2 4" xfId="11434" xr:uid="{0F7B1929-5A40-4A01-B1BF-D2F35F5B6FB0}"/>
    <cellStyle name="Comma 3 2 2 3 2 2 2 3" xfId="3813" xr:uid="{F830F6D8-8CE4-4524-9C55-B20CBFED2146}"/>
    <cellStyle name="Comma 3 2 2 3 2 2 2 3 2" xfId="8386" xr:uid="{58BA9510-EFCE-4D55-B9AF-0D1C00C3C643}"/>
    <cellStyle name="Comma 3 2 2 3 2 2 2 3 2 2" xfId="16451" xr:uid="{50783EE9-5B75-44C0-A318-9E152F5759AB}"/>
    <cellStyle name="Comma 3 2 2 3 2 2 2 3 3" xfId="12443" xr:uid="{CDA76D0A-0B4B-45D8-BCDA-8FFA7CA1BCA9}"/>
    <cellStyle name="Comma 3 2 2 3 2 2 2 4" xfId="6147" xr:uid="{5DAECA0B-DE27-4F38-B76B-319E4FB6EAEE}"/>
    <cellStyle name="Comma 3 2 2 3 2 2 2 4 2" xfId="14440" xr:uid="{DA97E77A-A03A-45A4-9910-C66B27C11B5D}"/>
    <cellStyle name="Comma 3 2 2 3 2 2 2 5" xfId="10463" xr:uid="{EA7ACB94-5D26-4FA0-B49C-1F224E67DCE7}"/>
    <cellStyle name="Comma 3 2 2 3 2 2 3" xfId="2056" xr:uid="{DDF2CA82-B175-40FB-BA93-2E2FCD9C6E50}"/>
    <cellStyle name="Comma 3 2 2 3 2 2 3 2" xfId="4325" xr:uid="{B0807D28-F1F6-4925-B716-D407CC9DDC84}"/>
    <cellStyle name="Comma 3 2 2 3 2 2 3 2 2" xfId="8897" xr:uid="{603C695E-39D7-4681-A3F0-044C3169AB95}"/>
    <cellStyle name="Comma 3 2 2 3 2 2 3 2 2 2" xfId="16944" xr:uid="{48C70508-92B0-4BCA-9093-DA2FEA31E3BE}"/>
    <cellStyle name="Comma 3 2 2 3 2 2 3 2 3" xfId="12927" xr:uid="{53E2E686-391E-4E4D-A659-BD95221F6C7E}"/>
    <cellStyle name="Comma 3 2 2 3 2 2 3 3" xfId="6658" xr:uid="{97171F49-89E4-4F42-AC82-175387E33078}"/>
    <cellStyle name="Comma 3 2 2 3 2 2 3 3 2" xfId="14933" xr:uid="{6656569D-5065-49AF-92C4-14462019208E}"/>
    <cellStyle name="Comma 3 2 2 3 2 2 3 4" xfId="10950" xr:uid="{AFBD09C6-3608-45E2-8C7A-D38462ADC7F0}"/>
    <cellStyle name="Comma 3 2 2 3 2 2 4" xfId="3215" xr:uid="{E6A7936D-A179-4F63-BCEC-91F19FB4593E}"/>
    <cellStyle name="Comma 3 2 2 3 2 2 4 2" xfId="7788" xr:uid="{516D10CD-46D7-4D78-B56F-751304F77406}"/>
    <cellStyle name="Comma 3 2 2 3 2 2 4 2 2" xfId="15956" xr:uid="{ED241709-EE56-4630-AD45-F2C78AF9A52C}"/>
    <cellStyle name="Comma 3 2 2 3 2 2 4 3" xfId="11957" xr:uid="{6FCCDF49-7A9C-450E-A7B6-5F7B070359C0}"/>
    <cellStyle name="Comma 3 2 2 3 2 2 5" xfId="5549" xr:uid="{5E47E23B-882C-4E11-92F9-664F62A122F9}"/>
    <cellStyle name="Comma 3 2 2 3 2 2 5 2" xfId="13945" xr:uid="{CE50558D-115F-4535-867C-FA9330143A8B}"/>
    <cellStyle name="Comma 3 2 2 3 2 2 6" xfId="9974" xr:uid="{8740E8AF-58F4-4FF3-8230-BF2B4A0A46E4}"/>
    <cellStyle name="Comma 3 2 2 3 2 3" xfId="1282" xr:uid="{DE000ABD-342B-42FA-99FF-C996C81E2F1D}"/>
    <cellStyle name="Comma 3 2 2 3 2 3 2" xfId="2312" xr:uid="{D2270189-8284-4496-86C4-1CA7F9C05D28}"/>
    <cellStyle name="Comma 3 2 2 3 2 3 2 2" xfId="4581" xr:uid="{23CE3F64-637B-4524-9BCA-9A5B68235C5C}"/>
    <cellStyle name="Comma 3 2 2 3 2 3 2 2 2" xfId="9153" xr:uid="{8B809B0D-531C-4311-8D3B-D35BBA132D52}"/>
    <cellStyle name="Comma 3 2 2 3 2 3 2 2 2 2" xfId="17200" xr:uid="{A539D69A-C73F-422B-B6D0-788A1F1E9E4C}"/>
    <cellStyle name="Comma 3 2 2 3 2 3 2 2 3" xfId="13181" xr:uid="{850194A6-2F0C-4122-8D64-2A00EAE22741}"/>
    <cellStyle name="Comma 3 2 2 3 2 3 2 3" xfId="6914" xr:uid="{E535CEF0-A523-46D8-9464-3539A7101DF6}"/>
    <cellStyle name="Comma 3 2 2 3 2 3 2 3 2" xfId="15189" xr:uid="{F2EC535B-3661-46AD-B917-14F5180BF085}"/>
    <cellStyle name="Comma 3 2 2 3 2 3 2 4" xfId="11204" xr:uid="{2F882B67-E686-4366-B1A7-82609F6DC767}"/>
    <cellStyle name="Comma 3 2 2 3 2 3 3" xfId="3578" xr:uid="{C41C3E21-372A-4F4D-BD72-FB55B7E3764E}"/>
    <cellStyle name="Comma 3 2 2 3 2 3 3 2" xfId="8151" xr:uid="{86CDAE59-A0EB-421D-A63B-CE2E5E0A0566}"/>
    <cellStyle name="Comma 3 2 2 3 2 3 3 2 2" xfId="16217" xr:uid="{BDA5183E-C6B0-46D6-8FA5-8048C235B8A9}"/>
    <cellStyle name="Comma 3 2 2 3 2 3 3 3" xfId="12213" xr:uid="{C7075A32-E37C-4CF8-A43C-9AA195991C77}"/>
    <cellStyle name="Comma 3 2 2 3 2 3 4" xfId="5912" xr:uid="{DA0F8720-6B1F-40E9-A8C6-639342D40C2F}"/>
    <cellStyle name="Comma 3 2 2 3 2 3 4 2" xfId="14206" xr:uid="{A4915BB7-A2CE-4BB9-9DBC-9928432B8866}"/>
    <cellStyle name="Comma 3 2 2 3 2 3 5" xfId="10233" xr:uid="{FB63C2D4-4C26-491A-B6A7-3D8895139CB7}"/>
    <cellStyle name="Comma 3 2 2 3 2 4" xfId="1826" xr:uid="{43F37410-5094-4EB9-B279-2F271E8C4727}"/>
    <cellStyle name="Comma 3 2 2 3 2 4 2" xfId="4095" xr:uid="{69881F96-1670-477F-971C-AD199335ADB2}"/>
    <cellStyle name="Comma 3 2 2 3 2 4 2 2" xfId="8667" xr:uid="{B7685BEC-2CD5-4DAC-A285-12C17956FD4C}"/>
    <cellStyle name="Comma 3 2 2 3 2 4 2 2 2" xfId="16714" xr:uid="{59145385-A0FA-4C94-A6C7-BB2B92FD7D06}"/>
    <cellStyle name="Comma 3 2 2 3 2 4 2 3" xfId="12697" xr:uid="{81E1A77C-2D49-4C54-A041-B8BFC1AF89CF}"/>
    <cellStyle name="Comma 3 2 2 3 2 4 3" xfId="6428" xr:uid="{5411873C-629F-4D9B-8C9F-79FBA7AB56BF}"/>
    <cellStyle name="Comma 3 2 2 3 2 4 3 2" xfId="14703" xr:uid="{59C780CD-91F8-492E-9B3D-5FB89CC8489D}"/>
    <cellStyle name="Comma 3 2 2 3 2 4 4" xfId="10720" xr:uid="{81E1F158-1E2A-4B3F-9A4C-E1553306D3AD}"/>
    <cellStyle name="Comma 3 2 2 3 2 5" xfId="2978" xr:uid="{3C4F15C8-86EB-4E69-ABA7-DCA80BE130A0}"/>
    <cellStyle name="Comma 3 2 2 3 2 5 2" xfId="7551" xr:uid="{4E6ADCF5-BF79-4186-A11D-6C5F32A56983}"/>
    <cellStyle name="Comma 3 2 2 3 2 5 2 2" xfId="15720" xr:uid="{A61324A2-5208-405F-A948-EE94694E30CC}"/>
    <cellStyle name="Comma 3 2 2 3 2 5 3" xfId="11726" xr:uid="{CD611911-FCE4-4918-9575-706B4529A614}"/>
    <cellStyle name="Comma 3 2 2 3 2 6" xfId="5315" xr:uid="{6CDB9E6E-9B52-41F8-9DEA-4EA97E5154CC}"/>
    <cellStyle name="Comma 3 2 2 3 2 6 2" xfId="13712" xr:uid="{3F6CD74F-6B8C-4BC4-808F-2858800441E3}"/>
    <cellStyle name="Comma 3 2 2 3 2 7" xfId="9742" xr:uid="{BDEEF036-7882-466D-A057-1165D47AE513}"/>
    <cellStyle name="Comma 3 2 2 3 3" xfId="610" xr:uid="{98CFD0D9-66BF-4E4A-AE8C-DF558EB5CAD4}"/>
    <cellStyle name="Comma 3 2 2 3 3 2" xfId="969" xr:uid="{C055B926-441F-4080-8564-F5F3771D5084}"/>
    <cellStyle name="Comma 3 2 2 3 3 2 2" xfId="1567" xr:uid="{8F827F4B-B7B8-476C-8638-275047C4846B}"/>
    <cellStyle name="Comma 3 2 2 3 3 2 2 2" xfId="2594" xr:uid="{CE2FB477-4AAC-40FA-8299-DFE49A8C17FB}"/>
    <cellStyle name="Comma 3 2 2 3 3 2 2 2 2" xfId="4863" xr:uid="{20EB844F-8369-4BEE-B0CD-3483C73DDFB8}"/>
    <cellStyle name="Comma 3 2 2 3 3 2 2 2 2 2" xfId="9435" xr:uid="{6876B671-CF57-42C4-AD02-E0D91E6EA985}"/>
    <cellStyle name="Comma 3 2 2 3 3 2 2 2 2 2 2" xfId="17482" xr:uid="{109A6D08-3A88-4D99-AEAB-9BA63ADBAA8F}"/>
    <cellStyle name="Comma 3 2 2 3 3 2 2 2 2 3" xfId="13461" xr:uid="{ECD8D687-0158-419B-B717-AF16813A9E5E}"/>
    <cellStyle name="Comma 3 2 2 3 3 2 2 2 3" xfId="7196" xr:uid="{07DA26EA-CA09-45E1-86F4-303FF28E2E9E}"/>
    <cellStyle name="Comma 3 2 2 3 3 2 2 2 3 2" xfId="15471" xr:uid="{D03F5314-9264-485B-A27E-153FB30A7073}"/>
    <cellStyle name="Comma 3 2 2 3 3 2 2 2 4" xfId="11484" xr:uid="{D40985BD-2383-44F8-ADB3-AB8AEA6BF771}"/>
    <cellStyle name="Comma 3 2 2 3 3 2 2 3" xfId="3863" xr:uid="{89BF9207-547E-4AC3-A854-7980F46906B3}"/>
    <cellStyle name="Comma 3 2 2 3 3 2 2 3 2" xfId="8436" xr:uid="{C28BA649-8111-4A0A-9EAF-9A19E2634E34}"/>
    <cellStyle name="Comma 3 2 2 3 3 2 2 3 2 2" xfId="16501" xr:uid="{7147CF81-C263-4CCB-AC90-74EFD48C6645}"/>
    <cellStyle name="Comma 3 2 2 3 3 2 2 3 3" xfId="12493" xr:uid="{16310776-ECF8-4E65-9E57-4BD07BF49052}"/>
    <cellStyle name="Comma 3 2 2 3 3 2 2 4" xfId="6197" xr:uid="{4D94A495-E17F-4636-A62E-A87FE0B681B7}"/>
    <cellStyle name="Comma 3 2 2 3 3 2 2 4 2" xfId="14490" xr:uid="{7DFD9FDE-F92E-40D8-83A5-4F7EF24C8970}"/>
    <cellStyle name="Comma 3 2 2 3 3 2 2 5" xfId="10513" xr:uid="{DDD5B1E7-9DE5-4368-B5A0-550909E97668}"/>
    <cellStyle name="Comma 3 2 2 3 3 2 3" xfId="2106" xr:uid="{A1479964-677F-4B48-8D97-DEAFF826B018}"/>
    <cellStyle name="Comma 3 2 2 3 3 2 3 2" xfId="4375" xr:uid="{5C63AE22-4D39-4DE3-95C8-52CFD4D4B75D}"/>
    <cellStyle name="Comma 3 2 2 3 3 2 3 2 2" xfId="8947" xr:uid="{2EF2D6DC-A574-4834-89EA-8076BFE79922}"/>
    <cellStyle name="Comma 3 2 2 3 3 2 3 2 2 2" xfId="16994" xr:uid="{D3188D30-10CD-4B2D-ABA4-A8CFB3DB0CB0}"/>
    <cellStyle name="Comma 3 2 2 3 3 2 3 2 3" xfId="12977" xr:uid="{6EBDFA2D-52A5-4E7F-9557-02E88D3BE1AF}"/>
    <cellStyle name="Comma 3 2 2 3 3 2 3 3" xfId="6708" xr:uid="{9A18EE6B-7C54-4C71-B27F-4D7DA9C845A6}"/>
    <cellStyle name="Comma 3 2 2 3 3 2 3 3 2" xfId="14983" xr:uid="{85C466B8-BA09-4A5B-B8B1-A0E3D01609C4}"/>
    <cellStyle name="Comma 3 2 2 3 3 2 3 4" xfId="11000" xr:uid="{2BCB7B7C-56E1-4C55-8952-9021E05AAB7E}"/>
    <cellStyle name="Comma 3 2 2 3 3 2 4" xfId="3265" xr:uid="{1CBAB946-DCC8-43FD-A11F-7F015B3A7126}"/>
    <cellStyle name="Comma 3 2 2 3 3 2 4 2" xfId="7838" xr:uid="{D9012EFF-B872-4B84-93E1-67361D3F3FCC}"/>
    <cellStyle name="Comma 3 2 2 3 3 2 4 2 2" xfId="16006" xr:uid="{8C455C8B-C2C0-4431-ABF4-4862B07A799C}"/>
    <cellStyle name="Comma 3 2 2 3 3 2 4 3" xfId="12007" xr:uid="{830847EA-2C94-49B8-8AC1-7841E179D670}"/>
    <cellStyle name="Comma 3 2 2 3 3 2 5" xfId="5599" xr:uid="{C7AD95F9-9A36-4ED4-9750-2365A14BB917}"/>
    <cellStyle name="Comma 3 2 2 3 3 2 5 2" xfId="13995" xr:uid="{3F8014E3-5CEB-4A8D-B329-ADED4F80C369}"/>
    <cellStyle name="Comma 3 2 2 3 3 2 6" xfId="10024" xr:uid="{3962648B-2973-497B-BDF2-FD1308C91C45}"/>
    <cellStyle name="Comma 3 2 2 3 3 3" xfId="1333" xr:uid="{41D462B3-40C5-422C-90F2-49826C07C34D}"/>
    <cellStyle name="Comma 3 2 2 3 3 3 2" xfId="2363" xr:uid="{27911232-E440-426E-A349-AFA0D2F80E22}"/>
    <cellStyle name="Comma 3 2 2 3 3 3 2 2" xfId="4632" xr:uid="{4C8FC4DE-229C-4E5B-8312-D9B435F7F730}"/>
    <cellStyle name="Comma 3 2 2 3 3 3 2 2 2" xfId="9204" xr:uid="{A35349F0-B6BA-4FA8-9531-5B14CF633524}"/>
    <cellStyle name="Comma 3 2 2 3 3 3 2 2 2 2" xfId="17251" xr:uid="{F5D5BD66-F02C-4815-A751-787D95D8FCED}"/>
    <cellStyle name="Comma 3 2 2 3 3 3 2 2 3" xfId="13231" xr:uid="{C03DB35A-509C-4226-9223-7E3F7CEB784E}"/>
    <cellStyle name="Comma 3 2 2 3 3 3 2 3" xfId="6965" xr:uid="{FA9BF412-3A1E-42BE-B3C7-C1C1DB67EA1A}"/>
    <cellStyle name="Comma 3 2 2 3 3 3 2 3 2" xfId="15240" xr:uid="{B724F6A4-48D7-4509-B9C6-AE18C7502D4D}"/>
    <cellStyle name="Comma 3 2 2 3 3 3 2 4" xfId="11254" xr:uid="{B4E44BB5-47A2-44D7-BDBB-C85E7CA32D39}"/>
    <cellStyle name="Comma 3 2 2 3 3 3 3" xfId="3629" xr:uid="{B80C0A20-0C48-4DF2-B973-7A257211EBEA}"/>
    <cellStyle name="Comma 3 2 2 3 3 3 3 2" xfId="8202" xr:uid="{2C34DF55-91CB-4C2B-A3E9-1168B19F76A2}"/>
    <cellStyle name="Comma 3 2 2 3 3 3 3 2 2" xfId="16268" xr:uid="{87027134-9AC5-4E19-82CA-2BA9D235D22E}"/>
    <cellStyle name="Comma 3 2 2 3 3 3 3 3" xfId="12263" xr:uid="{D55757D2-0040-4C3F-9B17-12072BFF29B8}"/>
    <cellStyle name="Comma 3 2 2 3 3 3 4" xfId="5963" xr:uid="{046A8D50-69CB-4A90-AABF-55146CC8FC3B}"/>
    <cellStyle name="Comma 3 2 2 3 3 3 4 2" xfId="14257" xr:uid="{27FE9D8B-FD9F-489E-AF2F-ABFD328923CF}"/>
    <cellStyle name="Comma 3 2 2 3 3 3 5" xfId="10283" xr:uid="{78FD8E5F-A5A6-4532-BFAE-1CDC35C7A224}"/>
    <cellStyle name="Comma 3 2 2 3 3 4" xfId="1876" xr:uid="{85815AFB-69F0-4BEC-A846-6155B6B4D53B}"/>
    <cellStyle name="Comma 3 2 2 3 3 4 2" xfId="4145" xr:uid="{DD5EBF7F-C11E-4434-A1E8-5DBAE2A20F07}"/>
    <cellStyle name="Comma 3 2 2 3 3 4 2 2" xfId="8717" xr:uid="{722FC735-8BE2-4285-97AE-29D0BA4E1EEC}"/>
    <cellStyle name="Comma 3 2 2 3 3 4 2 2 2" xfId="16764" xr:uid="{BC0670E2-FCE9-4016-9332-3DF2982938EB}"/>
    <cellStyle name="Comma 3 2 2 3 3 4 2 3" xfId="12747" xr:uid="{9C9DFA51-7071-4322-B42B-274462D292F1}"/>
    <cellStyle name="Comma 3 2 2 3 3 4 3" xfId="6478" xr:uid="{828A8B85-9F82-42EC-8F6D-055867FA2BCA}"/>
    <cellStyle name="Comma 3 2 2 3 3 4 3 2" xfId="14753" xr:uid="{67222EFD-653B-4F22-A5C0-5D5F7BBF1B0D}"/>
    <cellStyle name="Comma 3 2 2 3 3 4 4" xfId="10770" xr:uid="{DF93D2D8-A4B8-4912-9B8D-26853575A285}"/>
    <cellStyle name="Comma 3 2 2 3 3 5" xfId="3029" xr:uid="{8C3E8CCB-0871-4C87-9207-A75FB6106CCE}"/>
    <cellStyle name="Comma 3 2 2 3 3 5 2" xfId="7602" xr:uid="{2F2F5594-C5A3-4A12-8C89-468F8F4BA778}"/>
    <cellStyle name="Comma 3 2 2 3 3 5 2 2" xfId="15771" xr:uid="{C7F8DED4-2E60-4338-8824-A894697691F0}"/>
    <cellStyle name="Comma 3 2 2 3 3 5 3" xfId="11776" xr:uid="{DF4F25EF-9444-40C8-A032-1ED76941387C}"/>
    <cellStyle name="Comma 3 2 2 3 3 6" xfId="5365" xr:uid="{A6707927-9F22-4A8B-8BD3-2FBAE120D05C}"/>
    <cellStyle name="Comma 3 2 2 3 3 6 2" xfId="13762" xr:uid="{A039FABD-89DF-4ADD-8FA3-8AEF449D93D2}"/>
    <cellStyle name="Comma 3 2 2 3 3 7" xfId="9792" xr:uid="{B444FC2E-4B00-401C-911E-C4F659389500}"/>
    <cellStyle name="Comma 3 2 2 3 4" xfId="818" xr:uid="{80A65D6A-F469-4E05-BC4E-6D4B00583B78}"/>
    <cellStyle name="Comma 3 2 2 3 4 2" xfId="1416" xr:uid="{A67C3148-9697-437B-9953-491B9DB3A775}"/>
    <cellStyle name="Comma 3 2 2 3 4 2 2" xfId="2443" xr:uid="{23DF7B3D-2CBD-45B7-9275-E8680238E356}"/>
    <cellStyle name="Comma 3 2 2 3 4 2 2 2" xfId="4712" xr:uid="{FDCA6FCD-3CA1-4231-877F-6CB88E5602FA}"/>
    <cellStyle name="Comma 3 2 2 3 4 2 2 2 2" xfId="9284" xr:uid="{1EE0CF35-76C8-4097-BDEB-56331A6D1389}"/>
    <cellStyle name="Comma 3 2 2 3 4 2 2 2 2 2" xfId="17331" xr:uid="{E8160CC7-2C0D-4342-B96D-5DA469BFDA29}"/>
    <cellStyle name="Comma 3 2 2 3 4 2 2 2 3" xfId="13310" xr:uid="{FCD226DE-6BA5-4BB5-91A7-267B593FA42B}"/>
    <cellStyle name="Comma 3 2 2 3 4 2 2 3" xfId="7045" xr:uid="{A33633D2-F907-480E-A198-A9E2290EE6BA}"/>
    <cellStyle name="Comma 3 2 2 3 4 2 2 3 2" xfId="15320" xr:uid="{D7A326E5-A660-4538-9B97-82D885A53E69}"/>
    <cellStyle name="Comma 3 2 2 3 4 2 2 4" xfId="11333" xr:uid="{C9A5EEBD-00D9-4C56-B25A-8EA8A8FDB342}"/>
    <cellStyle name="Comma 3 2 2 3 4 2 3" xfId="3712" xr:uid="{8DD7D345-4C96-4B34-8314-ED71111E1464}"/>
    <cellStyle name="Comma 3 2 2 3 4 2 3 2" xfId="8285" xr:uid="{D8469589-8707-419E-851E-0CBDEDEB1D48}"/>
    <cellStyle name="Comma 3 2 2 3 4 2 3 2 2" xfId="16350" xr:uid="{74ACDC3C-5A9A-44BA-804C-96F4725C5F9B}"/>
    <cellStyle name="Comma 3 2 2 3 4 2 3 3" xfId="12342" xr:uid="{7EFAC616-7A6B-4129-983C-91A2104157DF}"/>
    <cellStyle name="Comma 3 2 2 3 4 2 4" xfId="6046" xr:uid="{391ED77D-0154-4722-9185-E324874A8DDA}"/>
    <cellStyle name="Comma 3 2 2 3 4 2 4 2" xfId="14339" xr:uid="{90C3D914-75CE-427A-8074-58A15C37DC8E}"/>
    <cellStyle name="Comma 3 2 2 3 4 2 5" xfId="10362" xr:uid="{A08FE7AE-BF05-4F4A-BD48-6E98DE858EA8}"/>
    <cellStyle name="Comma 3 2 2 3 4 3" xfId="1955" xr:uid="{642A8E60-CBD4-4513-AA44-9F63C4E6D3BD}"/>
    <cellStyle name="Comma 3 2 2 3 4 3 2" xfId="4224" xr:uid="{7E3E2ED6-BE1B-4AFD-909C-2C6870B7AFE1}"/>
    <cellStyle name="Comma 3 2 2 3 4 3 2 2" xfId="8796" xr:uid="{4D87BB2E-21CE-480A-BF44-36F4BFE08B4C}"/>
    <cellStyle name="Comma 3 2 2 3 4 3 2 2 2" xfId="16843" xr:uid="{B17D70F2-787E-4802-BED2-8B4502A4B72F}"/>
    <cellStyle name="Comma 3 2 2 3 4 3 2 3" xfId="12826" xr:uid="{982A1BBF-58FE-4F9C-8F40-5074D443006B}"/>
    <cellStyle name="Comma 3 2 2 3 4 3 3" xfId="6557" xr:uid="{F50DC821-5E19-45F1-BC02-72FBDAAD4D57}"/>
    <cellStyle name="Comma 3 2 2 3 4 3 3 2" xfId="14832" xr:uid="{49EB61EE-198A-4562-9655-5DFF4BA035FE}"/>
    <cellStyle name="Comma 3 2 2 3 4 3 4" xfId="10849" xr:uid="{EAA000D4-B7E3-44F0-8E30-2A84C56FB3EE}"/>
    <cellStyle name="Comma 3 2 2 3 4 4" xfId="3114" xr:uid="{1C9C8FE0-546F-4284-94CD-69B02181AEF2}"/>
    <cellStyle name="Comma 3 2 2 3 4 4 2" xfId="7687" xr:uid="{44D4CD65-D9C8-4B36-ACA6-1C485BE297AC}"/>
    <cellStyle name="Comma 3 2 2 3 4 4 2 2" xfId="15855" xr:uid="{B12AB880-63CC-43D8-A144-82F18E5E3567}"/>
    <cellStyle name="Comma 3 2 2 3 4 4 3" xfId="11856" xr:uid="{640F7C66-65A6-4EB0-9C4A-6477F5013194}"/>
    <cellStyle name="Comma 3 2 2 3 4 5" xfId="5448" xr:uid="{22707183-396A-4EFB-8906-1588F867E1CB}"/>
    <cellStyle name="Comma 3 2 2 3 4 5 2" xfId="13844" xr:uid="{DE25C6B6-F518-4504-93C4-ED9629BB0D1B}"/>
    <cellStyle name="Comma 3 2 2 3 4 6" xfId="9873" xr:uid="{41D63D2F-A658-4E35-A4FF-D204A7BDA010}"/>
    <cellStyle name="Comma 3 2 2 3 5" xfId="1127" xr:uid="{9ED619E9-E159-4133-B71A-51F193B04E76}"/>
    <cellStyle name="Comma 3 2 2 3 5 2" xfId="2210" xr:uid="{7D82D0B1-01AD-479B-BBAF-795CC8D1AB9D}"/>
    <cellStyle name="Comma 3 2 2 3 5 2 2" xfId="4479" xr:uid="{8F435646-2A32-4EB4-BBAA-50A118A1EE99}"/>
    <cellStyle name="Comma 3 2 2 3 5 2 2 2" xfId="9051" xr:uid="{C57BD118-E486-4467-B496-627429E79216}"/>
    <cellStyle name="Comma 3 2 2 3 5 2 2 2 2" xfId="17098" xr:uid="{D57BD958-557F-446A-BE47-670E2233690A}"/>
    <cellStyle name="Comma 3 2 2 3 5 2 2 3" xfId="13079" xr:uid="{EE71C619-EEA6-4F29-A0C8-03E970623C11}"/>
    <cellStyle name="Comma 3 2 2 3 5 2 3" xfId="6812" xr:uid="{5FA7C998-4662-45B8-9116-868CB93CD1ED}"/>
    <cellStyle name="Comma 3 2 2 3 5 2 3 2" xfId="15087" xr:uid="{29A8EB32-A1D0-4E6B-9470-5FE66C23CDB0}"/>
    <cellStyle name="Comma 3 2 2 3 5 2 4" xfId="11102" xr:uid="{962BBCFF-6906-49D5-B779-810B9E24E05F}"/>
    <cellStyle name="Comma 3 2 2 3 5 3" xfId="3423" xr:uid="{53BD459D-E606-49A7-8001-73CF4AB262AF}"/>
    <cellStyle name="Comma 3 2 2 3 5 3 2" xfId="7996" xr:uid="{D3469B2B-22B7-47DA-8203-6EBB6C256842}"/>
    <cellStyle name="Comma 3 2 2 3 5 3 2 2" xfId="16113" xr:uid="{917B1780-FE19-43BB-8614-3AE9FB29C7E7}"/>
    <cellStyle name="Comma 3 2 2 3 5 3 3" xfId="12111" xr:uid="{0E71FFE6-9388-4EAE-A479-98137554ECD7}"/>
    <cellStyle name="Comma 3 2 2 3 5 4" xfId="5757" xr:uid="{8D3E0E1C-CB85-43E8-8DB7-A608C05C2E02}"/>
    <cellStyle name="Comma 3 2 2 3 5 4 2" xfId="14102" xr:uid="{5A719549-939B-47E8-A520-61659BE9609E}"/>
    <cellStyle name="Comma 3 2 2 3 5 5" xfId="10129" xr:uid="{C61987E8-9384-435B-985A-357E7BFF7FE0}"/>
    <cellStyle name="Comma 3 2 2 3 6" xfId="1724" xr:uid="{08323F55-BE23-47A8-AAFE-56E40402D938}"/>
    <cellStyle name="Comma 3 2 2 3 6 2" xfId="3993" xr:uid="{8FEA112C-4ADC-40E9-8E13-DD4C0302A98A}"/>
    <cellStyle name="Comma 3 2 2 3 6 2 2" xfId="8565" xr:uid="{DB405B5C-76C1-4339-90BD-F8302561BD2E}"/>
    <cellStyle name="Comma 3 2 2 3 6 2 2 2" xfId="16612" xr:uid="{067561A2-2F54-4667-9616-96806D2AE5E7}"/>
    <cellStyle name="Comma 3 2 2 3 6 2 3" xfId="12595" xr:uid="{E9A81506-8EF2-4E4C-BB8A-E56214AB0F25}"/>
    <cellStyle name="Comma 3 2 2 3 6 3" xfId="6326" xr:uid="{06DF512E-DD3F-4B6F-8D50-C7461037C657}"/>
    <cellStyle name="Comma 3 2 2 3 6 3 2" xfId="14601" xr:uid="{7CC4A399-9E38-420F-9FC1-24E420D7AC96}"/>
    <cellStyle name="Comma 3 2 2 3 6 4" xfId="10618" xr:uid="{2477F313-89C4-4757-B577-84315C1CD784}"/>
    <cellStyle name="Comma 3 2 2 3 7" xfId="2823" xr:uid="{00F935BE-B624-41BB-B5A7-CA18BC4B5CEF}"/>
    <cellStyle name="Comma 3 2 2 3 7 2" xfId="7396" xr:uid="{A15052CF-BDFB-45AF-BF08-25200C65DF59}"/>
    <cellStyle name="Comma 3 2 2 3 7 2 2" xfId="15618" xr:uid="{D1ADEB5B-58BD-4485-A9A3-FF9C03FD0235}"/>
    <cellStyle name="Comma 3 2 2 3 7 3" xfId="11621" xr:uid="{A78DC07F-1AEE-4096-88D4-3404DE321E5C}"/>
    <cellStyle name="Comma 3 2 2 3 8" xfId="5160" xr:uid="{B081AFDA-6B83-4779-94C7-ECF03E503B3E}"/>
    <cellStyle name="Comma 3 2 2 3 8 2" xfId="13608" xr:uid="{D294CE18-B185-4369-9345-C39894959A19}"/>
    <cellStyle name="Comma 3 2 2 3 9" xfId="9640" xr:uid="{05C6C942-45E6-4738-9ABA-023C034EA525}"/>
    <cellStyle name="Comma 3 2 2 4" xfId="388" xr:uid="{3CD5F8E8-4D6B-404A-ADD7-2E1017F0FD03}"/>
    <cellStyle name="Comma 3 2 2 4 2" xfId="883" xr:uid="{F14BBEC6-EE24-44F3-A318-4382F7BB0EC3}"/>
    <cellStyle name="Comma 3 2 2 4 2 2" xfId="1481" xr:uid="{F3ECD5A5-305C-4A45-B4F9-CE9A211FFA41}"/>
    <cellStyle name="Comma 3 2 2 4 2 2 2" xfId="2508" xr:uid="{E8A58A96-B61F-428A-9EFC-8D80D95596C2}"/>
    <cellStyle name="Comma 3 2 2 4 2 2 2 2" xfId="4777" xr:uid="{6817CA8F-74CB-4811-AFD7-E56CF549A496}"/>
    <cellStyle name="Comma 3 2 2 4 2 2 2 2 2" xfId="9349" xr:uid="{2EA7AD4C-69BD-48AC-AF0C-CE5267C529ED}"/>
    <cellStyle name="Comma 3 2 2 4 2 2 2 2 2 2" xfId="17396" xr:uid="{BA39B61F-F904-4455-B543-B531FA075C2D}"/>
    <cellStyle name="Comma 3 2 2 4 2 2 2 2 3" xfId="13375" xr:uid="{3166B493-02C1-400A-85F1-AC49AABFF2EA}"/>
    <cellStyle name="Comma 3 2 2 4 2 2 2 3" xfId="7110" xr:uid="{E4E8A4EA-379E-4F87-AD07-9453EF806BFF}"/>
    <cellStyle name="Comma 3 2 2 4 2 2 2 3 2" xfId="15385" xr:uid="{34386BAF-7FD3-408A-8034-894DBCDABB4E}"/>
    <cellStyle name="Comma 3 2 2 4 2 2 2 4" xfId="11398" xr:uid="{FCB935B0-1ACE-4534-B1AC-113E571F243C}"/>
    <cellStyle name="Comma 3 2 2 4 2 2 3" xfId="3777" xr:uid="{AA23A0FE-09E6-4E40-9E17-D33B96006DA9}"/>
    <cellStyle name="Comma 3 2 2 4 2 2 3 2" xfId="8350" xr:uid="{404164D2-503E-4474-B372-4531B84BBD03}"/>
    <cellStyle name="Comma 3 2 2 4 2 2 3 2 2" xfId="16415" xr:uid="{C8B97527-FC73-4B7A-B21F-4B540CDBADAB}"/>
    <cellStyle name="Comma 3 2 2 4 2 2 3 3" xfId="12407" xr:uid="{D9513D3B-4F16-494F-ADED-96D04F9EAC5B}"/>
    <cellStyle name="Comma 3 2 2 4 2 2 4" xfId="6111" xr:uid="{D15D1B46-D260-4039-B88A-755FF5F201B4}"/>
    <cellStyle name="Comma 3 2 2 4 2 2 4 2" xfId="14404" xr:uid="{079C37B8-AA90-44F5-875C-18A402CBAFF9}"/>
    <cellStyle name="Comma 3 2 2 4 2 2 5" xfId="10427" xr:uid="{49E805E2-64EB-4401-9224-4297E9A43CAB}"/>
    <cellStyle name="Comma 3 2 2 4 2 3" xfId="2020" xr:uid="{2097F81C-703C-4575-8313-E4ECA62A86D3}"/>
    <cellStyle name="Comma 3 2 2 4 2 3 2" xfId="4289" xr:uid="{0BC84320-0FC1-4BBA-A99C-EDDA23739445}"/>
    <cellStyle name="Comma 3 2 2 4 2 3 2 2" xfId="8861" xr:uid="{68D394AE-AFB5-4DD6-B02A-F3880A6A63BE}"/>
    <cellStyle name="Comma 3 2 2 4 2 3 2 2 2" xfId="16908" xr:uid="{A183A112-ED8D-45FF-A73D-189D0203CBBE}"/>
    <cellStyle name="Comma 3 2 2 4 2 3 2 3" xfId="12891" xr:uid="{C4BD05CC-55D3-4D98-BA92-C87B7A3C5201}"/>
    <cellStyle name="Comma 3 2 2 4 2 3 3" xfId="6622" xr:uid="{2608A633-CC37-4D4D-B3C1-0EB478D3D04B}"/>
    <cellStyle name="Comma 3 2 2 4 2 3 3 2" xfId="14897" xr:uid="{FF77824F-1E55-4FFB-ACF8-5A59CB0ED4F1}"/>
    <cellStyle name="Comma 3 2 2 4 2 3 4" xfId="10914" xr:uid="{4EF0F0F0-7BFD-42C3-80B9-9AF4FF960115}"/>
    <cellStyle name="Comma 3 2 2 4 2 4" xfId="3179" xr:uid="{53509770-69D9-47E6-802C-CB7B4B30DF0C}"/>
    <cellStyle name="Comma 3 2 2 4 2 4 2" xfId="7752" xr:uid="{F21C586B-6D47-4090-9BD6-08EB608E93C2}"/>
    <cellStyle name="Comma 3 2 2 4 2 4 2 2" xfId="15920" xr:uid="{4A9D968F-AF0A-4DCB-8B12-E7A1EF377B8A}"/>
    <cellStyle name="Comma 3 2 2 4 2 4 3" xfId="11921" xr:uid="{49325E11-3B59-44E8-882E-12D62ADC553B}"/>
    <cellStyle name="Comma 3 2 2 4 2 5" xfId="5513" xr:uid="{C29A5DAE-2590-4847-BFC3-D0A13B3DE17D}"/>
    <cellStyle name="Comma 3 2 2 4 2 5 2" xfId="13909" xr:uid="{9C256350-67C2-47C2-80CA-CBC3848E2A46}"/>
    <cellStyle name="Comma 3 2 2 4 2 6" xfId="9938" xr:uid="{4C5B01E5-273A-45ED-9038-3B8647121990}"/>
    <cellStyle name="Comma 3 2 2 4 3" xfId="1223" xr:uid="{E6DBAC2A-3649-4635-A1A7-21F30F91690D}"/>
    <cellStyle name="Comma 3 2 2 4 3 2" xfId="2276" xr:uid="{84A0EA5F-E403-4061-9225-BE5AE28F0CE0}"/>
    <cellStyle name="Comma 3 2 2 4 3 2 2" xfId="4545" xr:uid="{3064A88B-E723-45BD-BC9D-CAA6E0FE8184}"/>
    <cellStyle name="Comma 3 2 2 4 3 2 2 2" xfId="9117" xr:uid="{8DAC0EC5-6B19-444D-AB38-620479F24C05}"/>
    <cellStyle name="Comma 3 2 2 4 3 2 2 2 2" xfId="17164" xr:uid="{A5C93007-FA8C-41A7-A891-303DEFE23F53}"/>
    <cellStyle name="Comma 3 2 2 4 3 2 2 3" xfId="13145" xr:uid="{5F5CAC7A-2E8B-43DA-B4AB-A7E96E498214}"/>
    <cellStyle name="Comma 3 2 2 4 3 2 3" xfId="6878" xr:uid="{12A7CBF3-62E8-4046-813B-6DE6F2CC4CBA}"/>
    <cellStyle name="Comma 3 2 2 4 3 2 3 2" xfId="15153" xr:uid="{218CC6FA-69FA-4835-9C18-2F8257FC128C}"/>
    <cellStyle name="Comma 3 2 2 4 3 2 4" xfId="11168" xr:uid="{E8BEB9F0-C86C-4DFF-BC8D-65E8F412AAAE}"/>
    <cellStyle name="Comma 3 2 2 4 3 3" xfId="3519" xr:uid="{60F5A697-5E21-4161-9D96-7998D27C8624}"/>
    <cellStyle name="Comma 3 2 2 4 3 3 2" xfId="8092" xr:uid="{3680994B-414D-4BD9-8A94-B9FFF0EA7DD9}"/>
    <cellStyle name="Comma 3 2 2 4 3 3 2 2" xfId="16181" xr:uid="{4790D7E6-73DB-4DAA-9CB7-809AB94DAB33}"/>
    <cellStyle name="Comma 3 2 2 4 3 3 3" xfId="12177" xr:uid="{B683F757-87A6-4AE0-9FCB-F7514AD0754D}"/>
    <cellStyle name="Comma 3 2 2 4 3 4" xfId="5853" xr:uid="{90E3F249-529D-4EB2-A5C9-CA34D78D4D5C}"/>
    <cellStyle name="Comma 3 2 2 4 3 4 2" xfId="14169" xr:uid="{7E67005B-0576-43DC-A631-7BD03D2E4122}"/>
    <cellStyle name="Comma 3 2 2 4 3 5" xfId="10197" xr:uid="{8959CA99-ED5B-4BF9-9FA0-8A45DFB1FEB1}"/>
    <cellStyle name="Comma 3 2 2 4 4" xfId="1790" xr:uid="{451373E9-2E5F-445B-9AC1-B72A40CA9719}"/>
    <cellStyle name="Comma 3 2 2 4 4 2" xfId="4059" xr:uid="{0F63F736-3C45-4B5D-A50D-038CF8AB9C41}"/>
    <cellStyle name="Comma 3 2 2 4 4 2 2" xfId="8631" xr:uid="{12490120-7FB7-470E-AFF3-47FFF9DDE9C6}"/>
    <cellStyle name="Comma 3 2 2 4 4 2 2 2" xfId="16678" xr:uid="{EDF3D984-8456-4BC5-9F23-6B073AD17A4E}"/>
    <cellStyle name="Comma 3 2 2 4 4 2 3" xfId="12661" xr:uid="{E0D990AC-A46E-4A9C-8E57-2D8CAC80D44B}"/>
    <cellStyle name="Comma 3 2 2 4 4 3" xfId="6392" xr:uid="{64BB2F51-42A5-4B10-B8E4-99486B83CA99}"/>
    <cellStyle name="Comma 3 2 2 4 4 3 2" xfId="14667" xr:uid="{66A74A2E-5E62-4562-BDC3-EA142863F5A6}"/>
    <cellStyle name="Comma 3 2 2 4 4 4" xfId="10684" xr:uid="{8CAE8CDB-2830-4E64-AABE-E95AFA571390}"/>
    <cellStyle name="Comma 3 2 2 4 5" xfId="2919" xr:uid="{2CF87BA4-AECA-43AD-B40F-FC0D43B50C3D}"/>
    <cellStyle name="Comma 3 2 2 4 5 2" xfId="7492" xr:uid="{29609E34-731A-43A9-B259-3BD166851D50}"/>
    <cellStyle name="Comma 3 2 2 4 5 2 2" xfId="15684" xr:uid="{CCEF2961-89DB-4290-B98F-3B46BA7E2284}"/>
    <cellStyle name="Comma 3 2 2 4 5 3" xfId="11688" xr:uid="{F784A86A-936A-46CA-9E02-1408F1CEB4DE}"/>
    <cellStyle name="Comma 3 2 2 4 6" xfId="5256" xr:uid="{8F405757-2BCE-4CC6-94AA-514AC7861BB3}"/>
    <cellStyle name="Comma 3 2 2 4 6 2" xfId="13676" xr:uid="{5F7D57A4-5607-4D87-AD8F-CEFC502AC838}"/>
    <cellStyle name="Comma 3 2 2 4 7" xfId="9706" xr:uid="{00A58F0D-B30B-4450-8C2C-899A0C566CAB}"/>
    <cellStyle name="Comma 3 2 2 5" xfId="608" xr:uid="{48A4F44A-C55A-49F9-B11D-5FB87026F1D5}"/>
    <cellStyle name="Comma 3 2 2 5 2" xfId="967" xr:uid="{1A5A96B2-82DA-40BE-A786-4FABC1C97FF2}"/>
    <cellStyle name="Comma 3 2 2 5 2 2" xfId="1565" xr:uid="{8E82E001-EBF8-4C28-A451-5D5BFC5A2280}"/>
    <cellStyle name="Comma 3 2 2 5 2 2 2" xfId="2592" xr:uid="{510253AA-D99E-41D0-9AA4-D79016D1D6BF}"/>
    <cellStyle name="Comma 3 2 2 5 2 2 2 2" xfId="4861" xr:uid="{383B5D17-C294-4F5D-9D6D-E84757242AB5}"/>
    <cellStyle name="Comma 3 2 2 5 2 2 2 2 2" xfId="9433" xr:uid="{4CF9E157-B8DC-4CE5-BC94-C734A095F7CF}"/>
    <cellStyle name="Comma 3 2 2 5 2 2 2 2 2 2" xfId="17480" xr:uid="{7F51F8E5-5987-4C35-9C52-8A746AA6635C}"/>
    <cellStyle name="Comma 3 2 2 5 2 2 2 2 3" xfId="13459" xr:uid="{601E03FB-CFA1-41CE-8949-55A2A19065B1}"/>
    <cellStyle name="Comma 3 2 2 5 2 2 2 3" xfId="7194" xr:uid="{E8565E6D-178B-4AF3-A616-3AED902A3166}"/>
    <cellStyle name="Comma 3 2 2 5 2 2 2 3 2" xfId="15469" xr:uid="{A0DB7F2A-1345-4C63-ABC4-C7976ACF7A79}"/>
    <cellStyle name="Comma 3 2 2 5 2 2 2 4" xfId="11482" xr:uid="{4EFBA933-D406-414B-9C4F-62A3BCA08821}"/>
    <cellStyle name="Comma 3 2 2 5 2 2 3" xfId="3861" xr:uid="{67C4F11C-DB53-4B59-86E9-AE3890665912}"/>
    <cellStyle name="Comma 3 2 2 5 2 2 3 2" xfId="8434" xr:uid="{328E702C-FA84-483A-8229-2560926BEC36}"/>
    <cellStyle name="Comma 3 2 2 5 2 2 3 2 2" xfId="16499" xr:uid="{9339FF5B-6FDE-4F53-9D9D-13B236BCD04D}"/>
    <cellStyle name="Comma 3 2 2 5 2 2 3 3" xfId="12491" xr:uid="{CEB1B324-728F-438F-9394-482D36318681}"/>
    <cellStyle name="Comma 3 2 2 5 2 2 4" xfId="6195" xr:uid="{9E302FC3-F7B4-45C8-8BD0-522F0D7E1218}"/>
    <cellStyle name="Comma 3 2 2 5 2 2 4 2" xfId="14488" xr:uid="{C20C6A01-183B-4434-87A5-146C72F4FD98}"/>
    <cellStyle name="Comma 3 2 2 5 2 2 5" xfId="10511" xr:uid="{8569E898-71BB-42A6-B012-588560AE9F00}"/>
    <cellStyle name="Comma 3 2 2 5 2 3" xfId="2104" xr:uid="{35DF1A9E-D657-4F8A-B0D3-233D9FE8042C}"/>
    <cellStyle name="Comma 3 2 2 5 2 3 2" xfId="4373" xr:uid="{59D515D4-2D42-4040-8993-368CBDAA6AA1}"/>
    <cellStyle name="Comma 3 2 2 5 2 3 2 2" xfId="8945" xr:uid="{5B853329-F0A5-42BF-B9C6-517869381A29}"/>
    <cellStyle name="Comma 3 2 2 5 2 3 2 2 2" xfId="16992" xr:uid="{DB390DC6-BDB6-443D-AA79-426B09434FFB}"/>
    <cellStyle name="Comma 3 2 2 5 2 3 2 3" xfId="12975" xr:uid="{76D920CB-D9AB-48A2-81F8-AAC154A02848}"/>
    <cellStyle name="Comma 3 2 2 5 2 3 3" xfId="6706" xr:uid="{D3FEC8F6-ACF1-40FD-A625-569316120DE0}"/>
    <cellStyle name="Comma 3 2 2 5 2 3 3 2" xfId="14981" xr:uid="{797334B7-B8C3-45BF-85D0-E863008C14EF}"/>
    <cellStyle name="Comma 3 2 2 5 2 3 4" xfId="10998" xr:uid="{0A98CBD2-EEBF-4D9B-9894-3894C370EFA2}"/>
    <cellStyle name="Comma 3 2 2 5 2 4" xfId="3263" xr:uid="{82540BBF-29BD-4694-8070-EEBBAD91E7C0}"/>
    <cellStyle name="Comma 3 2 2 5 2 4 2" xfId="7836" xr:uid="{27038884-05B2-48C7-9977-3522A66DBD31}"/>
    <cellStyle name="Comma 3 2 2 5 2 4 2 2" xfId="16004" xr:uid="{11960252-EFDB-4545-A38F-78A7A2CA6CD1}"/>
    <cellStyle name="Comma 3 2 2 5 2 4 3" xfId="12005" xr:uid="{01B2074F-0E45-4991-BD74-CCB78A6671E1}"/>
    <cellStyle name="Comma 3 2 2 5 2 5" xfId="5597" xr:uid="{6463C372-211D-40D2-B066-5EA0D6C1D369}"/>
    <cellStyle name="Comma 3 2 2 5 2 5 2" xfId="13993" xr:uid="{92A04C44-0069-4918-BCDC-2C6C8398498F}"/>
    <cellStyle name="Comma 3 2 2 5 2 6" xfId="10022" xr:uid="{ADF03E16-77BD-44D0-B036-AA0AA8B0DA1B}"/>
    <cellStyle name="Comma 3 2 2 5 3" xfId="1331" xr:uid="{0EA717F6-6059-451F-970E-DC28164FE03C}"/>
    <cellStyle name="Comma 3 2 2 5 3 2" xfId="2361" xr:uid="{4D986B17-7523-4728-AD0E-A18A486A0D71}"/>
    <cellStyle name="Comma 3 2 2 5 3 2 2" xfId="4630" xr:uid="{330E2331-F67B-4920-BF38-ED3656D582F1}"/>
    <cellStyle name="Comma 3 2 2 5 3 2 2 2" xfId="9202" xr:uid="{E4696B89-CAF0-4600-A7A6-8D6B558E1C17}"/>
    <cellStyle name="Comma 3 2 2 5 3 2 2 2 2" xfId="17249" xr:uid="{A3898284-CC44-4F70-9E89-79C0865A0CF6}"/>
    <cellStyle name="Comma 3 2 2 5 3 2 2 3" xfId="13229" xr:uid="{39AB56CD-E7FB-47DD-BF22-ADAED90F7B3E}"/>
    <cellStyle name="Comma 3 2 2 5 3 2 3" xfId="6963" xr:uid="{F5FEA56A-79C3-477D-9FE0-5E60D1C92DF2}"/>
    <cellStyle name="Comma 3 2 2 5 3 2 3 2" xfId="15238" xr:uid="{F0B29115-7723-4997-8E4B-DCCCAD89EEA2}"/>
    <cellStyle name="Comma 3 2 2 5 3 2 4" xfId="11252" xr:uid="{373E2F78-CEC9-4A6E-89F5-ABB9E002D891}"/>
    <cellStyle name="Comma 3 2 2 5 3 3" xfId="3627" xr:uid="{55AAA046-9A6F-479A-87BD-85FEBAC066F6}"/>
    <cellStyle name="Comma 3 2 2 5 3 3 2" xfId="8200" xr:uid="{5C9CE89D-F777-4880-AE3F-B3AB284DE4FC}"/>
    <cellStyle name="Comma 3 2 2 5 3 3 2 2" xfId="16266" xr:uid="{C484B8B8-5D13-419A-8B9A-7A231EC35C1D}"/>
    <cellStyle name="Comma 3 2 2 5 3 3 3" xfId="12261" xr:uid="{5F3715F5-205C-42BB-A4EE-E7E796BC0E5D}"/>
    <cellStyle name="Comma 3 2 2 5 3 4" xfId="5961" xr:uid="{FBBC4143-36D1-4A3F-84E8-FC8982A1BF34}"/>
    <cellStyle name="Comma 3 2 2 5 3 4 2" xfId="14255" xr:uid="{84E18B30-8874-41FA-A0D3-A890703F7A71}"/>
    <cellStyle name="Comma 3 2 2 5 3 5" xfId="10281" xr:uid="{7B6961EC-46E6-4500-BBF6-2725D0E517FB}"/>
    <cellStyle name="Comma 3 2 2 5 4" xfId="1874" xr:uid="{CB2106AA-6F85-4A8A-A073-7A50FFB6DA6F}"/>
    <cellStyle name="Comma 3 2 2 5 4 2" xfId="4143" xr:uid="{B4D1D92F-CD46-48FD-8A74-F0C7BA60CBC4}"/>
    <cellStyle name="Comma 3 2 2 5 4 2 2" xfId="8715" xr:uid="{E801576B-3104-473B-A0E5-F60C454BBD77}"/>
    <cellStyle name="Comma 3 2 2 5 4 2 2 2" xfId="16762" xr:uid="{9D811797-B679-417C-82EC-73A86FD01F64}"/>
    <cellStyle name="Comma 3 2 2 5 4 2 3" xfId="12745" xr:uid="{D9220F40-271D-4D4C-82B8-70AE171D03D7}"/>
    <cellStyle name="Comma 3 2 2 5 4 3" xfId="6476" xr:uid="{5151F92D-B00A-453B-8C17-3EDCFACC4A48}"/>
    <cellStyle name="Comma 3 2 2 5 4 3 2" xfId="14751" xr:uid="{F28BBA5B-AADD-4D08-BC11-33A6765B66E3}"/>
    <cellStyle name="Comma 3 2 2 5 4 4" xfId="10768" xr:uid="{55D1C5BF-F3B4-45E5-8C38-5075236482CD}"/>
    <cellStyle name="Comma 3 2 2 5 5" xfId="3027" xr:uid="{5C21731A-A60B-46D6-865B-8C33CF01B552}"/>
    <cellStyle name="Comma 3 2 2 5 5 2" xfId="7600" xr:uid="{AD87B96D-284B-4F9E-9148-98F9754C3E6A}"/>
    <cellStyle name="Comma 3 2 2 5 5 2 2" xfId="15769" xr:uid="{3C76CB00-117F-4C04-B115-C7F4AC25FCD2}"/>
    <cellStyle name="Comma 3 2 2 5 5 3" xfId="11774" xr:uid="{62E0A7AC-5CA5-4F30-8DB0-0BA2F04A2DAE}"/>
    <cellStyle name="Comma 3 2 2 5 6" xfId="5363" xr:uid="{E7006AC2-C420-405A-A3C3-6B96704E453B}"/>
    <cellStyle name="Comma 3 2 2 5 6 2" xfId="13760" xr:uid="{0FE55185-35BB-4B0F-A3D6-5AD8AEB1320C}"/>
    <cellStyle name="Comma 3 2 2 5 7" xfId="9790" xr:uid="{07ED1D6B-23C3-485F-8C8C-AAC350BE807D}"/>
    <cellStyle name="Comma 3 2 2 6" xfId="1049" xr:uid="{5A696A86-FD2E-4163-B411-A4B7030A9748}"/>
    <cellStyle name="Comma 3 2 2 6 2" xfId="2172" xr:uid="{1199F6C1-0025-42ED-892B-A7E8B2574BB3}"/>
    <cellStyle name="Comma 3 2 2 6 2 2" xfId="4441" xr:uid="{7C679C71-5F53-4AB3-881C-C4DEFD3A1FE0}"/>
    <cellStyle name="Comma 3 2 2 6 2 2 2" xfId="9013" xr:uid="{B5AE3256-190A-41AB-A837-69A9B20558C1}"/>
    <cellStyle name="Comma 3 2 2 6 2 2 2 2" xfId="17060" xr:uid="{58D8E211-0CAC-4727-9481-E081092DAE66}"/>
    <cellStyle name="Comma 3 2 2 6 2 2 3" xfId="13043" xr:uid="{9CB92258-DA44-4872-85F7-876ADDADDE27}"/>
    <cellStyle name="Comma 3 2 2 6 2 3" xfId="6774" xr:uid="{11A7BCDF-527A-4F5F-A174-2A39542CDA42}"/>
    <cellStyle name="Comma 3 2 2 6 2 3 2" xfId="15049" xr:uid="{F90C7A19-671C-44B5-BAA0-B09F10964DEA}"/>
    <cellStyle name="Comma 3 2 2 6 2 4" xfId="11066" xr:uid="{259FE97C-F084-4272-BD04-2298E3E53C03}"/>
    <cellStyle name="Comma 3 2 2 6 3" xfId="3345" xr:uid="{7A806569-5048-45B2-872E-2649E7DE472E}"/>
    <cellStyle name="Comma 3 2 2 6 3 2" xfId="7918" xr:uid="{2604E0C7-5067-4A26-9118-04F65C1A8DAF}"/>
    <cellStyle name="Comma 3 2 2 6 3 2 2" xfId="16074" xr:uid="{04E9AC3D-0141-421E-8EAA-1927877588C2}"/>
    <cellStyle name="Comma 3 2 2 6 3 3" xfId="12073" xr:uid="{D1B19154-4E78-4233-8104-F1711E0BE66F}"/>
    <cellStyle name="Comma 3 2 2 6 4" xfId="5679" xr:uid="{A5D661FA-9B1A-4A1E-B939-C989121166E9}"/>
    <cellStyle name="Comma 3 2 2 6 4 2" xfId="14063" xr:uid="{7D653FC0-EE42-4C0F-A8C7-D9632589437D}"/>
    <cellStyle name="Comma 3 2 2 6 5" xfId="10091" xr:uid="{598BDDC3-D495-4422-8B8B-155ACC8A5830}"/>
    <cellStyle name="Comma 3 2 2 7" xfId="1647" xr:uid="{1277ED3D-4A5C-4CB7-B9E3-3F08E06805C1}"/>
    <cellStyle name="Comma 3 2 2 7 2" xfId="3938" xr:uid="{917968AB-50C5-442D-9878-C2E4A686541F}"/>
    <cellStyle name="Comma 3 2 2 7 2 2" xfId="8510" xr:uid="{04E617AB-65BF-4B66-A8A0-6ADCDC532164}"/>
    <cellStyle name="Comma 3 2 2 7 2 2 2" xfId="16575" xr:uid="{392CB35A-A576-489F-8457-421A54BBA276}"/>
    <cellStyle name="Comma 3 2 2 7 2 3" xfId="12559" xr:uid="{5E5B2D14-B00E-4453-9098-0F376CED3A4D}"/>
    <cellStyle name="Comma 3 2 2 7 3" xfId="6272" xr:uid="{4D5B13C9-B6A8-485C-A851-68FCD2483E68}"/>
    <cellStyle name="Comma 3 2 2 7 3 2" xfId="14565" xr:uid="{0137957A-2962-4AD7-8E49-E67A101489E5}"/>
    <cellStyle name="Comma 3 2 2 7 4" xfId="10580" xr:uid="{66D73ECE-DA3D-4ED5-9EC1-9ADA6598E618}"/>
    <cellStyle name="Comma 3 2 2 8" xfId="2750" xr:uid="{752AEB21-2A84-4583-8F03-AD91B6170039}"/>
    <cellStyle name="Comma 3 2 2 8 2" xfId="7323" xr:uid="{6570F409-C03C-45EF-9CA4-F4DA312A032D}"/>
    <cellStyle name="Comma 3 2 2 8 2 2" xfId="15580" xr:uid="{B7FD8031-7589-4CB1-B440-CF154F6F5E94}"/>
    <cellStyle name="Comma 3 2 2 8 3" xfId="11585" xr:uid="{6A9DAD18-3FD9-42C8-936C-6C4E14CC1557}"/>
    <cellStyle name="Comma 3 2 2 9" xfId="310" xr:uid="{6EB4039F-0441-456E-9975-DD58D5AB337F}"/>
    <cellStyle name="Comma 3 2 2 9 2" xfId="849" xr:uid="{E949371F-CDC6-4604-A513-EE6ACC096E0F}"/>
    <cellStyle name="Comma 3 2 2 9 2 2" xfId="1447" xr:uid="{2CDD84C5-96EB-4A20-A05F-439FDD6C66B9}"/>
    <cellStyle name="Comma 3 2 2 9 2 2 2" xfId="2474" xr:uid="{BACADA68-7700-4BD7-A149-23AB466B9A0A}"/>
    <cellStyle name="Comma 3 2 2 9 2 2 2 2" xfId="4743" xr:uid="{317EBDEA-0CAA-4DD8-BA01-399AB589FB4B}"/>
    <cellStyle name="Comma 3 2 2 9 2 2 2 2 2" xfId="9315" xr:uid="{410DD58D-0BA9-4ADA-9BC5-04081D30E75D}"/>
    <cellStyle name="Comma 3 2 2 9 2 2 2 2 2 2" xfId="17362" xr:uid="{819995FC-2A52-4847-B32C-1A30B5A08C84}"/>
    <cellStyle name="Comma 3 2 2 9 2 2 2 2 3" xfId="13341" xr:uid="{7E0C5BDD-6439-406C-95E1-6C1BB8D4448E}"/>
    <cellStyle name="Comma 3 2 2 9 2 2 2 3" xfId="7076" xr:uid="{33F4E682-D836-4BB4-AF8E-5B894D46A9B6}"/>
    <cellStyle name="Comma 3 2 2 9 2 2 2 3 2" xfId="15351" xr:uid="{DC7B5753-1DFC-4574-8E7E-29D9AFF1BEED}"/>
    <cellStyle name="Comma 3 2 2 9 2 2 2 4" xfId="11364" xr:uid="{E31952C5-0B86-4996-818C-EAA6179B9B5E}"/>
    <cellStyle name="Comma 3 2 2 9 2 2 3" xfId="3743" xr:uid="{47487B51-A3C5-4E60-89F1-F98F61BC9AEA}"/>
    <cellStyle name="Comma 3 2 2 9 2 2 3 2" xfId="8316" xr:uid="{303D53FD-4024-4BEA-B811-22422DE81901}"/>
    <cellStyle name="Comma 3 2 2 9 2 2 3 2 2" xfId="16381" xr:uid="{BA93A927-B489-45BA-8E73-C8D1034D6B4B}"/>
    <cellStyle name="Comma 3 2 2 9 2 2 3 3" xfId="12373" xr:uid="{8C820F98-FF36-41A3-8319-037C96FC748D}"/>
    <cellStyle name="Comma 3 2 2 9 2 2 4" xfId="6077" xr:uid="{D0D8A667-6EB6-4127-A0DE-CBBC334BECA9}"/>
    <cellStyle name="Comma 3 2 2 9 2 2 4 2" xfId="14370" xr:uid="{B46A10CD-CF97-4BC9-868A-84D824878BFF}"/>
    <cellStyle name="Comma 3 2 2 9 2 2 5" xfId="10393" xr:uid="{05EC597B-4495-49B8-B494-9A29894A3A5B}"/>
    <cellStyle name="Comma 3 2 2 9 2 3" xfId="1986" xr:uid="{B71B7E96-3FA2-4684-B370-ABDE26EED788}"/>
    <cellStyle name="Comma 3 2 2 9 2 3 2" xfId="4255" xr:uid="{DCE1B7BB-D48D-4608-962A-4A23C2F8FB6A}"/>
    <cellStyle name="Comma 3 2 2 9 2 3 2 2" xfId="8827" xr:uid="{06DCB54A-0DDC-433B-814D-158D2D13EEF6}"/>
    <cellStyle name="Comma 3 2 2 9 2 3 2 2 2" xfId="16874" xr:uid="{C09CD624-4954-44AF-99CB-6688B213832A}"/>
    <cellStyle name="Comma 3 2 2 9 2 3 2 3" xfId="12857" xr:uid="{5976ABDF-2F19-4459-89CC-FEBC38553B96}"/>
    <cellStyle name="Comma 3 2 2 9 2 3 3" xfId="6588" xr:uid="{6BBADD4C-9BC7-4E60-BA79-2F1B327A7D63}"/>
    <cellStyle name="Comma 3 2 2 9 2 3 3 2" xfId="14863" xr:uid="{AB0EB609-7EDB-4582-ADC6-04A297B17CF5}"/>
    <cellStyle name="Comma 3 2 2 9 2 3 4" xfId="10880" xr:uid="{420F3F40-593B-4425-B133-AD00C1A5054C}"/>
    <cellStyle name="Comma 3 2 2 9 2 4" xfId="3145" xr:uid="{57D771BC-3FAF-4F8D-90A5-F21A6C801EF6}"/>
    <cellStyle name="Comma 3 2 2 9 2 4 2" xfId="7718" xr:uid="{29605A81-9016-4C8A-95DB-8C6A0DBF9B82}"/>
    <cellStyle name="Comma 3 2 2 9 2 4 2 2" xfId="15886" xr:uid="{99DF7208-5BCF-42BD-8134-3E4F37887539}"/>
    <cellStyle name="Comma 3 2 2 9 2 4 3" xfId="11887" xr:uid="{948482C7-45EC-4816-8063-493A086948A0}"/>
    <cellStyle name="Comma 3 2 2 9 2 5" xfId="5479" xr:uid="{0AB12BD7-4EFB-4235-B654-F638CF2E045D}"/>
    <cellStyle name="Comma 3 2 2 9 2 5 2" xfId="13875" xr:uid="{7C3BF460-D6D5-4450-A5B2-A797948B3E0B}"/>
    <cellStyle name="Comma 3 2 2 9 2 6" xfId="9904" xr:uid="{9D6DE9A6-A799-4655-8791-7B56522F6EEE}"/>
    <cellStyle name="Comma 3 2 2 9 3" xfId="1186" xr:uid="{0BD9E65F-D979-4B9B-9569-47041726DFE9}"/>
    <cellStyle name="Comma 3 2 2 9 3 2" xfId="2242" xr:uid="{DEA2D106-A577-48DA-96E3-6122DFB75F9C}"/>
    <cellStyle name="Comma 3 2 2 9 3 2 2" xfId="4511" xr:uid="{DB411C75-B35C-49BE-8059-DE77B1D7E905}"/>
    <cellStyle name="Comma 3 2 2 9 3 2 2 2" xfId="9083" xr:uid="{60D3C94E-F9FE-4488-902E-60D498923D53}"/>
    <cellStyle name="Comma 3 2 2 9 3 2 2 2 2" xfId="17130" xr:uid="{E012D527-952E-4C0E-A531-FB1A614C44D4}"/>
    <cellStyle name="Comma 3 2 2 9 3 2 2 3" xfId="13111" xr:uid="{621B8EDF-5EBE-4C23-8BAA-D87B7C30A526}"/>
    <cellStyle name="Comma 3 2 2 9 3 2 3" xfId="6844" xr:uid="{FDFB2722-2676-4984-96C1-CBC6C4AB67FA}"/>
    <cellStyle name="Comma 3 2 2 9 3 2 3 2" xfId="15119" xr:uid="{C7F338A0-23DA-4DE9-B239-951BD9525D7B}"/>
    <cellStyle name="Comma 3 2 2 9 3 2 4" xfId="11134" xr:uid="{E013E750-CD0C-4501-9AFA-A707BDA75DEE}"/>
    <cellStyle name="Comma 3 2 2 9 3 3" xfId="3482" xr:uid="{B9F9AC5D-C9D5-4670-A7D1-3A3E32B62299}"/>
    <cellStyle name="Comma 3 2 2 9 3 3 2" xfId="8055" xr:uid="{E28B43CC-298A-42AF-ABEF-5AB0B147912A}"/>
    <cellStyle name="Comma 3 2 2 9 3 3 2 2" xfId="16146" xr:uid="{D975F9A1-911A-48F4-BBF9-4482816570D1}"/>
    <cellStyle name="Comma 3 2 2 9 3 3 3" xfId="12143" xr:uid="{67D64089-3150-4FB0-9988-D4A81D16786F}"/>
    <cellStyle name="Comma 3 2 2 9 3 4" xfId="5816" xr:uid="{571EBBF4-B729-40A4-A061-8C719DFAA887}"/>
    <cellStyle name="Comma 3 2 2 9 3 4 2" xfId="14135" xr:uid="{B1A8AB6B-6F9F-4C68-A131-44F02037EB46}"/>
    <cellStyle name="Comma 3 2 2 9 3 5" xfId="10163" xr:uid="{59DA6522-005D-453F-BB50-945B2B899891}"/>
    <cellStyle name="Comma 3 2 2 9 4" xfId="1756" xr:uid="{4E21FDC2-7D5F-4AD6-9A30-38B3A1540914}"/>
    <cellStyle name="Comma 3 2 2 9 4 2" xfId="4025" xr:uid="{3F3FC875-C660-45BA-BBCE-AB6273CD503D}"/>
    <cellStyle name="Comma 3 2 2 9 4 2 2" xfId="8597" xr:uid="{FE16B850-B466-4E41-BCD8-37ED862C08E2}"/>
    <cellStyle name="Comma 3 2 2 9 4 2 2 2" xfId="16644" xr:uid="{72EEF4EB-FD89-448F-AED7-7324361A4757}"/>
    <cellStyle name="Comma 3 2 2 9 4 2 3" xfId="12627" xr:uid="{E31DE55D-28F8-4A18-811D-02E7223575C6}"/>
    <cellStyle name="Comma 3 2 2 9 4 3" xfId="6358" xr:uid="{D3C72E12-2874-4948-B91A-022CEA0CAB7B}"/>
    <cellStyle name="Comma 3 2 2 9 4 3 2" xfId="14633" xr:uid="{420ACC1D-ED74-4EF6-8BD3-97038B1E2A31}"/>
    <cellStyle name="Comma 3 2 2 9 4 4" xfId="10650" xr:uid="{14596647-9F06-4276-9657-06630BBA6100}"/>
    <cellStyle name="Comma 3 2 2 9 5" xfId="2882" xr:uid="{8615F427-421E-45CF-804B-141054076539}"/>
    <cellStyle name="Comma 3 2 2 9 5 2" xfId="7455" xr:uid="{68F0CE74-B6B7-4E3B-844A-3D6F82F4124F}"/>
    <cellStyle name="Comma 3 2 2 9 5 2 2" xfId="15650" xr:uid="{A1465CD8-F3A9-4E37-B82E-5287A35FAD35}"/>
    <cellStyle name="Comma 3 2 2 9 5 3" xfId="11654" xr:uid="{A5DEA37B-0348-4753-8F8D-1265EAA89BC9}"/>
    <cellStyle name="Comma 3 2 2 9 6" xfId="5219" xr:uid="{4535ED88-3CC1-47CD-9976-44E0671BFB3D}"/>
    <cellStyle name="Comma 3 2 2 9 6 2" xfId="13641" xr:uid="{88A54D43-DCF7-4B27-9A57-58706A9DFB41}"/>
    <cellStyle name="Comma 3 2 2 9 7" xfId="9672" xr:uid="{91A923B2-E069-40DE-B1D9-79E9AD2C4D66}"/>
    <cellStyle name="Comma 3 2 3" xfId="233" xr:uid="{D8736844-FB2F-4C63-BC72-6D6289561A9E}"/>
    <cellStyle name="Comma 3 2 3 10" xfId="9636" xr:uid="{406B0422-7951-408F-B8BF-1F0877398AAD}"/>
    <cellStyle name="Comma 3 2 3 2" xfId="479" xr:uid="{ECD0C2AF-7A9B-49F6-A697-44262B1E7A9E}"/>
    <cellStyle name="Comma 3 2 3 2 2" xfId="915" xr:uid="{7D291355-71ED-46B6-9D5F-4B780B1A76CA}"/>
    <cellStyle name="Comma 3 2 3 2 2 2" xfId="1513" xr:uid="{4CB270F2-21A8-47ED-BAD2-CE910F44DEE2}"/>
    <cellStyle name="Comma 3 2 3 2 2 2 2" xfId="2540" xr:uid="{EC9C9249-97FC-4100-936E-F36863DB3A93}"/>
    <cellStyle name="Comma 3 2 3 2 2 2 2 2" xfId="4809" xr:uid="{C0B86EA6-52ED-49E5-BAA1-198754943EFD}"/>
    <cellStyle name="Comma 3 2 3 2 2 2 2 2 2" xfId="9381" xr:uid="{B1D6857C-1896-40AF-9496-EAB64DD21BB6}"/>
    <cellStyle name="Comma 3 2 3 2 2 2 2 2 2 2" xfId="17428" xr:uid="{21AEFDA2-34C9-4EF4-BDB0-7F18A7C4AA00}"/>
    <cellStyle name="Comma 3 2 3 2 2 2 2 2 3" xfId="13407" xr:uid="{D0BD2E70-D3E6-446E-A5B8-3866BCB8FBCC}"/>
    <cellStyle name="Comma 3 2 3 2 2 2 2 3" xfId="7142" xr:uid="{8B7EA2EC-FCEE-4A3C-990D-BF8C774276ED}"/>
    <cellStyle name="Comma 3 2 3 2 2 2 2 3 2" xfId="15417" xr:uid="{E087F4C9-5B67-4707-8182-1E422DAB6D60}"/>
    <cellStyle name="Comma 3 2 3 2 2 2 2 4" xfId="11430" xr:uid="{D747A417-1BFB-441E-B470-2F42F846A712}"/>
    <cellStyle name="Comma 3 2 3 2 2 2 3" xfId="3809" xr:uid="{8F345B04-8956-45FB-9FD8-B67D8BD8C49B}"/>
    <cellStyle name="Comma 3 2 3 2 2 2 3 2" xfId="8382" xr:uid="{6E00A5F3-00EC-49AE-BC77-D5D2CB2B7D75}"/>
    <cellStyle name="Comma 3 2 3 2 2 2 3 2 2" xfId="16447" xr:uid="{823F1358-81C2-4B60-A31B-15CD838C9914}"/>
    <cellStyle name="Comma 3 2 3 2 2 2 3 3" xfId="12439" xr:uid="{5023429A-1D0E-4B01-80EE-BC735DC4FF18}"/>
    <cellStyle name="Comma 3 2 3 2 2 2 4" xfId="6143" xr:uid="{4A4B9DFF-D476-41B6-ACCB-76F7B96B9AE3}"/>
    <cellStyle name="Comma 3 2 3 2 2 2 4 2" xfId="14436" xr:uid="{13069901-82A5-4374-9CE2-0D687EAD32E7}"/>
    <cellStyle name="Comma 3 2 3 2 2 2 5" xfId="10459" xr:uid="{74B83DB1-8BB9-4C70-881E-5AB5EA9481D3}"/>
    <cellStyle name="Comma 3 2 3 2 2 3" xfId="2052" xr:uid="{C41FA904-7A04-4598-90A7-E69116B478AA}"/>
    <cellStyle name="Comma 3 2 3 2 2 3 2" xfId="4321" xr:uid="{98C52A17-D2C9-4109-BDCD-7CD334F48045}"/>
    <cellStyle name="Comma 3 2 3 2 2 3 2 2" xfId="8893" xr:uid="{630D80F8-6A23-46A3-A12F-CFABC1ED8EAC}"/>
    <cellStyle name="Comma 3 2 3 2 2 3 2 2 2" xfId="16940" xr:uid="{3600A5A2-5380-48B1-BAED-88001F618C58}"/>
    <cellStyle name="Comma 3 2 3 2 2 3 2 3" xfId="12923" xr:uid="{B7F429B8-7A75-4E8B-B398-91A6B944FCFC}"/>
    <cellStyle name="Comma 3 2 3 2 2 3 3" xfId="6654" xr:uid="{EADF7EB8-6222-447F-8408-5AF46DAEE869}"/>
    <cellStyle name="Comma 3 2 3 2 2 3 3 2" xfId="14929" xr:uid="{5C2DA2EE-4C38-4DD2-98EB-94ABE667EC84}"/>
    <cellStyle name="Comma 3 2 3 2 2 3 4" xfId="10946" xr:uid="{63CC4B46-B579-4A3D-A2D8-10A4ACA8F437}"/>
    <cellStyle name="Comma 3 2 3 2 2 4" xfId="3211" xr:uid="{BA0DC14B-E037-472F-836E-3E291CF54E6F}"/>
    <cellStyle name="Comma 3 2 3 2 2 4 2" xfId="7784" xr:uid="{011E7E64-6BF9-4E7E-B250-FC2724F3E0ED}"/>
    <cellStyle name="Comma 3 2 3 2 2 4 2 2" xfId="15952" xr:uid="{CD113833-CEB0-40FF-912E-B22ADE55D4C0}"/>
    <cellStyle name="Comma 3 2 3 2 2 4 3" xfId="11953" xr:uid="{82FB7C02-030B-42CD-85C5-660187250B8B}"/>
    <cellStyle name="Comma 3 2 3 2 2 5" xfId="5545" xr:uid="{73850DF4-6AD4-4887-94A1-B8715CC771AB}"/>
    <cellStyle name="Comma 3 2 3 2 2 5 2" xfId="13941" xr:uid="{DBD1AB40-77D0-41BB-AE11-18A8ABFC1656}"/>
    <cellStyle name="Comma 3 2 3 2 2 6" xfId="9970" xr:uid="{EF859B59-3F08-49A0-9A47-3E7BC0F4D86E}"/>
    <cellStyle name="Comma 3 2 3 2 3" xfId="1278" xr:uid="{0B6C6E0F-56C9-4D84-864E-93D605D7E2B7}"/>
    <cellStyle name="Comma 3 2 3 2 3 2" xfId="2308" xr:uid="{599668D4-2DE9-4CAE-97C0-863C384A2253}"/>
    <cellStyle name="Comma 3 2 3 2 3 2 2" xfId="4577" xr:uid="{6135422E-460A-430A-BCF9-85B27201068F}"/>
    <cellStyle name="Comma 3 2 3 2 3 2 2 2" xfId="9149" xr:uid="{63016B16-08F9-4F2D-8D9F-F5EDB729BA45}"/>
    <cellStyle name="Comma 3 2 3 2 3 2 2 2 2" xfId="17196" xr:uid="{2E6C07FD-880B-4568-B24C-1770EF514018}"/>
    <cellStyle name="Comma 3 2 3 2 3 2 2 3" xfId="13177" xr:uid="{0BAEF23F-68C7-445A-9B1E-59E3177E3D43}"/>
    <cellStyle name="Comma 3 2 3 2 3 2 3" xfId="6910" xr:uid="{DF8D2EC3-B9AF-460D-9DFE-6080E99300F3}"/>
    <cellStyle name="Comma 3 2 3 2 3 2 3 2" xfId="15185" xr:uid="{38AAE57A-CD93-4563-990A-BBB2CFA5C7B8}"/>
    <cellStyle name="Comma 3 2 3 2 3 2 4" xfId="11200" xr:uid="{CD3BE933-B33B-4F31-A77C-723A279C2A73}"/>
    <cellStyle name="Comma 3 2 3 2 3 3" xfId="3574" xr:uid="{37AECC21-F28F-4C7F-AE25-C4960784EB25}"/>
    <cellStyle name="Comma 3 2 3 2 3 3 2" xfId="8147" xr:uid="{3D394B79-0D79-42F0-95C5-B862E01E1705}"/>
    <cellStyle name="Comma 3 2 3 2 3 3 2 2" xfId="16213" xr:uid="{991476CE-27C5-470B-BF30-25E0DF340ACF}"/>
    <cellStyle name="Comma 3 2 3 2 3 3 3" xfId="12209" xr:uid="{0F316B4F-FD83-4BA0-AFC0-D53CFB43BAEE}"/>
    <cellStyle name="Comma 3 2 3 2 3 4" xfId="5908" xr:uid="{2CF0E790-9D9B-4E71-991A-E6CAFF3FC77A}"/>
    <cellStyle name="Comma 3 2 3 2 3 4 2" xfId="14202" xr:uid="{FD573BFC-E0D4-49E0-AD11-06F314CE7D13}"/>
    <cellStyle name="Comma 3 2 3 2 3 5" xfId="10229" xr:uid="{E1432D35-1E8B-4713-8F25-B46A0552A9FE}"/>
    <cellStyle name="Comma 3 2 3 2 4" xfId="1822" xr:uid="{2A97EC98-3483-44D2-AF7A-BF9E0159AE0E}"/>
    <cellStyle name="Comma 3 2 3 2 4 2" xfId="4091" xr:uid="{42FDCE27-95B0-420D-ADF9-24627316185C}"/>
    <cellStyle name="Comma 3 2 3 2 4 2 2" xfId="8663" xr:uid="{D0414ED2-8088-4106-AE4E-5690AE18FE3C}"/>
    <cellStyle name="Comma 3 2 3 2 4 2 2 2" xfId="16710" xr:uid="{CBA72E46-3800-451D-A5BE-0B1C2E5E31AC}"/>
    <cellStyle name="Comma 3 2 3 2 4 2 3" xfId="12693" xr:uid="{78FC2130-F103-491A-9210-73D5C593A685}"/>
    <cellStyle name="Comma 3 2 3 2 4 3" xfId="6424" xr:uid="{E956E2E9-2E5D-4BEF-8D25-A8DD0DA6EBDC}"/>
    <cellStyle name="Comma 3 2 3 2 4 3 2" xfId="14699" xr:uid="{30EB3507-7D9E-42C1-A62A-7F9D1F296264}"/>
    <cellStyle name="Comma 3 2 3 2 4 4" xfId="10716" xr:uid="{6B3A22AE-2E3A-466C-AE64-E980B343EDC1}"/>
    <cellStyle name="Comma 3 2 3 2 5" xfId="2974" xr:uid="{85FEC44A-404C-46BA-B260-824EDBC1DB9C}"/>
    <cellStyle name="Comma 3 2 3 2 5 2" xfId="7547" xr:uid="{EA6A1051-2132-455A-BAE1-58106856CA81}"/>
    <cellStyle name="Comma 3 2 3 2 5 2 2" xfId="15716" xr:uid="{70217EFD-C976-4D65-9088-6E9E5D7B2910}"/>
    <cellStyle name="Comma 3 2 3 2 5 3" xfId="11722" xr:uid="{13A339BF-6C42-4A77-99FB-D4AF63463994}"/>
    <cellStyle name="Comma 3 2 3 2 6" xfId="5311" xr:uid="{896C063C-B81A-40F9-B484-FC6334AB18DE}"/>
    <cellStyle name="Comma 3 2 3 2 6 2" xfId="13708" xr:uid="{2DAC20EC-A99C-43CF-A9EA-E7B814043ACD}"/>
    <cellStyle name="Comma 3 2 3 2 7" xfId="9738" xr:uid="{D621F076-97E0-4CA2-8083-3FBDBABAD66B}"/>
    <cellStyle name="Comma 3 2 3 3" xfId="611" xr:uid="{C55667D4-C7AB-44A7-9BF8-E339453C6675}"/>
    <cellStyle name="Comma 3 2 3 3 2" xfId="970" xr:uid="{4F2F9AED-EC2C-426D-98AD-039133B0C6B7}"/>
    <cellStyle name="Comma 3 2 3 3 2 2" xfId="1568" xr:uid="{235BBD26-89A3-4D0C-9485-05268FDE214C}"/>
    <cellStyle name="Comma 3 2 3 3 2 2 2" xfId="2595" xr:uid="{FC9CD699-A978-4D24-8AB6-EC9ED285A317}"/>
    <cellStyle name="Comma 3 2 3 3 2 2 2 2" xfId="4864" xr:uid="{29619F8C-98FD-4333-9590-DEE7FA49C223}"/>
    <cellStyle name="Comma 3 2 3 3 2 2 2 2 2" xfId="9436" xr:uid="{5920751A-C8FF-412C-812E-15DC4E874028}"/>
    <cellStyle name="Comma 3 2 3 3 2 2 2 2 2 2" xfId="17483" xr:uid="{37E8761D-410A-4BE4-827A-25911D6862F1}"/>
    <cellStyle name="Comma 3 2 3 3 2 2 2 2 3" xfId="13462" xr:uid="{58A847FD-B016-42BD-A9C5-07FBC918DE50}"/>
    <cellStyle name="Comma 3 2 3 3 2 2 2 3" xfId="7197" xr:uid="{761B07E8-27BC-4587-BA70-63630DCED937}"/>
    <cellStyle name="Comma 3 2 3 3 2 2 2 3 2" xfId="15472" xr:uid="{49D1837E-1507-4D71-A474-8DFF083E35D6}"/>
    <cellStyle name="Comma 3 2 3 3 2 2 2 4" xfId="11485" xr:uid="{AE83ACEC-8095-47CB-807E-18D130940DAA}"/>
    <cellStyle name="Comma 3 2 3 3 2 2 3" xfId="3864" xr:uid="{2E48CB86-0EC2-4197-9D4A-D034B48EA1EC}"/>
    <cellStyle name="Comma 3 2 3 3 2 2 3 2" xfId="8437" xr:uid="{C662260D-F943-4C44-821F-3C53E51DC901}"/>
    <cellStyle name="Comma 3 2 3 3 2 2 3 2 2" xfId="16502" xr:uid="{122E1D26-0B50-4D99-BEAD-34CF1A13221F}"/>
    <cellStyle name="Comma 3 2 3 3 2 2 3 3" xfId="12494" xr:uid="{4A52DA5D-451B-465C-AD90-2AD1D4D4C9C5}"/>
    <cellStyle name="Comma 3 2 3 3 2 2 4" xfId="6198" xr:uid="{9EE83A3E-2CFE-495E-9D11-C872004F69F2}"/>
    <cellStyle name="Comma 3 2 3 3 2 2 4 2" xfId="14491" xr:uid="{C1AC1EF6-EECE-49B5-9FA5-FEDE7FD49204}"/>
    <cellStyle name="Comma 3 2 3 3 2 2 5" xfId="10514" xr:uid="{589B2721-144D-442F-AE9C-9BCA3EFDFA76}"/>
    <cellStyle name="Comma 3 2 3 3 2 3" xfId="2107" xr:uid="{ECD5CD62-42F8-4019-9A7C-1897DDF68B36}"/>
    <cellStyle name="Comma 3 2 3 3 2 3 2" xfId="4376" xr:uid="{D838F378-15A3-4074-AE6B-78F0F9973464}"/>
    <cellStyle name="Comma 3 2 3 3 2 3 2 2" xfId="8948" xr:uid="{62F4034C-FADA-4823-ACC0-6FBEC3CD2B09}"/>
    <cellStyle name="Comma 3 2 3 3 2 3 2 2 2" xfId="16995" xr:uid="{CB38357C-6EE7-4A33-9138-5D0A534B0600}"/>
    <cellStyle name="Comma 3 2 3 3 2 3 2 3" xfId="12978" xr:uid="{46526F2C-1033-4659-ABBD-BEDD2CE9830D}"/>
    <cellStyle name="Comma 3 2 3 3 2 3 3" xfId="6709" xr:uid="{E18766C3-FA67-40E1-8701-1F5B43E41BF2}"/>
    <cellStyle name="Comma 3 2 3 3 2 3 3 2" xfId="14984" xr:uid="{AA4B93D6-7C57-4F14-A6C1-A1134AD034F7}"/>
    <cellStyle name="Comma 3 2 3 3 2 3 4" xfId="11001" xr:uid="{D6EC82A1-3BE8-4128-866D-75859B382D5A}"/>
    <cellStyle name="Comma 3 2 3 3 2 4" xfId="3266" xr:uid="{4E8D5AF7-AABA-4250-A091-DCB2FC3D1292}"/>
    <cellStyle name="Comma 3 2 3 3 2 4 2" xfId="7839" xr:uid="{0C35D56E-0D3F-4A19-A02B-766052718574}"/>
    <cellStyle name="Comma 3 2 3 3 2 4 2 2" xfId="16007" xr:uid="{30BCF108-BE72-44D3-8B31-8EF3A1BC190B}"/>
    <cellStyle name="Comma 3 2 3 3 2 4 3" xfId="12008" xr:uid="{3AAE576F-94AB-4FB2-BB05-D684CEC75C4E}"/>
    <cellStyle name="Comma 3 2 3 3 2 5" xfId="5600" xr:uid="{EBF705DB-3FF6-4A18-B439-24968900D41E}"/>
    <cellStyle name="Comma 3 2 3 3 2 5 2" xfId="13996" xr:uid="{F3C9C230-DA30-45F4-92DB-766921936FC5}"/>
    <cellStyle name="Comma 3 2 3 3 2 6" xfId="10025" xr:uid="{7BAAA5A8-C668-488F-8907-C272D40A24F1}"/>
    <cellStyle name="Comma 3 2 3 3 3" xfId="1334" xr:uid="{B5490BAA-358F-4128-9A4A-91F3E8B3DBD1}"/>
    <cellStyle name="Comma 3 2 3 3 3 2" xfId="2364" xr:uid="{19E24A55-D556-4C5C-AD71-58198C9AB888}"/>
    <cellStyle name="Comma 3 2 3 3 3 2 2" xfId="4633" xr:uid="{A5F18E00-DA9F-42B2-8EE9-F9C44F5A1362}"/>
    <cellStyle name="Comma 3 2 3 3 3 2 2 2" xfId="9205" xr:uid="{4B9023BA-87B8-4F1C-9D9F-7861C79ECB11}"/>
    <cellStyle name="Comma 3 2 3 3 3 2 2 2 2" xfId="17252" xr:uid="{E47E3975-8C67-48B4-B7E1-0F37EB733A5D}"/>
    <cellStyle name="Comma 3 2 3 3 3 2 2 3" xfId="13232" xr:uid="{75AA88A8-37D7-4864-933F-E16D4650BA35}"/>
    <cellStyle name="Comma 3 2 3 3 3 2 3" xfId="6966" xr:uid="{D6ABB128-1152-4706-9C11-D799FECF25B6}"/>
    <cellStyle name="Comma 3 2 3 3 3 2 3 2" xfId="15241" xr:uid="{23CE4D1E-5A2A-4CDE-B0D5-7C6ACAD26341}"/>
    <cellStyle name="Comma 3 2 3 3 3 2 4" xfId="11255" xr:uid="{DFCECB53-7807-462B-9A89-6388E62E10C0}"/>
    <cellStyle name="Comma 3 2 3 3 3 3" xfId="3630" xr:uid="{C02A3CE5-A169-41C6-9E01-AC4E9412F41E}"/>
    <cellStyle name="Comma 3 2 3 3 3 3 2" xfId="8203" xr:uid="{B2EA85E2-92B6-4FFD-9A2D-C4F85B8E2320}"/>
    <cellStyle name="Comma 3 2 3 3 3 3 2 2" xfId="16269" xr:uid="{D76A7B92-B555-450A-ABF9-020803283054}"/>
    <cellStyle name="Comma 3 2 3 3 3 3 3" xfId="12264" xr:uid="{B79C312B-C3D5-487B-A49B-CB39EF046ED5}"/>
    <cellStyle name="Comma 3 2 3 3 3 4" xfId="5964" xr:uid="{721D1CF4-571B-426D-8C36-67598D2CBD4F}"/>
    <cellStyle name="Comma 3 2 3 3 3 4 2" xfId="14258" xr:uid="{E8D629EB-36A7-4A97-84E6-69F813F47CC3}"/>
    <cellStyle name="Comma 3 2 3 3 3 5" xfId="10284" xr:uid="{EDEDAF8F-FEE7-48D5-8F29-F88635510377}"/>
    <cellStyle name="Comma 3 2 3 3 4" xfId="1877" xr:uid="{F67A3B42-3072-43D7-8E42-1B428D1C4AAC}"/>
    <cellStyle name="Comma 3 2 3 3 4 2" xfId="4146" xr:uid="{2951B310-3640-4E1D-8B6E-636E57123250}"/>
    <cellStyle name="Comma 3 2 3 3 4 2 2" xfId="8718" xr:uid="{87EC8780-8840-4550-8E11-E134E23BE715}"/>
    <cellStyle name="Comma 3 2 3 3 4 2 2 2" xfId="16765" xr:uid="{DB102352-A890-40A9-BDA9-28495C960028}"/>
    <cellStyle name="Comma 3 2 3 3 4 2 3" xfId="12748" xr:uid="{BA46D45B-BEDE-495E-BEBB-ABA4E96D18E2}"/>
    <cellStyle name="Comma 3 2 3 3 4 3" xfId="6479" xr:uid="{761BCE8F-4550-4350-A49B-01290883E3B4}"/>
    <cellStyle name="Comma 3 2 3 3 4 3 2" xfId="14754" xr:uid="{7B76F2E1-7B12-431B-8724-D345344706D7}"/>
    <cellStyle name="Comma 3 2 3 3 4 4" xfId="10771" xr:uid="{4D0948E0-B202-4412-98F4-5932247BF73A}"/>
    <cellStyle name="Comma 3 2 3 3 5" xfId="3030" xr:uid="{13DD63D1-18FB-4D76-8EE5-C11086518065}"/>
    <cellStyle name="Comma 3 2 3 3 5 2" xfId="7603" xr:uid="{4578021B-3B7F-4781-918A-4DF18E000856}"/>
    <cellStyle name="Comma 3 2 3 3 5 2 2" xfId="15772" xr:uid="{2F17A9C1-9E7F-4617-ABA5-BC7C245C83F9}"/>
    <cellStyle name="Comma 3 2 3 3 5 3" xfId="11777" xr:uid="{42D5CF22-A17D-425F-8BB7-34CA80068C4C}"/>
    <cellStyle name="Comma 3 2 3 3 6" xfId="5366" xr:uid="{BC5F27EA-15A4-4952-91CA-B108F3C1A2B3}"/>
    <cellStyle name="Comma 3 2 3 3 6 2" xfId="13763" xr:uid="{1087B194-9499-403A-BACA-0C8F03E9D180}"/>
    <cellStyle name="Comma 3 2 3 3 7" xfId="9793" xr:uid="{16F352AE-F869-442B-A950-08491C97CF09}"/>
    <cellStyle name="Comma 3 2 3 4" xfId="780" xr:uid="{329DD302-E94A-4CBE-939C-478BC3AEAC69}"/>
    <cellStyle name="Comma 3 2 3 4 2" xfId="1013" xr:uid="{7871F6F3-9AB0-44F4-A770-F514B02DB9A9}"/>
    <cellStyle name="Comma 3 2 3 4 2 2" xfId="1610" xr:uid="{F1BD8E7C-26A4-4626-9CC8-5373AB4B40F9}"/>
    <cellStyle name="Comma 3 2 3 4 2 2 2" xfId="2636" xr:uid="{9AA99AD1-82B6-49FA-9972-3D4BBADBCEC0}"/>
    <cellStyle name="Comma 3 2 3 4 2 2 2 2" xfId="4905" xr:uid="{4A79F374-0DF7-40B0-BA23-CC218955DE9C}"/>
    <cellStyle name="Comma 3 2 3 4 2 2 2 2 2" xfId="9477" xr:uid="{C7650F38-72F6-49B3-AC13-C0D4148DAEE6}"/>
    <cellStyle name="Comma 3 2 3 4 2 2 2 2 2 2" xfId="17524" xr:uid="{75ADC6D2-FE72-496F-A54B-E4B74519EE07}"/>
    <cellStyle name="Comma 3 2 3 4 2 2 2 2 3" xfId="13503" xr:uid="{1AF735B0-F07A-41C0-B695-59C61F3DC0C3}"/>
    <cellStyle name="Comma 3 2 3 4 2 2 2 3" xfId="7238" xr:uid="{0F3319B2-AB92-4A94-899B-189D4F11B1F6}"/>
    <cellStyle name="Comma 3 2 3 4 2 2 2 3 2" xfId="15513" xr:uid="{1D131044-9AE1-4D29-A999-07D4EE4E74C4}"/>
    <cellStyle name="Comma 3 2 3 4 2 2 2 4" xfId="11526" xr:uid="{E4A96439-A0D0-48BE-850D-C602D65F2112}"/>
    <cellStyle name="Comma 3 2 3 4 2 2 3" xfId="3906" xr:uid="{4FFE18E3-4E04-4C1C-9882-7BD5C8903F66}"/>
    <cellStyle name="Comma 3 2 3 4 2 2 3 2" xfId="8479" xr:uid="{872CFEFD-2680-4B80-96D0-3F043ECC591D}"/>
    <cellStyle name="Comma 3 2 3 4 2 2 3 2 2" xfId="16544" xr:uid="{EAE7F5BA-8594-4CE2-AAA3-EF6E674839AA}"/>
    <cellStyle name="Comma 3 2 3 4 2 2 3 3" xfId="12535" xr:uid="{9DC58754-6FFE-41A1-A459-11FDA30B1DAD}"/>
    <cellStyle name="Comma 3 2 3 4 2 2 4" xfId="6240" xr:uid="{8E0E777E-641B-413B-A8A0-BBE46ED19213}"/>
    <cellStyle name="Comma 3 2 3 4 2 2 4 2" xfId="14533" xr:uid="{A6D88187-DC33-4F45-A61E-EDFBB2270A80}"/>
    <cellStyle name="Comma 3 2 3 4 2 2 5" xfId="10556" xr:uid="{74F8521C-2B1C-4642-863F-ADBF2AD73D3B}"/>
    <cellStyle name="Comma 3 2 3 4 2 3" xfId="2148" xr:uid="{373F5492-0FC5-4CE0-A2A3-CDCBB19915F6}"/>
    <cellStyle name="Comma 3 2 3 4 2 3 2" xfId="4417" xr:uid="{C487612D-12D5-44D6-9D3E-8D441D478E21}"/>
    <cellStyle name="Comma 3 2 3 4 2 3 2 2" xfId="8989" xr:uid="{16B0A14F-97F7-4184-80D8-9BDFCEE04956}"/>
    <cellStyle name="Comma 3 2 3 4 2 3 2 2 2" xfId="17036" xr:uid="{D8567873-4214-4F06-B276-9798D4C648D2}"/>
    <cellStyle name="Comma 3 2 3 4 2 3 2 3" xfId="13019" xr:uid="{1002E85A-0F48-47EE-B339-DE6F4B3A1303}"/>
    <cellStyle name="Comma 3 2 3 4 2 3 3" xfId="6750" xr:uid="{E1910239-F9D9-4494-BD89-FA52231404B7}"/>
    <cellStyle name="Comma 3 2 3 4 2 3 3 2" xfId="15025" xr:uid="{4C360D44-EA75-4158-8E20-EC830A2BFF5F}"/>
    <cellStyle name="Comma 3 2 3 4 2 3 4" xfId="11042" xr:uid="{18EFB9D6-97C2-4DD3-B16F-10C3D33B5D1A}"/>
    <cellStyle name="Comma 3 2 3 4 2 4" xfId="3309" xr:uid="{5EC49DE5-A995-406D-8FE8-B5CB857FDC2E}"/>
    <cellStyle name="Comma 3 2 3 4 2 4 2" xfId="7882" xr:uid="{23D18FEF-95B2-4689-A1FA-0EDCF27B9E36}"/>
    <cellStyle name="Comma 3 2 3 4 2 4 2 2" xfId="16050" xr:uid="{B6F935AB-6ABE-410D-8883-B367234B1A20}"/>
    <cellStyle name="Comma 3 2 3 4 2 4 3" xfId="12049" xr:uid="{C8D53DA1-C3E0-4276-A415-0CB307967194}"/>
    <cellStyle name="Comma 3 2 3 4 2 5" xfId="5643" xr:uid="{8D17DB80-3904-4F08-8BB7-BB0D1ED17FF3}"/>
    <cellStyle name="Comma 3 2 3 4 2 5 2" xfId="14039" xr:uid="{CE8AEBAC-14C9-40DF-97B8-B88B8DEE786B}"/>
    <cellStyle name="Comma 3 2 3 4 2 6" xfId="10066" xr:uid="{F917E962-0418-4080-828E-515C67B2E653}"/>
    <cellStyle name="Comma 3 2 3 4 3" xfId="1378" xr:uid="{F38A089F-93A2-455C-81C7-EB2C8A473319}"/>
    <cellStyle name="Comma 3 2 3 4 3 2" xfId="2406" xr:uid="{896653BD-2A51-4B25-A247-F4C4BE06DF2C}"/>
    <cellStyle name="Comma 3 2 3 4 3 2 2" xfId="4675" xr:uid="{0A758748-108F-4F09-ADC9-F41C14455E97}"/>
    <cellStyle name="Comma 3 2 3 4 3 2 2 2" xfId="9247" xr:uid="{3D453AE0-2B0C-4BB3-A2EB-4F7CE11936EC}"/>
    <cellStyle name="Comma 3 2 3 4 3 2 2 2 2" xfId="17294" xr:uid="{AE9C97F5-BEB1-4186-B11A-21971E7556A6}"/>
    <cellStyle name="Comma 3 2 3 4 3 2 2 3" xfId="13273" xr:uid="{30FB25E6-AA27-49F8-BED4-2044E979FC5B}"/>
    <cellStyle name="Comma 3 2 3 4 3 2 3" xfId="7008" xr:uid="{7E7CE1AA-B5CA-48D1-A99A-7F8ED2FF9F23}"/>
    <cellStyle name="Comma 3 2 3 4 3 2 3 2" xfId="15283" xr:uid="{FE837DC8-948D-4E3C-968B-31FBE606876A}"/>
    <cellStyle name="Comma 3 2 3 4 3 2 4" xfId="11296" xr:uid="{312FA095-78BB-422E-9C46-E1B1C405D1E3}"/>
    <cellStyle name="Comma 3 2 3 4 3 3" xfId="3674" xr:uid="{04083F35-A5E8-4762-96F5-682E8C0955BA}"/>
    <cellStyle name="Comma 3 2 3 4 3 3 2" xfId="8247" xr:uid="{0F4A9E87-D5D3-4A24-B61E-23101AA6DCD4}"/>
    <cellStyle name="Comma 3 2 3 4 3 3 2 2" xfId="16312" xr:uid="{04FC356E-4506-4189-A6F0-BAF39E251216}"/>
    <cellStyle name="Comma 3 2 3 4 3 3 3" xfId="12305" xr:uid="{C70FF6F5-6AC1-4D29-9B3A-9C61A993F225}"/>
    <cellStyle name="Comma 3 2 3 4 3 4" xfId="6008" xr:uid="{29F1956A-42BE-4630-BF57-2EC1398A1A29}"/>
    <cellStyle name="Comma 3 2 3 4 3 4 2" xfId="14301" xr:uid="{3DFDFB15-2816-4FF8-8F38-F0888B998A75}"/>
    <cellStyle name="Comma 3 2 3 4 3 5" xfId="10325" xr:uid="{F960E8C5-0DF8-42EC-81A2-DBEC3C915771}"/>
    <cellStyle name="Comma 3 2 3 4 4" xfId="1918" xr:uid="{52D0DD4E-A7D2-4083-B434-70D4DCFECF10}"/>
    <cellStyle name="Comma 3 2 3 4 4 2" xfId="4187" xr:uid="{9DAA6245-4F4E-4893-9966-BD54D27A01E7}"/>
    <cellStyle name="Comma 3 2 3 4 4 2 2" xfId="8759" xr:uid="{36037670-CC7C-4C6E-AF92-B5A173EB7218}"/>
    <cellStyle name="Comma 3 2 3 4 4 2 2 2" xfId="16806" xr:uid="{2D4DA09F-36CB-4EF4-B0FA-B9DD3ED3F9B4}"/>
    <cellStyle name="Comma 3 2 3 4 4 2 3" xfId="12789" xr:uid="{FBBB6A75-390B-4DD4-B44C-DD0FD908FCF9}"/>
    <cellStyle name="Comma 3 2 3 4 4 3" xfId="6520" xr:uid="{24026490-BA3C-44AE-B1B2-65EBED51B6D1}"/>
    <cellStyle name="Comma 3 2 3 4 4 3 2" xfId="14795" xr:uid="{DDEAD135-0F9C-4E09-BEF9-20B01D2385C7}"/>
    <cellStyle name="Comma 3 2 3 4 4 4" xfId="10812" xr:uid="{D1B9A399-AEAF-4A3A-A61B-7AA6027865CA}"/>
    <cellStyle name="Comma 3 2 3 4 5" xfId="3076" xr:uid="{57F5D530-7635-4571-9E95-2E9AE89FB586}"/>
    <cellStyle name="Comma 3 2 3 4 5 2" xfId="7649" xr:uid="{6B2315D1-65B9-44D2-8D00-CAC1A9D9CE1A}"/>
    <cellStyle name="Comma 3 2 3 4 5 2 2" xfId="15817" xr:uid="{5708FC6D-3825-47D2-92F9-774C172D264E}"/>
    <cellStyle name="Comma 3 2 3 4 5 3" xfId="11819" xr:uid="{22D4FA1E-5383-46AB-9D15-A0C1D666BADB}"/>
    <cellStyle name="Comma 3 2 3 4 6" xfId="5410" xr:uid="{1E96A93D-400B-4210-B08E-5C940434E060}"/>
    <cellStyle name="Comma 3 2 3 4 6 2" xfId="13806" xr:uid="{64796BF8-883A-4027-A948-43FAD207AA7F}"/>
    <cellStyle name="Comma 3 2 3 4 7" xfId="9836" xr:uid="{4DBA6FE2-1776-4F8F-BFB4-2EF12F979181}"/>
    <cellStyle name="Comma 3 2 3 5" xfId="814" xr:uid="{E1F698C8-6AD5-4E07-9B37-2BA51AF94AA6}"/>
    <cellStyle name="Comma 3 2 3 5 2" xfId="1412" xr:uid="{7E63A2BC-7860-4E55-B6FB-89B96F2BB8D1}"/>
    <cellStyle name="Comma 3 2 3 5 2 2" xfId="2439" xr:uid="{D89CAF33-DB96-4817-8B2F-C24CC63004C2}"/>
    <cellStyle name="Comma 3 2 3 5 2 2 2" xfId="4708" xr:uid="{2B33756A-9854-4803-8A83-3BC7967CEC83}"/>
    <cellStyle name="Comma 3 2 3 5 2 2 2 2" xfId="9280" xr:uid="{C1FB7B97-83D2-4F2A-97A7-CD038A1C9310}"/>
    <cellStyle name="Comma 3 2 3 5 2 2 2 2 2" xfId="17327" xr:uid="{F814F87E-FF01-4C86-8592-EE8C29D6B31D}"/>
    <cellStyle name="Comma 3 2 3 5 2 2 2 3" xfId="13306" xr:uid="{B470AFAA-8E83-4A60-BC2C-2BB6F62C12E2}"/>
    <cellStyle name="Comma 3 2 3 5 2 2 3" xfId="7041" xr:uid="{59A88AF0-8BD8-44EE-AF39-AE7A31E61459}"/>
    <cellStyle name="Comma 3 2 3 5 2 2 3 2" xfId="15316" xr:uid="{4E40221A-4746-4FFC-A9EA-B3DE89B4FEE7}"/>
    <cellStyle name="Comma 3 2 3 5 2 2 4" xfId="11329" xr:uid="{E2A03E55-95D5-41A4-A124-67B37FB9CDAD}"/>
    <cellStyle name="Comma 3 2 3 5 2 3" xfId="3708" xr:uid="{955DD832-AFBA-4A42-A285-D31A1F7CE8FD}"/>
    <cellStyle name="Comma 3 2 3 5 2 3 2" xfId="8281" xr:uid="{4ECAF6E1-83F9-4ABA-BD72-EE0426C6AAEA}"/>
    <cellStyle name="Comma 3 2 3 5 2 3 2 2" xfId="16346" xr:uid="{FACDC91D-CF7B-4DED-9850-19AA8D777902}"/>
    <cellStyle name="Comma 3 2 3 5 2 3 3" xfId="12338" xr:uid="{503FB69F-4532-4B60-B197-23A8348D05F3}"/>
    <cellStyle name="Comma 3 2 3 5 2 4" xfId="6042" xr:uid="{C5F6A083-E2C7-4DE3-8631-BD1E361E5221}"/>
    <cellStyle name="Comma 3 2 3 5 2 4 2" xfId="14335" xr:uid="{7C0AD3BE-BE14-4EBC-A36C-6FDAC0D1D0ED}"/>
    <cellStyle name="Comma 3 2 3 5 2 5" xfId="10358" xr:uid="{018057D4-CF0C-4DBA-997C-9094A00630C8}"/>
    <cellStyle name="Comma 3 2 3 5 3" xfId="1951" xr:uid="{8675AA0F-9C20-4093-925A-076AEF3F8806}"/>
    <cellStyle name="Comma 3 2 3 5 3 2" xfId="4220" xr:uid="{F8DAA69F-E533-408C-9FD0-C8F4F7D6119B}"/>
    <cellStyle name="Comma 3 2 3 5 3 2 2" xfId="8792" xr:uid="{94E805BF-A857-4313-A4F3-789C2EE63193}"/>
    <cellStyle name="Comma 3 2 3 5 3 2 2 2" xfId="16839" xr:uid="{8A08DD0B-836E-4AC4-B4BF-B02AFC9F0084}"/>
    <cellStyle name="Comma 3 2 3 5 3 2 3" xfId="12822" xr:uid="{69CE10CA-B31F-4E90-9A66-9414E3C9E767}"/>
    <cellStyle name="Comma 3 2 3 5 3 3" xfId="6553" xr:uid="{FC54C3B7-1BA3-46C0-9298-9B14DAC79A9A}"/>
    <cellStyle name="Comma 3 2 3 5 3 3 2" xfId="14828" xr:uid="{40813121-4ECE-4C8B-80BA-29F6B87F5B52}"/>
    <cellStyle name="Comma 3 2 3 5 3 4" xfId="10845" xr:uid="{0F97C0D8-1DA6-42A0-993D-4BADD59F6456}"/>
    <cellStyle name="Comma 3 2 3 5 4" xfId="3110" xr:uid="{FBA1DA29-0BD2-424C-9A5A-E80B51FE4B1D}"/>
    <cellStyle name="Comma 3 2 3 5 4 2" xfId="7683" xr:uid="{F2FB4ABE-A5E6-43FA-A2D9-5CD4701811B5}"/>
    <cellStyle name="Comma 3 2 3 5 4 2 2" xfId="15851" xr:uid="{6421DA06-1D7B-462B-8370-404DFE16A937}"/>
    <cellStyle name="Comma 3 2 3 5 4 3" xfId="11852" xr:uid="{CC1C80C9-9899-42FA-AD4A-004995ECA9CD}"/>
    <cellStyle name="Comma 3 2 3 5 5" xfId="5444" xr:uid="{B7F5B8B0-341B-49CB-B417-376BE41B5C20}"/>
    <cellStyle name="Comma 3 2 3 5 5 2" xfId="13840" xr:uid="{9EA5A1C7-8954-42EF-90F9-ACF43374401D}"/>
    <cellStyle name="Comma 3 2 3 5 6" xfId="9869" xr:uid="{7D68182C-EB35-4D9A-9609-89D6CB67346C}"/>
    <cellStyle name="Comma 3 2 3 6" xfId="1117" xr:uid="{975551B6-88FF-4CEE-83BE-44D7DBB55880}"/>
    <cellStyle name="Comma 3 2 3 6 2" xfId="2206" xr:uid="{9851E2FD-D969-4D61-9E2D-7B81A501A045}"/>
    <cellStyle name="Comma 3 2 3 6 2 2" xfId="4475" xr:uid="{AA392F29-CC87-4E9B-9551-9D601F00BC3A}"/>
    <cellStyle name="Comma 3 2 3 6 2 2 2" xfId="9047" xr:uid="{BEB74897-3E18-40B4-8819-BFB9092FC95B}"/>
    <cellStyle name="Comma 3 2 3 6 2 2 2 2" xfId="17094" xr:uid="{784E4D96-DF6C-46A3-B744-C1D937106D7B}"/>
    <cellStyle name="Comma 3 2 3 6 2 2 3" xfId="13075" xr:uid="{46A24CA8-38A7-4C80-A9CF-54CDFCBD2E61}"/>
    <cellStyle name="Comma 3 2 3 6 2 3" xfId="6808" xr:uid="{C428D771-BA32-4C51-B607-58120FE90646}"/>
    <cellStyle name="Comma 3 2 3 6 2 3 2" xfId="15083" xr:uid="{72F6E60D-674F-4E76-8308-46869A53D2B6}"/>
    <cellStyle name="Comma 3 2 3 6 2 4" xfId="11098" xr:uid="{31DD1302-1FD7-4379-84E7-88FBDDC4F7FD}"/>
    <cellStyle name="Comma 3 2 3 6 3" xfId="3413" xr:uid="{CB351F7E-8287-4780-B3A2-A96EC5B90267}"/>
    <cellStyle name="Comma 3 2 3 6 3 2" xfId="7986" xr:uid="{306B25FD-BE1C-40A6-810C-601302A8461C}"/>
    <cellStyle name="Comma 3 2 3 6 3 2 2" xfId="16109" xr:uid="{AE1416F8-C62A-405A-AAD0-211CDECF7BFE}"/>
    <cellStyle name="Comma 3 2 3 6 3 3" xfId="12107" xr:uid="{BDFC4321-871B-4C60-9BF7-6EF52D338746}"/>
    <cellStyle name="Comma 3 2 3 6 4" xfId="5747" xr:uid="{EF95CF0B-FAE5-4966-8085-8CEDCAF6A69A}"/>
    <cellStyle name="Comma 3 2 3 6 4 2" xfId="14098" xr:uid="{CEC69E02-7E5E-44B0-A55B-5C2FC191987C}"/>
    <cellStyle name="Comma 3 2 3 6 5" xfId="10125" xr:uid="{647E2021-56C9-497C-957A-B09A8C13B324}"/>
    <cellStyle name="Comma 3 2 3 7" xfId="1720" xr:uid="{910D3AC1-388C-41C2-B52A-242293633084}"/>
    <cellStyle name="Comma 3 2 3 7 2" xfId="3989" xr:uid="{6FE6C12B-21FB-47EA-B8A1-DEAD3E923669}"/>
    <cellStyle name="Comma 3 2 3 7 2 2" xfId="8561" xr:uid="{A9125C83-DAFA-4116-8C39-CCE2CDB861F7}"/>
    <cellStyle name="Comma 3 2 3 7 2 2 2" xfId="16608" xr:uid="{9062DD0E-7A16-4448-A763-8EA587EFFEF6}"/>
    <cellStyle name="Comma 3 2 3 7 2 3" xfId="12591" xr:uid="{F286FA52-2FFC-4F09-BAD1-64428CDE1458}"/>
    <cellStyle name="Comma 3 2 3 7 3" xfId="6322" xr:uid="{EFE15D9A-AC2A-4837-BA21-A844453F4724}"/>
    <cellStyle name="Comma 3 2 3 7 3 2" xfId="14597" xr:uid="{AB682A84-8A25-4146-A772-327454536635}"/>
    <cellStyle name="Comma 3 2 3 7 4" xfId="10614" xr:uid="{DA3376E0-674D-4B36-BE7B-A913BC9F9DDC}"/>
    <cellStyle name="Comma 3 2 3 8" xfId="2813" xr:uid="{D1999E34-F6A1-411C-A7FB-2A59F872E73C}"/>
    <cellStyle name="Comma 3 2 3 8 2" xfId="7386" xr:uid="{354FD172-D013-4EB2-9713-B934F9C1F6CA}"/>
    <cellStyle name="Comma 3 2 3 8 2 2" xfId="15614" xr:uid="{DE8943EE-1E81-464A-B86D-6DE1C36FEBF7}"/>
    <cellStyle name="Comma 3 2 3 8 3" xfId="11617" xr:uid="{DC7B0076-4A2F-400D-BC21-EB2087E7A293}"/>
    <cellStyle name="Comma 3 2 3 9" xfId="5150" xr:uid="{21D2A5D2-3E02-4349-B230-57496AAFD6DF}"/>
    <cellStyle name="Comma 3 2 3 9 2" xfId="13604" xr:uid="{07035BD3-ED78-4BB4-A8E9-315C3CF8806F}"/>
    <cellStyle name="Comma 3 2 4" xfId="378" xr:uid="{31128C64-32FE-4AFB-B6E4-1BA0645A0865}"/>
    <cellStyle name="Comma 3 2 4 2" xfId="612" xr:uid="{B487FC60-F090-47F5-8C73-F30DFD975D05}"/>
    <cellStyle name="Comma 3 2 4 2 2" xfId="971" xr:uid="{02E10C1D-5D22-4117-BE1F-9796EB04D8A4}"/>
    <cellStyle name="Comma 3 2 4 2 2 2" xfId="1569" xr:uid="{4922E7B7-F661-4C58-8645-56C1BAD89A82}"/>
    <cellStyle name="Comma 3 2 4 2 2 2 2" xfId="2596" xr:uid="{F1379AE8-69AE-4EF9-AAFC-D44E5C3E4AB9}"/>
    <cellStyle name="Comma 3 2 4 2 2 2 2 2" xfId="4865" xr:uid="{BB98F7D6-3863-4790-B18A-F615A037B834}"/>
    <cellStyle name="Comma 3 2 4 2 2 2 2 2 2" xfId="9437" xr:uid="{3B026739-CB56-4003-87F4-FB54FB7F4759}"/>
    <cellStyle name="Comma 3 2 4 2 2 2 2 2 2 2" xfId="17484" xr:uid="{87112559-C485-43D5-952B-C06F9EF7CF4B}"/>
    <cellStyle name="Comma 3 2 4 2 2 2 2 2 3" xfId="13463" xr:uid="{822622FC-76C1-49E9-8777-E3BA8EEB5FDB}"/>
    <cellStyle name="Comma 3 2 4 2 2 2 2 3" xfId="7198" xr:uid="{86AE2FBF-3961-4FC0-A408-91EA03F2BC9B}"/>
    <cellStyle name="Comma 3 2 4 2 2 2 2 3 2" xfId="15473" xr:uid="{49EC01DD-15FB-4563-BADD-37835A601946}"/>
    <cellStyle name="Comma 3 2 4 2 2 2 2 4" xfId="11486" xr:uid="{B02A858B-53A6-4DC5-9528-7C53C7EB2080}"/>
    <cellStyle name="Comma 3 2 4 2 2 2 3" xfId="3865" xr:uid="{6A6857BB-5252-44D1-969C-6FBDAA830797}"/>
    <cellStyle name="Comma 3 2 4 2 2 2 3 2" xfId="8438" xr:uid="{92FC9FEF-DB06-4254-82EA-9446461D5936}"/>
    <cellStyle name="Comma 3 2 4 2 2 2 3 2 2" xfId="16503" xr:uid="{2618B6C6-9D5A-4000-B876-3EEC2D2D1714}"/>
    <cellStyle name="Comma 3 2 4 2 2 2 3 3" xfId="12495" xr:uid="{B7191465-EBDD-4778-8BE9-7664B8926B9B}"/>
    <cellStyle name="Comma 3 2 4 2 2 2 4" xfId="6199" xr:uid="{5D580862-6638-40AB-A006-76DB5734D85C}"/>
    <cellStyle name="Comma 3 2 4 2 2 2 4 2" xfId="14492" xr:uid="{3099C50F-49F4-4C5E-AAD8-D928C541AA04}"/>
    <cellStyle name="Comma 3 2 4 2 2 2 5" xfId="10515" xr:uid="{9EE55AB6-B600-4D68-88EF-457FFF3C2207}"/>
    <cellStyle name="Comma 3 2 4 2 2 3" xfId="2108" xr:uid="{37760CE8-DF96-41A9-872D-4B7338A921BE}"/>
    <cellStyle name="Comma 3 2 4 2 2 3 2" xfId="4377" xr:uid="{66FFFFD4-F014-4221-939A-F4F7EC084888}"/>
    <cellStyle name="Comma 3 2 4 2 2 3 2 2" xfId="8949" xr:uid="{35889AC7-76D5-4369-AB04-7D8EBEFCA1B2}"/>
    <cellStyle name="Comma 3 2 4 2 2 3 2 2 2" xfId="16996" xr:uid="{47C7B13C-1B95-456A-82F7-97CCB00E3865}"/>
    <cellStyle name="Comma 3 2 4 2 2 3 2 3" xfId="12979" xr:uid="{97F576E8-DEE7-4F66-920B-96BF35C281E3}"/>
    <cellStyle name="Comma 3 2 4 2 2 3 3" xfId="6710" xr:uid="{3B4BEED6-9B6A-429C-9635-88E592A4519E}"/>
    <cellStyle name="Comma 3 2 4 2 2 3 3 2" xfId="14985" xr:uid="{7C270416-A331-48F2-A7DA-A13564E8060D}"/>
    <cellStyle name="Comma 3 2 4 2 2 3 4" xfId="11002" xr:uid="{E08CEBF5-CA7A-4CBA-95D6-2488D08CC6E6}"/>
    <cellStyle name="Comma 3 2 4 2 2 4" xfId="3267" xr:uid="{66D7D0CB-FFBE-4041-9E3E-2FEA5DC4878F}"/>
    <cellStyle name="Comma 3 2 4 2 2 4 2" xfId="7840" xr:uid="{F63ECDB1-7BB6-4E42-9046-029D68018771}"/>
    <cellStyle name="Comma 3 2 4 2 2 4 2 2" xfId="16008" xr:uid="{83C15018-4C66-48BF-86B6-595D97CD0249}"/>
    <cellStyle name="Comma 3 2 4 2 2 4 3" xfId="12009" xr:uid="{1C11AC7E-8E41-4FF4-95BC-FBEFE2744CA6}"/>
    <cellStyle name="Comma 3 2 4 2 2 5" xfId="5601" xr:uid="{873CCCEE-5754-45FC-A995-5C3C8D855BDF}"/>
    <cellStyle name="Comma 3 2 4 2 2 5 2" xfId="13997" xr:uid="{19423486-55BB-4DD5-BAA0-3C06E044ADE6}"/>
    <cellStyle name="Comma 3 2 4 2 2 6" xfId="10026" xr:uid="{E2C5B89B-E595-4219-A193-691CD5C65D5B}"/>
    <cellStyle name="Comma 3 2 4 2 3" xfId="1335" xr:uid="{34815C57-8C7D-45CA-8243-88E2DE7F6D09}"/>
    <cellStyle name="Comma 3 2 4 2 3 2" xfId="2365" xr:uid="{73B21ED2-73DF-4402-9E9F-5803048F35E6}"/>
    <cellStyle name="Comma 3 2 4 2 3 2 2" xfId="4634" xr:uid="{81EC52EC-F9CA-4B24-BD6A-4BD4BB3CC9E2}"/>
    <cellStyle name="Comma 3 2 4 2 3 2 2 2" xfId="9206" xr:uid="{C7E30881-98C6-44E0-A6C8-8651FF260E4A}"/>
    <cellStyle name="Comma 3 2 4 2 3 2 2 2 2" xfId="17253" xr:uid="{ECDC1CE7-F4C5-466C-83C5-B8EB62A6183F}"/>
    <cellStyle name="Comma 3 2 4 2 3 2 2 3" xfId="13233" xr:uid="{6D19983C-5415-4AAA-BB92-F92024036942}"/>
    <cellStyle name="Comma 3 2 4 2 3 2 3" xfId="6967" xr:uid="{E604851E-24B2-4555-9114-FE18D08F99CA}"/>
    <cellStyle name="Comma 3 2 4 2 3 2 3 2" xfId="15242" xr:uid="{68E3021A-3496-4C1C-9CED-343F96077E6B}"/>
    <cellStyle name="Comma 3 2 4 2 3 2 4" xfId="11256" xr:uid="{8D6710EA-2700-4588-9F3C-16C5B8F1E75F}"/>
    <cellStyle name="Comma 3 2 4 2 3 3" xfId="3631" xr:uid="{7B60C365-0044-4EC9-96D7-1D5D38538E45}"/>
    <cellStyle name="Comma 3 2 4 2 3 3 2" xfId="8204" xr:uid="{8AD1E345-11EB-45A1-B499-B8AD9A60B478}"/>
    <cellStyle name="Comma 3 2 4 2 3 3 2 2" xfId="16270" xr:uid="{A797FF48-CFA8-421B-82AD-415409C88FCB}"/>
    <cellStyle name="Comma 3 2 4 2 3 3 3" xfId="12265" xr:uid="{61B863DB-5FF6-4C6E-9522-B77984E69A57}"/>
    <cellStyle name="Comma 3 2 4 2 3 4" xfId="5965" xr:uid="{BAC57810-98EE-4EC2-B930-D9832F83E0FC}"/>
    <cellStyle name="Comma 3 2 4 2 3 4 2" xfId="14259" xr:uid="{F425ED64-0D02-4144-AF32-8708A715DAC5}"/>
    <cellStyle name="Comma 3 2 4 2 3 5" xfId="10285" xr:uid="{6D736540-492E-4161-AEE7-F15CDD148749}"/>
    <cellStyle name="Comma 3 2 4 2 4" xfId="1878" xr:uid="{E2860F4D-EC1E-46C6-AD62-5B98ACE1632E}"/>
    <cellStyle name="Comma 3 2 4 2 4 2" xfId="4147" xr:uid="{3F39D0C4-B3B5-4D36-A33C-F06921678B21}"/>
    <cellStyle name="Comma 3 2 4 2 4 2 2" xfId="8719" xr:uid="{DE0BB1DB-ACFF-4152-8CC3-A8577561B39C}"/>
    <cellStyle name="Comma 3 2 4 2 4 2 2 2" xfId="16766" xr:uid="{B8EB1C2D-3759-4D42-9803-64A88CADE1A7}"/>
    <cellStyle name="Comma 3 2 4 2 4 2 3" xfId="12749" xr:uid="{33D707A2-68B1-4FEA-A934-7C93E9238841}"/>
    <cellStyle name="Comma 3 2 4 2 4 3" xfId="6480" xr:uid="{4B742937-3FC6-4F4A-913E-73511053A5AA}"/>
    <cellStyle name="Comma 3 2 4 2 4 3 2" xfId="14755" xr:uid="{86ACB7E1-20A8-436F-923F-7955F3BE3148}"/>
    <cellStyle name="Comma 3 2 4 2 4 4" xfId="10772" xr:uid="{2B5C7CE2-9D18-4FF3-8ACD-5A18924D0D12}"/>
    <cellStyle name="Comma 3 2 4 2 5" xfId="3031" xr:uid="{19F7FC65-8416-40A4-BB67-B6881B769493}"/>
    <cellStyle name="Comma 3 2 4 2 5 2" xfId="7604" xr:uid="{641519AF-77EA-456F-88BA-85C0D8E15CA1}"/>
    <cellStyle name="Comma 3 2 4 2 5 2 2" xfId="15773" xr:uid="{85CE5D44-FAB3-4A9C-9A89-6418E85B7A69}"/>
    <cellStyle name="Comma 3 2 4 2 5 3" xfId="11778" xr:uid="{00B009F7-DF68-455E-8D37-E5CEE08DCC6B}"/>
    <cellStyle name="Comma 3 2 4 2 6" xfId="5367" xr:uid="{501D97AA-E6CC-422C-8E33-AD634EFFCB19}"/>
    <cellStyle name="Comma 3 2 4 2 6 2" xfId="13764" xr:uid="{67987DF9-B60D-4616-AC51-F81138B5EA9D}"/>
    <cellStyle name="Comma 3 2 4 2 7" xfId="9794" xr:uid="{107895EF-4B58-455B-82DE-8A1E9D3C3B15}"/>
    <cellStyle name="Comma 3 2 4 3" xfId="879" xr:uid="{8DB317A6-5FD4-4204-8568-F70DC8D6DE1A}"/>
    <cellStyle name="Comma 3 2 4 3 2" xfId="1477" xr:uid="{83ADE79A-42CC-4E8F-8750-A33FC43859C5}"/>
    <cellStyle name="Comma 3 2 4 3 2 2" xfId="2504" xr:uid="{43C14FF6-9291-42D3-8BD7-EA674CD3CE9D}"/>
    <cellStyle name="Comma 3 2 4 3 2 2 2" xfId="4773" xr:uid="{AF63AD2C-AA51-4029-BCA5-E7BE95FA5910}"/>
    <cellStyle name="Comma 3 2 4 3 2 2 2 2" xfId="9345" xr:uid="{B6112E57-A084-43C5-9DD3-5CE45F306B47}"/>
    <cellStyle name="Comma 3 2 4 3 2 2 2 2 2" xfId="17392" xr:uid="{AB12DE0B-6643-4271-8836-53FE7F158CF7}"/>
    <cellStyle name="Comma 3 2 4 3 2 2 2 3" xfId="13371" xr:uid="{C752EA31-03E9-4C68-B4E3-34DD5E1D4117}"/>
    <cellStyle name="Comma 3 2 4 3 2 2 3" xfId="7106" xr:uid="{A4A3D6B7-0169-4FAB-8017-DF17E2DF3ED0}"/>
    <cellStyle name="Comma 3 2 4 3 2 2 3 2" xfId="15381" xr:uid="{6764473A-3AD5-4096-AF81-2E42F3CABCDA}"/>
    <cellStyle name="Comma 3 2 4 3 2 2 4" xfId="11394" xr:uid="{4B3C438E-FD01-4DC0-96F9-0E213725FA4D}"/>
    <cellStyle name="Comma 3 2 4 3 2 3" xfId="3773" xr:uid="{50E29217-8308-4D24-9291-7D1D06296533}"/>
    <cellStyle name="Comma 3 2 4 3 2 3 2" xfId="8346" xr:uid="{DD813810-13B5-454C-8E46-EE2105704422}"/>
    <cellStyle name="Comma 3 2 4 3 2 3 2 2" xfId="16411" xr:uid="{EE31967F-46E2-4AF2-A1D5-BA9CA3961746}"/>
    <cellStyle name="Comma 3 2 4 3 2 3 3" xfId="12403" xr:uid="{A8AD4C2C-DF84-4A16-AE63-7716A2CB5E21}"/>
    <cellStyle name="Comma 3 2 4 3 2 4" xfId="6107" xr:uid="{D7A9F0BD-4D33-4B99-A1E5-38EAD2774460}"/>
    <cellStyle name="Comma 3 2 4 3 2 4 2" xfId="14400" xr:uid="{042F6C15-46C5-4697-A761-38DD41CA4707}"/>
    <cellStyle name="Comma 3 2 4 3 2 5" xfId="10423" xr:uid="{4C0C441A-BAD2-49D1-9B15-1E5376DB28FC}"/>
    <cellStyle name="Comma 3 2 4 3 3" xfId="2016" xr:uid="{A4E9EC30-F14F-44B7-A4C7-F35934162FEF}"/>
    <cellStyle name="Comma 3 2 4 3 3 2" xfId="4285" xr:uid="{28CD65CB-E631-491A-BD9C-934C288EDB55}"/>
    <cellStyle name="Comma 3 2 4 3 3 2 2" xfId="8857" xr:uid="{686C1477-6E31-4BBF-A2D9-98197A41CF87}"/>
    <cellStyle name="Comma 3 2 4 3 3 2 2 2" xfId="16904" xr:uid="{BDAFE647-5D1E-4134-BE96-0EAE9FB9AF71}"/>
    <cellStyle name="Comma 3 2 4 3 3 2 3" xfId="12887" xr:uid="{51BB1D6D-2234-4C11-BB74-FE732C087421}"/>
    <cellStyle name="Comma 3 2 4 3 3 3" xfId="6618" xr:uid="{793944CC-AFF2-4698-B48E-EF9671BC8173}"/>
    <cellStyle name="Comma 3 2 4 3 3 3 2" xfId="14893" xr:uid="{C09C85D1-CA5A-41F0-90B3-9C1A1949666E}"/>
    <cellStyle name="Comma 3 2 4 3 3 4" xfId="10910" xr:uid="{130DDA6D-03FB-437A-A7E3-A9C134B39F31}"/>
    <cellStyle name="Comma 3 2 4 3 4" xfId="3175" xr:uid="{C2CB3773-CCAD-455C-A5F7-2BCA4F6435AC}"/>
    <cellStyle name="Comma 3 2 4 3 4 2" xfId="7748" xr:uid="{5F2D8F7A-CFB9-412B-B0FE-5ED2D3B6D339}"/>
    <cellStyle name="Comma 3 2 4 3 4 2 2" xfId="15916" xr:uid="{B42DB741-E5B4-4229-9E92-FCE4E295D4E6}"/>
    <cellStyle name="Comma 3 2 4 3 4 3" xfId="11917" xr:uid="{336D74B2-2A62-4A0D-85D1-B5420EF8FD43}"/>
    <cellStyle name="Comma 3 2 4 3 5" xfId="5509" xr:uid="{D167C9E5-2121-4368-8EA8-73C9BBB6405D}"/>
    <cellStyle name="Comma 3 2 4 3 5 2" xfId="13905" xr:uid="{9BB3F77E-B3AE-4DA8-A823-7767761E40B7}"/>
    <cellStyle name="Comma 3 2 4 3 6" xfId="9934" xr:uid="{34FB6855-7F5E-4BD4-8560-46B8AC5A9CB5}"/>
    <cellStyle name="Comma 3 2 4 4" xfId="1216" xr:uid="{37A4216F-4B73-4D25-AB0E-CED60330531D}"/>
    <cellStyle name="Comma 3 2 4 4 2" xfId="2272" xr:uid="{B9769639-4BFD-4136-8671-63091DC50513}"/>
    <cellStyle name="Comma 3 2 4 4 2 2" xfId="4541" xr:uid="{A573E531-3F5D-4C2E-9A34-C6105F96A42A}"/>
    <cellStyle name="Comma 3 2 4 4 2 2 2" xfId="9113" xr:uid="{40BD13A9-0D43-4643-BDF0-ACF8C0C22B63}"/>
    <cellStyle name="Comma 3 2 4 4 2 2 2 2" xfId="17160" xr:uid="{07AA4643-5BF2-47D6-9BB5-E91EA1192542}"/>
    <cellStyle name="Comma 3 2 4 4 2 2 3" xfId="13141" xr:uid="{2862E321-EA7C-4463-B472-16EBD84CCD93}"/>
    <cellStyle name="Comma 3 2 4 4 2 3" xfId="6874" xr:uid="{2F5C9545-C2C0-4727-A431-B68A0DE96EBC}"/>
    <cellStyle name="Comma 3 2 4 4 2 3 2" xfId="15149" xr:uid="{77FF6704-3B07-4268-B1B1-58CEC6A90323}"/>
    <cellStyle name="Comma 3 2 4 4 2 4" xfId="11164" xr:uid="{A507E2F5-8D17-4EDD-AA07-8F9B96E11D4E}"/>
    <cellStyle name="Comma 3 2 4 4 3" xfId="3512" xr:uid="{19CDB03E-4A54-4677-B1CE-2B0032BFA52E}"/>
    <cellStyle name="Comma 3 2 4 4 3 2" xfId="8085" xr:uid="{0D0F1C43-3A0A-4082-A770-DFEE45036305}"/>
    <cellStyle name="Comma 3 2 4 4 3 2 2" xfId="16176" xr:uid="{1A7CDAD6-4151-4576-AF55-4F430F6C1E1E}"/>
    <cellStyle name="Comma 3 2 4 4 3 3" xfId="12173" xr:uid="{03B46E6E-43CB-4D46-87F8-6948B4C3BF18}"/>
    <cellStyle name="Comma 3 2 4 4 4" xfId="5846" xr:uid="{1E131A74-B6C7-4DF4-A852-40C667E4E52A}"/>
    <cellStyle name="Comma 3 2 4 4 4 2" xfId="14165" xr:uid="{5FAD4854-26E8-477A-A4A3-379BD8DE8831}"/>
    <cellStyle name="Comma 3 2 4 4 5" xfId="10193" xr:uid="{1D5D4BD3-B896-4461-BBD9-AB8D32C379C2}"/>
    <cellStyle name="Comma 3 2 4 5" xfId="1786" xr:uid="{B135F9E6-C2E3-48C8-B826-816FC506822F}"/>
    <cellStyle name="Comma 3 2 4 5 2" xfId="4055" xr:uid="{D03B839D-0FF1-4211-9626-35100B3BED07}"/>
    <cellStyle name="Comma 3 2 4 5 2 2" xfId="8627" xr:uid="{ADE03977-A364-4173-AE5B-F328B9697E73}"/>
    <cellStyle name="Comma 3 2 4 5 2 2 2" xfId="16674" xr:uid="{F3B5D86D-21E7-43E1-8DD0-7E3A96D3DDD4}"/>
    <cellStyle name="Comma 3 2 4 5 2 3" xfId="12657" xr:uid="{448FD71B-2BD3-4991-9194-7FBD57967442}"/>
    <cellStyle name="Comma 3 2 4 5 3" xfId="6388" xr:uid="{74DD8438-A29A-4D43-AB0B-CE41018BE88D}"/>
    <cellStyle name="Comma 3 2 4 5 3 2" xfId="14663" xr:uid="{106435FE-67D3-4E33-8825-7F345CDA4891}"/>
    <cellStyle name="Comma 3 2 4 5 4" xfId="10680" xr:uid="{05C19978-4748-4FF1-BDDF-8D6468574A3D}"/>
    <cellStyle name="Comma 3 2 4 6" xfId="2912" xr:uid="{ABDA9091-4E19-4431-B8E2-CD186EC63D0F}"/>
    <cellStyle name="Comma 3 2 4 6 2" xfId="7485" xr:uid="{A71C7ECC-D6EB-430D-AC5C-66C0D9E7A69D}"/>
    <cellStyle name="Comma 3 2 4 6 2 2" xfId="15680" xr:uid="{5B5B6CCA-7D97-4FD4-AA5B-C58CB0809836}"/>
    <cellStyle name="Comma 3 2 4 6 3" xfId="11684" xr:uid="{CBBD2EEA-F852-454D-894E-A1F7035F5BAB}"/>
    <cellStyle name="Comma 3 2 4 7" xfId="5249" xr:uid="{0BAC7E53-AAF0-42A6-B65C-D54AAD3366EB}"/>
    <cellStyle name="Comma 3 2 4 7 2" xfId="13671" xr:uid="{08373E6A-738E-4907-BD93-66897B6B6B4C}"/>
    <cellStyle name="Comma 3 2 4 8" xfId="9702" xr:uid="{62107545-F376-4ED9-8A26-334D25BC9592}"/>
    <cellStyle name="Comma 3 2 5" xfId="309" xr:uid="{AC1DBEDF-9ADD-4C5A-B2FF-3C325E96F79A}"/>
    <cellStyle name="Comma 3 2 5 2" xfId="848" xr:uid="{68C38A9A-50A6-493D-9A0D-C0315E11542E}"/>
    <cellStyle name="Comma 3 2 5 2 2" xfId="1446" xr:uid="{1926E6B6-3E54-4503-93BA-8F6D4BBBF026}"/>
    <cellStyle name="Comma 3 2 5 2 2 2" xfId="2473" xr:uid="{0F83FD08-4493-4D76-9B2B-CE58CFB969E8}"/>
    <cellStyle name="Comma 3 2 5 2 2 2 2" xfId="4742" xr:uid="{BC3C89F1-FF26-4708-8684-2EFEA74CD902}"/>
    <cellStyle name="Comma 3 2 5 2 2 2 2 2" xfId="9314" xr:uid="{E360199E-47FC-4AF5-A158-1401EEE2041B}"/>
    <cellStyle name="Comma 3 2 5 2 2 2 2 2 2" xfId="17361" xr:uid="{A97933BC-2DC1-4B17-94A6-B513CEAFEF3C}"/>
    <cellStyle name="Comma 3 2 5 2 2 2 2 3" xfId="13340" xr:uid="{5584E77D-4E00-4A02-81CA-6AA18A3BA1DD}"/>
    <cellStyle name="Comma 3 2 5 2 2 2 3" xfId="7075" xr:uid="{C043193D-3D66-460F-AF09-CA61C21DBF27}"/>
    <cellStyle name="Comma 3 2 5 2 2 2 3 2" xfId="15350" xr:uid="{3DCEC6CD-4943-483D-ABD1-336D3EF7C786}"/>
    <cellStyle name="Comma 3 2 5 2 2 2 4" xfId="11363" xr:uid="{4373F3F8-CD4D-4BA1-BFF2-FD4A512396ED}"/>
    <cellStyle name="Comma 3 2 5 2 2 3" xfId="3742" xr:uid="{2D743F36-D2C7-454F-B9AB-16615580921B}"/>
    <cellStyle name="Comma 3 2 5 2 2 3 2" xfId="8315" xr:uid="{5F23EBF4-6EB3-4AE1-BBB5-EE2F50B8F0E0}"/>
    <cellStyle name="Comma 3 2 5 2 2 3 2 2" xfId="16380" xr:uid="{DBD30AD2-D0CF-4E20-B19C-C9A312DF9E87}"/>
    <cellStyle name="Comma 3 2 5 2 2 3 3" xfId="12372" xr:uid="{1C9512EE-BD35-4BEE-AFFB-8AE91F0CD070}"/>
    <cellStyle name="Comma 3 2 5 2 2 4" xfId="6076" xr:uid="{F7A256EC-FD8A-4498-BA1D-DE59B5707B7F}"/>
    <cellStyle name="Comma 3 2 5 2 2 4 2" xfId="14369" xr:uid="{8993B3B5-DE88-4503-8EA6-10EB41CB4F01}"/>
    <cellStyle name="Comma 3 2 5 2 2 5" xfId="10392" xr:uid="{7F630E86-922A-4CE8-B05B-EB029BBCC769}"/>
    <cellStyle name="Comma 3 2 5 2 3" xfId="1985" xr:uid="{7C6B1705-599B-4A64-917B-AFD2FECE374F}"/>
    <cellStyle name="Comma 3 2 5 2 3 2" xfId="4254" xr:uid="{AB49088D-DB1A-44FF-A1A5-CD7720FF2CB5}"/>
    <cellStyle name="Comma 3 2 5 2 3 2 2" xfId="8826" xr:uid="{1E8DB296-C2C7-4AF6-BFFB-B6975B34ECC5}"/>
    <cellStyle name="Comma 3 2 5 2 3 2 2 2" xfId="16873" xr:uid="{D8B66CB4-E06F-42C3-846F-6CDF6F5DD314}"/>
    <cellStyle name="Comma 3 2 5 2 3 2 3" xfId="12856" xr:uid="{02F4847B-DA9D-4D96-A756-61BB4BB4097A}"/>
    <cellStyle name="Comma 3 2 5 2 3 3" xfId="6587" xr:uid="{CEA5C2B1-FAAC-4093-BB71-195589AE3CAC}"/>
    <cellStyle name="Comma 3 2 5 2 3 3 2" xfId="14862" xr:uid="{E7DD61C4-3B4E-4C1E-8906-65E0AEE90E56}"/>
    <cellStyle name="Comma 3 2 5 2 3 4" xfId="10879" xr:uid="{C42B0856-886B-49EC-8BB0-C9901340C8BA}"/>
    <cellStyle name="Comma 3 2 5 2 4" xfId="3144" xr:uid="{790A5980-CFFD-41D7-88C3-D7FB939B107D}"/>
    <cellStyle name="Comma 3 2 5 2 4 2" xfId="7717" xr:uid="{18CD1192-F0B1-4C7D-9AA2-424AA5B015EB}"/>
    <cellStyle name="Comma 3 2 5 2 4 2 2" xfId="15885" xr:uid="{7D6D0699-211C-45DD-B223-2A8121232275}"/>
    <cellStyle name="Comma 3 2 5 2 4 3" xfId="11886" xr:uid="{F9299D75-35F8-423F-9BEC-B76FB3C456C0}"/>
    <cellStyle name="Comma 3 2 5 2 5" xfId="5478" xr:uid="{91F5A002-32A7-4EEC-8B4D-F02D19EC13FE}"/>
    <cellStyle name="Comma 3 2 5 2 5 2" xfId="13874" xr:uid="{615931F4-98B5-499A-BC41-D40EAB40FDE5}"/>
    <cellStyle name="Comma 3 2 5 2 6" xfId="9903" xr:uid="{9FEC750B-BE6A-49F0-B3C5-C9C0F532C425}"/>
    <cellStyle name="Comma 3 2 5 3" xfId="1185" xr:uid="{B935D57C-C6CA-474A-873A-A5DD581AF34F}"/>
    <cellStyle name="Comma 3 2 5 3 2" xfId="2241" xr:uid="{10900339-6319-4980-B342-35BF59E61E54}"/>
    <cellStyle name="Comma 3 2 5 3 2 2" xfId="4510" xr:uid="{2FC641F8-F593-4A91-BD3E-513C7F0BA28D}"/>
    <cellStyle name="Comma 3 2 5 3 2 2 2" xfId="9082" xr:uid="{C5B08839-4BB0-431E-8E5C-0A3AB69D77CF}"/>
    <cellStyle name="Comma 3 2 5 3 2 2 2 2" xfId="17129" xr:uid="{9738E183-03E0-48AA-B5B9-20ED62F26B19}"/>
    <cellStyle name="Comma 3 2 5 3 2 2 3" xfId="13110" xr:uid="{677AB897-26B6-45FA-99EE-26AC891EFA90}"/>
    <cellStyle name="Comma 3 2 5 3 2 3" xfId="6843" xr:uid="{18753B0D-7639-43AA-B726-91A33FA0FA84}"/>
    <cellStyle name="Comma 3 2 5 3 2 3 2" xfId="15118" xr:uid="{69F1D1F9-1216-4AE4-A0AD-08FA5FF52E0B}"/>
    <cellStyle name="Comma 3 2 5 3 2 4" xfId="11133" xr:uid="{9C0079CC-95F1-4D13-8B52-E93484DD5C00}"/>
    <cellStyle name="Comma 3 2 5 3 3" xfId="3481" xr:uid="{7815534F-B183-4BBC-93EC-0F17D6D4CAA3}"/>
    <cellStyle name="Comma 3 2 5 3 3 2" xfId="8054" xr:uid="{B582BE8B-C5BC-4F51-9850-C91B86FCEDC1}"/>
    <cellStyle name="Comma 3 2 5 3 3 2 2" xfId="16145" xr:uid="{4DA97131-A432-4C53-9AFD-F9182ED5CBB6}"/>
    <cellStyle name="Comma 3 2 5 3 3 3" xfId="12142" xr:uid="{8AD93C54-E533-4246-95D9-06821DD9905D}"/>
    <cellStyle name="Comma 3 2 5 3 4" xfId="5815" xr:uid="{86F1BBEC-C9E5-4B39-8ABA-B029BE0120C4}"/>
    <cellStyle name="Comma 3 2 5 3 4 2" xfId="14134" xr:uid="{46F9CFFE-156D-4398-815A-8CCE36FF9CC6}"/>
    <cellStyle name="Comma 3 2 5 3 5" xfId="10162" xr:uid="{566C0AF4-DB85-404B-992A-754596B6E237}"/>
    <cellStyle name="Comma 3 2 5 4" xfId="1755" xr:uid="{1F121BF0-8D43-4B95-AF57-46B923447963}"/>
    <cellStyle name="Comma 3 2 5 4 2" xfId="4024" xr:uid="{DAB5393F-AD00-40FE-8ADC-2173767F5627}"/>
    <cellStyle name="Comma 3 2 5 4 2 2" xfId="8596" xr:uid="{3105BDDB-536A-46C6-B3F0-CE27F3B82454}"/>
    <cellStyle name="Comma 3 2 5 4 2 2 2" xfId="16643" xr:uid="{FAB19606-D78B-4488-9136-EE195DF36598}"/>
    <cellStyle name="Comma 3 2 5 4 2 3" xfId="12626" xr:uid="{972B3BD1-9FEF-4A97-A75D-8FA8D38E1458}"/>
    <cellStyle name="Comma 3 2 5 4 3" xfId="6357" xr:uid="{9A59048C-AF84-4B69-AB36-C6331C696DB5}"/>
    <cellStyle name="Comma 3 2 5 4 3 2" xfId="14632" xr:uid="{5633E591-90E8-4656-91ED-A80623799DE3}"/>
    <cellStyle name="Comma 3 2 5 4 4" xfId="10649" xr:uid="{623FE7FC-B85F-4FE2-BF08-456BDA06F0B5}"/>
    <cellStyle name="Comma 3 2 5 5" xfId="2881" xr:uid="{519F0886-A3E1-4192-A257-1C85BEA99FF4}"/>
    <cellStyle name="Comma 3 2 5 5 2" xfId="7454" xr:uid="{6DE594DE-8BFB-4232-890E-EC5604E05E29}"/>
    <cellStyle name="Comma 3 2 5 5 2 2" xfId="15649" xr:uid="{0AFCA8CC-9AD5-4609-B685-D672F0DEA818}"/>
    <cellStyle name="Comma 3 2 5 5 3" xfId="11653" xr:uid="{67589B3B-0BD5-4FE2-B004-0865DE983C9F}"/>
    <cellStyle name="Comma 3 2 5 6" xfId="5218" xr:uid="{4C22BA5E-F099-4FE9-AB38-3540783FBB5E}"/>
    <cellStyle name="Comma 3 2 5 6 2" xfId="13640" xr:uid="{2672031A-4C34-47B3-9F1B-5D5922E02853}"/>
    <cellStyle name="Comma 3 2 5 7" xfId="9671" xr:uid="{BBD1116C-16F3-4C6A-8F76-183AE33C2F84}"/>
    <cellStyle name="Comma 3 2 6" xfId="775" xr:uid="{17F913D2-3350-4E8E-BB70-720753844943}"/>
    <cellStyle name="Comma 3 2 6 2" xfId="1008" xr:uid="{99CF7F9C-AC14-402B-B28A-989E6D3DA74A}"/>
    <cellStyle name="Comma 3 2 6 2 2" xfId="1606" xr:uid="{160ACE21-7588-46B0-8AAC-444C7869AF22}"/>
    <cellStyle name="Comma 3 2 6 2 2 2" xfId="2632" xr:uid="{2504EF30-0646-4C03-AFB5-BCB6404A1BF9}"/>
    <cellStyle name="Comma 3 2 6 2 2 2 2" xfId="4901" xr:uid="{E088D7D7-6E64-4BCC-A2C0-95655F90596E}"/>
    <cellStyle name="Comma 3 2 6 2 2 2 2 2" xfId="9473" xr:uid="{96929D59-5F82-498A-9172-57E614B735C0}"/>
    <cellStyle name="Comma 3 2 6 2 2 2 2 2 2" xfId="17520" xr:uid="{8BA53084-CD77-40BA-930C-F81720C5207F}"/>
    <cellStyle name="Comma 3 2 6 2 2 2 2 3" xfId="13499" xr:uid="{D81EDC53-CF43-461D-ADA5-21B0867FE991}"/>
    <cellStyle name="Comma 3 2 6 2 2 2 3" xfId="7234" xr:uid="{B9F80920-38D0-4DF2-A29C-DB82943337B8}"/>
    <cellStyle name="Comma 3 2 6 2 2 2 3 2" xfId="15509" xr:uid="{8CC77D56-19F1-4127-A0D7-D688B6743FEC}"/>
    <cellStyle name="Comma 3 2 6 2 2 2 4" xfId="11522" xr:uid="{DDD0ABC1-A72E-4EBB-8C44-8E3E6D1AE609}"/>
    <cellStyle name="Comma 3 2 6 2 2 3" xfId="3902" xr:uid="{7E651452-AA01-4BD7-85B3-CAEE084A476D}"/>
    <cellStyle name="Comma 3 2 6 2 2 3 2" xfId="8475" xr:uid="{4A2E04C1-3FCF-4D8D-A616-353D6857D5E2}"/>
    <cellStyle name="Comma 3 2 6 2 2 3 2 2" xfId="16540" xr:uid="{1246E23A-BACB-49E3-ADAC-DEF4019AB9B1}"/>
    <cellStyle name="Comma 3 2 6 2 2 3 3" xfId="12531" xr:uid="{5D9C792A-A4B3-4F67-953C-A21D031DFAA5}"/>
    <cellStyle name="Comma 3 2 6 2 2 4" xfId="6236" xr:uid="{940055B6-B5A4-47E0-9EDA-AE77A8C4A479}"/>
    <cellStyle name="Comma 3 2 6 2 2 4 2" xfId="14529" xr:uid="{4F119A32-49FD-4ED0-813F-DD0FD8390852}"/>
    <cellStyle name="Comma 3 2 6 2 2 5" xfId="10552" xr:uid="{CD4654D6-B9EC-48EF-ADEF-7D86DBD0A313}"/>
    <cellStyle name="Comma 3 2 6 2 3" xfId="2144" xr:uid="{F2B0CBAE-757A-4CB6-AD93-5E264694FDA7}"/>
    <cellStyle name="Comma 3 2 6 2 3 2" xfId="4413" xr:uid="{1A7C8CD0-BA31-4C7A-A326-2D8C0C76A52E}"/>
    <cellStyle name="Comma 3 2 6 2 3 2 2" xfId="8985" xr:uid="{080635B1-A74B-451F-9103-4FBAC1DDE884}"/>
    <cellStyle name="Comma 3 2 6 2 3 2 2 2" xfId="17032" xr:uid="{A339C37F-AE13-462C-B017-5C92C6DD38C2}"/>
    <cellStyle name="Comma 3 2 6 2 3 2 3" xfId="13015" xr:uid="{A163611F-B808-4578-B6E6-CF7A84E6D90C}"/>
    <cellStyle name="Comma 3 2 6 2 3 3" xfId="6746" xr:uid="{96C167CB-5DCB-4C40-9568-E64C832054E3}"/>
    <cellStyle name="Comma 3 2 6 2 3 3 2" xfId="15021" xr:uid="{BF44E738-F6BC-41BD-87E3-CDB6AD4B7742}"/>
    <cellStyle name="Comma 3 2 6 2 3 4" xfId="11038" xr:uid="{EB996B75-C725-4D4F-9443-302079096FE9}"/>
    <cellStyle name="Comma 3 2 6 2 4" xfId="3304" xr:uid="{3A7CDA76-A7E0-49CA-B216-C2716A8AAAD8}"/>
    <cellStyle name="Comma 3 2 6 2 4 2" xfId="7877" xr:uid="{84815CF9-AE54-4C12-8A79-570E226B7CD3}"/>
    <cellStyle name="Comma 3 2 6 2 4 2 2" xfId="16045" xr:uid="{D6E195CE-9839-4574-A251-F072B0A5780D}"/>
    <cellStyle name="Comma 3 2 6 2 4 3" xfId="12045" xr:uid="{FD52D5F9-CBC0-4708-9AF3-706BFFD78F04}"/>
    <cellStyle name="Comma 3 2 6 2 5" xfId="5638" xr:uid="{5B3FD1EA-AB7C-4BCC-BEDC-77E2FBD42638}"/>
    <cellStyle name="Comma 3 2 6 2 5 2" xfId="14034" xr:uid="{D91A4862-3C8D-474C-B6F2-9915A212E754}"/>
    <cellStyle name="Comma 3 2 6 2 6" xfId="10062" xr:uid="{0CB997ED-43AF-4DAE-BDB5-B99DC4C85D7B}"/>
    <cellStyle name="Comma 3 2 6 3" xfId="1374" xr:uid="{F0F5751D-5F02-4944-B1F8-153F24A95FD3}"/>
    <cellStyle name="Comma 3 2 6 3 2" xfId="2402" xr:uid="{FD9D8875-6FE6-4DAD-A88F-E02373BC8C0A}"/>
    <cellStyle name="Comma 3 2 6 3 2 2" xfId="4671" xr:uid="{124F6C2D-D92E-4122-9B55-2943AC8A4D4D}"/>
    <cellStyle name="Comma 3 2 6 3 2 2 2" xfId="9243" xr:uid="{D2A6E1D5-D1EF-4129-BA2F-49086790D4B4}"/>
    <cellStyle name="Comma 3 2 6 3 2 2 2 2" xfId="17290" xr:uid="{6DC8D528-63E5-4835-9DC3-3C96B9822681}"/>
    <cellStyle name="Comma 3 2 6 3 2 2 3" xfId="13269" xr:uid="{A4AE3455-15E3-4B8B-B64C-797655FF7B37}"/>
    <cellStyle name="Comma 3 2 6 3 2 3" xfId="7004" xr:uid="{BF436E66-D355-4BA1-B005-8BA6868FEFA8}"/>
    <cellStyle name="Comma 3 2 6 3 2 3 2" xfId="15279" xr:uid="{A24EA0E9-144A-451C-9C8F-4B13ADDA0839}"/>
    <cellStyle name="Comma 3 2 6 3 2 4" xfId="11292" xr:uid="{38EFA9D6-9F65-4432-91BC-BA4EA75094F5}"/>
    <cellStyle name="Comma 3 2 6 3 3" xfId="3670" xr:uid="{34993537-E212-4DC4-BE73-D045A2AC5FAF}"/>
    <cellStyle name="Comma 3 2 6 3 3 2" xfId="8243" xr:uid="{3F773E1D-C5FE-4E4D-8C9A-D1EED9C0F2F2}"/>
    <cellStyle name="Comma 3 2 6 3 3 2 2" xfId="16308" xr:uid="{A8089694-A845-40BC-944D-9862BF860ACF}"/>
    <cellStyle name="Comma 3 2 6 3 3 3" xfId="12301" xr:uid="{BB632D38-D191-488F-9BF4-696E22991E79}"/>
    <cellStyle name="Comma 3 2 6 3 4" xfId="6004" xr:uid="{4D56396D-2B17-4577-AC15-E5D7E4BD6DDD}"/>
    <cellStyle name="Comma 3 2 6 3 4 2" xfId="14297" xr:uid="{DEEE5288-E664-4565-8A56-FF463C2B1B1B}"/>
    <cellStyle name="Comma 3 2 6 3 5" xfId="10321" xr:uid="{AD2FDC85-2B1A-4A4F-96B1-7A919C513F7C}"/>
    <cellStyle name="Comma 3 2 6 4" xfId="1914" xr:uid="{C121826B-1E7C-4963-9B37-AE832B397107}"/>
    <cellStyle name="Comma 3 2 6 4 2" xfId="4183" xr:uid="{A85A0914-ED2D-49A2-8DA1-1292F1F01BB7}"/>
    <cellStyle name="Comma 3 2 6 4 2 2" xfId="8755" xr:uid="{B6EDA184-58CE-42ED-A755-22E3AA5D016C}"/>
    <cellStyle name="Comma 3 2 6 4 2 2 2" xfId="16802" xr:uid="{15D2DE08-8730-48FF-A7F1-7F033C1FCFCF}"/>
    <cellStyle name="Comma 3 2 6 4 2 3" xfId="12785" xr:uid="{C0FFEF6C-AF90-44BD-B074-3A9750AA8C73}"/>
    <cellStyle name="Comma 3 2 6 4 3" xfId="6516" xr:uid="{DC8724E3-DF7C-449A-A470-C7F86D855B5C}"/>
    <cellStyle name="Comma 3 2 6 4 3 2" xfId="14791" xr:uid="{09F2872C-9C4A-4B9E-8810-830782EC983D}"/>
    <cellStyle name="Comma 3 2 6 4 4" xfId="10808" xr:uid="{9E0B3823-B267-47F8-9516-B88A2BF130E1}"/>
    <cellStyle name="Comma 3 2 6 5" xfId="3071" xr:uid="{7802B831-90CF-4021-8738-CD30CD054B05}"/>
    <cellStyle name="Comma 3 2 6 5 2" xfId="7644" xr:uid="{2F6AD58A-B525-4CA7-87D2-AF9702473974}"/>
    <cellStyle name="Comma 3 2 6 5 2 2" xfId="15812" xr:uid="{A8533319-CECF-4A1E-8D7E-006B08C171E5}"/>
    <cellStyle name="Comma 3 2 6 5 3" xfId="11814" xr:uid="{DC9FB645-FF3A-4F41-A253-8D394E7477EE}"/>
    <cellStyle name="Comma 3 2 6 6" xfId="5405" xr:uid="{D190FF28-62FA-4274-AEAA-D70631568A31}"/>
    <cellStyle name="Comma 3 2 6 6 2" xfId="13801" xr:uid="{C8E0DD6F-9941-473F-B86A-45FF3385F443}"/>
    <cellStyle name="Comma 3 2 6 7" xfId="9832" xr:uid="{DEDF091C-F95E-42CB-B3DE-1ADE9569152B}"/>
    <cellStyle name="Comma 3 2 7" xfId="791" xr:uid="{D8A75C17-7A2B-4DF3-811A-3E1965744419}"/>
    <cellStyle name="Comma 3 2 7 2" xfId="1389" xr:uid="{F4D52C07-726E-4EEC-8519-BAC8B1119AEC}"/>
    <cellStyle name="Comma 3 2 7 2 2" xfId="2417" xr:uid="{71072876-A24C-4844-9A73-F12A3DB33058}"/>
    <cellStyle name="Comma 3 2 7 2 2 2" xfId="4686" xr:uid="{138E0DD5-B85E-4CCC-88D0-4B92A0457F96}"/>
    <cellStyle name="Comma 3 2 7 2 2 2 2" xfId="9258" xr:uid="{2B22A78B-3338-4E0C-80D4-C68DE511514F}"/>
    <cellStyle name="Comma 3 2 7 2 2 2 2 2" xfId="17305" xr:uid="{55009527-700A-4020-A4B4-AB16A1B8938B}"/>
    <cellStyle name="Comma 3 2 7 2 2 2 3" xfId="13284" xr:uid="{80EFAB33-0805-42E1-87F7-63CE44AA996D}"/>
    <cellStyle name="Comma 3 2 7 2 2 3" xfId="7019" xr:uid="{BD55DFA9-CE71-4DA6-9664-4F2AF5008A32}"/>
    <cellStyle name="Comma 3 2 7 2 2 3 2" xfId="15294" xr:uid="{6B1B7DC9-5A30-4866-9A29-A5D9C4DDBC1B}"/>
    <cellStyle name="Comma 3 2 7 2 2 4" xfId="11307" xr:uid="{A63C8D9F-ECCF-474E-B945-D18BACB93E94}"/>
    <cellStyle name="Comma 3 2 7 2 3" xfId="3685" xr:uid="{92C6F352-E1F4-46B6-B298-420612AFF18F}"/>
    <cellStyle name="Comma 3 2 7 2 3 2" xfId="8258" xr:uid="{665D168B-E515-4B84-AF38-882AF2B19209}"/>
    <cellStyle name="Comma 3 2 7 2 3 2 2" xfId="16323" xr:uid="{CA8C57A4-E8C0-4521-A269-E2EED13DCA59}"/>
    <cellStyle name="Comma 3 2 7 2 3 3" xfId="12316" xr:uid="{9011B39C-C105-4DA2-8D37-87D8DC6B2EEB}"/>
    <cellStyle name="Comma 3 2 7 2 4" xfId="6019" xr:uid="{DDD54FBE-1B43-42C9-A73E-D2856FC9BFA4}"/>
    <cellStyle name="Comma 3 2 7 2 4 2" xfId="14312" xr:uid="{C64C8AB0-FD66-4F20-95E2-E76D279342AF}"/>
    <cellStyle name="Comma 3 2 7 2 5" xfId="10336" xr:uid="{D376AFF7-75D9-4AFA-8C42-234B8709C567}"/>
    <cellStyle name="Comma 3 2 7 3" xfId="1929" xr:uid="{DA205D58-441D-410D-8BA0-D9541F73B753}"/>
    <cellStyle name="Comma 3 2 7 3 2" xfId="4198" xr:uid="{DBB5DA6C-738F-494E-954E-53BCA7C96A13}"/>
    <cellStyle name="Comma 3 2 7 3 2 2" xfId="8770" xr:uid="{5DFC4232-644E-4799-B1B1-A99A1A2AA66F}"/>
    <cellStyle name="Comma 3 2 7 3 2 2 2" xfId="16817" xr:uid="{48DF0389-0B2E-4CAA-80DD-C70333EC7B43}"/>
    <cellStyle name="Comma 3 2 7 3 2 3" xfId="12800" xr:uid="{0F160CD4-3943-4BFD-A4E2-05AF1A3AB02A}"/>
    <cellStyle name="Comma 3 2 7 3 3" xfId="6531" xr:uid="{D8DE9007-C3C5-441A-9E18-4500B4D01BE6}"/>
    <cellStyle name="Comma 3 2 7 3 3 2" xfId="14806" xr:uid="{0FB28042-FD41-45D4-B9D3-263CC4E2C010}"/>
    <cellStyle name="Comma 3 2 7 3 4" xfId="10823" xr:uid="{01A72746-6B4D-4CBB-AB2A-C12DE7C34E78}"/>
    <cellStyle name="Comma 3 2 7 4" xfId="3087" xr:uid="{AF27AD11-948A-4B61-856D-C714381FA76A}"/>
    <cellStyle name="Comma 3 2 7 4 2" xfId="7660" xr:uid="{E6B22AAE-1426-4DFF-B6DF-3D18877586C2}"/>
    <cellStyle name="Comma 3 2 7 4 2 2" xfId="15828" xr:uid="{DC195BA3-1FB2-4B43-83F0-A29EA55EBA03}"/>
    <cellStyle name="Comma 3 2 7 4 3" xfId="11830" xr:uid="{FF57F83A-6362-46FD-BCE4-8AA15E781FC7}"/>
    <cellStyle name="Comma 3 2 7 5" xfId="5421" xr:uid="{1F298041-5E91-4EC5-A8B6-ABF8F8E80212}"/>
    <cellStyle name="Comma 3 2 7 5 2" xfId="13817" xr:uid="{071A730C-EAB9-4276-BADC-3F2EE45C5B76}"/>
    <cellStyle name="Comma 3 2 7 6" xfId="9847" xr:uid="{AA3E677A-46D1-48B0-AC27-B6A6C6FC214F}"/>
    <cellStyle name="Comma 3 2 8" xfId="1039" xr:uid="{D9F2BE0A-ABC6-4B5B-A3B3-6C48D0921C5F}"/>
    <cellStyle name="Comma 3 2 8 2" xfId="2168" xr:uid="{A095EE4E-1F51-43A9-945C-25466A2124FC}"/>
    <cellStyle name="Comma 3 2 8 2 2" xfId="4437" xr:uid="{F488C844-B870-4C92-A608-552BAE59A84D}"/>
    <cellStyle name="Comma 3 2 8 2 2 2" xfId="9009" xr:uid="{D774D82A-000D-4DC8-8313-8C74CD1065D1}"/>
    <cellStyle name="Comma 3 2 8 2 2 2 2" xfId="17056" xr:uid="{6B865465-87CF-49F9-8114-C89E59A530E7}"/>
    <cellStyle name="Comma 3 2 8 2 2 3" xfId="13039" xr:uid="{216B52E6-5FA2-41F7-A32C-14DF83ECC2F2}"/>
    <cellStyle name="Comma 3 2 8 2 3" xfId="6770" xr:uid="{E36D412D-E9D5-4BDF-B3D5-9DFBF7CCFF24}"/>
    <cellStyle name="Comma 3 2 8 2 3 2" xfId="15045" xr:uid="{131866D3-1DDB-436D-9BD3-E4D7C2E4C79B}"/>
    <cellStyle name="Comma 3 2 8 2 4" xfId="11062" xr:uid="{FFF9E371-CF87-48CA-B1F0-6B7CBD899CB8}"/>
    <cellStyle name="Comma 3 2 8 3" xfId="3335" xr:uid="{A59784B1-2B81-4D37-88EC-75E26CFF013F}"/>
    <cellStyle name="Comma 3 2 8 3 2" xfId="7908" xr:uid="{DF4D12A1-48AC-4436-B851-8150268F7403}"/>
    <cellStyle name="Comma 3 2 8 3 2 2" xfId="16070" xr:uid="{81864A63-6DA4-411E-ABDA-27BFD48664BE}"/>
    <cellStyle name="Comma 3 2 8 3 3" xfId="12069" xr:uid="{6DE45A3D-7170-42D4-BBF0-9C33480E63CA}"/>
    <cellStyle name="Comma 3 2 8 4" xfId="5669" xr:uid="{A38E3959-A8E1-47CC-A701-593B34467045}"/>
    <cellStyle name="Comma 3 2 8 4 2" xfId="14059" xr:uid="{E0AC5E63-288F-4D6C-8EE8-CE761BA99FAD}"/>
    <cellStyle name="Comma 3 2 8 5" xfId="10086" xr:uid="{1BA033BD-AE21-4D59-9317-739822B54E17}"/>
    <cellStyle name="Comma 3 2 9" xfId="1643" xr:uid="{4DBB633D-35A5-44BE-A6B1-8B7B1F899FC4}"/>
    <cellStyle name="Comma 3 2 9 2" xfId="3934" xr:uid="{9892FDCD-9363-422D-9820-35E9A4C2E2E7}"/>
    <cellStyle name="Comma 3 2 9 2 2" xfId="8506" xr:uid="{5996CCE0-B177-4D34-A69F-F0C140AC4192}"/>
    <cellStyle name="Comma 3 2 9 2 2 2" xfId="16571" xr:uid="{A60B5AD6-FAB7-4D5D-A468-79EBB6AA1DAF}"/>
    <cellStyle name="Comma 3 2 9 2 3" xfId="12555" xr:uid="{2B35980C-01FE-42D4-AE75-252B1D165178}"/>
    <cellStyle name="Comma 3 2 9 3" xfId="6268" xr:uid="{E1342C95-5FF7-4B9F-AD8B-C0A8F3188E9F}"/>
    <cellStyle name="Comma 3 2 9 3 2" xfId="14561" xr:uid="{F2FCF131-5AC6-44A3-8822-95DFB2FB223A}"/>
    <cellStyle name="Comma 3 2 9 4" xfId="10576" xr:uid="{6B84272F-59FA-4945-9F4A-C1B6784A9A44}"/>
    <cellStyle name="Comma 3 3" xfId="45" xr:uid="{49DF604F-33A5-4C7C-8B43-3CD0F29CDF15}"/>
    <cellStyle name="Comma 3 3 10" xfId="9584" xr:uid="{68A9AF39-BC40-4770-A004-287DDE85AD4B}"/>
    <cellStyle name="Comma 3 3 2" xfId="219" xr:uid="{7892B14E-1F83-49A1-B516-5D6B9C23BC0F}"/>
    <cellStyle name="Comma 3 3 2 2" xfId="469" xr:uid="{966D211F-2390-422C-89C4-9AD73164FD79}"/>
    <cellStyle name="Comma 3 3 2 2 2" xfId="906" xr:uid="{8E5AA5DA-CC8D-4B51-9DAA-750B1B402544}"/>
    <cellStyle name="Comma 3 3 2 2 2 2" xfId="1504" xr:uid="{16C7DB14-E310-45BD-AAF2-B03B08CAE491}"/>
    <cellStyle name="Comma 3 3 2 2 2 2 2" xfId="2531" xr:uid="{D458FF1F-C0D1-42A8-83A3-FFC4AB889EB4}"/>
    <cellStyle name="Comma 3 3 2 2 2 2 2 2" xfId="4800" xr:uid="{0D147EAE-FA51-4AA7-8F2B-B4A22FA779BF}"/>
    <cellStyle name="Comma 3 3 2 2 2 2 2 2 2" xfId="9372" xr:uid="{72DF3D4D-F6B6-412F-A875-39385FA8323A}"/>
    <cellStyle name="Comma 3 3 2 2 2 2 2 2 2 2" xfId="17419" xr:uid="{F0BE4E2D-D443-4647-B7BD-245A2DC46495}"/>
    <cellStyle name="Comma 3 3 2 2 2 2 2 2 3" xfId="13398" xr:uid="{26CF2D5E-7E38-4223-BA94-CBAF8FC9AB57}"/>
    <cellStyle name="Comma 3 3 2 2 2 2 2 3" xfId="7133" xr:uid="{BE713398-97D8-406C-84C2-34796EC5A33B}"/>
    <cellStyle name="Comma 3 3 2 2 2 2 2 3 2" xfId="15408" xr:uid="{6BC781AE-BC3C-4A7B-9449-0C5779C32105}"/>
    <cellStyle name="Comma 3 3 2 2 2 2 2 4" xfId="11421" xr:uid="{8E1E4099-A709-49F9-A264-E1789CB085FD}"/>
    <cellStyle name="Comma 3 3 2 2 2 2 3" xfId="3800" xr:uid="{F3E5F6F8-C601-46D3-BC40-AB6758227133}"/>
    <cellStyle name="Comma 3 3 2 2 2 2 3 2" xfId="8373" xr:uid="{D63D1D05-2EDD-4748-A43B-8597B1C5A927}"/>
    <cellStyle name="Comma 3 3 2 2 2 2 3 2 2" xfId="16438" xr:uid="{BE368DAE-C48B-4570-804A-BD24B30561E5}"/>
    <cellStyle name="Comma 3 3 2 2 2 2 3 3" xfId="12430" xr:uid="{7E1656AD-0429-4A98-9BC8-2169846E6BEE}"/>
    <cellStyle name="Comma 3 3 2 2 2 2 4" xfId="6134" xr:uid="{8C146D3B-5CA9-429D-90E8-5357F557EC6A}"/>
    <cellStyle name="Comma 3 3 2 2 2 2 4 2" xfId="14427" xr:uid="{8C327C3A-88C2-4C01-97D8-08E0214FDA29}"/>
    <cellStyle name="Comma 3 3 2 2 2 2 5" xfId="10450" xr:uid="{80A9FFD6-A711-4821-A952-EF31C9752D8C}"/>
    <cellStyle name="Comma 3 3 2 2 2 3" xfId="2043" xr:uid="{69E89C58-B3AC-448E-9499-BC465A51F4E0}"/>
    <cellStyle name="Comma 3 3 2 2 2 3 2" xfId="4312" xr:uid="{478846C1-48B5-4E99-A66D-DF74D792166C}"/>
    <cellStyle name="Comma 3 3 2 2 2 3 2 2" xfId="8884" xr:uid="{3C69D03B-0C8E-4932-96D5-0F9530FF263B}"/>
    <cellStyle name="Comma 3 3 2 2 2 3 2 2 2" xfId="16931" xr:uid="{6D3D466C-9CC8-4790-8DA0-FE9AEC94D443}"/>
    <cellStyle name="Comma 3 3 2 2 2 3 2 3" xfId="12914" xr:uid="{4972511B-A295-4B07-A0E1-744334C3848B}"/>
    <cellStyle name="Comma 3 3 2 2 2 3 3" xfId="6645" xr:uid="{612694E5-893D-4DFD-9F5C-C3884458DCA0}"/>
    <cellStyle name="Comma 3 3 2 2 2 3 3 2" xfId="14920" xr:uid="{B4D0917F-B659-4375-86C4-02B7A1377018}"/>
    <cellStyle name="Comma 3 3 2 2 2 3 4" xfId="10937" xr:uid="{F5A07418-29CD-4120-BFD3-2837DEF1CC96}"/>
    <cellStyle name="Comma 3 3 2 2 2 4" xfId="3202" xr:uid="{44E0A9D7-F6BF-4FAD-93D0-3BB9501E07A9}"/>
    <cellStyle name="Comma 3 3 2 2 2 4 2" xfId="7775" xr:uid="{CAB8EDAE-B618-497E-B30E-A7784F699623}"/>
    <cellStyle name="Comma 3 3 2 2 2 4 2 2" xfId="15943" xr:uid="{5C307998-7E95-4397-A697-E364A55EF813}"/>
    <cellStyle name="Comma 3 3 2 2 2 4 3" xfId="11944" xr:uid="{7E82EAB8-A9B0-4640-BD7E-E43D39A8D859}"/>
    <cellStyle name="Comma 3 3 2 2 2 5" xfId="5536" xr:uid="{0332AF8B-EA5B-4115-98A0-EB88AF35BC3B}"/>
    <cellStyle name="Comma 3 3 2 2 2 5 2" xfId="13932" xr:uid="{8BD1AD69-B657-437D-852D-3B7C625096E2}"/>
    <cellStyle name="Comma 3 3 2 2 2 6" xfId="9961" xr:uid="{58AE5D31-0305-4FE7-8BA6-941EACF254BB}"/>
    <cellStyle name="Comma 3 3 2 2 3" xfId="1269" xr:uid="{708C1C43-BEE2-4F1F-B835-E793C1DFE8EB}"/>
    <cellStyle name="Comma 3 3 2 2 3 2" xfId="2299" xr:uid="{C4D32DF2-F720-4653-BBB8-DCD78556A8BA}"/>
    <cellStyle name="Comma 3 3 2 2 3 2 2" xfId="4568" xr:uid="{3E97FFDC-8C6A-43B3-8468-DC1FF8E73D42}"/>
    <cellStyle name="Comma 3 3 2 2 3 2 2 2" xfId="9140" xr:uid="{4D693DA4-906E-4020-AF44-DAF934075213}"/>
    <cellStyle name="Comma 3 3 2 2 3 2 2 2 2" xfId="17187" xr:uid="{032148D8-C4E7-4F32-A04B-2C0BC9BDB5FB}"/>
    <cellStyle name="Comma 3 3 2 2 3 2 2 3" xfId="13168" xr:uid="{503B417A-E702-46E4-BE82-9A211E3FFCD7}"/>
    <cellStyle name="Comma 3 3 2 2 3 2 3" xfId="6901" xr:uid="{89739A07-7550-49CD-B6AB-E7239A6C39B2}"/>
    <cellStyle name="Comma 3 3 2 2 3 2 3 2" xfId="15176" xr:uid="{46FF00B3-1963-4D3F-9DD7-F996BE30BA15}"/>
    <cellStyle name="Comma 3 3 2 2 3 2 4" xfId="11191" xr:uid="{A51DC8B3-0A86-4F05-95C8-1D6B25FB085A}"/>
    <cellStyle name="Comma 3 3 2 2 3 3" xfId="3565" xr:uid="{E594A8FE-B1C4-48E5-92E5-ABEB82489732}"/>
    <cellStyle name="Comma 3 3 2 2 3 3 2" xfId="8138" xr:uid="{371F2C68-D1EE-456A-8608-851D9295107F}"/>
    <cellStyle name="Comma 3 3 2 2 3 3 2 2" xfId="16204" xr:uid="{EE175BD0-DAF5-4B98-BB43-6CCF8474BFB0}"/>
    <cellStyle name="Comma 3 3 2 2 3 3 3" xfId="12200" xr:uid="{76048327-CFED-4DA4-AB68-8FAA08BD8968}"/>
    <cellStyle name="Comma 3 3 2 2 3 4" xfId="5899" xr:uid="{6A65CFC5-69AA-49AD-8AC2-BCFE98938CB4}"/>
    <cellStyle name="Comma 3 3 2 2 3 4 2" xfId="14193" xr:uid="{ABF1F460-2BB2-457B-8503-9917C5AC90D4}"/>
    <cellStyle name="Comma 3 3 2 2 3 5" xfId="10220" xr:uid="{8AF20985-122A-4443-9555-19FA0A24CEC5}"/>
    <cellStyle name="Comma 3 3 2 2 4" xfId="1813" xr:uid="{82E522A0-7C58-435F-9BA4-5E356B2D3CC7}"/>
    <cellStyle name="Comma 3 3 2 2 4 2" xfId="4082" xr:uid="{06A94B39-7612-44F6-AC9E-C99EF7B36C8D}"/>
    <cellStyle name="Comma 3 3 2 2 4 2 2" xfId="8654" xr:uid="{55BD79D0-DCBC-4E43-832A-A061FDE9B5B4}"/>
    <cellStyle name="Comma 3 3 2 2 4 2 2 2" xfId="16701" xr:uid="{6F2A7E90-73CD-401A-A742-9F774AF7C19F}"/>
    <cellStyle name="Comma 3 3 2 2 4 2 3" xfId="12684" xr:uid="{20770A2C-F312-47DA-A893-16DAD3B29BC6}"/>
    <cellStyle name="Comma 3 3 2 2 4 3" xfId="6415" xr:uid="{AA48A633-4E88-4D7C-8E6E-1E045A96A5A9}"/>
    <cellStyle name="Comma 3 3 2 2 4 3 2" xfId="14690" xr:uid="{00C1EBC8-00A2-424D-9A41-885BDEDBDCF2}"/>
    <cellStyle name="Comma 3 3 2 2 4 4" xfId="10707" xr:uid="{9BC65A1D-4CA1-4877-9A46-CE04EC06A69E}"/>
    <cellStyle name="Comma 3 3 2 2 5" xfId="2965" xr:uid="{EF43ECED-FAB4-470E-9704-C99826925661}"/>
    <cellStyle name="Comma 3 3 2 2 5 2" xfId="7538" xr:uid="{17A583C0-6F48-449E-B4D0-0E8872E4C468}"/>
    <cellStyle name="Comma 3 3 2 2 5 2 2" xfId="15707" xr:uid="{11E2967B-9A3F-4C8D-B585-5F552015AA13}"/>
    <cellStyle name="Comma 3 3 2 2 5 3" xfId="11713" xr:uid="{7A0C432C-F3C1-44AE-8F6F-901D5182DE0D}"/>
    <cellStyle name="Comma 3 3 2 2 6" xfId="5302" xr:uid="{E0E4396F-AE49-4F89-90D9-B80B4EF8CE9B}"/>
    <cellStyle name="Comma 3 3 2 2 6 2" xfId="13699" xr:uid="{06F44FD3-9F6E-4D4A-A388-C0A71DC46279}"/>
    <cellStyle name="Comma 3 3 2 2 7" xfId="9729" xr:uid="{62C1311D-921C-4F52-B62D-89D30AD0BA01}"/>
    <cellStyle name="Comma 3 3 2 3" xfId="613" xr:uid="{17000413-33AB-436E-BC16-56AF578EB296}"/>
    <cellStyle name="Comma 3 3 2 3 2" xfId="972" xr:uid="{387AD5D6-B772-475F-9335-22A8E9A4A722}"/>
    <cellStyle name="Comma 3 3 2 3 2 2" xfId="1570" xr:uid="{5D8F990D-2F52-4B30-9C0E-5B6381D5DC5B}"/>
    <cellStyle name="Comma 3 3 2 3 2 2 2" xfId="2597" xr:uid="{5E141C59-5094-410D-B87A-D9F0C28D1C46}"/>
    <cellStyle name="Comma 3 3 2 3 2 2 2 2" xfId="4866" xr:uid="{875C63DF-EC7B-48C2-92C0-55EEA8A71E65}"/>
    <cellStyle name="Comma 3 3 2 3 2 2 2 2 2" xfId="9438" xr:uid="{208755CC-3FC7-4764-B004-418E514AAC5A}"/>
    <cellStyle name="Comma 3 3 2 3 2 2 2 2 2 2" xfId="17485" xr:uid="{D2C63301-1977-4985-A4F6-3C10B53286F6}"/>
    <cellStyle name="Comma 3 3 2 3 2 2 2 2 3" xfId="13464" xr:uid="{F73CBF39-2D22-47B2-A3C6-AE32DB50D726}"/>
    <cellStyle name="Comma 3 3 2 3 2 2 2 3" xfId="7199" xr:uid="{1675C899-65A8-4888-813C-A79009FB9189}"/>
    <cellStyle name="Comma 3 3 2 3 2 2 2 3 2" xfId="15474" xr:uid="{93EAB9E4-A6AE-4C3D-808A-ADC9C28DB1C9}"/>
    <cellStyle name="Comma 3 3 2 3 2 2 2 4" xfId="11487" xr:uid="{3B720B5C-A590-4913-A84F-980601FF8814}"/>
    <cellStyle name="Comma 3 3 2 3 2 2 3" xfId="3866" xr:uid="{F0728925-856B-494B-AF9F-26987FD8263A}"/>
    <cellStyle name="Comma 3 3 2 3 2 2 3 2" xfId="8439" xr:uid="{2D0EC4AD-8737-462C-ADEE-6377F3D6C286}"/>
    <cellStyle name="Comma 3 3 2 3 2 2 3 2 2" xfId="16504" xr:uid="{18A79EB6-F69A-499F-9E02-088F8D25FAED}"/>
    <cellStyle name="Comma 3 3 2 3 2 2 3 3" xfId="12496" xr:uid="{A5208C45-3D39-4067-9E2C-75DCD9C9FA2E}"/>
    <cellStyle name="Comma 3 3 2 3 2 2 4" xfId="6200" xr:uid="{EA22EA8C-279D-4DED-A0B6-DC06204FDDC3}"/>
    <cellStyle name="Comma 3 3 2 3 2 2 4 2" xfId="14493" xr:uid="{E612DA1D-CD72-478D-B2C8-B6B8875B629D}"/>
    <cellStyle name="Comma 3 3 2 3 2 2 5" xfId="10516" xr:uid="{39F259E4-489B-4BC6-806F-E42DB7C1611B}"/>
    <cellStyle name="Comma 3 3 2 3 2 3" xfId="2109" xr:uid="{FC32B405-E8EB-470F-8B1E-AA62B363AF8B}"/>
    <cellStyle name="Comma 3 3 2 3 2 3 2" xfId="4378" xr:uid="{192C821C-2934-4786-9375-CE36BFB00122}"/>
    <cellStyle name="Comma 3 3 2 3 2 3 2 2" xfId="8950" xr:uid="{7C97FB07-A028-4C97-8F94-A09625E3D2C8}"/>
    <cellStyle name="Comma 3 3 2 3 2 3 2 2 2" xfId="16997" xr:uid="{3C31442A-8A0A-4364-816C-2D915EA1E43A}"/>
    <cellStyle name="Comma 3 3 2 3 2 3 2 3" xfId="12980" xr:uid="{F40AF0F1-ABEE-4A18-B9D5-22DB9FCA5FDA}"/>
    <cellStyle name="Comma 3 3 2 3 2 3 3" xfId="6711" xr:uid="{4BC4CEFF-75D7-4FDD-B9F6-7C64AC8F738A}"/>
    <cellStyle name="Comma 3 3 2 3 2 3 3 2" xfId="14986" xr:uid="{76932D18-2522-466E-99CE-D68DB92C8C8A}"/>
    <cellStyle name="Comma 3 3 2 3 2 3 4" xfId="11003" xr:uid="{951FB3A2-819C-4283-9575-85F657E165C5}"/>
    <cellStyle name="Comma 3 3 2 3 2 4" xfId="3268" xr:uid="{8D13CC83-58BF-4F44-876A-B8931CB87ADC}"/>
    <cellStyle name="Comma 3 3 2 3 2 4 2" xfId="7841" xr:uid="{1519D6DC-CF4F-461A-9DB3-ACBE0F42A0F4}"/>
    <cellStyle name="Comma 3 3 2 3 2 4 2 2" xfId="16009" xr:uid="{5000D38C-5BD0-4209-B806-F1C7F60E9B9D}"/>
    <cellStyle name="Comma 3 3 2 3 2 4 3" xfId="12010" xr:uid="{B2231D57-5785-451D-83D9-DCF41BFCB8D8}"/>
    <cellStyle name="Comma 3 3 2 3 2 5" xfId="5602" xr:uid="{00715970-7397-4085-B41B-DEEF8B1A95DF}"/>
    <cellStyle name="Comma 3 3 2 3 2 5 2" xfId="13998" xr:uid="{CBF76000-AB12-4DA4-8C99-0714723E7A7F}"/>
    <cellStyle name="Comma 3 3 2 3 2 6" xfId="10027" xr:uid="{C2BE2F3D-C42B-4551-A84B-6314B962AD8E}"/>
    <cellStyle name="Comma 3 3 2 3 3" xfId="1336" xr:uid="{BF3C3419-67AB-4404-81C3-63CA8538D1E4}"/>
    <cellStyle name="Comma 3 3 2 3 3 2" xfId="2366" xr:uid="{87CE52B1-3563-4FF3-ACC4-FC2D8FE2100C}"/>
    <cellStyle name="Comma 3 3 2 3 3 2 2" xfId="4635" xr:uid="{B9CD80AA-354C-4BAB-B8D1-0E0FE8F0746A}"/>
    <cellStyle name="Comma 3 3 2 3 3 2 2 2" xfId="9207" xr:uid="{ED58BDD4-DB03-4982-B876-AF437779CA70}"/>
    <cellStyle name="Comma 3 3 2 3 3 2 2 2 2" xfId="17254" xr:uid="{510F0936-7221-4490-9E7E-BFF26E653B57}"/>
    <cellStyle name="Comma 3 3 2 3 3 2 2 3" xfId="13234" xr:uid="{E59A771F-9B43-4AEB-B313-789820A8549D}"/>
    <cellStyle name="Comma 3 3 2 3 3 2 3" xfId="6968" xr:uid="{C77F1A2A-F6EC-4513-A4B5-8C52AF86444D}"/>
    <cellStyle name="Comma 3 3 2 3 3 2 3 2" xfId="15243" xr:uid="{8A3F63AB-B6D6-424D-8A0A-CFB7EC7B2C05}"/>
    <cellStyle name="Comma 3 3 2 3 3 2 4" xfId="11257" xr:uid="{28B65ACB-5DAE-4AB8-805D-C9D918F4BBEF}"/>
    <cellStyle name="Comma 3 3 2 3 3 3" xfId="3632" xr:uid="{2BC667CE-0A68-464C-94BF-9184B2AE3733}"/>
    <cellStyle name="Comma 3 3 2 3 3 3 2" xfId="8205" xr:uid="{18C24F9A-2C25-4E30-92BC-24383E2D58EA}"/>
    <cellStyle name="Comma 3 3 2 3 3 3 2 2" xfId="16271" xr:uid="{5DB8EBC1-2C5F-416F-A4D2-58F3B2C15FC3}"/>
    <cellStyle name="Comma 3 3 2 3 3 3 3" xfId="12266" xr:uid="{1593C589-502D-41FF-BA34-53600C7DD77D}"/>
    <cellStyle name="Comma 3 3 2 3 3 4" xfId="5966" xr:uid="{526A7C7A-8023-4B9F-BEE5-38D46B8B37D5}"/>
    <cellStyle name="Comma 3 3 2 3 3 4 2" xfId="14260" xr:uid="{7FC14285-BAE7-4094-B5A2-9316CBE9B72E}"/>
    <cellStyle name="Comma 3 3 2 3 3 5" xfId="10286" xr:uid="{D98FC83B-ACDD-4B8D-8E18-14854CB6967D}"/>
    <cellStyle name="Comma 3 3 2 3 4" xfId="1879" xr:uid="{758931F4-82BE-4709-8344-D70FC483B741}"/>
    <cellStyle name="Comma 3 3 2 3 4 2" xfId="4148" xr:uid="{DDB273E8-5E3E-471B-ACE6-66459981C5C1}"/>
    <cellStyle name="Comma 3 3 2 3 4 2 2" xfId="8720" xr:uid="{C233F3F8-30D1-4F5B-9EA7-8018AE3C4092}"/>
    <cellStyle name="Comma 3 3 2 3 4 2 2 2" xfId="16767" xr:uid="{BE1ECB88-D702-4F9B-9715-E89ACC9FB505}"/>
    <cellStyle name="Comma 3 3 2 3 4 2 3" xfId="12750" xr:uid="{3AD4F1C5-017B-44D8-84DB-3ACC7E1BF19D}"/>
    <cellStyle name="Comma 3 3 2 3 4 3" xfId="6481" xr:uid="{DE50BDFB-7797-44AE-A720-CEE89319524B}"/>
    <cellStyle name="Comma 3 3 2 3 4 3 2" xfId="14756" xr:uid="{76D621E6-015E-4985-9A0F-5F0386C076FA}"/>
    <cellStyle name="Comma 3 3 2 3 4 4" xfId="10773" xr:uid="{F72CE704-F794-4E6A-BA1D-867B2D39D247}"/>
    <cellStyle name="Comma 3 3 2 3 5" xfId="3032" xr:uid="{9956A39B-6334-45DD-9DAE-A9CEBC291E8F}"/>
    <cellStyle name="Comma 3 3 2 3 5 2" xfId="7605" xr:uid="{7DFCD279-D4EB-43C8-BF17-4F2F7F6D06EB}"/>
    <cellStyle name="Comma 3 3 2 3 5 2 2" xfId="15774" xr:uid="{E92BDE63-2083-4B3C-AEA5-9DBDABE54E40}"/>
    <cellStyle name="Comma 3 3 2 3 5 3" xfId="11779" xr:uid="{04B47F0E-0A4F-4B61-AF1C-3088FF556AEC}"/>
    <cellStyle name="Comma 3 3 2 3 6" xfId="5368" xr:uid="{C1255153-F79C-486B-B4D5-6B5AFA2D76D7}"/>
    <cellStyle name="Comma 3 3 2 3 6 2" xfId="13765" xr:uid="{7BF69F9D-6F6B-401A-B231-9858B0BD1252}"/>
    <cellStyle name="Comma 3 3 2 3 7" xfId="9795" xr:uid="{5068218C-871B-4F0A-90F8-A16DA9983BC8}"/>
    <cellStyle name="Comma 3 3 2 4" xfId="805" xr:uid="{73FFA966-B833-4BD9-B396-4AF3965EFD7E}"/>
    <cellStyle name="Comma 3 3 2 4 2" xfId="1403" xr:uid="{EF2E36D3-4995-405C-A33F-3E2D30D16190}"/>
    <cellStyle name="Comma 3 3 2 4 2 2" xfId="2430" xr:uid="{728245A1-D6C6-4AF1-B22F-7819A9AD4DCC}"/>
    <cellStyle name="Comma 3 3 2 4 2 2 2" xfId="4699" xr:uid="{93B0E34D-C87D-4770-A34D-6C0475FFD930}"/>
    <cellStyle name="Comma 3 3 2 4 2 2 2 2" xfId="9271" xr:uid="{87D98335-4DAD-4204-A336-173D5E5F3214}"/>
    <cellStyle name="Comma 3 3 2 4 2 2 2 2 2" xfId="17318" xr:uid="{DA1E7156-25A2-45F4-8278-230B4D7CF7C9}"/>
    <cellStyle name="Comma 3 3 2 4 2 2 2 3" xfId="13297" xr:uid="{1F21C3DF-6FC7-4896-B2E2-9FB60853979F}"/>
    <cellStyle name="Comma 3 3 2 4 2 2 3" xfId="7032" xr:uid="{89AEF68B-E70C-4024-8B20-295B6426321F}"/>
    <cellStyle name="Comma 3 3 2 4 2 2 3 2" xfId="15307" xr:uid="{5B79C071-9F78-4097-A601-D395AFD60D30}"/>
    <cellStyle name="Comma 3 3 2 4 2 2 4" xfId="11320" xr:uid="{D87267FF-F9EF-4E6D-BB1E-AC083D90EE1B}"/>
    <cellStyle name="Comma 3 3 2 4 2 3" xfId="3699" xr:uid="{07243ACD-E682-4662-91A5-39E59AFF91BA}"/>
    <cellStyle name="Comma 3 3 2 4 2 3 2" xfId="8272" xr:uid="{62C3613B-B51D-4BEE-8482-FB3C037376A7}"/>
    <cellStyle name="Comma 3 3 2 4 2 3 2 2" xfId="16337" xr:uid="{398F956F-F1AC-4616-8BED-93AD7603E689}"/>
    <cellStyle name="Comma 3 3 2 4 2 3 3" xfId="12329" xr:uid="{98F65144-05C6-4897-8144-BD59730A99EE}"/>
    <cellStyle name="Comma 3 3 2 4 2 4" xfId="6033" xr:uid="{FF1A3300-E91E-4242-8452-4410AD51C926}"/>
    <cellStyle name="Comma 3 3 2 4 2 4 2" xfId="14326" xr:uid="{4FB472E8-397D-4029-8D9E-683515ED8DD9}"/>
    <cellStyle name="Comma 3 3 2 4 2 5" xfId="10349" xr:uid="{0FDB86C8-37D3-40E8-B865-02A965CA6F90}"/>
    <cellStyle name="Comma 3 3 2 4 3" xfId="1942" xr:uid="{8B686502-843D-449E-9EDF-779EEA7AFBFC}"/>
    <cellStyle name="Comma 3 3 2 4 3 2" xfId="4211" xr:uid="{0F6007E2-8DA4-4AF2-A3E9-C29843C2AD35}"/>
    <cellStyle name="Comma 3 3 2 4 3 2 2" xfId="8783" xr:uid="{450F1198-06CB-4A11-9891-994348B60767}"/>
    <cellStyle name="Comma 3 3 2 4 3 2 2 2" xfId="16830" xr:uid="{BE83DC9C-4A7B-4D06-AF87-93A7CC5025C8}"/>
    <cellStyle name="Comma 3 3 2 4 3 2 3" xfId="12813" xr:uid="{3E769A1E-B858-43FC-82F9-43F14B6F2BCD}"/>
    <cellStyle name="Comma 3 3 2 4 3 3" xfId="6544" xr:uid="{4BF5CC2D-E9D1-449E-A5DD-5A0E4CA5ADDD}"/>
    <cellStyle name="Comma 3 3 2 4 3 3 2" xfId="14819" xr:uid="{AC2E509F-FF50-4452-B834-766E0CD3FFD2}"/>
    <cellStyle name="Comma 3 3 2 4 3 4" xfId="10836" xr:uid="{E0AD5A0C-DA32-4C4A-A133-3945EACFD472}"/>
    <cellStyle name="Comma 3 3 2 4 4" xfId="3101" xr:uid="{5372C681-94EB-47DC-8611-4A969CB976D8}"/>
    <cellStyle name="Comma 3 3 2 4 4 2" xfId="7674" xr:uid="{975B6B2C-F7DA-4E06-9073-3161E05E7530}"/>
    <cellStyle name="Comma 3 3 2 4 4 2 2" xfId="15842" xr:uid="{435B5F77-7446-4A8B-AF8F-BCD40180F9CF}"/>
    <cellStyle name="Comma 3 3 2 4 4 3" xfId="11843" xr:uid="{65841CD8-0571-47BF-900D-760754FE167E}"/>
    <cellStyle name="Comma 3 3 2 4 5" xfId="5435" xr:uid="{C6EFB40D-C325-448B-9E6F-D4F7B63B877A}"/>
    <cellStyle name="Comma 3 3 2 4 5 2" xfId="13831" xr:uid="{C99EE423-A262-487A-BA96-E81CD2ECDBE1}"/>
    <cellStyle name="Comma 3 3 2 4 6" xfId="9860" xr:uid="{0C907457-556D-489B-9E9D-48CA92581AEE}"/>
    <cellStyle name="Comma 3 3 2 5" xfId="1103" xr:uid="{91715ED1-A428-4C72-A4DD-38B171F51219}"/>
    <cellStyle name="Comma 3 3 2 5 2" xfId="2197" xr:uid="{DA0253BE-21A3-4379-AC1A-FF4D597190A4}"/>
    <cellStyle name="Comma 3 3 2 5 2 2" xfId="4466" xr:uid="{FF6F43E4-512D-4F95-A3F7-0CC760CBB8A1}"/>
    <cellStyle name="Comma 3 3 2 5 2 2 2" xfId="9038" xr:uid="{9EBDFABE-0E19-4EEE-942B-C4946E9C65A5}"/>
    <cellStyle name="Comma 3 3 2 5 2 2 2 2" xfId="17085" xr:uid="{0F2E2ADD-0F1B-477E-B81A-9DD90B4E019B}"/>
    <cellStyle name="Comma 3 3 2 5 2 2 3" xfId="13066" xr:uid="{1F78C9D2-3DA6-4143-A20D-FEAB83A67FA8}"/>
    <cellStyle name="Comma 3 3 2 5 2 3" xfId="6799" xr:uid="{44FE6A11-5ED9-43D9-AD3D-1196F357096F}"/>
    <cellStyle name="Comma 3 3 2 5 2 3 2" xfId="15074" xr:uid="{D39DE932-7CC0-4DEB-AC99-236DE0A2E00A}"/>
    <cellStyle name="Comma 3 3 2 5 2 4" xfId="11089" xr:uid="{C4D2213B-5C14-4335-95EC-D56520486A4D}"/>
    <cellStyle name="Comma 3 3 2 5 3" xfId="3399" xr:uid="{E730D140-4F91-4273-A2F8-B51A3E4C15C6}"/>
    <cellStyle name="Comma 3 3 2 5 3 2" xfId="7972" xr:uid="{BBA52544-4B64-41C5-B591-A0381625CC1E}"/>
    <cellStyle name="Comma 3 3 2 5 3 2 2" xfId="16100" xr:uid="{D0912006-56DD-4B19-B3A7-1D6717955CCA}"/>
    <cellStyle name="Comma 3 3 2 5 3 3" xfId="12098" xr:uid="{8DCA39CF-4E45-4929-A40C-5963BB0E6CD7}"/>
    <cellStyle name="Comma 3 3 2 5 4" xfId="5733" xr:uid="{3A4251A3-A048-49AD-BD1A-6E581C8C5DB8}"/>
    <cellStyle name="Comma 3 3 2 5 4 2" xfId="14089" xr:uid="{9D2E803C-3D83-4F4A-B436-C35EAF9ADBC2}"/>
    <cellStyle name="Comma 3 3 2 5 5" xfId="10116" xr:uid="{62FE55B6-A2AB-436C-8562-22083D74EDCD}"/>
    <cellStyle name="Comma 3 3 2 6" xfId="1711" xr:uid="{DE4D0ED2-9AC0-462F-9A6E-95A4E91D019C}"/>
    <cellStyle name="Comma 3 3 2 6 2" xfId="3980" xr:uid="{C206943A-C015-448C-A013-985D0CFED607}"/>
    <cellStyle name="Comma 3 3 2 6 2 2" xfId="8552" xr:uid="{1896521B-8F26-445C-A975-68AA49D6A1CF}"/>
    <cellStyle name="Comma 3 3 2 6 2 2 2" xfId="16599" xr:uid="{11E214A2-42B6-4EA9-827A-DC68F2073990}"/>
    <cellStyle name="Comma 3 3 2 6 2 3" xfId="12582" xr:uid="{30D11126-EECD-45EF-9B98-92D5C26EC245}"/>
    <cellStyle name="Comma 3 3 2 6 3" xfId="6313" xr:uid="{DE4E6E79-5954-4727-9E13-F0DCAC8C5EDB}"/>
    <cellStyle name="Comma 3 3 2 6 3 2" xfId="14588" xr:uid="{3EE636B6-6A3D-4B34-8AF3-38E590A2C6DE}"/>
    <cellStyle name="Comma 3 3 2 6 4" xfId="10605" xr:uid="{29A1AAC2-B34E-4751-8432-367DC9EC7615}"/>
    <cellStyle name="Comma 3 3 2 7" xfId="2799" xr:uid="{64664C2B-CA37-45B5-844B-2FBB4ECA48F9}"/>
    <cellStyle name="Comma 3 3 2 7 2" xfId="7372" xr:uid="{9D033F3C-AE9B-41B6-BCD8-22323066ED1E}"/>
    <cellStyle name="Comma 3 3 2 7 2 2" xfId="15605" xr:uid="{8C2FB565-0920-4895-A5A8-FD5779722852}"/>
    <cellStyle name="Comma 3 3 2 7 3" xfId="11608" xr:uid="{013CBF00-F397-40B6-BCEC-40CC807D9199}"/>
    <cellStyle name="Comma 3 3 2 8" xfId="5136" xr:uid="{2F9BAD2F-4D07-4157-A3F9-432E829D1C88}"/>
    <cellStyle name="Comma 3 3 2 8 2" xfId="13595" xr:uid="{7579F2E7-5BC5-4614-A0AC-BA999484A703}"/>
    <cellStyle name="Comma 3 3 2 9" xfId="9627" xr:uid="{C6365C15-AD96-4F1B-BF0B-EC0E3BC25599}"/>
    <cellStyle name="Comma 3 3 3" xfId="365" xr:uid="{04420DE3-103A-4CBE-AED0-D5A23DB9997C}"/>
    <cellStyle name="Comma 3 3 3 2" xfId="614" xr:uid="{0306A20F-431B-4ADC-A154-87A3E772783B}"/>
    <cellStyle name="Comma 3 3 3 2 2" xfId="973" xr:uid="{28FF5A56-1EB2-40E7-9A74-AD69B6299C56}"/>
    <cellStyle name="Comma 3 3 3 2 2 2" xfId="1571" xr:uid="{3DABE9FE-982B-415A-A7CE-E23CD1EB01CC}"/>
    <cellStyle name="Comma 3 3 3 2 2 2 2" xfId="2598" xr:uid="{AE3B1D63-4A66-4B4D-B5B3-8C37EC113067}"/>
    <cellStyle name="Comma 3 3 3 2 2 2 2 2" xfId="4867" xr:uid="{D6ADECCC-A931-4078-89B3-47DB0D05D20B}"/>
    <cellStyle name="Comma 3 3 3 2 2 2 2 2 2" xfId="9439" xr:uid="{26FEDADF-CF0F-4E2D-9C34-07855B5D20D1}"/>
    <cellStyle name="Comma 3 3 3 2 2 2 2 2 2 2" xfId="17486" xr:uid="{AFC5DD9F-5812-4E63-8C98-25840FB7DD4C}"/>
    <cellStyle name="Comma 3 3 3 2 2 2 2 2 3" xfId="13465" xr:uid="{1B0E0D34-F605-4664-818A-B360DFA0D29C}"/>
    <cellStyle name="Comma 3 3 3 2 2 2 2 3" xfId="7200" xr:uid="{2B3706BB-1347-4E51-9008-BFC3203EECD7}"/>
    <cellStyle name="Comma 3 3 3 2 2 2 2 3 2" xfId="15475" xr:uid="{4E36CEB7-5555-429B-BF24-F7E2DC44EB66}"/>
    <cellStyle name="Comma 3 3 3 2 2 2 2 4" xfId="11488" xr:uid="{3437F30B-A043-4E57-8BC1-CB9F1E081C2D}"/>
    <cellStyle name="Comma 3 3 3 2 2 2 3" xfId="3867" xr:uid="{6EEC2F79-452B-423F-9221-8C03EA12038E}"/>
    <cellStyle name="Comma 3 3 3 2 2 2 3 2" xfId="8440" xr:uid="{5377E227-248C-4D6B-A809-FFE8A63B6450}"/>
    <cellStyle name="Comma 3 3 3 2 2 2 3 2 2" xfId="16505" xr:uid="{78BC84B2-0F3D-41F8-8499-D2EFFFE4A721}"/>
    <cellStyle name="Comma 3 3 3 2 2 2 3 3" xfId="12497" xr:uid="{D4A697F9-BD2C-4377-81B4-E1AA899C966A}"/>
    <cellStyle name="Comma 3 3 3 2 2 2 4" xfId="6201" xr:uid="{9D1390E6-54B3-499A-8D67-DD9DFDB52CB0}"/>
    <cellStyle name="Comma 3 3 3 2 2 2 4 2" xfId="14494" xr:uid="{89C7D14C-6C6C-4F39-AD18-564CDD34B494}"/>
    <cellStyle name="Comma 3 3 3 2 2 2 5" xfId="10517" xr:uid="{E4921781-DFB7-4A82-B2FE-21DB04ED41A0}"/>
    <cellStyle name="Comma 3 3 3 2 2 3" xfId="2110" xr:uid="{F3D97E24-D392-4823-825D-7B66AE14B47B}"/>
    <cellStyle name="Comma 3 3 3 2 2 3 2" xfId="4379" xr:uid="{162B29B9-20DD-487B-BD5E-8B7F55210DB1}"/>
    <cellStyle name="Comma 3 3 3 2 2 3 2 2" xfId="8951" xr:uid="{004C8067-9F13-49FD-827B-DFED0B3151DD}"/>
    <cellStyle name="Comma 3 3 3 2 2 3 2 2 2" xfId="16998" xr:uid="{CAE59B00-6E05-4DF5-B251-C61017106459}"/>
    <cellStyle name="Comma 3 3 3 2 2 3 2 3" xfId="12981" xr:uid="{2CE4A031-4A58-493E-AEDA-29B549A65228}"/>
    <cellStyle name="Comma 3 3 3 2 2 3 3" xfId="6712" xr:uid="{BB300F5F-9704-4257-B0B3-BB5E8CE6B166}"/>
    <cellStyle name="Comma 3 3 3 2 2 3 3 2" xfId="14987" xr:uid="{453C3C10-B6C5-4771-9E53-98F25AE25F10}"/>
    <cellStyle name="Comma 3 3 3 2 2 3 4" xfId="11004" xr:uid="{7C513704-9ED7-46AD-AB75-85805B7199DC}"/>
    <cellStyle name="Comma 3 3 3 2 2 4" xfId="3269" xr:uid="{6AC5DCB3-0A3A-4BE0-9D2F-674FE438B8C6}"/>
    <cellStyle name="Comma 3 3 3 2 2 4 2" xfId="7842" xr:uid="{843C9835-4722-4B5F-97F3-535857506F29}"/>
    <cellStyle name="Comma 3 3 3 2 2 4 2 2" xfId="16010" xr:uid="{46A3B626-9CB0-4FFC-978A-EE2ACD7EEBE8}"/>
    <cellStyle name="Comma 3 3 3 2 2 4 3" xfId="12011" xr:uid="{A7C35010-541B-4D67-8C4D-67F5A262D470}"/>
    <cellStyle name="Comma 3 3 3 2 2 5" xfId="5603" xr:uid="{6C80ECB4-1A7F-41BA-9782-C4B5ED48F6F9}"/>
    <cellStyle name="Comma 3 3 3 2 2 5 2" xfId="13999" xr:uid="{89A5BF6A-FFFF-4164-A522-3DBB6758C9F3}"/>
    <cellStyle name="Comma 3 3 3 2 2 6" xfId="10028" xr:uid="{B6F0C536-7D77-45B7-8CED-8532AA6003CB}"/>
    <cellStyle name="Comma 3 3 3 2 3" xfId="1337" xr:uid="{8696ECE4-389B-4D28-BEE8-84D5D5DAB774}"/>
    <cellStyle name="Comma 3 3 3 2 3 2" xfId="2367" xr:uid="{AAF9761B-E7ED-4861-B98A-99FCB44FA7D3}"/>
    <cellStyle name="Comma 3 3 3 2 3 2 2" xfId="4636" xr:uid="{07C8BAE8-8D9B-4BAD-A4B9-15BAB01E390D}"/>
    <cellStyle name="Comma 3 3 3 2 3 2 2 2" xfId="9208" xr:uid="{7A00F4D8-8DB8-4AF8-977D-49E7B7E04F16}"/>
    <cellStyle name="Comma 3 3 3 2 3 2 2 2 2" xfId="17255" xr:uid="{84272DA5-5E6E-4DFE-8D14-A8440581270C}"/>
    <cellStyle name="Comma 3 3 3 2 3 2 2 3" xfId="13235" xr:uid="{F494B159-B668-49C4-9F5F-CD4D45046AB6}"/>
    <cellStyle name="Comma 3 3 3 2 3 2 3" xfId="6969" xr:uid="{2854EE96-C7F5-41AB-A1F8-DC5A77597054}"/>
    <cellStyle name="Comma 3 3 3 2 3 2 3 2" xfId="15244" xr:uid="{60B57566-5E94-4FC1-880B-ACE7083353DD}"/>
    <cellStyle name="Comma 3 3 3 2 3 2 4" xfId="11258" xr:uid="{6C3758BF-3C54-4A71-AD78-86710EB26284}"/>
    <cellStyle name="Comma 3 3 3 2 3 3" xfId="3633" xr:uid="{71AE655E-E179-4ED5-B11F-FDF56C108BCE}"/>
    <cellStyle name="Comma 3 3 3 2 3 3 2" xfId="8206" xr:uid="{556F1D82-15A9-493B-AB24-6181F4C5F9BC}"/>
    <cellStyle name="Comma 3 3 3 2 3 3 2 2" xfId="16272" xr:uid="{439FB694-91C3-4B0A-9455-9AF6AB678B20}"/>
    <cellStyle name="Comma 3 3 3 2 3 3 3" xfId="12267" xr:uid="{AF73D0F9-ED22-4313-B55D-E77A6D271AE0}"/>
    <cellStyle name="Comma 3 3 3 2 3 4" xfId="5967" xr:uid="{6BC4CFD6-9977-4ED2-96E5-24D147172F68}"/>
    <cellStyle name="Comma 3 3 3 2 3 4 2" xfId="14261" xr:uid="{5DC31CAD-4B29-4A41-BC8B-43F4A7C8964A}"/>
    <cellStyle name="Comma 3 3 3 2 3 5" xfId="10287" xr:uid="{1FF93746-4128-490D-8A11-B70F16D11A87}"/>
    <cellStyle name="Comma 3 3 3 2 4" xfId="1880" xr:uid="{26F43BF8-B3ED-4776-A8D7-D7059A88799B}"/>
    <cellStyle name="Comma 3 3 3 2 4 2" xfId="4149" xr:uid="{A201CF91-2602-406C-BF3F-55F1824D762E}"/>
    <cellStyle name="Comma 3 3 3 2 4 2 2" xfId="8721" xr:uid="{8660749B-9C4F-470D-A25E-DAF41A002989}"/>
    <cellStyle name="Comma 3 3 3 2 4 2 2 2" xfId="16768" xr:uid="{C98D5FED-0CAD-4A8B-AC0F-395EA93515DD}"/>
    <cellStyle name="Comma 3 3 3 2 4 2 3" xfId="12751" xr:uid="{52D70840-DF4D-43EA-9718-F6D8881A6606}"/>
    <cellStyle name="Comma 3 3 3 2 4 3" xfId="6482" xr:uid="{6D34BE09-4023-47BA-A1A5-1BD3044FFE66}"/>
    <cellStyle name="Comma 3 3 3 2 4 3 2" xfId="14757" xr:uid="{EB8DE982-7700-4140-9BF7-85F0CF69BCEF}"/>
    <cellStyle name="Comma 3 3 3 2 4 4" xfId="10774" xr:uid="{4C694315-96FE-4D61-81CE-7A6DA1994E00}"/>
    <cellStyle name="Comma 3 3 3 2 5" xfId="3033" xr:uid="{E5F5D5E9-BF65-41BE-BD3B-74EE6CCB1FB6}"/>
    <cellStyle name="Comma 3 3 3 2 5 2" xfId="7606" xr:uid="{4B933608-D958-4ED4-8DF1-49DDFB0D8C3D}"/>
    <cellStyle name="Comma 3 3 3 2 5 2 2" xfId="15775" xr:uid="{9003FA75-ACAC-498E-874C-BA9AF3A8A35B}"/>
    <cellStyle name="Comma 3 3 3 2 5 3" xfId="11780" xr:uid="{D4FC9B27-DD00-4443-A1AB-877D86A26C4C}"/>
    <cellStyle name="Comma 3 3 3 2 6" xfId="5369" xr:uid="{D0A80EBF-CA73-4B89-99A0-8B0677CE18D7}"/>
    <cellStyle name="Comma 3 3 3 2 6 2" xfId="13766" xr:uid="{E437780D-3B7B-496C-919A-7A73295D4507}"/>
    <cellStyle name="Comma 3 3 3 2 7" xfId="9796" xr:uid="{4ABB279E-73A0-4B03-8D35-AC40D4B2A5D4}"/>
    <cellStyle name="Comma 3 3 3 3" xfId="868" xr:uid="{D1BE62A9-49F2-4A7B-B829-AC3998061866}"/>
    <cellStyle name="Comma 3 3 3 3 2" xfId="1466" xr:uid="{864E50D4-FCCF-40A0-A811-FE3FDADF5208}"/>
    <cellStyle name="Comma 3 3 3 3 2 2" xfId="2493" xr:uid="{2BE5B478-5DBE-4741-B1B7-27E561B48F92}"/>
    <cellStyle name="Comma 3 3 3 3 2 2 2" xfId="4762" xr:uid="{A2E282E4-7E2B-4F35-883E-C8411306111E}"/>
    <cellStyle name="Comma 3 3 3 3 2 2 2 2" xfId="9334" xr:uid="{29244272-E702-48CC-B8C7-4F9D482D5CD1}"/>
    <cellStyle name="Comma 3 3 3 3 2 2 2 2 2" xfId="17381" xr:uid="{67969E43-27FA-4B04-A689-E20B31D2B942}"/>
    <cellStyle name="Comma 3 3 3 3 2 2 2 3" xfId="13360" xr:uid="{23CCB7E6-CAC4-4103-B202-A14331310E7E}"/>
    <cellStyle name="Comma 3 3 3 3 2 2 3" xfId="7095" xr:uid="{2CE92720-C982-4AAA-943C-5FEADAA2482E}"/>
    <cellStyle name="Comma 3 3 3 3 2 2 3 2" xfId="15370" xr:uid="{BCEEC935-A953-4F54-B707-E7A2851F3A35}"/>
    <cellStyle name="Comma 3 3 3 3 2 2 4" xfId="11383" xr:uid="{15DBEF10-B81E-442A-B260-7989E40DFB4A}"/>
    <cellStyle name="Comma 3 3 3 3 2 3" xfId="3762" xr:uid="{6CA8D95F-1017-4C3D-9F3E-17BA593F9B77}"/>
    <cellStyle name="Comma 3 3 3 3 2 3 2" xfId="8335" xr:uid="{CE446839-273E-4D77-9104-4B341D396DE0}"/>
    <cellStyle name="Comma 3 3 3 3 2 3 2 2" xfId="16400" xr:uid="{F10AF7A0-0721-42D2-8CD3-C3202D3EF127}"/>
    <cellStyle name="Comma 3 3 3 3 2 3 3" xfId="12392" xr:uid="{40BF3E88-CABD-46BA-855C-4F051AE1648C}"/>
    <cellStyle name="Comma 3 3 3 3 2 4" xfId="6096" xr:uid="{613C3210-900D-47BE-81EB-2D8D326CC116}"/>
    <cellStyle name="Comma 3 3 3 3 2 4 2" xfId="14389" xr:uid="{E840340A-F8CD-429B-BA81-B7748650A440}"/>
    <cellStyle name="Comma 3 3 3 3 2 5" xfId="10412" xr:uid="{C45DA9F3-AD54-4B2C-8EFB-D1282822C8C2}"/>
    <cellStyle name="Comma 3 3 3 3 3" xfId="2005" xr:uid="{EEEE094A-5DFE-40F9-A0F8-086AD8733A42}"/>
    <cellStyle name="Comma 3 3 3 3 3 2" xfId="4274" xr:uid="{88061094-C85F-4853-8506-7C41208E9178}"/>
    <cellStyle name="Comma 3 3 3 3 3 2 2" xfId="8846" xr:uid="{40FF7D71-49B5-4F10-A059-81B8F2FABF82}"/>
    <cellStyle name="Comma 3 3 3 3 3 2 2 2" xfId="16893" xr:uid="{D27157B3-E797-49D1-AA51-E22676EEB25D}"/>
    <cellStyle name="Comma 3 3 3 3 3 2 3" xfId="12876" xr:uid="{C80E9B99-A17D-49D3-9877-EB93C20D7A77}"/>
    <cellStyle name="Comma 3 3 3 3 3 3" xfId="6607" xr:uid="{1610EDF7-F0AC-4617-85C4-2E5585EF7625}"/>
    <cellStyle name="Comma 3 3 3 3 3 3 2" xfId="14882" xr:uid="{2BA38D82-EB95-4182-A721-880B3131EEE9}"/>
    <cellStyle name="Comma 3 3 3 3 3 4" xfId="10899" xr:uid="{5072EF5F-64DA-488B-85A4-B403D7B887A2}"/>
    <cellStyle name="Comma 3 3 3 3 4" xfId="3164" xr:uid="{1BA633D7-B534-4E5F-8902-26C903BFB927}"/>
    <cellStyle name="Comma 3 3 3 3 4 2" xfId="7737" xr:uid="{EDF8FA5C-0BBA-4C1C-BFE6-01B2554FD5F8}"/>
    <cellStyle name="Comma 3 3 3 3 4 2 2" xfId="15905" xr:uid="{876DBDC2-B51D-415F-BF25-8F9B4A1C3EAB}"/>
    <cellStyle name="Comma 3 3 3 3 4 3" xfId="11906" xr:uid="{89D3EC28-C837-4CD9-AC39-7FAD56D2E26C}"/>
    <cellStyle name="Comma 3 3 3 3 5" xfId="5498" xr:uid="{2E509FD1-AE39-4376-BD8D-16AC4573B44D}"/>
    <cellStyle name="Comma 3 3 3 3 5 2" xfId="13894" xr:uid="{1C3AA518-608B-4B59-926D-B16E09096973}"/>
    <cellStyle name="Comma 3 3 3 3 6" xfId="9923" xr:uid="{810BF7C0-1E80-4201-B779-CB583AC89945}"/>
    <cellStyle name="Comma 3 3 3 4" xfId="1205" xr:uid="{376C1508-959A-4584-9D93-FD00B9E91076}"/>
    <cellStyle name="Comma 3 3 3 4 2" xfId="2261" xr:uid="{CC21BD62-F854-4C45-BEDD-2E3760EAFB1B}"/>
    <cellStyle name="Comma 3 3 3 4 2 2" xfId="4530" xr:uid="{FF9E1F51-B7D0-4CC1-B898-B0C5F93350CC}"/>
    <cellStyle name="Comma 3 3 3 4 2 2 2" xfId="9102" xr:uid="{7E5A7991-F8C0-4B0C-BB4D-488757A5EB58}"/>
    <cellStyle name="Comma 3 3 3 4 2 2 2 2" xfId="17149" xr:uid="{82E18EAA-B58C-4437-B4C1-CA279A50AB6D}"/>
    <cellStyle name="Comma 3 3 3 4 2 2 3" xfId="13130" xr:uid="{63FF1EB6-54C7-4110-A692-3B4EF500CB3C}"/>
    <cellStyle name="Comma 3 3 3 4 2 3" xfId="6863" xr:uid="{7AEE55DE-8AB9-49AF-88F6-05B39441DD02}"/>
    <cellStyle name="Comma 3 3 3 4 2 3 2" xfId="15138" xr:uid="{115CFEAE-1A49-4316-978C-BEB9D032D247}"/>
    <cellStyle name="Comma 3 3 3 4 2 4" xfId="11153" xr:uid="{77BFB3A3-9A7F-469E-9615-17DF09F05C41}"/>
    <cellStyle name="Comma 3 3 3 4 3" xfId="3501" xr:uid="{59EF8933-5731-46DE-9657-2BEB2297F0C3}"/>
    <cellStyle name="Comma 3 3 3 4 3 2" xfId="8074" xr:uid="{196FB6BC-7BE1-4705-AEFD-E06B522FA60E}"/>
    <cellStyle name="Comma 3 3 3 4 3 2 2" xfId="16165" xr:uid="{78728A8D-71D1-4F23-8BCD-D8A2E3E7DC05}"/>
    <cellStyle name="Comma 3 3 3 4 3 3" xfId="12162" xr:uid="{261D507E-59E0-43D9-B02F-746C65FEB0D3}"/>
    <cellStyle name="Comma 3 3 3 4 4" xfId="5835" xr:uid="{E436E45F-9799-4DFB-B123-59C930A60C90}"/>
    <cellStyle name="Comma 3 3 3 4 4 2" xfId="14154" xr:uid="{9DD1D364-9004-488A-BCDF-85A7CC7B5FA5}"/>
    <cellStyle name="Comma 3 3 3 4 5" xfId="10182" xr:uid="{5EA66594-F231-452F-BFBB-1C6BA395784A}"/>
    <cellStyle name="Comma 3 3 3 5" xfId="1775" xr:uid="{74379296-4C20-44C5-9286-9A0B21AE156D}"/>
    <cellStyle name="Comma 3 3 3 5 2" xfId="4044" xr:uid="{9AF875D7-A3A6-4490-A37C-B3CCDEF10738}"/>
    <cellStyle name="Comma 3 3 3 5 2 2" xfId="8616" xr:uid="{20B92ACB-A907-4E9E-B701-18D2349E2E33}"/>
    <cellStyle name="Comma 3 3 3 5 2 2 2" xfId="16663" xr:uid="{26D41911-9B86-401D-9D0A-9A748328E21C}"/>
    <cellStyle name="Comma 3 3 3 5 2 3" xfId="12646" xr:uid="{529D9253-ED1E-4CEF-A30B-3F287D8C7482}"/>
    <cellStyle name="Comma 3 3 3 5 3" xfId="6377" xr:uid="{708C769E-42E3-4296-95D4-28DE7A0D4ADB}"/>
    <cellStyle name="Comma 3 3 3 5 3 2" xfId="14652" xr:uid="{D334D50C-3915-485C-B7FB-CC6596B631F4}"/>
    <cellStyle name="Comma 3 3 3 5 4" xfId="10669" xr:uid="{07773AA0-1C33-464F-8DDC-8DC9AF979F8F}"/>
    <cellStyle name="Comma 3 3 3 6" xfId="2901" xr:uid="{1DE17FCF-543A-4E74-8853-EC21FB940C91}"/>
    <cellStyle name="Comma 3 3 3 6 2" xfId="7474" xr:uid="{CB320F0D-55ED-4588-8C4D-08033094B2A9}"/>
    <cellStyle name="Comma 3 3 3 6 2 2" xfId="15669" xr:uid="{45FB7A62-28E8-490B-9EA2-B8BC1A0C3C74}"/>
    <cellStyle name="Comma 3 3 3 6 3" xfId="11673" xr:uid="{ABA4A902-C2AC-47DF-ACD0-FCB690B185EF}"/>
    <cellStyle name="Comma 3 3 3 7" xfId="5238" xr:uid="{DA6E7DE1-37A7-4D94-9341-7833DE84A13B}"/>
    <cellStyle name="Comma 3 3 3 7 2" xfId="13660" xr:uid="{0A6E0CFF-6707-4C03-8C4E-D91DC4C14B28}"/>
    <cellStyle name="Comma 3 3 3 8" xfId="9691" xr:uid="{745D7B1A-70C7-4A6C-8380-E1FD8233BE52}"/>
    <cellStyle name="Comma 3 3 4" xfId="311" xr:uid="{48F73FC8-A093-4D24-ABF4-C48D10F7DEAE}"/>
    <cellStyle name="Comma 3 3 4 2" xfId="850" xr:uid="{AC396FB4-C543-430E-A8E4-CA31BFAB0257}"/>
    <cellStyle name="Comma 3 3 4 2 2" xfId="1448" xr:uid="{7261544D-192C-4FA8-BABE-A7CBA686F1A8}"/>
    <cellStyle name="Comma 3 3 4 2 2 2" xfId="2475" xr:uid="{749AD84B-A686-4552-96C4-CAE66E608F1D}"/>
    <cellStyle name="Comma 3 3 4 2 2 2 2" xfId="4744" xr:uid="{C7181421-8E6E-4D04-A1EC-09EAB4DDCDB9}"/>
    <cellStyle name="Comma 3 3 4 2 2 2 2 2" xfId="9316" xr:uid="{9443D36C-B2C9-41D6-9CEF-24DE518CF80D}"/>
    <cellStyle name="Comma 3 3 4 2 2 2 2 2 2" xfId="17363" xr:uid="{B99343E7-C3F8-45C4-8573-14E3224E4BD2}"/>
    <cellStyle name="Comma 3 3 4 2 2 2 2 3" xfId="13342" xr:uid="{EB2CB891-4833-48C7-A0AE-5E7AACFA5405}"/>
    <cellStyle name="Comma 3 3 4 2 2 2 3" xfId="7077" xr:uid="{D8FDA9B8-1B46-4954-971E-0BC4E4F863ED}"/>
    <cellStyle name="Comma 3 3 4 2 2 2 3 2" xfId="15352" xr:uid="{EFD877A0-1DF0-4E9F-84CC-FC52FC10E7BE}"/>
    <cellStyle name="Comma 3 3 4 2 2 2 4" xfId="11365" xr:uid="{B55A07DF-22BB-4AA1-98B8-3E491D83D362}"/>
    <cellStyle name="Comma 3 3 4 2 2 3" xfId="3744" xr:uid="{E282F71A-F291-4254-A5A2-075DDAFDDD46}"/>
    <cellStyle name="Comma 3 3 4 2 2 3 2" xfId="8317" xr:uid="{3DE2406B-26F3-4AC2-9CFE-78D1E742D4D0}"/>
    <cellStyle name="Comma 3 3 4 2 2 3 2 2" xfId="16382" xr:uid="{EF849420-8D29-4685-A966-1824267793D6}"/>
    <cellStyle name="Comma 3 3 4 2 2 3 3" xfId="12374" xr:uid="{F55287F7-07D3-4BD0-9D23-0FC0651F73DF}"/>
    <cellStyle name="Comma 3 3 4 2 2 4" xfId="6078" xr:uid="{630A95DA-1499-4C69-9396-BD427414ECE4}"/>
    <cellStyle name="Comma 3 3 4 2 2 4 2" xfId="14371" xr:uid="{5B185E99-6F12-4AA6-B409-B1928E841998}"/>
    <cellStyle name="Comma 3 3 4 2 2 5" xfId="10394" xr:uid="{09274304-CD8B-4768-B884-4C7436FFA247}"/>
    <cellStyle name="Comma 3 3 4 2 3" xfId="1987" xr:uid="{D273A4B6-FBE0-4CFB-800E-0C866635B180}"/>
    <cellStyle name="Comma 3 3 4 2 3 2" xfId="4256" xr:uid="{CA620C21-48E7-405C-A251-3379A95B4D82}"/>
    <cellStyle name="Comma 3 3 4 2 3 2 2" xfId="8828" xr:uid="{F4A8CCE1-3BB6-44ED-93FA-498679C5555A}"/>
    <cellStyle name="Comma 3 3 4 2 3 2 2 2" xfId="16875" xr:uid="{ECD8FFAD-A606-4E7B-8FD7-8C362D3B3AAA}"/>
    <cellStyle name="Comma 3 3 4 2 3 2 3" xfId="12858" xr:uid="{B8B24690-9D4A-4135-8A2B-E69A568E13A9}"/>
    <cellStyle name="Comma 3 3 4 2 3 3" xfId="6589" xr:uid="{3783D9A3-74D4-4952-BEEC-24BDA65592D4}"/>
    <cellStyle name="Comma 3 3 4 2 3 3 2" xfId="14864" xr:uid="{831DC913-B74E-40F2-A272-832175EE66F3}"/>
    <cellStyle name="Comma 3 3 4 2 3 4" xfId="10881" xr:uid="{3AF7D1D5-8C51-4313-A91B-A2FAF7B533F2}"/>
    <cellStyle name="Comma 3 3 4 2 4" xfId="3146" xr:uid="{9C9AC043-C426-4C64-AB8A-BAD490CB685D}"/>
    <cellStyle name="Comma 3 3 4 2 4 2" xfId="7719" xr:uid="{CAC849D1-E0F3-4163-8D6D-7FFFCCDA425D}"/>
    <cellStyle name="Comma 3 3 4 2 4 2 2" xfId="15887" xr:uid="{F14A6F9A-7E2F-4DA9-8E43-5E6CB41E0027}"/>
    <cellStyle name="Comma 3 3 4 2 4 3" xfId="11888" xr:uid="{24D17DDA-62C7-475C-976E-3A97F6FFBC19}"/>
    <cellStyle name="Comma 3 3 4 2 5" xfId="5480" xr:uid="{86231527-A9E1-4853-BB68-7776494D522D}"/>
    <cellStyle name="Comma 3 3 4 2 5 2" xfId="13876" xr:uid="{8C7F8CD7-C860-4C49-92BE-FD91EE3976CC}"/>
    <cellStyle name="Comma 3 3 4 2 6" xfId="9905" xr:uid="{0C88537E-9111-462A-84EC-F3BA141577C4}"/>
    <cellStyle name="Comma 3 3 4 3" xfId="1187" xr:uid="{9EA9FA30-56E6-4E63-AF1F-A632BF720006}"/>
    <cellStyle name="Comma 3 3 4 3 2" xfId="2243" xr:uid="{5B968585-E936-41D2-BFA7-CE1FAEE6B6EF}"/>
    <cellStyle name="Comma 3 3 4 3 2 2" xfId="4512" xr:uid="{EF254AD5-79AF-4620-B190-EE9AF809372A}"/>
    <cellStyle name="Comma 3 3 4 3 2 2 2" xfId="9084" xr:uid="{C3873588-C4F9-45C6-80F5-1004E3B9E545}"/>
    <cellStyle name="Comma 3 3 4 3 2 2 2 2" xfId="17131" xr:uid="{0C5407E5-65FD-4655-BB87-A88BA044AA0A}"/>
    <cellStyle name="Comma 3 3 4 3 2 2 3" xfId="13112" xr:uid="{A5F2AA06-693B-43FF-9490-A4BA5FEDE5AF}"/>
    <cellStyle name="Comma 3 3 4 3 2 3" xfId="6845" xr:uid="{63368DFC-E17E-44EE-8812-3D44B7AC1AC7}"/>
    <cellStyle name="Comma 3 3 4 3 2 3 2" xfId="15120" xr:uid="{419BA3DC-C9D6-4273-B808-029F9ADD4E55}"/>
    <cellStyle name="Comma 3 3 4 3 2 4" xfId="11135" xr:uid="{9FA24F97-F9AC-4398-803E-594271673D69}"/>
    <cellStyle name="Comma 3 3 4 3 3" xfId="3483" xr:uid="{76345B61-4C74-43F7-97B8-302BC6ACC327}"/>
    <cellStyle name="Comma 3 3 4 3 3 2" xfId="8056" xr:uid="{0553FEBC-E321-4ABA-BA0F-D12ADF0A4842}"/>
    <cellStyle name="Comma 3 3 4 3 3 2 2" xfId="16147" xr:uid="{B3128339-EA90-4FC3-A73E-5568FB7C1A2C}"/>
    <cellStyle name="Comma 3 3 4 3 3 3" xfId="12144" xr:uid="{0A8D06A0-F3D3-4BA3-BAED-5AA7C232C4C1}"/>
    <cellStyle name="Comma 3 3 4 3 4" xfId="5817" xr:uid="{CE4954D2-C629-400B-97D4-3DF6A7E6C3F4}"/>
    <cellStyle name="Comma 3 3 4 3 4 2" xfId="14136" xr:uid="{042D7043-BD9B-4024-9436-50A72C3CAB6B}"/>
    <cellStyle name="Comma 3 3 4 3 5" xfId="10164" xr:uid="{2C35512E-E5A2-418C-AF5E-9B266DCB284A}"/>
    <cellStyle name="Comma 3 3 4 4" xfId="1757" xr:uid="{A9AFD0D2-CD7A-4D6B-9201-55A42682C05F}"/>
    <cellStyle name="Comma 3 3 4 4 2" xfId="4026" xr:uid="{68AE93C4-57DA-4118-8112-671D613EFCDB}"/>
    <cellStyle name="Comma 3 3 4 4 2 2" xfId="8598" xr:uid="{868BB973-7EAC-43DC-8607-8BCB3A0C49B4}"/>
    <cellStyle name="Comma 3 3 4 4 2 2 2" xfId="16645" xr:uid="{E51C83D2-9140-44A1-87E1-9CBF22E1AE5A}"/>
    <cellStyle name="Comma 3 3 4 4 2 3" xfId="12628" xr:uid="{90423B4E-0FD8-4CA9-9C51-56C85DF8712A}"/>
    <cellStyle name="Comma 3 3 4 4 3" xfId="6359" xr:uid="{1912AF60-D051-47D4-A7AB-30F44D01DC38}"/>
    <cellStyle name="Comma 3 3 4 4 3 2" xfId="14634" xr:uid="{3FAD1CCF-089A-4FA2-BB89-75CEA9E927D6}"/>
    <cellStyle name="Comma 3 3 4 4 4" xfId="10651" xr:uid="{579A3317-3EE3-4079-B067-FC2B286114FE}"/>
    <cellStyle name="Comma 3 3 4 5" xfId="2883" xr:uid="{4D5EEA42-FB07-4E5E-BC9C-253C688C759F}"/>
    <cellStyle name="Comma 3 3 4 5 2" xfId="7456" xr:uid="{6F6EA1F5-0E11-4F13-B593-827D886FE39B}"/>
    <cellStyle name="Comma 3 3 4 5 2 2" xfId="15651" xr:uid="{A9737AA1-5366-4D5C-9CC3-383C73309F9A}"/>
    <cellStyle name="Comma 3 3 4 5 3" xfId="11655" xr:uid="{84AA688C-0564-4972-9199-3BBEB4DE6EE7}"/>
    <cellStyle name="Comma 3 3 4 6" xfId="5220" xr:uid="{12B80498-FE79-43BC-9758-F765DC520944}"/>
    <cellStyle name="Comma 3 3 4 6 2" xfId="13642" xr:uid="{76E18212-20A6-4D71-A74B-5B2785AB81A0}"/>
    <cellStyle name="Comma 3 3 4 7" xfId="9673" xr:uid="{BB53155C-E794-4F84-A79E-D40207325DC9}"/>
    <cellStyle name="Comma 3 3 5" xfId="1024" xr:uid="{71508D12-9A9C-4CA8-92C7-E5464F47A460}"/>
    <cellStyle name="Comma 3 3 5 2" xfId="2158" xr:uid="{AD0AC97D-8935-48C2-968D-316F85070965}"/>
    <cellStyle name="Comma 3 3 5 2 2" xfId="4427" xr:uid="{C2339320-9D7B-4DDB-BB6C-96370F61D8CF}"/>
    <cellStyle name="Comma 3 3 5 2 2 2" xfId="8999" xr:uid="{193B3D30-24F2-4F66-AB15-380F47457E2A}"/>
    <cellStyle name="Comma 3 3 5 2 2 2 2" xfId="17046" xr:uid="{EC7846BC-016A-4B7C-A4A0-F4EC1AB27B00}"/>
    <cellStyle name="Comma 3 3 5 2 2 3" xfId="13029" xr:uid="{1AAC3613-25E8-490D-A319-107C521CE86C}"/>
    <cellStyle name="Comma 3 3 5 2 3" xfId="6760" xr:uid="{5E47701E-1B7A-4883-BA9C-7F151AA5FD27}"/>
    <cellStyle name="Comma 3 3 5 2 3 2" xfId="15035" xr:uid="{1959F468-D2DA-4F8E-82FC-2E7AE555688F}"/>
    <cellStyle name="Comma 3 3 5 2 4" xfId="11052" xr:uid="{A287DDFD-F87E-458E-9A93-9C0DA365DE71}"/>
    <cellStyle name="Comma 3 3 5 3" xfId="3320" xr:uid="{15557008-E8BA-4582-8645-2B7885ED9A75}"/>
    <cellStyle name="Comma 3 3 5 3 2" xfId="7893" xr:uid="{6093A8A7-64D5-4679-BE26-4781C64A90FB}"/>
    <cellStyle name="Comma 3 3 5 3 2 2" xfId="16060" xr:uid="{C1A84838-11C9-4E68-84EC-37A8D2B9A58E}"/>
    <cellStyle name="Comma 3 3 5 3 3" xfId="12059" xr:uid="{DA436752-6F17-4AD5-9FA6-AFDEB60EFA9E}"/>
    <cellStyle name="Comma 3 3 5 4" xfId="5654" xr:uid="{77CD17B6-D261-4076-B535-474224375F0D}"/>
    <cellStyle name="Comma 3 3 5 4 2" xfId="14049" xr:uid="{537B66C4-AF68-4A0E-B56E-3036F650FF88}"/>
    <cellStyle name="Comma 3 3 5 5" xfId="10076" xr:uid="{316701D0-8E70-4F34-A258-1FEE7E6114EF}"/>
    <cellStyle name="Comma 3 3 6" xfId="1632" xr:uid="{C81B68E8-9CE0-4860-AA5A-843C208D31A8}"/>
    <cellStyle name="Comma 3 3 6 2" xfId="3924" xr:uid="{65FAE794-7451-42A0-A5AB-783899C01470}"/>
    <cellStyle name="Comma 3 3 6 2 2" xfId="8496" xr:uid="{D1262AEF-29A2-481A-84ED-C1D340488522}"/>
    <cellStyle name="Comma 3 3 6 2 2 2" xfId="16561" xr:uid="{8752BD41-52A2-4788-999E-F446E6B07F4E}"/>
    <cellStyle name="Comma 3 3 6 2 3" xfId="12545" xr:uid="{64C859A4-22EC-4904-B607-B538F42F0922}"/>
    <cellStyle name="Comma 3 3 6 3" xfId="6258" xr:uid="{C235DE9A-377D-4BAE-82C8-D633B5E53BE3}"/>
    <cellStyle name="Comma 3 3 6 3 2" xfId="14551" xr:uid="{82742C8D-19BF-47AA-A8AA-D276AF2BA210}"/>
    <cellStyle name="Comma 3 3 6 4" xfId="10566" xr:uid="{7D492B1D-7410-4236-B95A-86A772AC03B1}"/>
    <cellStyle name="Comma 3 3 7" xfId="2718" xr:uid="{A494B28A-3D09-4AE0-B477-AE7C8261A476}"/>
    <cellStyle name="Comma 3 3 7 2" xfId="4951" xr:uid="{27D89B6E-F0D0-4B4A-94A1-002560BFC94E}"/>
    <cellStyle name="Comma 3 3 7 2 2" xfId="9522" xr:uid="{7D289DF9-37ED-4914-B8D5-6BE956BCCC7B}"/>
    <cellStyle name="Comma 3 3 7 2 2 2" xfId="17569" xr:uid="{41AE1C8D-616D-4434-90FE-FF3585E30A03}"/>
    <cellStyle name="Comma 3 3 7 2 3" xfId="13540" xr:uid="{179B2B0F-A084-4E11-9E0F-E982CA3E2F32}"/>
    <cellStyle name="Comma 3 3 7 3" xfId="7293" xr:uid="{B8B2A62A-C2C4-486B-BA25-94661E0B4AE9}"/>
    <cellStyle name="Comma 3 3 7 3 2" xfId="15559" xr:uid="{99A4500B-C73C-4426-B448-D5C080B85EC9}"/>
    <cellStyle name="Comma 3 3 7 4" xfId="11564" xr:uid="{77981168-B6F2-4BED-9F01-C377F5D73B8F}"/>
    <cellStyle name="Comma 3 3 8" xfId="2727" xr:uid="{A477B839-666D-4EAA-807F-734EFD96E319}"/>
    <cellStyle name="Comma 3 3 8 2" xfId="7300" xr:uid="{4FEF1E47-5A7E-4F4A-A8D2-2C04246DFD79}"/>
    <cellStyle name="Comma 3 3 8 2 2" xfId="15566" xr:uid="{37E9AB51-3F5D-4878-9C03-B48A69081258}"/>
    <cellStyle name="Comma 3 3 8 3" xfId="11571" xr:uid="{89FF2E8B-1919-4B47-95EF-7904F56CF401}"/>
    <cellStyle name="Comma 3 3 9" xfId="5034" xr:uid="{4F1E3CCF-CB50-45D0-9915-952579C9A2BA}"/>
    <cellStyle name="Comma 3 3 9 2" xfId="13556" xr:uid="{C9D97167-C24D-48DE-AAA5-1D0EB9A88CF2}"/>
    <cellStyle name="Comma 3 4" xfId="199" xr:uid="{2743068E-B2F1-4277-AF9F-5EAFFE66A1D1}"/>
    <cellStyle name="Comma 3 4 2" xfId="452" xr:uid="{778B356E-A229-41C6-B3E4-C8ADAE0A58D3}"/>
    <cellStyle name="Comma 3 4 2 2" xfId="615" xr:uid="{2A077263-FBF1-4F5E-B4D3-E159CD64D928}"/>
    <cellStyle name="Comma 3 4 2 2 2" xfId="974" xr:uid="{A4FCB496-0B5A-4995-AC89-F3765E0461BD}"/>
    <cellStyle name="Comma 3 4 2 2 2 2" xfId="1572" xr:uid="{E750DFF4-34C3-46E5-9AD7-57B6D861119E}"/>
    <cellStyle name="Comma 3 4 2 2 2 2 2" xfId="2599" xr:uid="{7AE78783-1E10-47B8-9D89-B7297F39E6E7}"/>
    <cellStyle name="Comma 3 4 2 2 2 2 2 2" xfId="4868" xr:uid="{BEF86D0A-37D1-4218-8D9D-1D185D5DF087}"/>
    <cellStyle name="Comma 3 4 2 2 2 2 2 2 2" xfId="9440" xr:uid="{8643D6C7-1065-484D-B8F6-E2BB523635DD}"/>
    <cellStyle name="Comma 3 4 2 2 2 2 2 2 2 2" xfId="17487" xr:uid="{AA16FFAB-B606-42D5-ABAA-5E08FCAE6AAA}"/>
    <cellStyle name="Comma 3 4 2 2 2 2 2 2 3" xfId="13466" xr:uid="{592CB5A6-D525-4B3A-8AD6-B2DD77070F4E}"/>
    <cellStyle name="Comma 3 4 2 2 2 2 2 3" xfId="7201" xr:uid="{5B299210-6582-40A4-83AF-0C2042FF7197}"/>
    <cellStyle name="Comma 3 4 2 2 2 2 2 3 2" xfId="15476" xr:uid="{FA67AB9B-DFB6-4018-9732-13EC18902077}"/>
    <cellStyle name="Comma 3 4 2 2 2 2 2 4" xfId="11489" xr:uid="{2DE7D025-3112-4418-A630-FFD676AC813F}"/>
    <cellStyle name="Comma 3 4 2 2 2 2 3" xfId="3868" xr:uid="{CB8ED10F-646A-4474-B8AB-2A83131C3523}"/>
    <cellStyle name="Comma 3 4 2 2 2 2 3 2" xfId="8441" xr:uid="{339F0D8B-8BFD-4ECF-8DB5-EB667C5BD578}"/>
    <cellStyle name="Comma 3 4 2 2 2 2 3 2 2" xfId="16506" xr:uid="{9A970480-175B-4938-AD86-EDC41D35720C}"/>
    <cellStyle name="Comma 3 4 2 2 2 2 3 3" xfId="12498" xr:uid="{8B3DC3A1-03F0-42BD-BA9C-1CCFDC7BE979}"/>
    <cellStyle name="Comma 3 4 2 2 2 2 4" xfId="6202" xr:uid="{4CB903ED-C9F2-4664-A8BC-A04A7D9FEF8E}"/>
    <cellStyle name="Comma 3 4 2 2 2 2 4 2" xfId="14495" xr:uid="{499BAC42-6318-428C-BA20-BC92ED3ACE0A}"/>
    <cellStyle name="Comma 3 4 2 2 2 2 5" xfId="10518" xr:uid="{5D804875-3AEA-407E-9B08-C630D4995DFF}"/>
    <cellStyle name="Comma 3 4 2 2 2 3" xfId="2111" xr:uid="{9BA3C118-53C8-4ECE-8979-BB4536347D46}"/>
    <cellStyle name="Comma 3 4 2 2 2 3 2" xfId="4380" xr:uid="{C5E3F82C-8416-43CB-BFF8-B09C52B9C44C}"/>
    <cellStyle name="Comma 3 4 2 2 2 3 2 2" xfId="8952" xr:uid="{43E78489-E71F-4CC3-9096-8D17F075A50D}"/>
    <cellStyle name="Comma 3 4 2 2 2 3 2 2 2" xfId="16999" xr:uid="{042546C7-39C1-46C7-9603-A189D1E49535}"/>
    <cellStyle name="Comma 3 4 2 2 2 3 2 3" xfId="12982" xr:uid="{84A0AF90-A0BA-487F-86F5-A4F494A0D305}"/>
    <cellStyle name="Comma 3 4 2 2 2 3 3" xfId="6713" xr:uid="{8EAC8027-A907-4D27-9CB9-CA0EB6C57E8F}"/>
    <cellStyle name="Comma 3 4 2 2 2 3 3 2" xfId="14988" xr:uid="{B50A7956-007A-401F-BA5B-D2226CA632EE}"/>
    <cellStyle name="Comma 3 4 2 2 2 3 4" xfId="11005" xr:uid="{B6D45AB3-6022-4E9F-BD7C-BD27913DFFEA}"/>
    <cellStyle name="Comma 3 4 2 2 2 4" xfId="3270" xr:uid="{811F102D-901A-4722-BF66-40C8E9D32E5D}"/>
    <cellStyle name="Comma 3 4 2 2 2 4 2" xfId="7843" xr:uid="{5B8590D7-17F3-42F3-9C04-974D96CF7A6F}"/>
    <cellStyle name="Comma 3 4 2 2 2 4 2 2" xfId="16011" xr:uid="{C51225B6-6038-456B-8D5F-00DE052AA94E}"/>
    <cellStyle name="Comma 3 4 2 2 2 4 3" xfId="12012" xr:uid="{005CCEF2-B10C-4218-9BDE-6D8F0DFB593A}"/>
    <cellStyle name="Comma 3 4 2 2 2 5" xfId="5604" xr:uid="{6A6874CF-CF74-454F-BB30-E1E6079C67A3}"/>
    <cellStyle name="Comma 3 4 2 2 2 5 2" xfId="14000" xr:uid="{9A296A2C-1F02-487F-94E5-6D5BF291117F}"/>
    <cellStyle name="Comma 3 4 2 2 2 6" xfId="10029" xr:uid="{E3B45D91-05FC-4CAF-9787-61DFB8B1BB23}"/>
    <cellStyle name="Comma 3 4 2 2 3" xfId="1338" xr:uid="{BA981AB6-2C4B-437E-B859-617D91DDC6C0}"/>
    <cellStyle name="Comma 3 4 2 2 3 2" xfId="2368" xr:uid="{BFE248D5-7289-45D2-B6E8-1B3F788ED977}"/>
    <cellStyle name="Comma 3 4 2 2 3 2 2" xfId="4637" xr:uid="{CF70F8AC-74E5-4B60-9A6C-41DAD40BC1E1}"/>
    <cellStyle name="Comma 3 4 2 2 3 2 2 2" xfId="9209" xr:uid="{A77DF609-2C64-4AF4-A5D7-75CC471D203E}"/>
    <cellStyle name="Comma 3 4 2 2 3 2 2 2 2" xfId="17256" xr:uid="{7BE2C7A7-19A8-4467-AE04-43E50C2FDA42}"/>
    <cellStyle name="Comma 3 4 2 2 3 2 2 3" xfId="13236" xr:uid="{F570232B-28B1-4A0A-AD52-E930ED164D9C}"/>
    <cellStyle name="Comma 3 4 2 2 3 2 3" xfId="6970" xr:uid="{FB28CCF7-90DA-4E5B-B855-00AC955FD602}"/>
    <cellStyle name="Comma 3 4 2 2 3 2 3 2" xfId="15245" xr:uid="{4E12C016-0282-4C5D-A10E-29B1503DB37D}"/>
    <cellStyle name="Comma 3 4 2 2 3 2 4" xfId="11259" xr:uid="{924CDDE5-A2FD-43B8-BDF0-ABD2E15E3E17}"/>
    <cellStyle name="Comma 3 4 2 2 3 3" xfId="3634" xr:uid="{95499D76-DBB6-4A04-92DC-A7AFCFD2F094}"/>
    <cellStyle name="Comma 3 4 2 2 3 3 2" xfId="8207" xr:uid="{0D4441BD-57C1-4E63-A674-6594103828C7}"/>
    <cellStyle name="Comma 3 4 2 2 3 3 2 2" xfId="16273" xr:uid="{7F654D56-3026-433E-9130-2DD1A43AEF21}"/>
    <cellStyle name="Comma 3 4 2 2 3 3 3" xfId="12268" xr:uid="{0D84D0B0-79F4-499B-9864-E9342A9D8073}"/>
    <cellStyle name="Comma 3 4 2 2 3 4" xfId="5968" xr:uid="{A18C0E2E-1451-45AB-B67C-F57331D73136}"/>
    <cellStyle name="Comma 3 4 2 2 3 4 2" xfId="14262" xr:uid="{B0B849DF-0DCD-47C0-965A-558D9A5A2918}"/>
    <cellStyle name="Comma 3 4 2 2 3 5" xfId="10288" xr:uid="{57C07122-E84E-4176-841F-989FCF90F5C6}"/>
    <cellStyle name="Comma 3 4 2 2 4" xfId="1881" xr:uid="{66707CDF-94DB-4989-9EA6-8F3E84F74D52}"/>
    <cellStyle name="Comma 3 4 2 2 4 2" xfId="4150" xr:uid="{9BB78E17-B4F7-4FA6-9D7F-B670965C4BA4}"/>
    <cellStyle name="Comma 3 4 2 2 4 2 2" xfId="8722" xr:uid="{C006AB37-0731-4829-9555-21DFFF3DBB81}"/>
    <cellStyle name="Comma 3 4 2 2 4 2 2 2" xfId="16769" xr:uid="{27C0AFA4-210F-48B5-B769-EDF8BA8441EE}"/>
    <cellStyle name="Comma 3 4 2 2 4 2 3" xfId="12752" xr:uid="{4C25F496-A691-497A-A13F-8B0CB6C8D85A}"/>
    <cellStyle name="Comma 3 4 2 2 4 3" xfId="6483" xr:uid="{DB145E4D-9111-4840-AEE2-A092771654F1}"/>
    <cellStyle name="Comma 3 4 2 2 4 3 2" xfId="14758" xr:uid="{BA03FC87-E970-4E3E-93E5-F0C424F1FE90}"/>
    <cellStyle name="Comma 3 4 2 2 4 4" xfId="10775" xr:uid="{DF1F7E4B-C2F1-43F0-ABD4-109A69AA9F2C}"/>
    <cellStyle name="Comma 3 4 2 2 5" xfId="3034" xr:uid="{DEC86620-415C-4323-BAF2-B56376E9088F}"/>
    <cellStyle name="Comma 3 4 2 2 5 2" xfId="7607" xr:uid="{4ED0DC1A-28D3-4EE8-A6A4-6E6AE1C95B08}"/>
    <cellStyle name="Comma 3 4 2 2 5 2 2" xfId="15776" xr:uid="{82F6A96D-98CB-452E-9F72-F50A422BB264}"/>
    <cellStyle name="Comma 3 4 2 2 5 3" xfId="11781" xr:uid="{703A3727-188E-4A46-AF23-5185073E138E}"/>
    <cellStyle name="Comma 3 4 2 2 6" xfId="5370" xr:uid="{87DB7A4C-5529-45D2-BF05-0DF5EE60A312}"/>
    <cellStyle name="Comma 3 4 2 2 6 2" xfId="13767" xr:uid="{123ECE23-7BCD-4B43-8C01-F246A132AAF2}"/>
    <cellStyle name="Comma 3 4 2 2 7" xfId="9797" xr:uid="{3D86B16A-BF09-4B72-8480-197CBCE2EAEF}"/>
    <cellStyle name="Comma 3 4 2 3" xfId="895" xr:uid="{B4D84364-17C2-46E8-8329-5C6D2EE79B15}"/>
    <cellStyle name="Comma 3 4 2 3 2" xfId="1493" xr:uid="{D82AA498-F013-4D30-97E3-FCE6EC8C1EEC}"/>
    <cellStyle name="Comma 3 4 2 3 2 2" xfId="2520" xr:uid="{0D6D1144-DB13-4AB0-B95F-90F107065E4B}"/>
    <cellStyle name="Comma 3 4 2 3 2 2 2" xfId="4789" xr:uid="{7D8F1D42-2A34-46AE-9BCA-F5448FF810C7}"/>
    <cellStyle name="Comma 3 4 2 3 2 2 2 2" xfId="9361" xr:uid="{3ADCE097-A962-4FD1-B468-ABB3FE7F7AA7}"/>
    <cellStyle name="Comma 3 4 2 3 2 2 2 2 2" xfId="17408" xr:uid="{892A0268-4D24-4451-9A51-E0B8ED7697FB}"/>
    <cellStyle name="Comma 3 4 2 3 2 2 2 3" xfId="13387" xr:uid="{1B48AFFD-C439-4DC9-B33B-B94D8A91F02A}"/>
    <cellStyle name="Comma 3 4 2 3 2 2 3" xfId="7122" xr:uid="{154EE67B-713A-4A13-AC65-FEC4542D2BEA}"/>
    <cellStyle name="Comma 3 4 2 3 2 2 3 2" xfId="15397" xr:uid="{A1B9E608-62FD-4CC7-8B5B-9C76599AB21D}"/>
    <cellStyle name="Comma 3 4 2 3 2 2 4" xfId="11410" xr:uid="{5B16C2F8-A39A-45A9-B057-4A23FDE99A82}"/>
    <cellStyle name="Comma 3 4 2 3 2 3" xfId="3789" xr:uid="{E8B692AF-AAE5-463C-BA59-3564BA39CC7F}"/>
    <cellStyle name="Comma 3 4 2 3 2 3 2" xfId="8362" xr:uid="{A5E741F9-C840-49D3-962E-56ED88F14DC3}"/>
    <cellStyle name="Comma 3 4 2 3 2 3 2 2" xfId="16427" xr:uid="{D0270CE4-0D2C-4B7A-BDF2-D16AA705740E}"/>
    <cellStyle name="Comma 3 4 2 3 2 3 3" xfId="12419" xr:uid="{46650AF7-288B-48D3-845F-F4C1D465247F}"/>
    <cellStyle name="Comma 3 4 2 3 2 4" xfId="6123" xr:uid="{F6BEF534-F8E5-431A-86F6-E84CE1C6A9F4}"/>
    <cellStyle name="Comma 3 4 2 3 2 4 2" xfId="14416" xr:uid="{9E471A4C-ABE5-4056-BB43-606A7D88CE8F}"/>
    <cellStyle name="Comma 3 4 2 3 2 5" xfId="10439" xr:uid="{2A25D9BF-35B0-40D0-B62D-0B33C736B0FE}"/>
    <cellStyle name="Comma 3 4 2 3 3" xfId="2032" xr:uid="{5687B149-96FD-48E5-84BF-60508B1E1963}"/>
    <cellStyle name="Comma 3 4 2 3 3 2" xfId="4301" xr:uid="{23072EA9-BD13-4D2E-B9E2-4E53E2F7DE4C}"/>
    <cellStyle name="Comma 3 4 2 3 3 2 2" xfId="8873" xr:uid="{A8474BFD-DEE3-4A7B-991F-4032FD09EAF4}"/>
    <cellStyle name="Comma 3 4 2 3 3 2 2 2" xfId="16920" xr:uid="{49CD2613-4011-4C72-8E08-88EE2296F8C5}"/>
    <cellStyle name="Comma 3 4 2 3 3 2 3" xfId="12903" xr:uid="{452B273C-3CD6-4BE8-9E7C-BD623BDBC66F}"/>
    <cellStyle name="Comma 3 4 2 3 3 3" xfId="6634" xr:uid="{8A37B8AF-6CA9-4491-B1D7-8F24343A3F70}"/>
    <cellStyle name="Comma 3 4 2 3 3 3 2" xfId="14909" xr:uid="{F6F54E1A-FA6B-4206-B901-169B31F5DACC}"/>
    <cellStyle name="Comma 3 4 2 3 3 4" xfId="10926" xr:uid="{71B4ED17-9B12-4548-A1AE-3A6D6A7E6E81}"/>
    <cellStyle name="Comma 3 4 2 3 4" xfId="3191" xr:uid="{03301BAE-D0A2-4FF4-AE05-0E19DA58546A}"/>
    <cellStyle name="Comma 3 4 2 3 4 2" xfId="7764" xr:uid="{C8E2B392-FDA0-4D85-A1FE-1B0DB978E8DB}"/>
    <cellStyle name="Comma 3 4 2 3 4 2 2" xfId="15932" xr:uid="{F13890E2-ADD3-46D7-BB39-D379074FD9A1}"/>
    <cellStyle name="Comma 3 4 2 3 4 3" xfId="11933" xr:uid="{0A704BA9-59FA-40C1-9DEE-B8131EF3EDF8}"/>
    <cellStyle name="Comma 3 4 2 3 5" xfId="5525" xr:uid="{9C12BF26-AFD7-428F-A870-E4F0481EEF75}"/>
    <cellStyle name="Comma 3 4 2 3 5 2" xfId="13921" xr:uid="{F020CEC6-E671-43D7-9D10-2B2F9277C53A}"/>
    <cellStyle name="Comma 3 4 2 3 6" xfId="9950" xr:uid="{674BF842-09ED-45AB-8A18-1DDE6345B427}"/>
    <cellStyle name="Comma 3 4 2 4" xfId="1256" xr:uid="{44C58FFB-7101-42F7-9502-6A849763A4C4}"/>
    <cellStyle name="Comma 3 4 2 4 2" xfId="2288" xr:uid="{F9B5E172-8076-4231-99C4-F57AE8F1D3C5}"/>
    <cellStyle name="Comma 3 4 2 4 2 2" xfId="4557" xr:uid="{2C1D6E97-903B-4E81-A0F5-81AD33A55402}"/>
    <cellStyle name="Comma 3 4 2 4 2 2 2" xfId="9129" xr:uid="{AC143F01-3960-42C9-9C3A-B81E441BEE45}"/>
    <cellStyle name="Comma 3 4 2 4 2 2 2 2" xfId="17176" xr:uid="{3E5A10F4-F7A2-42F3-A997-5C01DF893FD0}"/>
    <cellStyle name="Comma 3 4 2 4 2 2 3" xfId="13157" xr:uid="{1CB4426F-83A4-4005-ACC7-EEBAB8E6F21D}"/>
    <cellStyle name="Comma 3 4 2 4 2 3" xfId="6890" xr:uid="{55A267E7-618B-4B86-8E8E-3A1E3F952624}"/>
    <cellStyle name="Comma 3 4 2 4 2 3 2" xfId="15165" xr:uid="{8329562E-4C6E-4EE7-9F70-F492A5FC2DBA}"/>
    <cellStyle name="Comma 3 4 2 4 2 4" xfId="11180" xr:uid="{0310DD77-1410-4A19-800D-D436FEF132BB}"/>
    <cellStyle name="Comma 3 4 2 4 3" xfId="3552" xr:uid="{F10DD71B-3479-47B8-88FB-A6DACADFAD4B}"/>
    <cellStyle name="Comma 3 4 2 4 3 2" xfId="8125" xr:uid="{95739A95-DE84-4AF8-A0F0-1135BC944EC7}"/>
    <cellStyle name="Comma 3 4 2 4 3 2 2" xfId="16193" xr:uid="{566498AF-758F-407C-80D8-7920036A9BE9}"/>
    <cellStyle name="Comma 3 4 2 4 3 3" xfId="12189" xr:uid="{6A3F565B-FBB2-4BC8-B4C9-88A0E70FB5D3}"/>
    <cellStyle name="Comma 3 4 2 4 4" xfId="5886" xr:uid="{FAACB111-4747-4EC6-B1FD-0EA1B475A56E}"/>
    <cellStyle name="Comma 3 4 2 4 4 2" xfId="14182" xr:uid="{847855D6-761B-40B6-9526-4901F46D0F0D}"/>
    <cellStyle name="Comma 3 4 2 4 5" xfId="10209" xr:uid="{295CE2CD-584B-4FA2-85BF-63691D281040}"/>
    <cellStyle name="Comma 3 4 2 5" xfId="1802" xr:uid="{38CA6B22-5625-4A04-9A1D-D06E602CEB6B}"/>
    <cellStyle name="Comma 3 4 2 5 2" xfId="4071" xr:uid="{0FFACBDC-98D2-4505-9B4F-6965818E1A24}"/>
    <cellStyle name="Comma 3 4 2 5 2 2" xfId="8643" xr:uid="{C89B086B-96B7-4CC7-8F61-492485E90141}"/>
    <cellStyle name="Comma 3 4 2 5 2 2 2" xfId="16690" xr:uid="{2D01A3BE-C23E-4670-99DD-E9E04E2B9AAC}"/>
    <cellStyle name="Comma 3 4 2 5 2 3" xfId="12673" xr:uid="{EF3CC6DF-51EB-42D3-9D27-6B1164B489B6}"/>
    <cellStyle name="Comma 3 4 2 5 3" xfId="6404" xr:uid="{E6B803C9-3F11-499E-ACE3-0ABF1B8CACA0}"/>
    <cellStyle name="Comma 3 4 2 5 3 2" xfId="14679" xr:uid="{37187657-A010-4E2F-B491-F61B791FEE42}"/>
    <cellStyle name="Comma 3 4 2 5 4" xfId="10696" xr:uid="{939BBCB9-7EDA-4866-B840-EC221E7486DA}"/>
    <cellStyle name="Comma 3 4 2 6" xfId="2952" xr:uid="{8A1CE58E-13FB-41A2-B033-27529FFC7328}"/>
    <cellStyle name="Comma 3 4 2 6 2" xfId="7525" xr:uid="{1B60F4A8-18E6-4C7E-A3F2-134BA93CB947}"/>
    <cellStyle name="Comma 3 4 2 6 2 2" xfId="15696" xr:uid="{70D0D75B-1C43-4113-BF69-BB21039E9624}"/>
    <cellStyle name="Comma 3 4 2 6 3" xfId="11701" xr:uid="{A7E4108C-5EAD-41BC-B26D-26C833A67EED}"/>
    <cellStyle name="Comma 3 4 2 7" xfId="5289" xr:uid="{0E8AFB82-6BC9-4A24-8A6F-1E23279D4FBB}"/>
    <cellStyle name="Comma 3 4 2 7 2" xfId="13688" xr:uid="{01B95B1A-F726-4BE8-8934-588148C7D18B}"/>
    <cellStyle name="Comma 3 4 2 8" xfId="9718" xr:uid="{42DF22E2-00A1-4A66-8805-FB6DDFF586A1}"/>
    <cellStyle name="Comma 3 4 3" xfId="312" xr:uid="{8AFF30F4-D396-432B-99E7-EA9CD81315B8}"/>
    <cellStyle name="Comma 3 4 3 2" xfId="851" xr:uid="{206DFE9B-F015-4AC4-97C4-0DB81F987FD2}"/>
    <cellStyle name="Comma 3 4 3 2 2" xfId="1449" xr:uid="{94DF0E53-E710-4B76-8ECB-BFA8A8C26C4F}"/>
    <cellStyle name="Comma 3 4 3 2 2 2" xfId="2476" xr:uid="{BD436DAC-9CCE-4D8A-BA25-FCF802D4EE2E}"/>
    <cellStyle name="Comma 3 4 3 2 2 2 2" xfId="4745" xr:uid="{A08EDEE2-B19C-4268-AADB-F25CE0447A61}"/>
    <cellStyle name="Comma 3 4 3 2 2 2 2 2" xfId="9317" xr:uid="{1B97457E-7F48-47A3-840E-E202A139E6E3}"/>
    <cellStyle name="Comma 3 4 3 2 2 2 2 2 2" xfId="17364" xr:uid="{8A5EAEF3-1A8E-41A8-952E-7961BF7ABBE2}"/>
    <cellStyle name="Comma 3 4 3 2 2 2 2 3" xfId="13343" xr:uid="{00C49919-0D47-445C-833C-ECA9CE19EFB7}"/>
    <cellStyle name="Comma 3 4 3 2 2 2 3" xfId="7078" xr:uid="{4397BCF9-928E-48F1-BF1A-93216DA0E1E4}"/>
    <cellStyle name="Comma 3 4 3 2 2 2 3 2" xfId="15353" xr:uid="{C53B7B87-7D27-459B-81F0-D9606B7A7238}"/>
    <cellStyle name="Comma 3 4 3 2 2 2 4" xfId="11366" xr:uid="{13EDD6EA-FDA4-431D-9E02-3892F02C6145}"/>
    <cellStyle name="Comma 3 4 3 2 2 3" xfId="3745" xr:uid="{47C27F82-FF86-40E0-9CB5-109F11A8EBE2}"/>
    <cellStyle name="Comma 3 4 3 2 2 3 2" xfId="8318" xr:uid="{75389274-8EC4-411E-B444-93B16B7F8F27}"/>
    <cellStyle name="Comma 3 4 3 2 2 3 2 2" xfId="16383" xr:uid="{EDA493FE-64F6-4962-8254-113B084E7A10}"/>
    <cellStyle name="Comma 3 4 3 2 2 3 3" xfId="12375" xr:uid="{A425DB43-E132-4A02-9917-62ED314856F4}"/>
    <cellStyle name="Comma 3 4 3 2 2 4" xfId="6079" xr:uid="{615F4211-17FD-4DF8-ABC6-42641956E608}"/>
    <cellStyle name="Comma 3 4 3 2 2 4 2" xfId="14372" xr:uid="{82C77EC6-0C80-4985-BE36-ADDF58B654FA}"/>
    <cellStyle name="Comma 3 4 3 2 2 5" xfId="10395" xr:uid="{03C913AB-5E2A-4593-9E8C-86AB3DADD9F2}"/>
    <cellStyle name="Comma 3 4 3 2 3" xfId="1988" xr:uid="{1C6F39D7-610E-4EFF-8776-432E81F2ED83}"/>
    <cellStyle name="Comma 3 4 3 2 3 2" xfId="4257" xr:uid="{F7B3D11F-D75F-4FA5-9E65-36E4D22D3D2E}"/>
    <cellStyle name="Comma 3 4 3 2 3 2 2" xfId="8829" xr:uid="{3976CF89-E018-4E71-91DF-43CC7DC62211}"/>
    <cellStyle name="Comma 3 4 3 2 3 2 2 2" xfId="16876" xr:uid="{76EAF298-C93C-4FEC-8D07-3E4F1209E931}"/>
    <cellStyle name="Comma 3 4 3 2 3 2 3" xfId="12859" xr:uid="{6C22F16A-CF17-424F-9A0D-795EBE1AABFC}"/>
    <cellStyle name="Comma 3 4 3 2 3 3" xfId="6590" xr:uid="{A3D97791-A797-4510-A491-241B9ED57B2F}"/>
    <cellStyle name="Comma 3 4 3 2 3 3 2" xfId="14865" xr:uid="{C5D5D1B2-A887-4BA9-844B-9866579B0735}"/>
    <cellStyle name="Comma 3 4 3 2 3 4" xfId="10882" xr:uid="{F925C15E-E1EF-4D3D-AE12-C892B6187603}"/>
    <cellStyle name="Comma 3 4 3 2 4" xfId="3147" xr:uid="{738DEF1F-B49A-411E-A653-C4F44D543AE2}"/>
    <cellStyle name="Comma 3 4 3 2 4 2" xfId="7720" xr:uid="{9E0167B4-1F50-42D0-A37F-94453E95F1A9}"/>
    <cellStyle name="Comma 3 4 3 2 4 2 2" xfId="15888" xr:uid="{5FACD34A-8570-4D0D-895D-27036D098A30}"/>
    <cellStyle name="Comma 3 4 3 2 4 3" xfId="11889" xr:uid="{3910571F-C3EF-4855-BC03-CFDCF4EA01BE}"/>
    <cellStyle name="Comma 3 4 3 2 5" xfId="5481" xr:uid="{C21CC89C-417A-4897-A5BF-D3875D807228}"/>
    <cellStyle name="Comma 3 4 3 2 5 2" xfId="13877" xr:uid="{2747F55E-1DB0-4850-BFE2-2E69C4F779A5}"/>
    <cellStyle name="Comma 3 4 3 2 6" xfId="9906" xr:uid="{1689EC4C-D4C6-46A2-9961-90BD4B839460}"/>
    <cellStyle name="Comma 3 4 3 3" xfId="1188" xr:uid="{533A5DF2-DA4F-4066-81F6-965B564AB42A}"/>
    <cellStyle name="Comma 3 4 3 3 2" xfId="2244" xr:uid="{8F5775E0-E583-4A8F-864D-8AC00ADA02DE}"/>
    <cellStyle name="Comma 3 4 3 3 2 2" xfId="4513" xr:uid="{7E72AFF1-A56D-403B-935D-9A00A0999A5C}"/>
    <cellStyle name="Comma 3 4 3 3 2 2 2" xfId="9085" xr:uid="{00D7EDAC-2061-4221-80E5-08F5611D189F}"/>
    <cellStyle name="Comma 3 4 3 3 2 2 2 2" xfId="17132" xr:uid="{F53CA390-329E-4486-A5CB-82D36EDF6CEB}"/>
    <cellStyle name="Comma 3 4 3 3 2 2 3" xfId="13113" xr:uid="{10C562A0-E0AE-49F1-B299-4984DE099800}"/>
    <cellStyle name="Comma 3 4 3 3 2 3" xfId="6846" xr:uid="{9F179B04-C7F3-4C7D-94A2-51E590F99467}"/>
    <cellStyle name="Comma 3 4 3 3 2 3 2" xfId="15121" xr:uid="{A123EFE7-6559-4BF0-8003-A8CECA9EA76C}"/>
    <cellStyle name="Comma 3 4 3 3 2 4" xfId="11136" xr:uid="{A431C20E-BB68-414F-8DDC-0475274E5FDC}"/>
    <cellStyle name="Comma 3 4 3 3 3" xfId="3484" xr:uid="{BB763520-9FA0-45B8-A57A-BFCB195032A6}"/>
    <cellStyle name="Comma 3 4 3 3 3 2" xfId="8057" xr:uid="{2FB6804C-E335-4C8B-BEF6-70F65FB44B8E}"/>
    <cellStyle name="Comma 3 4 3 3 3 2 2" xfId="16148" xr:uid="{21E2DCC1-D7D3-4EE0-811A-E43FE1ADD3AC}"/>
    <cellStyle name="Comma 3 4 3 3 3 3" xfId="12145" xr:uid="{E971EEA2-F07A-4074-8F01-F3F024E87D0C}"/>
    <cellStyle name="Comma 3 4 3 3 4" xfId="5818" xr:uid="{4122E6F2-A813-416B-8990-0CFBB4AED6B8}"/>
    <cellStyle name="Comma 3 4 3 3 4 2" xfId="14137" xr:uid="{30A08B3F-5031-432E-9118-745F6DA37782}"/>
    <cellStyle name="Comma 3 4 3 3 5" xfId="10165" xr:uid="{45A5AEA5-8460-482B-911E-20C4F73BC366}"/>
    <cellStyle name="Comma 3 4 3 4" xfId="1758" xr:uid="{C746EC33-0F8E-420D-83AE-AC6646D9561B}"/>
    <cellStyle name="Comma 3 4 3 4 2" xfId="4027" xr:uid="{51DA5627-4743-4980-9163-2C706BFEEB1E}"/>
    <cellStyle name="Comma 3 4 3 4 2 2" xfId="8599" xr:uid="{73B6DB9E-A125-4578-BCBF-7038B5A48158}"/>
    <cellStyle name="Comma 3 4 3 4 2 2 2" xfId="16646" xr:uid="{F34993F5-F403-4EBB-9BFC-97E33A3F5E7A}"/>
    <cellStyle name="Comma 3 4 3 4 2 3" xfId="12629" xr:uid="{F52E5BFA-DFBF-481E-817E-9BDEEFABE1C1}"/>
    <cellStyle name="Comma 3 4 3 4 3" xfId="6360" xr:uid="{7C7AC6AA-136B-4810-803A-6415858CE79F}"/>
    <cellStyle name="Comma 3 4 3 4 3 2" xfId="14635" xr:uid="{AF9A0625-1EF4-4647-AD7D-FAEA73E17475}"/>
    <cellStyle name="Comma 3 4 3 4 4" xfId="10652" xr:uid="{12E2A253-4582-4253-8EE1-8AC1EE01196B}"/>
    <cellStyle name="Comma 3 4 3 5" xfId="2884" xr:uid="{19B10218-48D6-4CB8-810D-830762E30132}"/>
    <cellStyle name="Comma 3 4 3 5 2" xfId="7457" xr:uid="{31B25B8A-924E-4D66-A4D3-FB75110B0659}"/>
    <cellStyle name="Comma 3 4 3 5 2 2" xfId="15652" xr:uid="{43EA6D31-14EA-4756-9DC7-59D72E8835CD}"/>
    <cellStyle name="Comma 3 4 3 5 3" xfId="11656" xr:uid="{7CEEC492-26BE-4DC1-A5DB-41AB23AA8999}"/>
    <cellStyle name="Comma 3 4 3 6" xfId="5221" xr:uid="{0DE4C9FA-2DA4-4567-B9E8-8353ED374B99}"/>
    <cellStyle name="Comma 3 4 3 6 2" xfId="13643" xr:uid="{ADB3D68C-F2B1-4FF2-BC64-0BF337CCAA7F}"/>
    <cellStyle name="Comma 3 4 3 7" xfId="9674" xr:uid="{DF6A0CAC-0CF5-4D49-912F-650C8BD52160}"/>
    <cellStyle name="Comma 3 4 4" xfId="1089" xr:uid="{3C37FAB2-E75A-4853-BEEE-CD2509125AFC}"/>
    <cellStyle name="Comma 3 4 4 2" xfId="2186" xr:uid="{49FFA736-740B-42F4-9CFD-5AD0A03C0666}"/>
    <cellStyle name="Comma 3 4 4 2 2" xfId="4455" xr:uid="{1B6AF2EE-F7E5-479A-8F93-56474F9A59E0}"/>
    <cellStyle name="Comma 3 4 4 2 2 2" xfId="9027" xr:uid="{ED886F74-9BD5-4D35-9FB9-743FB859F902}"/>
    <cellStyle name="Comma 3 4 4 2 2 2 2" xfId="17074" xr:uid="{A9ABB477-0CB6-4D67-98AC-44B486A40DC3}"/>
    <cellStyle name="Comma 3 4 4 2 2 3" xfId="13055" xr:uid="{B66586A8-E68A-4E69-B1EF-EAF6A3BAF8D8}"/>
    <cellStyle name="Comma 3 4 4 2 3" xfId="6788" xr:uid="{69DDA31A-A4E5-4D06-8C7D-1BE6584BF8D4}"/>
    <cellStyle name="Comma 3 4 4 2 3 2" xfId="15063" xr:uid="{EC7002E3-8BA6-42D1-9BCA-CD231D4AED09}"/>
    <cellStyle name="Comma 3 4 4 2 4" xfId="11078" xr:uid="{84175029-053D-4E00-B9C9-659F7E2DCC74}"/>
    <cellStyle name="Comma 3 4 4 3" xfId="3385" xr:uid="{01C7235B-A8B5-4830-B4D2-DE2B21D6C7CD}"/>
    <cellStyle name="Comma 3 4 4 3 2" xfId="7958" xr:uid="{75FEF51B-96A8-4A13-B289-EFE052A33E58}"/>
    <cellStyle name="Comma 3 4 4 3 2 2" xfId="16089" xr:uid="{3191F175-C2E7-49B6-BE36-60858B7579A4}"/>
    <cellStyle name="Comma 3 4 4 3 3" xfId="12087" xr:uid="{08C9DED6-30C1-4C3A-82D6-9F6ED8B2E3A4}"/>
    <cellStyle name="Comma 3 4 4 4" xfId="5719" xr:uid="{BC8678B4-6CE9-438A-BF7B-DBA4F5423400}"/>
    <cellStyle name="Comma 3 4 4 4 2" xfId="14078" xr:uid="{9649EF05-FE88-4749-8DC1-F63D22968B20}"/>
    <cellStyle name="Comma 3 4 4 5" xfId="10105" xr:uid="{468E975F-9889-487C-963A-4B8E98440902}"/>
    <cellStyle name="Comma 3 4 5" xfId="1700" xr:uid="{7721EB87-8EF8-4830-95EE-DF5BDBFA4B66}"/>
    <cellStyle name="Comma 3 4 5 2" xfId="3969" xr:uid="{175BF30B-5D60-432A-B3CB-9C8DD83E0C67}"/>
    <cellStyle name="Comma 3 4 5 2 2" xfId="8541" xr:uid="{84DB7CC3-1C71-41F8-B88C-003D49896D18}"/>
    <cellStyle name="Comma 3 4 5 2 2 2" xfId="16588" xr:uid="{2824EDB0-944A-45C1-8477-E1CB551CDE2F}"/>
    <cellStyle name="Comma 3 4 5 2 3" xfId="12571" xr:uid="{1680EBA2-DC44-44F7-A5BD-F333694DF3F0}"/>
    <cellStyle name="Comma 3 4 5 3" xfId="6302" xr:uid="{0255D944-11BF-4728-9CA2-B78B4F697054}"/>
    <cellStyle name="Comma 3 4 5 3 2" xfId="14577" xr:uid="{6D4D3B2B-D752-4462-81FA-A1CADCE6F664}"/>
    <cellStyle name="Comma 3 4 5 4" xfId="10594" xr:uid="{4F477CE9-A36F-4613-9652-B08E95AB12F6}"/>
    <cellStyle name="Comma 3 4 6" xfId="2667" xr:uid="{F2BE1E51-3380-4E3E-BED4-E32505A579F3}"/>
    <cellStyle name="Comma 3 4 6 2" xfId="4931" xr:uid="{595A861C-BC31-4BB6-8722-A9CEF170B7A5}"/>
    <cellStyle name="Comma 3 4 6 2 2" xfId="9502" xr:uid="{FCC5AF5D-7C60-4824-A1A6-EF8BDB0F5ACA}"/>
    <cellStyle name="Comma 3 4 6 2 2 2" xfId="17549" xr:uid="{09BCC41F-834E-4ED7-9F4A-460502243759}"/>
    <cellStyle name="Comma 3 4 6 2 3" xfId="13520" xr:uid="{12BC6F3E-34F6-43D1-91CA-4112104CCBCA}"/>
    <cellStyle name="Comma 3 4 6 3" xfId="7265" xr:uid="{31AF39E8-D47E-438F-863E-E6A05CBE1352}"/>
    <cellStyle name="Comma 3 4 6 3 2" xfId="15538" xr:uid="{9366CF52-1993-4A10-AFCD-C0F8E4CDE85F}"/>
    <cellStyle name="Comma 3 4 6 4" xfId="11539" xr:uid="{83D3560E-9FAC-41E3-86F9-3DCC14662CE2}"/>
    <cellStyle name="Comma 3 4 7" xfId="2787" xr:uid="{56E58E94-08E6-4245-B330-FE06DCBAC319}"/>
    <cellStyle name="Comma 3 4 7 2" xfId="7360" xr:uid="{BE7E60EB-9081-41B9-8529-A5A3BC724B5E}"/>
    <cellStyle name="Comma 3 4 7 2 2" xfId="15593" xr:uid="{1293C3E9-A5FD-4776-981A-B27AFED2EE8C}"/>
    <cellStyle name="Comma 3 4 7 3" xfId="11597" xr:uid="{AEDD9EC0-66C2-47A5-A723-A4AA1C966617}"/>
    <cellStyle name="Comma 3 4 8" xfId="5122" xr:uid="{F929830E-B05E-486F-99E0-008EF502B5DA}"/>
    <cellStyle name="Comma 3 4 8 2" xfId="13583" xr:uid="{1C97A014-AE49-4459-B4CC-E9C5D9ACEF35}"/>
    <cellStyle name="Comma 3 4 9" xfId="9615" xr:uid="{72D49246-59C6-4B2A-A83D-63BFC0AA70B1}"/>
    <cellStyle name="Comma 3 5" xfId="236" xr:uid="{76E566DD-F127-4AFF-8497-ABFD27718E34}"/>
    <cellStyle name="Comma 3 5 2" xfId="481" xr:uid="{36641C7B-F243-4AA2-BD41-05A6B524410E}"/>
    <cellStyle name="Comma 3 5 2 2" xfId="616" xr:uid="{A75D7A66-317A-41C2-AB30-D083D4DA4ADD}"/>
    <cellStyle name="Comma 3 5 2 2 2" xfId="975" xr:uid="{6A932998-5C31-4EC1-ACFE-C57B1E260117}"/>
    <cellStyle name="Comma 3 5 2 2 2 2" xfId="1573" xr:uid="{59B42D2B-1233-4112-A8A4-EA5F753BB4C4}"/>
    <cellStyle name="Comma 3 5 2 2 2 2 2" xfId="2600" xr:uid="{8D4685B3-1BDF-4D8A-8594-438070CB2403}"/>
    <cellStyle name="Comma 3 5 2 2 2 2 2 2" xfId="4869" xr:uid="{BD1B6F82-863F-42A6-B9F0-622B026644D3}"/>
    <cellStyle name="Comma 3 5 2 2 2 2 2 2 2" xfId="9441" xr:uid="{3F356958-3FC1-4806-927C-97B7CE41DE8C}"/>
    <cellStyle name="Comma 3 5 2 2 2 2 2 2 2 2" xfId="17488" xr:uid="{89D262DA-9A20-467E-9CE2-8E08E681F345}"/>
    <cellStyle name="Comma 3 5 2 2 2 2 2 2 3" xfId="13467" xr:uid="{BCFE8F46-89A7-4FA5-AE66-155DAE6B7901}"/>
    <cellStyle name="Comma 3 5 2 2 2 2 2 3" xfId="7202" xr:uid="{806F6390-DE12-4582-A184-9975459C187C}"/>
    <cellStyle name="Comma 3 5 2 2 2 2 2 3 2" xfId="15477" xr:uid="{2BC0FD83-5DCD-4DE6-BBB6-486BF943E72B}"/>
    <cellStyle name="Comma 3 5 2 2 2 2 2 4" xfId="11490" xr:uid="{D2E28AD7-4114-4A96-AC81-CCC4526A601C}"/>
    <cellStyle name="Comma 3 5 2 2 2 2 3" xfId="3869" xr:uid="{251F0F7F-624A-48E9-AC8E-15A34E999F1E}"/>
    <cellStyle name="Comma 3 5 2 2 2 2 3 2" xfId="8442" xr:uid="{168737D5-8482-4E2C-A93E-82E248C4C4DF}"/>
    <cellStyle name="Comma 3 5 2 2 2 2 3 2 2" xfId="16507" xr:uid="{B24ACEC9-01F4-43D9-9673-015DD3C75CB1}"/>
    <cellStyle name="Comma 3 5 2 2 2 2 3 3" xfId="12499" xr:uid="{0B7071BD-FAF1-4BF0-A0B1-7278669B25B8}"/>
    <cellStyle name="Comma 3 5 2 2 2 2 4" xfId="6203" xr:uid="{7949BACB-873A-410D-84B6-8C48088BBA4C}"/>
    <cellStyle name="Comma 3 5 2 2 2 2 4 2" xfId="14496" xr:uid="{3BC8574B-4A38-429F-B6DA-89340287103E}"/>
    <cellStyle name="Comma 3 5 2 2 2 2 5" xfId="10519" xr:uid="{E2A77B06-0B3A-481F-94AB-E64F8B1B13EB}"/>
    <cellStyle name="Comma 3 5 2 2 2 3" xfId="2112" xr:uid="{FFB01743-C5D1-47B2-B099-DDC1CA1BF2DA}"/>
    <cellStyle name="Comma 3 5 2 2 2 3 2" xfId="4381" xr:uid="{BD83CF20-8E2C-4445-9A71-F2AA84E7116B}"/>
    <cellStyle name="Comma 3 5 2 2 2 3 2 2" xfId="8953" xr:uid="{45CA6863-29FC-43ED-8B89-68CCC6131CD3}"/>
    <cellStyle name="Comma 3 5 2 2 2 3 2 2 2" xfId="17000" xr:uid="{4DF49426-0F00-4389-91A0-8C59A84EEDB3}"/>
    <cellStyle name="Comma 3 5 2 2 2 3 2 3" xfId="12983" xr:uid="{EF707DC4-05E9-49B7-86C4-12D321521694}"/>
    <cellStyle name="Comma 3 5 2 2 2 3 3" xfId="6714" xr:uid="{1C3D60FF-49AD-47E2-9AF1-713D44D69F03}"/>
    <cellStyle name="Comma 3 5 2 2 2 3 3 2" xfId="14989" xr:uid="{72DC9487-56EE-40E4-B700-EEF0C3D5A4A7}"/>
    <cellStyle name="Comma 3 5 2 2 2 3 4" xfId="11006" xr:uid="{78A96A23-A13D-494F-BFCA-23D05CAEF5E6}"/>
    <cellStyle name="Comma 3 5 2 2 2 4" xfId="3271" xr:uid="{CFC69664-54BF-46D3-AD00-148D6FE7F84C}"/>
    <cellStyle name="Comma 3 5 2 2 2 4 2" xfId="7844" xr:uid="{785D88EE-4A4F-4F9E-BF82-460DCC2EE76A}"/>
    <cellStyle name="Comma 3 5 2 2 2 4 2 2" xfId="16012" xr:uid="{E846C245-6A58-418F-8440-5344D4F2CCC5}"/>
    <cellStyle name="Comma 3 5 2 2 2 4 3" xfId="12013" xr:uid="{51366F60-EB3E-4EF2-B0C6-18C0A791E4E7}"/>
    <cellStyle name="Comma 3 5 2 2 2 5" xfId="5605" xr:uid="{33B7ED95-56B7-4B07-92AC-D64B943C3C14}"/>
    <cellStyle name="Comma 3 5 2 2 2 5 2" xfId="14001" xr:uid="{9D7AF12C-E102-41C2-B1CF-9D7130C3132F}"/>
    <cellStyle name="Comma 3 5 2 2 2 6" xfId="10030" xr:uid="{3614242B-7B4C-47BE-ADDF-CF8C12497468}"/>
    <cellStyle name="Comma 3 5 2 2 3" xfId="1339" xr:uid="{E6F13AA2-6FFF-48C5-BAC4-8E6E2206DFB5}"/>
    <cellStyle name="Comma 3 5 2 2 3 2" xfId="2369" xr:uid="{E6F8CB1F-9DB4-49F8-8044-982CE6D34720}"/>
    <cellStyle name="Comma 3 5 2 2 3 2 2" xfId="4638" xr:uid="{BA3566A6-371B-4FDF-B19C-667BD1C27253}"/>
    <cellStyle name="Comma 3 5 2 2 3 2 2 2" xfId="9210" xr:uid="{AFBA03DB-44C8-4957-A4DC-FD258EBEAEB8}"/>
    <cellStyle name="Comma 3 5 2 2 3 2 2 2 2" xfId="17257" xr:uid="{5FECA69A-5CE8-4F15-8BEC-17ECB02EF509}"/>
    <cellStyle name="Comma 3 5 2 2 3 2 2 3" xfId="13237" xr:uid="{AEAD782A-221A-462F-AC76-7F00C7BD32B9}"/>
    <cellStyle name="Comma 3 5 2 2 3 2 3" xfId="6971" xr:uid="{F5B1C18E-5DF3-4B27-B0CE-A9AD18D01BB0}"/>
    <cellStyle name="Comma 3 5 2 2 3 2 3 2" xfId="15246" xr:uid="{E2CB7E78-F47B-4DD6-94D7-E6CAFCFCA291}"/>
    <cellStyle name="Comma 3 5 2 2 3 2 4" xfId="11260" xr:uid="{F59F6651-18F0-41D2-99E4-8A8A4486AB9F}"/>
    <cellStyle name="Comma 3 5 2 2 3 3" xfId="3635" xr:uid="{D5E5B8A0-2C4E-4636-949B-572D3F28F02C}"/>
    <cellStyle name="Comma 3 5 2 2 3 3 2" xfId="8208" xr:uid="{78B2B550-4CD3-4B98-9672-0456843A53CF}"/>
    <cellStyle name="Comma 3 5 2 2 3 3 2 2" xfId="16274" xr:uid="{DA8721CD-0E0D-41AF-BD75-D55F350AE32F}"/>
    <cellStyle name="Comma 3 5 2 2 3 3 3" xfId="12269" xr:uid="{F6E09516-16EE-466C-80C1-09009E13258F}"/>
    <cellStyle name="Comma 3 5 2 2 3 4" xfId="5969" xr:uid="{CC0B8E0C-7634-4BB2-A71F-A3E7C4D3F498}"/>
    <cellStyle name="Comma 3 5 2 2 3 4 2" xfId="14263" xr:uid="{E2363B85-9D99-474C-B28A-54AB2299CDF3}"/>
    <cellStyle name="Comma 3 5 2 2 3 5" xfId="10289" xr:uid="{D67C2FF7-5AEB-488C-BC12-60640148B1D3}"/>
    <cellStyle name="Comma 3 5 2 2 4" xfId="1882" xr:uid="{3047E802-5359-450C-A6C4-E72C305AFD59}"/>
    <cellStyle name="Comma 3 5 2 2 4 2" xfId="4151" xr:uid="{571A988B-A79A-488B-AE8F-57EC23811C63}"/>
    <cellStyle name="Comma 3 5 2 2 4 2 2" xfId="8723" xr:uid="{C7A241EB-82D6-41D0-AB19-D9F71D701B76}"/>
    <cellStyle name="Comma 3 5 2 2 4 2 2 2" xfId="16770" xr:uid="{A00AEF86-2670-44E3-A5BC-F68C80390BE6}"/>
    <cellStyle name="Comma 3 5 2 2 4 2 3" xfId="12753" xr:uid="{47CFA700-82C3-46D0-AC28-C4A52957AD1B}"/>
    <cellStyle name="Comma 3 5 2 2 4 3" xfId="6484" xr:uid="{6B222A80-7250-4486-9200-B31095248CEF}"/>
    <cellStyle name="Comma 3 5 2 2 4 3 2" xfId="14759" xr:uid="{815ED809-F606-4DB1-940C-8A72467A6A3D}"/>
    <cellStyle name="Comma 3 5 2 2 4 4" xfId="10776" xr:uid="{570C9849-0FCE-4158-99ED-6D935941EEE7}"/>
    <cellStyle name="Comma 3 5 2 2 5" xfId="3035" xr:uid="{8C93D524-A948-4E01-BF8B-D4B65F98D036}"/>
    <cellStyle name="Comma 3 5 2 2 5 2" xfId="7608" xr:uid="{06481A77-E62C-4F5B-BADF-4AC56FAD0BA1}"/>
    <cellStyle name="Comma 3 5 2 2 5 2 2" xfId="15777" xr:uid="{197416E7-4D06-4B2F-927B-5459CAB961FC}"/>
    <cellStyle name="Comma 3 5 2 2 5 3" xfId="11782" xr:uid="{5EF1EE14-681E-4BFB-85FB-85AE8B35ED13}"/>
    <cellStyle name="Comma 3 5 2 2 6" xfId="5371" xr:uid="{ADC8048C-057F-429A-863C-9000DFCFFCA6}"/>
    <cellStyle name="Comma 3 5 2 2 6 2" xfId="13768" xr:uid="{F967EE5D-C7A3-40DB-9FF7-C9A122070F92}"/>
    <cellStyle name="Comma 3 5 2 2 7" xfId="9798" xr:uid="{CD129A75-AD9E-47E2-8E62-F2B4908E2CBD}"/>
    <cellStyle name="Comma 3 5 2 3" xfId="917" xr:uid="{40404B33-98F4-422B-87E3-105962D7F669}"/>
    <cellStyle name="Comma 3 5 2 3 2" xfId="1515" xr:uid="{87B4AFF7-BC0F-46FC-BCAC-756947B5A75D}"/>
    <cellStyle name="Comma 3 5 2 3 2 2" xfId="2542" xr:uid="{BCB3D723-6AEA-4825-9C40-AA619F276045}"/>
    <cellStyle name="Comma 3 5 2 3 2 2 2" xfId="4811" xr:uid="{BDC5E5FA-3DA7-4C4E-A794-D512D90E490C}"/>
    <cellStyle name="Comma 3 5 2 3 2 2 2 2" xfId="9383" xr:uid="{CD6097BA-3652-4D52-A043-08922E4F2CA7}"/>
    <cellStyle name="Comma 3 5 2 3 2 2 2 2 2" xfId="17430" xr:uid="{C54A9CE8-ED0F-477C-87EE-DC2F9CBC070E}"/>
    <cellStyle name="Comma 3 5 2 3 2 2 2 3" xfId="13409" xr:uid="{D0F5D6B0-05D9-40CC-AC9C-D45758A3CFBE}"/>
    <cellStyle name="Comma 3 5 2 3 2 2 3" xfId="7144" xr:uid="{F01679BF-CDDF-4F04-BF4B-521AB90FF369}"/>
    <cellStyle name="Comma 3 5 2 3 2 2 3 2" xfId="15419" xr:uid="{7DCCA2F5-8FDC-4ACD-B31E-EBF4FC8D13DA}"/>
    <cellStyle name="Comma 3 5 2 3 2 2 4" xfId="11432" xr:uid="{86CC67AE-707D-404B-84DD-917BF3E7B591}"/>
    <cellStyle name="Comma 3 5 2 3 2 3" xfId="3811" xr:uid="{06B6FA22-CDB4-4393-A607-881BA4063333}"/>
    <cellStyle name="Comma 3 5 2 3 2 3 2" xfId="8384" xr:uid="{CF50127C-6A36-44B7-A04D-048E7C720404}"/>
    <cellStyle name="Comma 3 5 2 3 2 3 2 2" xfId="16449" xr:uid="{AA83538A-6267-4A72-9A2F-4047AC18443A}"/>
    <cellStyle name="Comma 3 5 2 3 2 3 3" xfId="12441" xr:uid="{473B4CBE-1C7C-4E02-8D60-B27A0BAE9470}"/>
    <cellStyle name="Comma 3 5 2 3 2 4" xfId="6145" xr:uid="{521C1537-8709-46A0-B88C-AE7C00C78BDF}"/>
    <cellStyle name="Comma 3 5 2 3 2 4 2" xfId="14438" xr:uid="{2297FD90-6722-4601-8341-92959AE2F5D9}"/>
    <cellStyle name="Comma 3 5 2 3 2 5" xfId="10461" xr:uid="{33B484A1-0821-4549-A3CE-42BB0C1C8A6B}"/>
    <cellStyle name="Comma 3 5 2 3 3" xfId="2054" xr:uid="{120ACB13-AA66-40B1-B188-86E07382F3CF}"/>
    <cellStyle name="Comma 3 5 2 3 3 2" xfId="4323" xr:uid="{CB2A4E22-114B-470D-A5D2-FFFA718E13AD}"/>
    <cellStyle name="Comma 3 5 2 3 3 2 2" xfId="8895" xr:uid="{1CED9058-862F-4FB3-87FC-93C07A19BC12}"/>
    <cellStyle name="Comma 3 5 2 3 3 2 2 2" xfId="16942" xr:uid="{2CAB40AD-DA28-4B7C-A653-4024983814AA}"/>
    <cellStyle name="Comma 3 5 2 3 3 2 3" xfId="12925" xr:uid="{018D829F-192C-4B59-A9BA-CDAD7842DB1C}"/>
    <cellStyle name="Comma 3 5 2 3 3 3" xfId="6656" xr:uid="{86431F22-A397-4164-AACC-EFB6247ADE71}"/>
    <cellStyle name="Comma 3 5 2 3 3 3 2" xfId="14931" xr:uid="{F8551620-3FD8-47A7-BFC1-1EAFADB0587E}"/>
    <cellStyle name="Comma 3 5 2 3 3 4" xfId="10948" xr:uid="{BD7CDDE4-5290-4847-85AC-ED0409A08C8D}"/>
    <cellStyle name="Comma 3 5 2 3 4" xfId="3213" xr:uid="{660214F3-5C62-431B-9181-0FF293C3540B}"/>
    <cellStyle name="Comma 3 5 2 3 4 2" xfId="7786" xr:uid="{BD095BEC-F0EB-4ED5-AF97-B6F159539035}"/>
    <cellStyle name="Comma 3 5 2 3 4 2 2" xfId="15954" xr:uid="{49C19B62-7F49-43B5-84B3-907CDEE31DFB}"/>
    <cellStyle name="Comma 3 5 2 3 4 3" xfId="11955" xr:uid="{650E4969-519A-4DDF-A26C-D793678A3FBB}"/>
    <cellStyle name="Comma 3 5 2 3 5" xfId="5547" xr:uid="{C28610EA-20DC-4FA4-812C-6BADEA7D7AE1}"/>
    <cellStyle name="Comma 3 5 2 3 5 2" xfId="13943" xr:uid="{BB129212-E7CB-4867-A168-AA6E63466A4D}"/>
    <cellStyle name="Comma 3 5 2 3 6" xfId="9972" xr:uid="{88AB6821-1B6A-442A-9277-E789760B236D}"/>
    <cellStyle name="Comma 3 5 2 4" xfId="1280" xr:uid="{1B6AC1CC-2718-48CF-9A32-E8DC7959A1F6}"/>
    <cellStyle name="Comma 3 5 2 4 2" xfId="2310" xr:uid="{56DD9BE4-1464-43F3-B084-5531795D786C}"/>
    <cellStyle name="Comma 3 5 2 4 2 2" xfId="4579" xr:uid="{27471132-2328-4D30-9DD8-AB940A259168}"/>
    <cellStyle name="Comma 3 5 2 4 2 2 2" xfId="9151" xr:uid="{C2A3A6E0-1EF3-4936-B3BE-BC4A17F45BF0}"/>
    <cellStyle name="Comma 3 5 2 4 2 2 2 2" xfId="17198" xr:uid="{8AF04A6C-95B9-4039-8103-E7A0A14AC378}"/>
    <cellStyle name="Comma 3 5 2 4 2 2 3" xfId="13179" xr:uid="{07029CBB-7EC6-408C-858A-6CF441F036EB}"/>
    <cellStyle name="Comma 3 5 2 4 2 3" xfId="6912" xr:uid="{FD505283-AB9C-4FEB-BB18-B20C4C47BC1F}"/>
    <cellStyle name="Comma 3 5 2 4 2 3 2" xfId="15187" xr:uid="{EE092F1C-22B0-4DCC-BE85-74621FB29364}"/>
    <cellStyle name="Comma 3 5 2 4 2 4" xfId="11202" xr:uid="{09A25B4C-FE55-4268-B1CE-FB5E5FAA5CA7}"/>
    <cellStyle name="Comma 3 5 2 4 3" xfId="3576" xr:uid="{C55597CE-CAA2-43D9-B6BF-DF41C2B36865}"/>
    <cellStyle name="Comma 3 5 2 4 3 2" xfId="8149" xr:uid="{94499F7D-6661-4522-AC07-31581D3F149F}"/>
    <cellStyle name="Comma 3 5 2 4 3 2 2" xfId="16215" xr:uid="{9DB49920-4A18-49D5-ADED-2839171B16EE}"/>
    <cellStyle name="Comma 3 5 2 4 3 3" xfId="12211" xr:uid="{36764241-3096-4C3F-B1A5-CB157151D5A7}"/>
    <cellStyle name="Comma 3 5 2 4 4" xfId="5910" xr:uid="{5B3D2DFE-C558-4367-9BD2-0DB55CF31F75}"/>
    <cellStyle name="Comma 3 5 2 4 4 2" xfId="14204" xr:uid="{B51A7B00-326F-4C3B-B961-62512D02FC55}"/>
    <cellStyle name="Comma 3 5 2 4 5" xfId="10231" xr:uid="{46E39816-2D59-4A40-B56A-1CBB82004D22}"/>
    <cellStyle name="Comma 3 5 2 5" xfId="1824" xr:uid="{DEA86CEF-4386-4DB1-92D2-F315F7A0B016}"/>
    <cellStyle name="Comma 3 5 2 5 2" xfId="4093" xr:uid="{40548542-17DD-4BE4-B2D6-B74193504BA5}"/>
    <cellStyle name="Comma 3 5 2 5 2 2" xfId="8665" xr:uid="{269C3823-0D3C-41D6-9DC9-04CC36A20272}"/>
    <cellStyle name="Comma 3 5 2 5 2 2 2" xfId="16712" xr:uid="{CB193102-411C-4033-99FF-5215F6F05213}"/>
    <cellStyle name="Comma 3 5 2 5 2 3" xfId="12695" xr:uid="{D0338A23-43E6-47D0-A8E3-036502FF5E19}"/>
    <cellStyle name="Comma 3 5 2 5 3" xfId="6426" xr:uid="{30B9F147-3019-47DD-A4F3-BEF837F71233}"/>
    <cellStyle name="Comma 3 5 2 5 3 2" xfId="14701" xr:uid="{5B616E72-F2CD-4DAA-882D-41B49B3A9CA7}"/>
    <cellStyle name="Comma 3 5 2 5 4" xfId="10718" xr:uid="{60450D70-9CC1-4345-9E11-372CFD9E847E}"/>
    <cellStyle name="Comma 3 5 2 6" xfId="2976" xr:uid="{F01AF932-985B-41C6-B3A7-2AE04093157E}"/>
    <cellStyle name="Comma 3 5 2 6 2" xfId="7549" xr:uid="{A56212C5-F627-4961-98A2-CE2B361D3669}"/>
    <cellStyle name="Comma 3 5 2 6 2 2" xfId="15718" xr:uid="{0B418029-9C1D-46A0-8ACD-6B3A2F38DB5D}"/>
    <cellStyle name="Comma 3 5 2 6 3" xfId="11724" xr:uid="{C0902091-B6F5-46A3-9884-18AF875253AF}"/>
    <cellStyle name="Comma 3 5 2 7" xfId="5313" xr:uid="{520CE04B-727E-4CA7-A307-0886AC64D20B}"/>
    <cellStyle name="Comma 3 5 2 7 2" xfId="13710" xr:uid="{ED6DDB34-E4C5-408A-A29F-149D83171F4E}"/>
    <cellStyle name="Comma 3 5 2 8" xfId="9740" xr:uid="{70DB8049-2DCF-4189-9282-71F2016610DD}"/>
    <cellStyle name="Comma 3 5 3" xfId="313" xr:uid="{B2E0BB1C-20FF-4A42-B20A-ACC6C41BA01F}"/>
    <cellStyle name="Comma 3 5 3 2" xfId="852" xr:uid="{71054E7F-84D2-497F-B1A6-F28E26CF9DD6}"/>
    <cellStyle name="Comma 3 5 3 2 2" xfId="1450" xr:uid="{4810F2E4-B776-402C-BA38-F9E088918B16}"/>
    <cellStyle name="Comma 3 5 3 2 2 2" xfId="2477" xr:uid="{AB73D21B-C14E-4B09-88FA-C9564A1E6AA2}"/>
    <cellStyle name="Comma 3 5 3 2 2 2 2" xfId="4746" xr:uid="{20CB0174-0CD9-4474-9782-376378BCCF63}"/>
    <cellStyle name="Comma 3 5 3 2 2 2 2 2" xfId="9318" xr:uid="{D6E1EB2E-2E1C-4036-B3CE-EE24CC617259}"/>
    <cellStyle name="Comma 3 5 3 2 2 2 2 2 2" xfId="17365" xr:uid="{A2990497-2927-40BF-8923-C767C3974A24}"/>
    <cellStyle name="Comma 3 5 3 2 2 2 2 3" xfId="13344" xr:uid="{F6F8B9A0-88B8-4BE6-8795-C4875C01BF12}"/>
    <cellStyle name="Comma 3 5 3 2 2 2 3" xfId="7079" xr:uid="{7C6B2887-6312-43A6-B8E1-A2D234A5A29B}"/>
    <cellStyle name="Comma 3 5 3 2 2 2 3 2" xfId="15354" xr:uid="{D248E062-AB52-4BF2-8386-C320D1A1CDD8}"/>
    <cellStyle name="Comma 3 5 3 2 2 2 4" xfId="11367" xr:uid="{C15969E6-9E66-41C2-A6A9-81A84932A75C}"/>
    <cellStyle name="Comma 3 5 3 2 2 3" xfId="3746" xr:uid="{7E277E2F-37CE-4B2A-B7A0-14115669FEFA}"/>
    <cellStyle name="Comma 3 5 3 2 2 3 2" xfId="8319" xr:uid="{03901978-35AE-43EC-A0BC-7623C15E2215}"/>
    <cellStyle name="Comma 3 5 3 2 2 3 2 2" xfId="16384" xr:uid="{06F1DA01-A483-46E4-8B43-B8D2BB0535EA}"/>
    <cellStyle name="Comma 3 5 3 2 2 3 3" xfId="12376" xr:uid="{52764E43-0317-4B09-9FB7-2565DB4A33D9}"/>
    <cellStyle name="Comma 3 5 3 2 2 4" xfId="6080" xr:uid="{20826D06-ACAF-4DE8-A11F-150BAA6D7700}"/>
    <cellStyle name="Comma 3 5 3 2 2 4 2" xfId="14373" xr:uid="{FA083850-D073-4F7D-B5DB-23DAE9FA23CE}"/>
    <cellStyle name="Comma 3 5 3 2 2 5" xfId="10396" xr:uid="{47EE49DB-4B99-4927-9B42-571E40EF042F}"/>
    <cellStyle name="Comma 3 5 3 2 3" xfId="1989" xr:uid="{2FFD7086-45A8-47C4-BA85-15800DADF924}"/>
    <cellStyle name="Comma 3 5 3 2 3 2" xfId="4258" xr:uid="{787A8FFD-F98B-4261-B159-E44A1028B05D}"/>
    <cellStyle name="Comma 3 5 3 2 3 2 2" xfId="8830" xr:uid="{184C68AB-4B4B-4DD9-A3DE-FBEC95462142}"/>
    <cellStyle name="Comma 3 5 3 2 3 2 2 2" xfId="16877" xr:uid="{423D10E2-5012-41D8-B439-9CC02EDC2C98}"/>
    <cellStyle name="Comma 3 5 3 2 3 2 3" xfId="12860" xr:uid="{A3A1D99F-E083-4F74-A490-35C88B525DF5}"/>
    <cellStyle name="Comma 3 5 3 2 3 3" xfId="6591" xr:uid="{E72181C0-E411-4586-87ED-CCFFAFF0FEA6}"/>
    <cellStyle name="Comma 3 5 3 2 3 3 2" xfId="14866" xr:uid="{ECC82486-4265-4AFF-AF15-C97B03A472EC}"/>
    <cellStyle name="Comma 3 5 3 2 3 4" xfId="10883" xr:uid="{792798A3-DB0E-4369-AA95-7FB577AC6AA6}"/>
    <cellStyle name="Comma 3 5 3 2 4" xfId="3148" xr:uid="{0D1E8388-BE2E-463D-B148-9C462A4FAB0B}"/>
    <cellStyle name="Comma 3 5 3 2 4 2" xfId="7721" xr:uid="{BB2AACA3-46A7-4664-9F47-FDCCF39512F7}"/>
    <cellStyle name="Comma 3 5 3 2 4 2 2" xfId="15889" xr:uid="{E526F70B-78B7-4FFD-9420-CDE46195ECAB}"/>
    <cellStyle name="Comma 3 5 3 2 4 3" xfId="11890" xr:uid="{C4F6399F-5919-4DEA-87E9-3F9F8F5DAC58}"/>
    <cellStyle name="Comma 3 5 3 2 5" xfId="5482" xr:uid="{AFAF4A47-42D7-4518-80AA-17FAD8126FA2}"/>
    <cellStyle name="Comma 3 5 3 2 5 2" xfId="13878" xr:uid="{76BBAAF2-07CA-48B8-8C3D-9F97052FB7FE}"/>
    <cellStyle name="Comma 3 5 3 2 6" xfId="9907" xr:uid="{6E034E9D-E9E9-49B9-9CA5-4D87ECF0BA6B}"/>
    <cellStyle name="Comma 3 5 3 3" xfId="1189" xr:uid="{299B979A-2DF5-494B-931F-D3E89B63E1D9}"/>
    <cellStyle name="Comma 3 5 3 3 2" xfId="2245" xr:uid="{6A43F0BD-C95A-4FDF-A111-FF158EDC61D1}"/>
    <cellStyle name="Comma 3 5 3 3 2 2" xfId="4514" xr:uid="{29183DE9-1FE5-455A-820B-321DDBCC38FB}"/>
    <cellStyle name="Comma 3 5 3 3 2 2 2" xfId="9086" xr:uid="{C5041AEA-667C-4AD5-8784-29405F58DA20}"/>
    <cellStyle name="Comma 3 5 3 3 2 2 2 2" xfId="17133" xr:uid="{FE602717-CE19-49CD-9518-BBB4B48098E8}"/>
    <cellStyle name="Comma 3 5 3 3 2 2 3" xfId="13114" xr:uid="{50892FAC-A16F-4148-9A2C-9547F0301DC0}"/>
    <cellStyle name="Comma 3 5 3 3 2 3" xfId="6847" xr:uid="{A21A3881-F57B-4AA2-883F-7BC08A394613}"/>
    <cellStyle name="Comma 3 5 3 3 2 3 2" xfId="15122" xr:uid="{A85F8E63-440D-41EA-857C-709A2FCF1758}"/>
    <cellStyle name="Comma 3 5 3 3 2 4" xfId="11137" xr:uid="{5EE941DA-CDF9-489F-921C-5393C877CFCE}"/>
    <cellStyle name="Comma 3 5 3 3 3" xfId="3485" xr:uid="{A5A689D9-F1CB-4BC4-99B4-7C45E3AC06A6}"/>
    <cellStyle name="Comma 3 5 3 3 3 2" xfId="8058" xr:uid="{AB62C92F-D170-40C9-8424-E54CCE9FA34A}"/>
    <cellStyle name="Comma 3 5 3 3 3 2 2" xfId="16149" xr:uid="{B01AA96B-62DD-472A-B607-FE641E233B86}"/>
    <cellStyle name="Comma 3 5 3 3 3 3" xfId="12146" xr:uid="{1E3C18D5-48A7-45ED-A3A1-13692C2B61CD}"/>
    <cellStyle name="Comma 3 5 3 3 4" xfId="5819" xr:uid="{B881C5A3-F098-4273-A859-42F15D418F87}"/>
    <cellStyle name="Comma 3 5 3 3 4 2" xfId="14138" xr:uid="{4CC6620F-8E3C-4EAA-AE22-43D36D52A39F}"/>
    <cellStyle name="Comma 3 5 3 3 5" xfId="10166" xr:uid="{A05377AE-6E0E-48A3-BE6D-370B94F837E5}"/>
    <cellStyle name="Comma 3 5 3 4" xfId="1759" xr:uid="{FEF0CC1B-56AB-4BEB-A8FE-4BE1675F460B}"/>
    <cellStyle name="Comma 3 5 3 4 2" xfId="4028" xr:uid="{F2E70FFC-F699-4875-9BCD-42ABCC6EE767}"/>
    <cellStyle name="Comma 3 5 3 4 2 2" xfId="8600" xr:uid="{84D81A69-43CD-4CEB-9581-6AC2352D0E9A}"/>
    <cellStyle name="Comma 3 5 3 4 2 2 2" xfId="16647" xr:uid="{1F1E8402-FA59-4296-ABBB-BB1BBC53600E}"/>
    <cellStyle name="Comma 3 5 3 4 2 3" xfId="12630" xr:uid="{5F771DEB-E6A7-4F5D-9798-23530D23BBF4}"/>
    <cellStyle name="Comma 3 5 3 4 3" xfId="6361" xr:uid="{21497DA8-A32A-4BC4-8FE8-64895F7D9EDE}"/>
    <cellStyle name="Comma 3 5 3 4 3 2" xfId="14636" xr:uid="{8E86C227-2D46-437E-9986-AA8D78BF7BAE}"/>
    <cellStyle name="Comma 3 5 3 4 4" xfId="10653" xr:uid="{4362B86A-2E76-4E13-A8D6-AC606DA356D9}"/>
    <cellStyle name="Comma 3 5 3 5" xfId="2885" xr:uid="{236B57DA-F424-4828-880C-0782D733A303}"/>
    <cellStyle name="Comma 3 5 3 5 2" xfId="7458" xr:uid="{CCBAE108-988E-48ED-A66F-40168AB6812C}"/>
    <cellStyle name="Comma 3 5 3 5 2 2" xfId="15653" xr:uid="{7CDED3DB-987E-446F-AD18-A1DF635AEF5C}"/>
    <cellStyle name="Comma 3 5 3 5 3" xfId="11657" xr:uid="{4FF57EB4-D42B-46A2-A0F0-1A62837F261B}"/>
    <cellStyle name="Comma 3 5 3 6" xfId="5222" xr:uid="{C29C1E70-3CD3-4A6D-909E-D471C5D6AB44}"/>
    <cellStyle name="Comma 3 5 3 6 2" xfId="13644" xr:uid="{D6549621-D352-4F9F-8F94-BC92970E0937}"/>
    <cellStyle name="Comma 3 5 3 7" xfId="9675" xr:uid="{B75474E8-D0F8-45AD-8068-5520BF15F82E}"/>
    <cellStyle name="Comma 3 5 4" xfId="816" xr:uid="{C870F50C-EA24-40AF-830E-7C3EE44AEE30}"/>
    <cellStyle name="Comma 3 5 4 2" xfId="1414" xr:uid="{83A65F2E-430E-49BC-B2F9-236FE90C50F3}"/>
    <cellStyle name="Comma 3 5 4 2 2" xfId="2441" xr:uid="{7D1DB104-E1B8-40C8-A888-521B5ECE8D6C}"/>
    <cellStyle name="Comma 3 5 4 2 2 2" xfId="4710" xr:uid="{2796E7B7-C55E-4E88-B359-059ACE7B096D}"/>
    <cellStyle name="Comma 3 5 4 2 2 2 2" xfId="9282" xr:uid="{12F6F23B-2229-4493-8577-0B78B244DE7B}"/>
    <cellStyle name="Comma 3 5 4 2 2 2 2 2" xfId="17329" xr:uid="{60701CEC-BA23-4B76-8BE3-B193E8FE7CBF}"/>
    <cellStyle name="Comma 3 5 4 2 2 2 3" xfId="13308" xr:uid="{2F13349D-B0A6-4040-A1CE-5A17D073E3A4}"/>
    <cellStyle name="Comma 3 5 4 2 2 3" xfId="7043" xr:uid="{44599C87-6510-4F70-85EF-47ED6E5E2BA4}"/>
    <cellStyle name="Comma 3 5 4 2 2 3 2" xfId="15318" xr:uid="{0D4D02CB-E9E6-4AD7-8D6C-33808BCD401D}"/>
    <cellStyle name="Comma 3 5 4 2 2 4" xfId="11331" xr:uid="{0F4D9A1B-EB68-46C4-8245-BAEF5F0041BD}"/>
    <cellStyle name="Comma 3 5 4 2 3" xfId="3710" xr:uid="{EFC57ACE-55F1-4F5C-AEAB-0A2DB9345321}"/>
    <cellStyle name="Comma 3 5 4 2 3 2" xfId="8283" xr:uid="{5BF71B2A-3C00-4D43-BBC5-412D49186C3C}"/>
    <cellStyle name="Comma 3 5 4 2 3 2 2" xfId="16348" xr:uid="{04DFCD85-5012-4F27-93C8-4A30E20AE55A}"/>
    <cellStyle name="Comma 3 5 4 2 3 3" xfId="12340" xr:uid="{1405919B-0823-4EED-94C2-D2CD7C987C21}"/>
    <cellStyle name="Comma 3 5 4 2 4" xfId="6044" xr:uid="{9A4753FC-2472-4FC1-BE71-470032963773}"/>
    <cellStyle name="Comma 3 5 4 2 4 2" xfId="14337" xr:uid="{C04100CC-42BA-46BC-BD7F-A483C4D265AB}"/>
    <cellStyle name="Comma 3 5 4 2 5" xfId="10360" xr:uid="{3E86D8C0-0CEC-41F6-9DB6-770FCE398696}"/>
    <cellStyle name="Comma 3 5 4 3" xfId="1953" xr:uid="{954235B5-8BE4-400D-B43A-01CA70FA5ED7}"/>
    <cellStyle name="Comma 3 5 4 3 2" xfId="4222" xr:uid="{7AFF224E-FFB1-4387-8DD3-24F2F5435828}"/>
    <cellStyle name="Comma 3 5 4 3 2 2" xfId="8794" xr:uid="{A46B1AAA-E764-43E4-A1F3-CD9AC15A3461}"/>
    <cellStyle name="Comma 3 5 4 3 2 2 2" xfId="16841" xr:uid="{81953EB8-E53D-40A9-856B-071792523411}"/>
    <cellStyle name="Comma 3 5 4 3 2 3" xfId="12824" xr:uid="{7BEAAB06-493E-4BDF-8E61-CDF3F845E284}"/>
    <cellStyle name="Comma 3 5 4 3 3" xfId="6555" xr:uid="{B2E1C2BD-C763-48CD-8BE7-1373C2B25125}"/>
    <cellStyle name="Comma 3 5 4 3 3 2" xfId="14830" xr:uid="{AF073589-5A40-419D-AD0A-D334D7B0C914}"/>
    <cellStyle name="Comma 3 5 4 3 4" xfId="10847" xr:uid="{3CC26236-5535-4013-9801-549A1E784D6D}"/>
    <cellStyle name="Comma 3 5 4 4" xfId="3112" xr:uid="{50FC8839-EB31-495C-8058-23E61EBB2284}"/>
    <cellStyle name="Comma 3 5 4 4 2" xfId="7685" xr:uid="{CFA84F64-823A-4980-B434-14B967391033}"/>
    <cellStyle name="Comma 3 5 4 4 2 2" xfId="15853" xr:uid="{1CA2A39A-D420-408D-BD74-6122046111BB}"/>
    <cellStyle name="Comma 3 5 4 4 3" xfId="11854" xr:uid="{5DF93D93-5EAC-445F-AE33-745E0A2B3E9D}"/>
    <cellStyle name="Comma 3 5 4 5" xfId="5446" xr:uid="{5DC74C0F-52AB-4FC0-8FC9-ABC7B443353B}"/>
    <cellStyle name="Comma 3 5 4 5 2" xfId="13842" xr:uid="{6FFC4F92-620E-461B-8AD6-905A4878A80A}"/>
    <cellStyle name="Comma 3 5 4 6" xfId="9871" xr:uid="{7769BE38-EDFD-4939-B509-7A6DE85934F7}"/>
    <cellStyle name="Comma 3 5 5" xfId="1120" xr:uid="{463ADA1D-706B-477A-AA9B-558D9C70B9F4}"/>
    <cellStyle name="Comma 3 5 5 2" xfId="2208" xr:uid="{A764EEF9-1B0E-42F1-9E87-CF1A09762EC9}"/>
    <cellStyle name="Comma 3 5 5 2 2" xfId="4477" xr:uid="{8DD124AF-4049-4C20-976A-9012691B64F3}"/>
    <cellStyle name="Comma 3 5 5 2 2 2" xfId="9049" xr:uid="{C64417DD-2735-4D28-8D1A-B89420A03071}"/>
    <cellStyle name="Comma 3 5 5 2 2 2 2" xfId="17096" xr:uid="{6692A7AB-38E4-4CC9-BA77-DB30CB4EEE21}"/>
    <cellStyle name="Comma 3 5 5 2 2 3" xfId="13077" xr:uid="{AF9351E5-B466-457E-9AA4-248A589A6B11}"/>
    <cellStyle name="Comma 3 5 5 2 3" xfId="6810" xr:uid="{8A58F158-EEBA-4B74-8918-9B861758BB25}"/>
    <cellStyle name="Comma 3 5 5 2 3 2" xfId="15085" xr:uid="{274C53E9-96AB-447C-95F6-F24D7CD1A92B}"/>
    <cellStyle name="Comma 3 5 5 2 4" xfId="11100" xr:uid="{0CD8982F-6B31-4E9D-984C-6C133DD39238}"/>
    <cellStyle name="Comma 3 5 5 3" xfId="3416" xr:uid="{C0F18895-D00A-4884-AFA8-7D23C6F935A5}"/>
    <cellStyle name="Comma 3 5 5 3 2" xfId="7989" xr:uid="{2BA3AB9C-ED87-4A0C-AF20-BBE7178E1E31}"/>
    <cellStyle name="Comma 3 5 5 3 2 2" xfId="16111" xr:uid="{DD3BEF00-968D-47E1-BB4A-837644152622}"/>
    <cellStyle name="Comma 3 5 5 3 3" xfId="12109" xr:uid="{36D588DA-9CF7-4540-8150-1AF65CE3F190}"/>
    <cellStyle name="Comma 3 5 5 4" xfId="5750" xr:uid="{95D4D81C-2A31-4AC6-A677-2F50CCD20B50}"/>
    <cellStyle name="Comma 3 5 5 4 2" xfId="14100" xr:uid="{349506EE-B050-4015-9E78-19A3F1A825C3}"/>
    <cellStyle name="Comma 3 5 5 5" xfId="10127" xr:uid="{B2AA8FBF-FDA2-433B-8E08-64808BCCA0A3}"/>
    <cellStyle name="Comma 3 5 6" xfId="1722" xr:uid="{5357558B-E760-4FEB-91A5-60F86BA3F563}"/>
    <cellStyle name="Comma 3 5 6 2" xfId="3991" xr:uid="{7B716E61-6427-42B1-BA21-7B5508C7B6D7}"/>
    <cellStyle name="Comma 3 5 6 2 2" xfId="8563" xr:uid="{D657F242-7B7B-4E13-9F63-891BF8DF0023}"/>
    <cellStyle name="Comma 3 5 6 2 2 2" xfId="16610" xr:uid="{749047F0-B930-4597-8F03-3DBAA5391B78}"/>
    <cellStyle name="Comma 3 5 6 2 3" xfId="12593" xr:uid="{9EA7ADB9-BCF0-4C50-A84D-7641B580A910}"/>
    <cellStyle name="Comma 3 5 6 3" xfId="6324" xr:uid="{126C7E59-40EB-4CC1-837B-3EB3E0BC332D}"/>
    <cellStyle name="Comma 3 5 6 3 2" xfId="14599" xr:uid="{145CC066-0172-42E4-A909-97584E7A7DB4}"/>
    <cellStyle name="Comma 3 5 6 4" xfId="10616" xr:uid="{32FD9B90-ABC5-48B2-BF07-BCD993F31782}"/>
    <cellStyle name="Comma 3 5 7" xfId="2816" xr:uid="{1D9C02F8-096A-4219-ADE6-B6C70F8C5AAD}"/>
    <cellStyle name="Comma 3 5 7 2" xfId="7389" xr:uid="{EF0402BE-FB60-4106-B932-E2060B0BAE73}"/>
    <cellStyle name="Comma 3 5 7 2 2" xfId="15616" xr:uid="{8B0FCF56-0637-493F-8677-2D94046C38FB}"/>
    <cellStyle name="Comma 3 5 7 3" xfId="11619" xr:uid="{5A9A1B18-AE7C-461B-9FC4-5A40CE03CF88}"/>
    <cellStyle name="Comma 3 5 8" xfId="5153" xr:uid="{BAF9A570-B89E-4270-B14E-835E2C3178FA}"/>
    <cellStyle name="Comma 3 5 8 2" xfId="13606" xr:uid="{E049734F-A78B-4349-B3BF-70061A51056B}"/>
    <cellStyle name="Comma 3 5 9" xfId="9638" xr:uid="{54940D59-5566-462D-A917-58A1D39412E2}"/>
    <cellStyle name="Comma 3 6" xfId="314" xr:uid="{2150F63F-CEB4-4FAB-8EA5-EC37F214B6C4}"/>
    <cellStyle name="Comma 3 6 2" xfId="853" xr:uid="{086FA2A4-82FD-439F-860A-17FDFA7DC30F}"/>
    <cellStyle name="Comma 3 6 2 2" xfId="1451" xr:uid="{7D6241C8-45BF-4D51-B798-A91D79CCF834}"/>
    <cellStyle name="Comma 3 6 2 2 2" xfId="2478" xr:uid="{9A582CCD-D542-4D4E-8D7F-706C682204F5}"/>
    <cellStyle name="Comma 3 6 2 2 2 2" xfId="4747" xr:uid="{C5A4A967-1692-4AFB-98F7-67B2204AEDA7}"/>
    <cellStyle name="Comma 3 6 2 2 2 2 2" xfId="9319" xr:uid="{E491BF5F-D894-4F53-8515-B5B6E24B9843}"/>
    <cellStyle name="Comma 3 6 2 2 2 2 2 2" xfId="17366" xr:uid="{32F3C07A-A306-401C-8DAC-B71163540848}"/>
    <cellStyle name="Comma 3 6 2 2 2 2 3" xfId="13345" xr:uid="{9FEAC3C0-953E-4BC6-BA2E-566B22DE00FA}"/>
    <cellStyle name="Comma 3 6 2 2 2 3" xfId="7080" xr:uid="{AAB5A7A8-24E5-452D-8F9D-D0746A87358D}"/>
    <cellStyle name="Comma 3 6 2 2 2 3 2" xfId="15355" xr:uid="{DD99E3F8-CD19-4FE6-90CC-05317FB47518}"/>
    <cellStyle name="Comma 3 6 2 2 2 4" xfId="11368" xr:uid="{B3A8067A-D992-4DF7-AC63-EF71ECA8CCD7}"/>
    <cellStyle name="Comma 3 6 2 2 3" xfId="3747" xr:uid="{18FD7A4A-BEAB-4E13-9D96-CD3C45E29A40}"/>
    <cellStyle name="Comma 3 6 2 2 3 2" xfId="8320" xr:uid="{6D113004-5E1B-4C3D-89B9-4F56AC5FE8CF}"/>
    <cellStyle name="Comma 3 6 2 2 3 2 2" xfId="16385" xr:uid="{9A4B79FB-4BA6-4877-9F3D-622E739E0A31}"/>
    <cellStyle name="Comma 3 6 2 2 3 3" xfId="12377" xr:uid="{7D2D7C95-124A-487C-84DE-43D34DA133C9}"/>
    <cellStyle name="Comma 3 6 2 2 4" xfId="6081" xr:uid="{FDBB5146-AA4C-4B54-BF05-4ED32A5D8200}"/>
    <cellStyle name="Comma 3 6 2 2 4 2" xfId="14374" xr:uid="{F54ADF50-71F9-4569-9C0B-014BF884D9AE}"/>
    <cellStyle name="Comma 3 6 2 2 5" xfId="10397" xr:uid="{D04B2EF9-7EC7-4E8A-96ED-52CD046C71C4}"/>
    <cellStyle name="Comma 3 6 2 3" xfId="1990" xr:uid="{C94796BC-962E-4E81-BAA2-596C2F487646}"/>
    <cellStyle name="Comma 3 6 2 3 2" xfId="4259" xr:uid="{017272F5-6655-41D3-A783-3822C89F3D9D}"/>
    <cellStyle name="Comma 3 6 2 3 2 2" xfId="8831" xr:uid="{FEF0ADB2-603B-4C1F-94AD-8DCF4106DD95}"/>
    <cellStyle name="Comma 3 6 2 3 2 2 2" xfId="16878" xr:uid="{0480093F-A098-40A6-B69A-DB780C8EFB7C}"/>
    <cellStyle name="Comma 3 6 2 3 2 3" xfId="12861" xr:uid="{8CA9FB29-E9D9-40B6-9AB8-6D27CD3FA4E6}"/>
    <cellStyle name="Comma 3 6 2 3 3" xfId="6592" xr:uid="{32508FCB-3A6D-42BF-BD28-CBCF0746C853}"/>
    <cellStyle name="Comma 3 6 2 3 3 2" xfId="14867" xr:uid="{BDC1A358-3C5F-44E2-943D-F7B3F44EA7F9}"/>
    <cellStyle name="Comma 3 6 2 3 4" xfId="10884" xr:uid="{F223326A-948C-40FC-8FF8-F401A99C3D1A}"/>
    <cellStyle name="Comma 3 6 2 4" xfId="3149" xr:uid="{737796A2-94FA-421C-9688-1D5FA42E1AAA}"/>
    <cellStyle name="Comma 3 6 2 4 2" xfId="7722" xr:uid="{C260D158-14C4-487F-8ABF-86346B71816A}"/>
    <cellStyle name="Comma 3 6 2 4 2 2" xfId="15890" xr:uid="{341F218D-9289-41F3-ACC8-0486B050BEDF}"/>
    <cellStyle name="Comma 3 6 2 4 3" xfId="11891" xr:uid="{50A4F383-A76E-4D70-AA7A-2A97534AF8D4}"/>
    <cellStyle name="Comma 3 6 2 5" xfId="5483" xr:uid="{77FD0845-7464-4474-ABB4-2CBEF2C3580E}"/>
    <cellStyle name="Comma 3 6 2 5 2" xfId="13879" xr:uid="{1D147B39-B8BD-4424-97DF-96D1DCA5D05B}"/>
    <cellStyle name="Comma 3 6 2 6" xfId="9908" xr:uid="{04F11BEE-AC0D-4100-9C14-E37ACAE01B5F}"/>
    <cellStyle name="Comma 3 6 3" xfId="1190" xr:uid="{CC49E071-C92D-417B-94DC-42CBABACEF98}"/>
    <cellStyle name="Comma 3 6 3 2" xfId="2246" xr:uid="{D66E2B1D-281B-4254-9331-E61A9CB54AAB}"/>
    <cellStyle name="Comma 3 6 3 2 2" xfId="4515" xr:uid="{4C1EF18C-8C9B-41FB-A5C5-8E1C29B5BC47}"/>
    <cellStyle name="Comma 3 6 3 2 2 2" xfId="9087" xr:uid="{D2AC6C30-BA46-4EF8-A752-12104A3B82F7}"/>
    <cellStyle name="Comma 3 6 3 2 2 2 2" xfId="17134" xr:uid="{FCCFE491-75EC-4C2B-B88E-333257079E05}"/>
    <cellStyle name="Comma 3 6 3 2 2 3" xfId="13115" xr:uid="{E767460F-E35A-4FFD-A6AC-DCAC99B75019}"/>
    <cellStyle name="Comma 3 6 3 2 3" xfId="6848" xr:uid="{EA175C04-4F2D-4D1F-A54E-BC694D8AC2F3}"/>
    <cellStyle name="Comma 3 6 3 2 3 2" xfId="15123" xr:uid="{19BCC2B8-4E56-40F7-9766-351823DBAD2D}"/>
    <cellStyle name="Comma 3 6 3 2 4" xfId="11138" xr:uid="{567CA282-7B67-44DA-94F7-5F15BA06470F}"/>
    <cellStyle name="Comma 3 6 3 3" xfId="3486" xr:uid="{B59A215B-B6AE-4824-8057-F401A3A37F9C}"/>
    <cellStyle name="Comma 3 6 3 3 2" xfId="8059" xr:uid="{B543F99E-1BF7-4DE9-A3BE-0B80F8D82D86}"/>
    <cellStyle name="Comma 3 6 3 3 2 2" xfId="16150" xr:uid="{B0014318-1FA1-4DE3-B5AB-D112C2B1D9B3}"/>
    <cellStyle name="Comma 3 6 3 3 3" xfId="12147" xr:uid="{25C204C3-3160-4084-B1CE-6E8B22D09BD7}"/>
    <cellStyle name="Comma 3 6 3 4" xfId="5820" xr:uid="{8D8ED241-814F-4EBA-A480-36AF7FCD942E}"/>
    <cellStyle name="Comma 3 6 3 4 2" xfId="14139" xr:uid="{9D607388-9410-4866-A15A-5C3074BAE9F0}"/>
    <cellStyle name="Comma 3 6 3 5" xfId="10167" xr:uid="{99D1C2D9-54E3-4E28-B199-2CE4E4A7D4FC}"/>
    <cellStyle name="Comma 3 6 4" xfId="1760" xr:uid="{4001C397-5EE2-41F7-9771-B1ABD98A46C2}"/>
    <cellStyle name="Comma 3 6 4 2" xfId="4029" xr:uid="{E336BA2A-8929-48D4-94F5-362DE46016FB}"/>
    <cellStyle name="Comma 3 6 4 2 2" xfId="8601" xr:uid="{8A0EF475-7827-4B3E-9A00-8BA27214BA3E}"/>
    <cellStyle name="Comma 3 6 4 2 2 2" xfId="16648" xr:uid="{B3A99494-7D96-4726-8359-583F707EE746}"/>
    <cellStyle name="Comma 3 6 4 2 3" xfId="12631" xr:uid="{8812931E-F616-4B85-B079-853B83B1A2ED}"/>
    <cellStyle name="Comma 3 6 4 3" xfId="6362" xr:uid="{5B822407-10BE-457D-82A4-09DEC7046A7A}"/>
    <cellStyle name="Comma 3 6 4 3 2" xfId="14637" xr:uid="{D999CABA-9C4A-48D9-BBD2-4DEAC5F1E7EA}"/>
    <cellStyle name="Comma 3 6 4 4" xfId="10654" xr:uid="{57AD9CEA-C62B-4DC8-A5A9-26EB970CD2AB}"/>
    <cellStyle name="Comma 3 6 5" xfId="2886" xr:uid="{6BF9DEB9-401F-49D1-967D-A12712830AFA}"/>
    <cellStyle name="Comma 3 6 5 2" xfId="7459" xr:uid="{EB213E71-7A56-479F-97E2-B1F365100226}"/>
    <cellStyle name="Comma 3 6 5 2 2" xfId="15654" xr:uid="{903A4C91-958D-42BE-89AB-B84FB3F4CE8C}"/>
    <cellStyle name="Comma 3 6 5 3" xfId="11658" xr:uid="{796B02F9-44D2-423D-8E0F-D36D61374C6D}"/>
    <cellStyle name="Comma 3 6 6" xfId="5223" xr:uid="{322860B8-AC31-4D76-BF93-75274AFD0D4C}"/>
    <cellStyle name="Comma 3 6 6 2" xfId="13645" xr:uid="{A889E758-EC2F-42EF-BAD6-BD921B98858D}"/>
    <cellStyle name="Comma 3 6 7" xfId="9676" xr:uid="{93682AB2-12B8-4120-BF42-2555DD2E8205}"/>
    <cellStyle name="Comma 3 7" xfId="383" xr:uid="{3FF1A2FF-9C3C-4175-8631-020B36FFA805}"/>
    <cellStyle name="Comma 3 7 2" xfId="617" xr:uid="{D0D9D9B4-52B3-45D2-B930-239F4912B5C7}"/>
    <cellStyle name="Comma 3 7 2 2" xfId="976" xr:uid="{7EDA978E-6857-4078-A83E-22FEE89B7018}"/>
    <cellStyle name="Comma 3 7 2 2 2" xfId="1574" xr:uid="{E06DA488-1F3B-41FD-B173-F4D88E1FA2D3}"/>
    <cellStyle name="Comma 3 7 2 2 2 2" xfId="2601" xr:uid="{6107B162-E96A-4C1A-B2A9-5E86B9FA1B31}"/>
    <cellStyle name="Comma 3 7 2 2 2 2 2" xfId="4870" xr:uid="{14FCA61B-23FB-4F1C-B638-3C79F7740943}"/>
    <cellStyle name="Comma 3 7 2 2 2 2 2 2" xfId="9442" xr:uid="{589FEC2A-9633-4F22-A7F8-00F1B4F04F56}"/>
    <cellStyle name="Comma 3 7 2 2 2 2 2 2 2" xfId="17489" xr:uid="{C0B5FC82-41D6-4575-81F8-7685943F6CD5}"/>
    <cellStyle name="Comma 3 7 2 2 2 2 2 3" xfId="13468" xr:uid="{D64800D6-5B3C-48F5-9491-D1ABA6831D70}"/>
    <cellStyle name="Comma 3 7 2 2 2 2 3" xfId="7203" xr:uid="{BDA17BFF-6303-42E1-9AE1-AB6A9D9B814E}"/>
    <cellStyle name="Comma 3 7 2 2 2 2 3 2" xfId="15478" xr:uid="{1D9AFF75-065F-4FA9-87A8-CE06B310C1C0}"/>
    <cellStyle name="Comma 3 7 2 2 2 2 4" xfId="11491" xr:uid="{87E929B6-5377-4FB4-9CF0-987E79FF1BB5}"/>
    <cellStyle name="Comma 3 7 2 2 2 3" xfId="3870" xr:uid="{5564646C-C0AC-43A4-8E04-246CC0867AF1}"/>
    <cellStyle name="Comma 3 7 2 2 2 3 2" xfId="8443" xr:uid="{9958CABA-F875-4DA1-8E18-2510DE3E39C7}"/>
    <cellStyle name="Comma 3 7 2 2 2 3 2 2" xfId="16508" xr:uid="{4A9FF283-7A8C-4467-B281-C3C4DA3DEC67}"/>
    <cellStyle name="Comma 3 7 2 2 2 3 3" xfId="12500" xr:uid="{BC561B8E-4F9C-40DA-AE94-0AB18907875A}"/>
    <cellStyle name="Comma 3 7 2 2 2 4" xfId="6204" xr:uid="{88599126-03C3-41F2-852A-D7699C903F52}"/>
    <cellStyle name="Comma 3 7 2 2 2 4 2" xfId="14497" xr:uid="{CC8EEA7E-23C0-46EE-A0F3-4EB2F9D09BF2}"/>
    <cellStyle name="Comma 3 7 2 2 2 5" xfId="10520" xr:uid="{A524B112-D795-4669-B31F-02920E1D8B91}"/>
    <cellStyle name="Comma 3 7 2 2 3" xfId="2113" xr:uid="{1BE82E5F-17FD-4D28-A8FA-F5160882690A}"/>
    <cellStyle name="Comma 3 7 2 2 3 2" xfId="4382" xr:uid="{DFEBED4E-47B6-4291-B2B2-592F6F14B499}"/>
    <cellStyle name="Comma 3 7 2 2 3 2 2" xfId="8954" xr:uid="{BCF7EA99-9898-451F-9453-90957BCD99EC}"/>
    <cellStyle name="Comma 3 7 2 2 3 2 2 2" xfId="17001" xr:uid="{9D648189-4AB9-4A67-A3F2-2FDB11989047}"/>
    <cellStyle name="Comma 3 7 2 2 3 2 3" xfId="12984" xr:uid="{4817E2F2-92F7-4341-A928-C20FE1F71966}"/>
    <cellStyle name="Comma 3 7 2 2 3 3" xfId="6715" xr:uid="{7E4CE3EB-98BE-46D6-BDEE-B951537CB766}"/>
    <cellStyle name="Comma 3 7 2 2 3 3 2" xfId="14990" xr:uid="{99C8128F-937B-47A4-9D07-BB0F9C7765E9}"/>
    <cellStyle name="Comma 3 7 2 2 3 4" xfId="11007" xr:uid="{7CE0C828-688B-4B2B-AABF-6774071C2C92}"/>
    <cellStyle name="Comma 3 7 2 2 4" xfId="3272" xr:uid="{47934BDA-3270-434A-8D9D-C277DD2249E0}"/>
    <cellStyle name="Comma 3 7 2 2 4 2" xfId="7845" xr:uid="{62FCAC48-A201-45E9-BFDF-5B942C74FC54}"/>
    <cellStyle name="Comma 3 7 2 2 4 2 2" xfId="16013" xr:uid="{DF47358B-5549-4511-A462-1B2677054F0D}"/>
    <cellStyle name="Comma 3 7 2 2 4 3" xfId="12014" xr:uid="{3BF9E9B4-5CC0-4976-89FC-79E3DA471764}"/>
    <cellStyle name="Comma 3 7 2 2 5" xfId="5606" xr:uid="{A01F5C43-9797-4C8B-B879-93D875E0A4C4}"/>
    <cellStyle name="Comma 3 7 2 2 5 2" xfId="14002" xr:uid="{C09AF11D-D7B7-4C35-9A0C-7E10EEAA403A}"/>
    <cellStyle name="Comma 3 7 2 2 6" xfId="10031" xr:uid="{2A8CC397-C16C-4D17-93C2-293D5136D590}"/>
    <cellStyle name="Comma 3 7 2 3" xfId="1340" xr:uid="{39533B6E-7DDD-4087-8D91-90BF233E4E7E}"/>
    <cellStyle name="Comma 3 7 2 3 2" xfId="2370" xr:uid="{982D6DDD-B0C5-40FA-B6B0-EC8A83ACC59E}"/>
    <cellStyle name="Comma 3 7 2 3 2 2" xfId="4639" xr:uid="{3615A887-D33B-44DF-9D23-4CC3E2F22B43}"/>
    <cellStyle name="Comma 3 7 2 3 2 2 2" xfId="9211" xr:uid="{197F6617-93B2-485D-A89D-5F8BB8C0510B}"/>
    <cellStyle name="Comma 3 7 2 3 2 2 2 2" xfId="17258" xr:uid="{AC5A60A5-6CF5-41DC-B048-874853356531}"/>
    <cellStyle name="Comma 3 7 2 3 2 2 3" xfId="13238" xr:uid="{A30A6623-FD69-46A3-911A-F1835C268433}"/>
    <cellStyle name="Comma 3 7 2 3 2 3" xfId="6972" xr:uid="{052C5BA0-2894-468D-9022-C2F954F1B3AF}"/>
    <cellStyle name="Comma 3 7 2 3 2 3 2" xfId="15247" xr:uid="{9CFB403B-3800-4538-9785-F18CB9A34217}"/>
    <cellStyle name="Comma 3 7 2 3 2 4" xfId="11261" xr:uid="{9407CBE4-1ADC-43BE-BCBB-E22C1D63B1A6}"/>
    <cellStyle name="Comma 3 7 2 3 3" xfId="3636" xr:uid="{E1D2780E-0EE6-43D0-B0C3-8EC8E5A8CCDB}"/>
    <cellStyle name="Comma 3 7 2 3 3 2" xfId="8209" xr:uid="{A2E4D21D-8305-471C-8683-1C284C6B9EFF}"/>
    <cellStyle name="Comma 3 7 2 3 3 2 2" xfId="16275" xr:uid="{A169FD44-5104-4B28-86C0-B8338873B8F4}"/>
    <cellStyle name="Comma 3 7 2 3 3 3" xfId="12270" xr:uid="{4D751FEC-4CD0-493A-961E-A97E6A19B410}"/>
    <cellStyle name="Comma 3 7 2 3 4" xfId="5970" xr:uid="{29365AB0-D0CD-4E1C-91E2-25E929E95527}"/>
    <cellStyle name="Comma 3 7 2 3 4 2" xfId="14264" xr:uid="{8A3BCC80-2E8B-46F5-BB01-3D596AF949DF}"/>
    <cellStyle name="Comma 3 7 2 3 5" xfId="10290" xr:uid="{71F24D2E-D264-44DF-BE15-34F6C3EF1877}"/>
    <cellStyle name="Comma 3 7 2 4" xfId="1883" xr:uid="{E4623B6D-5384-4DD9-BA00-B5FDAAC31721}"/>
    <cellStyle name="Comma 3 7 2 4 2" xfId="4152" xr:uid="{DDF0B2DC-F798-408D-B7E6-BBD54E55D6D1}"/>
    <cellStyle name="Comma 3 7 2 4 2 2" xfId="8724" xr:uid="{4ACC2F89-451A-45D6-A2B9-75CF7543E03B}"/>
    <cellStyle name="Comma 3 7 2 4 2 2 2" xfId="16771" xr:uid="{42EFBDB5-B326-4255-9FF1-8DD20B81C191}"/>
    <cellStyle name="Comma 3 7 2 4 2 3" xfId="12754" xr:uid="{86E584C8-1A45-4B5C-AA14-203B50C760E9}"/>
    <cellStyle name="Comma 3 7 2 4 3" xfId="6485" xr:uid="{FB8CC2CB-A189-4BB6-A482-ED64D65F1D2D}"/>
    <cellStyle name="Comma 3 7 2 4 3 2" xfId="14760" xr:uid="{7D80181D-B1C2-4EB3-B6B5-BC8855B8A553}"/>
    <cellStyle name="Comma 3 7 2 4 4" xfId="10777" xr:uid="{A3429D31-8A71-4CF1-B42E-76FBF3FAD37E}"/>
    <cellStyle name="Comma 3 7 2 5" xfId="3036" xr:uid="{446BE9B3-62A2-4AA8-A4D4-33A79952E8AA}"/>
    <cellStyle name="Comma 3 7 2 5 2" xfId="7609" xr:uid="{21F47ED1-D4F3-4F5E-901C-AD4FE29023A3}"/>
    <cellStyle name="Comma 3 7 2 5 2 2" xfId="15778" xr:uid="{50C07464-55FC-4CF4-8F4A-BBD5F6CFBE1A}"/>
    <cellStyle name="Comma 3 7 2 5 3" xfId="11783" xr:uid="{B2815515-89C5-4B31-AFCB-E48542E120DA}"/>
    <cellStyle name="Comma 3 7 2 6" xfId="5372" xr:uid="{65A23C1E-F675-4748-A03D-AEC85BFBF77A}"/>
    <cellStyle name="Comma 3 7 2 6 2" xfId="13769" xr:uid="{9A916C50-6377-45C6-94A4-61780C5E1AD6}"/>
    <cellStyle name="Comma 3 7 2 7" xfId="9799" xr:uid="{2FE239C8-8344-4A6E-BEB9-A0DE461D6096}"/>
    <cellStyle name="Comma 3 7 3" xfId="881" xr:uid="{91EAEC11-D910-4007-A9FA-D96A5F93F997}"/>
    <cellStyle name="Comma 3 7 3 2" xfId="1479" xr:uid="{6D693418-207F-4666-8363-7450F62DA59A}"/>
    <cellStyle name="Comma 3 7 3 2 2" xfId="2506" xr:uid="{EFE66DDF-BEF3-4050-803C-DFBCFAA4D5CD}"/>
    <cellStyle name="Comma 3 7 3 2 2 2" xfId="4775" xr:uid="{732641DD-F5AF-4915-90C1-22DC5F222986}"/>
    <cellStyle name="Comma 3 7 3 2 2 2 2" xfId="9347" xr:uid="{269A191F-D1F0-454C-AF3D-8BD86F38211B}"/>
    <cellStyle name="Comma 3 7 3 2 2 2 2 2" xfId="17394" xr:uid="{1D5DE8BF-34A3-4FA1-924E-D28244C06E23}"/>
    <cellStyle name="Comma 3 7 3 2 2 2 3" xfId="13373" xr:uid="{8EA159A8-323F-4405-801B-2046AAE85430}"/>
    <cellStyle name="Comma 3 7 3 2 2 3" xfId="7108" xr:uid="{A2E316CC-4F0D-4162-896A-F836AF16C39E}"/>
    <cellStyle name="Comma 3 7 3 2 2 3 2" xfId="15383" xr:uid="{BC1108C3-C008-4AD7-ACEF-093CFFAEF75B}"/>
    <cellStyle name="Comma 3 7 3 2 2 4" xfId="11396" xr:uid="{F1CC87B4-9496-450C-BDE0-00A87B98B3B5}"/>
    <cellStyle name="Comma 3 7 3 2 3" xfId="3775" xr:uid="{26AAABF1-4866-4814-8570-4F487E4AF1F1}"/>
    <cellStyle name="Comma 3 7 3 2 3 2" xfId="8348" xr:uid="{82BDE4C2-58D2-4871-8217-B1AF5CEFD229}"/>
    <cellStyle name="Comma 3 7 3 2 3 2 2" xfId="16413" xr:uid="{5B5E68B2-64CA-4A79-96EA-0ACBBB410C02}"/>
    <cellStyle name="Comma 3 7 3 2 3 3" xfId="12405" xr:uid="{03E39A04-480B-40A4-A8D1-8EA1AD1F80A0}"/>
    <cellStyle name="Comma 3 7 3 2 4" xfId="6109" xr:uid="{946C1935-A606-4EE6-9370-0374FB1196D3}"/>
    <cellStyle name="Comma 3 7 3 2 4 2" xfId="14402" xr:uid="{09E29384-C3F2-4721-88C1-2445F90060F3}"/>
    <cellStyle name="Comma 3 7 3 2 5" xfId="10425" xr:uid="{F97516FE-037F-4761-8A7B-4763D1FFB5F1}"/>
    <cellStyle name="Comma 3 7 3 3" xfId="2018" xr:uid="{227AD374-944D-4D8C-A3CA-98072C7B6486}"/>
    <cellStyle name="Comma 3 7 3 3 2" xfId="4287" xr:uid="{44A55F89-15E3-48BB-9A16-E1B1C7784ECC}"/>
    <cellStyle name="Comma 3 7 3 3 2 2" xfId="8859" xr:uid="{63288F92-C40C-4936-83A3-9DF0022B8031}"/>
    <cellStyle name="Comma 3 7 3 3 2 2 2" xfId="16906" xr:uid="{8ACE80F5-4F13-4CEF-8BA7-D5B6C11763EA}"/>
    <cellStyle name="Comma 3 7 3 3 2 3" xfId="12889" xr:uid="{A6412C93-32A5-48AA-8992-8F123000BB84}"/>
    <cellStyle name="Comma 3 7 3 3 3" xfId="6620" xr:uid="{CC295D5D-4D72-488D-B5EA-253B41C55E4A}"/>
    <cellStyle name="Comma 3 7 3 3 3 2" xfId="14895" xr:uid="{9A6FB564-BC20-4B76-A041-31D6ADD4D151}"/>
    <cellStyle name="Comma 3 7 3 3 4" xfId="10912" xr:uid="{4ABB3B1F-984D-410D-A1AC-2223DCACE688}"/>
    <cellStyle name="Comma 3 7 3 4" xfId="3177" xr:uid="{504B6440-D205-4675-BD5B-73E6E71815C0}"/>
    <cellStyle name="Comma 3 7 3 4 2" xfId="7750" xr:uid="{7FF90220-3624-4A89-BE87-C94B1BEE651C}"/>
    <cellStyle name="Comma 3 7 3 4 2 2" xfId="15918" xr:uid="{13B4A763-B0D3-48BB-B56E-E53644521BFB}"/>
    <cellStyle name="Comma 3 7 3 4 3" xfId="11919" xr:uid="{34E255D5-71F6-4616-9D5A-AC4C34ACBF2F}"/>
    <cellStyle name="Comma 3 7 3 5" xfId="5511" xr:uid="{5A542C34-CA6B-4B82-9D09-A7226EAFE75C}"/>
    <cellStyle name="Comma 3 7 3 5 2" xfId="13907" xr:uid="{12EE124B-A58B-4434-AD02-98A65F3E3522}"/>
    <cellStyle name="Comma 3 7 3 6" xfId="9936" xr:uid="{39CBE822-C2C1-45DF-ACF0-785A7257E7C5}"/>
    <cellStyle name="Comma 3 7 4" xfId="1219" xr:uid="{450C020E-D649-4E35-A8E2-D0969514BFA1}"/>
    <cellStyle name="Comma 3 7 4 2" xfId="2274" xr:uid="{BFB88A3B-DDBD-43DB-A7C9-2BF0FF75C907}"/>
    <cellStyle name="Comma 3 7 4 2 2" xfId="4543" xr:uid="{4BFF95F4-792F-4A24-B072-7576529EF476}"/>
    <cellStyle name="Comma 3 7 4 2 2 2" xfId="9115" xr:uid="{67771961-42A2-4691-98B8-B1F2563C96E2}"/>
    <cellStyle name="Comma 3 7 4 2 2 2 2" xfId="17162" xr:uid="{D422AA14-EBC4-4B41-8AC1-9EAE954132C8}"/>
    <cellStyle name="Comma 3 7 4 2 2 3" xfId="13143" xr:uid="{7B0E40A4-BB0F-494E-8726-55FF43C22662}"/>
    <cellStyle name="Comma 3 7 4 2 3" xfId="6876" xr:uid="{8E94D398-6983-4B17-9D6D-B0AF136CF9F2}"/>
    <cellStyle name="Comma 3 7 4 2 3 2" xfId="15151" xr:uid="{45802764-EBC0-4880-B1C1-DD98AD5C5D39}"/>
    <cellStyle name="Comma 3 7 4 2 4" xfId="11166" xr:uid="{75A0FDED-72E4-4E54-8680-1B7B2D80DFA9}"/>
    <cellStyle name="Comma 3 7 4 3" xfId="3515" xr:uid="{5673B039-3ABF-4EC2-8E3A-B3A9DD537645}"/>
    <cellStyle name="Comma 3 7 4 3 2" xfId="8088" xr:uid="{314CED4E-C65A-4935-B0FE-C9A849A6D20F}"/>
    <cellStyle name="Comma 3 7 4 3 2 2" xfId="16179" xr:uid="{7A72594F-2569-4B93-A6EA-A889B7CFCC89}"/>
    <cellStyle name="Comma 3 7 4 3 3" xfId="12175" xr:uid="{E4578987-B739-4CE3-9C91-6E37B057F8D4}"/>
    <cellStyle name="Comma 3 7 4 4" xfId="5849" xr:uid="{F7465EF5-2560-4915-98A0-7EE62C1DAC22}"/>
    <cellStyle name="Comma 3 7 4 4 2" xfId="14167" xr:uid="{2B494189-2ED2-49F7-9EF7-7CF1E339B0EE}"/>
    <cellStyle name="Comma 3 7 4 5" xfId="10195" xr:uid="{C4ADB42E-ECAC-4645-9F1F-0F35C919B4F3}"/>
    <cellStyle name="Comma 3 7 5" xfId="1788" xr:uid="{3144713B-36E2-405D-AC71-700699F36F0E}"/>
    <cellStyle name="Comma 3 7 5 2" xfId="4057" xr:uid="{412BCA60-2B83-4ABF-9C82-3A3BDC4C2C1E}"/>
    <cellStyle name="Comma 3 7 5 2 2" xfId="8629" xr:uid="{9C5E679D-F173-434C-BC41-8C15108010D8}"/>
    <cellStyle name="Comma 3 7 5 2 2 2" xfId="16676" xr:uid="{55B2FA5D-BBE3-4149-B24D-EC0F51A42E5F}"/>
    <cellStyle name="Comma 3 7 5 2 3" xfId="12659" xr:uid="{051787D8-4DAA-4C2A-A6ED-D70C22373476}"/>
    <cellStyle name="Comma 3 7 5 3" xfId="6390" xr:uid="{D575D09B-AFCB-46CD-9A5C-554DECE10CFF}"/>
    <cellStyle name="Comma 3 7 5 3 2" xfId="14665" xr:uid="{7C2DE591-EC60-47AF-A9FF-416982CE1359}"/>
    <cellStyle name="Comma 3 7 5 4" xfId="10682" xr:uid="{8524AAD4-0182-4077-BF53-D854FDBCE345}"/>
    <cellStyle name="Comma 3 7 6" xfId="2915" xr:uid="{884753DF-1779-42F1-A146-C34A4D0DE32F}"/>
    <cellStyle name="Comma 3 7 6 2" xfId="7488" xr:uid="{51E2A25D-A468-46D9-905C-2CF2AB1BB29A}"/>
    <cellStyle name="Comma 3 7 6 2 2" xfId="15682" xr:uid="{CDDC73D6-53CA-40F7-BEC3-826515106395}"/>
    <cellStyle name="Comma 3 7 6 3" xfId="11686" xr:uid="{0926D376-50AA-4DFC-A88B-45E668EFBCCF}"/>
    <cellStyle name="Comma 3 7 7" xfId="5252" xr:uid="{41F9687E-9DF3-428A-9CDD-8C6B35AD2268}"/>
    <cellStyle name="Comma 3 7 7 2" xfId="13673" xr:uid="{0B70284B-9249-4A3F-8D48-8399955AFEFB}"/>
    <cellStyle name="Comma 3 7 8" xfId="9704" xr:uid="{1FD4695F-B240-489E-8834-B747DC19296C}"/>
    <cellStyle name="Comma 3 8" xfId="308" xr:uid="{E235A07B-544C-41B6-BA25-D62A743A9A17}"/>
    <cellStyle name="Comma 3 8 2" xfId="847" xr:uid="{6E0398F8-6E23-4F93-815D-D55AD638D3BA}"/>
    <cellStyle name="Comma 3 8 2 2" xfId="1445" xr:uid="{363599AE-233B-444A-9671-E7B497CF35EB}"/>
    <cellStyle name="Comma 3 8 2 2 2" xfId="2472" xr:uid="{7DA00955-43CD-4B7A-BD71-FCBE2108B07F}"/>
    <cellStyle name="Comma 3 8 2 2 2 2" xfId="4741" xr:uid="{44CE0A31-DC18-4039-A10F-33CE1A31ADFE}"/>
    <cellStyle name="Comma 3 8 2 2 2 2 2" xfId="9313" xr:uid="{DFC979F0-FBBA-4FDB-9FE5-6F2928A913D0}"/>
    <cellStyle name="Comma 3 8 2 2 2 2 2 2" xfId="17360" xr:uid="{DCA10B9C-B876-43AC-B065-6806B7FDB2B8}"/>
    <cellStyle name="Comma 3 8 2 2 2 2 3" xfId="13339" xr:uid="{61BE5BB3-EAE7-4EDE-9227-3A8058CE31E4}"/>
    <cellStyle name="Comma 3 8 2 2 2 3" xfId="7074" xr:uid="{EAD755BF-8DF1-4AE8-AFC0-B05BCBE8772F}"/>
    <cellStyle name="Comma 3 8 2 2 2 3 2" xfId="15349" xr:uid="{D01CC79A-F35B-4438-9656-E11383FE526C}"/>
    <cellStyle name="Comma 3 8 2 2 2 4" xfId="11362" xr:uid="{852313F1-98C9-4C14-AFAF-41DABFA4A2C2}"/>
    <cellStyle name="Comma 3 8 2 2 3" xfId="3741" xr:uid="{0780EB9D-633F-4440-8849-6E493391A0C3}"/>
    <cellStyle name="Comma 3 8 2 2 3 2" xfId="8314" xr:uid="{40AC9189-C6D4-4AA3-B98B-3F1FD5BB0CA7}"/>
    <cellStyle name="Comma 3 8 2 2 3 2 2" xfId="16379" xr:uid="{F8E678C9-6440-4A88-A6EB-39673C30BA5E}"/>
    <cellStyle name="Comma 3 8 2 2 3 3" xfId="12371" xr:uid="{B8B9E71E-9E48-4638-9F46-4D2A549939EA}"/>
    <cellStyle name="Comma 3 8 2 2 4" xfId="6075" xr:uid="{24C86F91-E2B9-4BA2-94AE-92371C1F4A5F}"/>
    <cellStyle name="Comma 3 8 2 2 4 2" xfId="14368" xr:uid="{DE08F8DB-3821-442B-B8EE-F0425B91DBD8}"/>
    <cellStyle name="Comma 3 8 2 2 5" xfId="10391" xr:uid="{B9A862FC-FD25-4589-ACD4-D6A6BE937CC8}"/>
    <cellStyle name="Comma 3 8 2 3" xfId="1984" xr:uid="{6EB0D523-33FC-4449-8218-1744BD0C87E8}"/>
    <cellStyle name="Comma 3 8 2 3 2" xfId="4253" xr:uid="{AD37B258-8BC7-43E3-BF50-A5F52EF8DCFB}"/>
    <cellStyle name="Comma 3 8 2 3 2 2" xfId="8825" xr:uid="{EDA4BEA8-5F0E-4BE8-990D-DA56704CF782}"/>
    <cellStyle name="Comma 3 8 2 3 2 2 2" xfId="16872" xr:uid="{14E9A9C8-BBA3-4695-8651-DD8388F970DE}"/>
    <cellStyle name="Comma 3 8 2 3 2 3" xfId="12855" xr:uid="{F0C7CBBD-057D-47C1-B7A2-8BB8010546D6}"/>
    <cellStyle name="Comma 3 8 2 3 3" xfId="6586" xr:uid="{7CD5920F-E6B1-4A76-8ECF-24DD718455D2}"/>
    <cellStyle name="Comma 3 8 2 3 3 2" xfId="14861" xr:uid="{C5610BD8-E2F1-4568-B3CC-868FB6853BD5}"/>
    <cellStyle name="Comma 3 8 2 3 4" xfId="10878" xr:uid="{DD8BBC59-F4CC-4100-85EA-C5284B9B44E4}"/>
    <cellStyle name="Comma 3 8 2 4" xfId="3143" xr:uid="{479E7046-3CDE-42AD-BB96-046A8E6FA164}"/>
    <cellStyle name="Comma 3 8 2 4 2" xfId="7716" xr:uid="{8A2837C8-0402-4F3C-8279-B6987A1DFBD6}"/>
    <cellStyle name="Comma 3 8 2 4 2 2" xfId="15884" xr:uid="{90A8CFD1-CE68-4E23-A313-CD7B9BF6CA94}"/>
    <cellStyle name="Comma 3 8 2 4 3" xfId="11885" xr:uid="{54C78D22-3C42-40DA-93AE-BF8F7D4E35A1}"/>
    <cellStyle name="Comma 3 8 2 5" xfId="5477" xr:uid="{E16D1034-6DB4-434F-88E8-69D58978A823}"/>
    <cellStyle name="Comma 3 8 2 5 2" xfId="13873" xr:uid="{61B4E58F-F190-446A-BE94-3EB59CE419F4}"/>
    <cellStyle name="Comma 3 8 2 6" xfId="9902" xr:uid="{8F5FDA6B-58FE-4CD8-AB1A-E84AFD084142}"/>
    <cellStyle name="Comma 3 8 3" xfId="1184" xr:uid="{78CD09AC-CA25-4F34-AC30-A42279F0F140}"/>
    <cellStyle name="Comma 3 8 3 2" xfId="2240" xr:uid="{2983C20C-C90E-4F99-994C-844167E71365}"/>
    <cellStyle name="Comma 3 8 3 2 2" xfId="4509" xr:uid="{B9604F73-1489-4B36-BCE1-63C6F5FC5FD0}"/>
    <cellStyle name="Comma 3 8 3 2 2 2" xfId="9081" xr:uid="{2EA5302A-BBB8-484A-AB55-C350BCBB8424}"/>
    <cellStyle name="Comma 3 8 3 2 2 2 2" xfId="17128" xr:uid="{3CE986A9-C714-41EA-B550-6F50D381FE21}"/>
    <cellStyle name="Comma 3 8 3 2 2 3" xfId="13109" xr:uid="{07D75CAC-D3F5-4DF0-9ABF-BE6E74049E8D}"/>
    <cellStyle name="Comma 3 8 3 2 3" xfId="6842" xr:uid="{B7026710-D459-478C-B78C-A8029213ECBE}"/>
    <cellStyle name="Comma 3 8 3 2 3 2" xfId="15117" xr:uid="{D5CED5DA-B736-484E-BF30-136AC55834BB}"/>
    <cellStyle name="Comma 3 8 3 2 4" xfId="11132" xr:uid="{0B4048A4-FF63-4664-BA53-781E12498F43}"/>
    <cellStyle name="Comma 3 8 3 3" xfId="3480" xr:uid="{BFD822BB-5486-4D02-9109-043FB95BA18E}"/>
    <cellStyle name="Comma 3 8 3 3 2" xfId="8053" xr:uid="{C3A37E7E-8B5A-48E7-B8B2-4463B41C1B1B}"/>
    <cellStyle name="Comma 3 8 3 3 2 2" xfId="16144" xr:uid="{32C68C03-438E-4C27-94B0-3E68C1632417}"/>
    <cellStyle name="Comma 3 8 3 3 3" xfId="12141" xr:uid="{07778FBC-B386-4C21-B94C-9A69B2ED3EF4}"/>
    <cellStyle name="Comma 3 8 3 4" xfId="5814" xr:uid="{DAAA2523-8902-4BE6-BAC6-C10B46AAFE14}"/>
    <cellStyle name="Comma 3 8 3 4 2" xfId="14133" xr:uid="{C44BC71D-E283-469C-A7CB-EA57CE5A1CB9}"/>
    <cellStyle name="Comma 3 8 3 5" xfId="10161" xr:uid="{C4A482F6-E46D-4DC9-8B33-4C4A20162D06}"/>
    <cellStyle name="Comma 3 8 4" xfId="1754" xr:uid="{56C61D83-E108-4D3D-9FC4-6CD096EEFE2D}"/>
    <cellStyle name="Comma 3 8 4 2" xfId="4023" xr:uid="{FD152A7E-7D2C-479F-AD55-1BD6B8CBFD21}"/>
    <cellStyle name="Comma 3 8 4 2 2" xfId="8595" xr:uid="{82E23F78-C7A8-4012-B0CB-6B1DA859A312}"/>
    <cellStyle name="Comma 3 8 4 2 2 2" xfId="16642" xr:uid="{8CBEE988-8E62-41CD-8422-913A768B5B6A}"/>
    <cellStyle name="Comma 3 8 4 2 3" xfId="12625" xr:uid="{D8E31E97-B70E-4695-9C07-2AEAFA5D19AE}"/>
    <cellStyle name="Comma 3 8 4 3" xfId="6356" xr:uid="{85F566A5-BACA-4C60-AC07-0EB2CC8C899F}"/>
    <cellStyle name="Comma 3 8 4 3 2" xfId="14631" xr:uid="{7CB1ED9F-E9EA-4224-8808-6944414B796A}"/>
    <cellStyle name="Comma 3 8 4 4" xfId="10648" xr:uid="{18282398-B8D2-4047-B714-1E6A064A6A63}"/>
    <cellStyle name="Comma 3 8 5" xfId="2880" xr:uid="{8A8D8A78-342C-42E6-92FA-7D672C41F158}"/>
    <cellStyle name="Comma 3 8 5 2" xfId="7453" xr:uid="{E6DC8794-9F07-40BE-93E2-E00C13EB8B6F}"/>
    <cellStyle name="Comma 3 8 5 2 2" xfId="15648" xr:uid="{3482C854-822E-42C5-AD42-442349DF42D9}"/>
    <cellStyle name="Comma 3 8 5 3" xfId="11652" xr:uid="{94828316-AD4E-4503-A2D9-297652E4BE4A}"/>
    <cellStyle name="Comma 3 8 6" xfId="5217" xr:uid="{77B5ED3B-B3F1-4D44-9354-6E732DB703FB}"/>
    <cellStyle name="Comma 3 8 6 2" xfId="13639" xr:uid="{16669CD7-5F96-44CD-9802-CAF84AA9D7FB}"/>
    <cellStyle name="Comma 3 8 7" xfId="9670" xr:uid="{0FC49E60-873F-4331-AC28-0461057AD7AB}"/>
    <cellStyle name="Comma 3 9" xfId="370" xr:uid="{0370357B-F1D6-491B-A844-6AA47FBDEF8B}"/>
    <cellStyle name="Comma 3 9 2" xfId="873" xr:uid="{3231390D-4A1F-47B5-B5EC-30050BF62ED8}"/>
    <cellStyle name="Comma 3 9 2 2" xfId="1471" xr:uid="{53C3ECF3-BAAC-4631-A5C9-6800DE51CF4E}"/>
    <cellStyle name="Comma 3 9 2 2 2" xfId="2498" xr:uid="{08B92EC9-3FCE-4D48-B9BC-C1C27A2F15E4}"/>
    <cellStyle name="Comma 3 9 2 2 2 2" xfId="4767" xr:uid="{BEC651F1-DF32-4310-AF6B-0CD1A2E42498}"/>
    <cellStyle name="Comma 3 9 2 2 2 2 2" xfId="9339" xr:uid="{A609059C-929C-4A9C-A1D7-E9C6A6CB1110}"/>
    <cellStyle name="Comma 3 9 2 2 2 2 2 2" xfId="17386" xr:uid="{D8EBEF04-3035-4F94-98D4-6610A26FA65F}"/>
    <cellStyle name="Comma 3 9 2 2 2 2 3" xfId="13365" xr:uid="{9926613A-C564-4810-B379-BDFF7F0A3CB8}"/>
    <cellStyle name="Comma 3 9 2 2 2 3" xfId="7100" xr:uid="{D1024598-A947-4A93-B6A4-F37589CCAD29}"/>
    <cellStyle name="Comma 3 9 2 2 2 3 2" xfId="15375" xr:uid="{F6E2305E-06EE-4363-8E9D-2ADC7CBEE211}"/>
    <cellStyle name="Comma 3 9 2 2 2 4" xfId="11388" xr:uid="{E2D4ECFC-4BE9-487F-85EA-7889702FD023}"/>
    <cellStyle name="Comma 3 9 2 2 3" xfId="3767" xr:uid="{00BF2AEF-E131-423B-8DDD-D1CE6D9A5BAB}"/>
    <cellStyle name="Comma 3 9 2 2 3 2" xfId="8340" xr:uid="{7DD516DF-F885-4694-956C-97FCF90D0568}"/>
    <cellStyle name="Comma 3 9 2 2 3 2 2" xfId="16405" xr:uid="{4D962300-268A-4824-8B0D-55EDD9959C04}"/>
    <cellStyle name="Comma 3 9 2 2 3 3" xfId="12397" xr:uid="{A397C473-1C35-45F1-83E2-3F56645F96FA}"/>
    <cellStyle name="Comma 3 9 2 2 4" xfId="6101" xr:uid="{3AEB70C1-49A2-41BF-90E8-1DB9BF4BFE9A}"/>
    <cellStyle name="Comma 3 9 2 2 4 2" xfId="14394" xr:uid="{B141435A-07C7-423C-A452-F6B5F6C9F008}"/>
    <cellStyle name="Comma 3 9 2 2 5" xfId="10417" xr:uid="{5EB898F0-B4DC-475D-853E-3DC72B731798}"/>
    <cellStyle name="Comma 3 9 2 3" xfId="2010" xr:uid="{B0FE93DF-3382-44B7-B5E1-365D2909FE7C}"/>
    <cellStyle name="Comma 3 9 2 3 2" xfId="4279" xr:uid="{828AD4FA-D8A9-4DE1-A197-4D84462C13E8}"/>
    <cellStyle name="Comma 3 9 2 3 2 2" xfId="8851" xr:uid="{C619F6AD-8C10-42FA-86B9-F5CD36F4D3D0}"/>
    <cellStyle name="Comma 3 9 2 3 2 2 2" xfId="16898" xr:uid="{DE3DAA45-8081-427B-B790-8890DCBAF742}"/>
    <cellStyle name="Comma 3 9 2 3 2 3" xfId="12881" xr:uid="{23CAAA17-DEAD-4283-8682-7244DB663CD9}"/>
    <cellStyle name="Comma 3 9 2 3 3" xfId="6612" xr:uid="{3D6BAA4C-FFB0-494D-981E-1EE0E3D330C6}"/>
    <cellStyle name="Comma 3 9 2 3 3 2" xfId="14887" xr:uid="{1142F13E-AAF6-47E1-9DE9-9817E571016A}"/>
    <cellStyle name="Comma 3 9 2 3 4" xfId="10904" xr:uid="{AF4BAAA6-A9E2-41C9-997B-F4580A8DBD6E}"/>
    <cellStyle name="Comma 3 9 2 4" xfId="3169" xr:uid="{F98B9432-1043-415D-9252-8FAF3EBAD31C}"/>
    <cellStyle name="Comma 3 9 2 4 2" xfId="7742" xr:uid="{49E7A85C-0566-45BD-A283-EA6268E51F56}"/>
    <cellStyle name="Comma 3 9 2 4 2 2" xfId="15910" xr:uid="{EDAD0789-4258-4896-8197-5F971A893FF6}"/>
    <cellStyle name="Comma 3 9 2 4 3" xfId="11911" xr:uid="{0B4E7723-0ECE-411B-87EE-7E623708DD80}"/>
    <cellStyle name="Comma 3 9 2 5" xfId="5503" xr:uid="{6A2D17BC-4381-4004-B750-3CCDDE39B7F7}"/>
    <cellStyle name="Comma 3 9 2 5 2" xfId="13899" xr:uid="{9E433DB5-59E8-4FCA-9EF8-06DDC8E4B04E}"/>
    <cellStyle name="Comma 3 9 2 6" xfId="9928" xr:uid="{945DB44F-37A1-4466-9B5A-923F44B1BA8D}"/>
    <cellStyle name="Comma 3 9 3" xfId="1210" xr:uid="{EAFA2571-CC8B-4504-B19C-DEC47810C576}"/>
    <cellStyle name="Comma 3 9 3 2" xfId="2266" xr:uid="{F2486FB1-E68F-4852-9AAE-604598801D4C}"/>
    <cellStyle name="Comma 3 9 3 2 2" xfId="4535" xr:uid="{BFA2102B-C2FA-4D60-8889-B9C8E4A6CA71}"/>
    <cellStyle name="Comma 3 9 3 2 2 2" xfId="9107" xr:uid="{7C9C6F26-A5CB-43FA-8BB8-E05F6A269569}"/>
    <cellStyle name="Comma 3 9 3 2 2 2 2" xfId="17154" xr:uid="{A7D30DEE-79A1-49A8-97E9-7D9E969C8D4E}"/>
    <cellStyle name="Comma 3 9 3 2 2 3" xfId="13135" xr:uid="{FEAD9DC5-2B88-44D2-AB4F-33CB8499DEBE}"/>
    <cellStyle name="Comma 3 9 3 2 3" xfId="6868" xr:uid="{A838D486-B8EB-4565-ADB9-C83B5D9EFCE6}"/>
    <cellStyle name="Comma 3 9 3 2 3 2" xfId="15143" xr:uid="{8B201079-B378-4D40-A475-C164CEA45656}"/>
    <cellStyle name="Comma 3 9 3 2 4" xfId="11158" xr:uid="{20423A83-66F3-4B13-93FF-8A117ADC6363}"/>
    <cellStyle name="Comma 3 9 3 3" xfId="3506" xr:uid="{519118F8-E1BE-4683-BA95-F2099C8F9C32}"/>
    <cellStyle name="Comma 3 9 3 3 2" xfId="8079" xr:uid="{C269B680-3ACF-4D00-9646-4D9BE078E205}"/>
    <cellStyle name="Comma 3 9 3 3 2 2" xfId="16170" xr:uid="{22319F5E-1F53-4262-9A84-12A8D772EF89}"/>
    <cellStyle name="Comma 3 9 3 3 3" xfId="12167" xr:uid="{A85711D1-6A6F-4440-90B7-0D543B60305B}"/>
    <cellStyle name="Comma 3 9 3 4" xfId="5840" xr:uid="{856B9D24-87D5-4946-93B9-016655C16E4C}"/>
    <cellStyle name="Comma 3 9 3 4 2" xfId="14159" xr:uid="{28330156-B4FB-4CF9-82C2-C3B58DE814EA}"/>
    <cellStyle name="Comma 3 9 3 5" xfId="10187" xr:uid="{7F3FB934-3521-41BA-8022-ED82CD325822}"/>
    <cellStyle name="Comma 3 9 4" xfId="1780" xr:uid="{59C5B505-9DE6-462E-AF10-7B15BBFB26BD}"/>
    <cellStyle name="Comma 3 9 4 2" xfId="4049" xr:uid="{DB1B012F-3F7D-4BD2-BEDB-BBDDDC30D79B}"/>
    <cellStyle name="Comma 3 9 4 2 2" xfId="8621" xr:uid="{E9C06F66-1FBD-44AE-A415-599865304500}"/>
    <cellStyle name="Comma 3 9 4 2 2 2" xfId="16668" xr:uid="{8D0AD20D-37FF-438E-89F9-E3F843BB495C}"/>
    <cellStyle name="Comma 3 9 4 2 3" xfId="12651" xr:uid="{64E03032-1E92-4EB4-99FF-C8BDCF6A4E32}"/>
    <cellStyle name="Comma 3 9 4 3" xfId="6382" xr:uid="{E000593C-0139-4EDA-9A83-5BB6CA5A298D}"/>
    <cellStyle name="Comma 3 9 4 3 2" xfId="14657" xr:uid="{E041AC09-7E98-48F8-8479-5D861B3F7D0E}"/>
    <cellStyle name="Comma 3 9 4 4" xfId="10674" xr:uid="{502C3D86-7682-41A8-9CFB-E0DE102EC0F3}"/>
    <cellStyle name="Comma 3 9 5" xfId="2906" xr:uid="{DEE2994B-D389-460E-9DE7-EB4731F743EC}"/>
    <cellStyle name="Comma 3 9 5 2" xfId="7479" xr:uid="{2DF4A13F-E391-42B6-BD4D-38CA06ADAC2B}"/>
    <cellStyle name="Comma 3 9 5 2 2" xfId="15674" xr:uid="{47AE8F8D-C9F8-4FBD-BC2D-2E7669007F05}"/>
    <cellStyle name="Comma 3 9 5 3" xfId="11678" xr:uid="{4CA25395-9A8C-4CA2-AB2B-17A84CBC9CD8}"/>
    <cellStyle name="Comma 3 9 6" xfId="5022" xr:uid="{C7C22BC2-6796-4404-BCBF-E695AA79093B}"/>
    <cellStyle name="Comma 3 9 6 2" xfId="13549" xr:uid="{5A2A566E-4B68-4B15-A93F-42D55517111D}"/>
    <cellStyle name="Comma 3 9 7" xfId="5243" xr:uid="{FE427790-C153-4B5E-83EC-6D4E8BC40494}"/>
    <cellStyle name="Comma 3 9 7 2" xfId="13665" xr:uid="{5388AD78-3450-49C8-BF3B-D04EBC7D591A}"/>
    <cellStyle name="Comma 3 9 8" xfId="9696" xr:uid="{C3F8362A-2876-41E2-B661-62F00F9D6CC9}"/>
    <cellStyle name="Comma 30" xfId="101" xr:uid="{E09FF6A2-AC23-4CCF-83A7-82990749E5E7}"/>
    <cellStyle name="Comma 30 10" xfId="9607" xr:uid="{8B290758-5A2A-47CC-A03F-2E29F46646FF}"/>
    <cellStyle name="Comma 30 2" xfId="85" xr:uid="{864B91E0-BF46-4C3F-82D6-D5A0177542CA}"/>
    <cellStyle name="Comma 30 2 2" xfId="246" xr:uid="{8F17A72E-93AB-4D8D-B830-56BC19E37BAB}"/>
    <cellStyle name="Comma 30 2 2 2" xfId="485" xr:uid="{3FD54B3C-E33A-48B4-9859-28E67FDC9E9D}"/>
    <cellStyle name="Comma 30 2 2 2 2" xfId="921" xr:uid="{17F591CD-5B25-4272-9BBD-50F4F4095A4C}"/>
    <cellStyle name="Comma 30 2 2 2 2 2" xfId="1519" xr:uid="{306C2D7A-8D7B-44E3-A958-A23E867A9ED7}"/>
    <cellStyle name="Comma 30 2 2 2 2 2 2" xfId="2546" xr:uid="{BCBBCF4B-927F-412E-9889-B4F9534A92DE}"/>
    <cellStyle name="Comma 30 2 2 2 2 2 2 2" xfId="4815" xr:uid="{417608BC-65F6-40F8-9C5D-A0B8F2311FA3}"/>
    <cellStyle name="Comma 30 2 2 2 2 2 2 2 2" xfId="9387" xr:uid="{5F3F7686-1CF0-4DA8-82A1-4D059D9B4CE7}"/>
    <cellStyle name="Comma 30 2 2 2 2 2 2 2 2 2" xfId="17434" xr:uid="{3BF33435-6E72-41B4-8EF4-34C600FC86EA}"/>
    <cellStyle name="Comma 30 2 2 2 2 2 2 2 3" xfId="13413" xr:uid="{A223D17D-AD6C-49CF-BCB3-2BCFE012ECA5}"/>
    <cellStyle name="Comma 30 2 2 2 2 2 2 3" xfId="7148" xr:uid="{C17CC1D5-42C4-426C-9362-7DD73DD2553D}"/>
    <cellStyle name="Comma 30 2 2 2 2 2 2 3 2" xfId="15423" xr:uid="{3EBAA72F-8E7B-48BD-819A-B0FEAEF6A256}"/>
    <cellStyle name="Comma 30 2 2 2 2 2 2 4" xfId="11436" xr:uid="{26F2B0B0-F215-457B-BB98-D287A2F69AE3}"/>
    <cellStyle name="Comma 30 2 2 2 2 2 3" xfId="3815" xr:uid="{A73B57EE-BBAA-46C6-AEDC-978044F257FE}"/>
    <cellStyle name="Comma 30 2 2 2 2 2 3 2" xfId="8388" xr:uid="{F2F394BF-9006-42CB-BFF6-1E7BC3014870}"/>
    <cellStyle name="Comma 30 2 2 2 2 2 3 2 2" xfId="16453" xr:uid="{E87B260E-A1FA-4545-8D94-A9CB2F84D74B}"/>
    <cellStyle name="Comma 30 2 2 2 2 2 3 3" xfId="12445" xr:uid="{6F5D0494-0A32-4542-86E6-1F10236B7D83}"/>
    <cellStyle name="Comma 30 2 2 2 2 2 4" xfId="6149" xr:uid="{8B68194E-EEAD-4B40-9FB9-58D12970370E}"/>
    <cellStyle name="Comma 30 2 2 2 2 2 4 2" xfId="14442" xr:uid="{0F5DFB09-A421-4AC5-A86B-752C807BA2E3}"/>
    <cellStyle name="Comma 30 2 2 2 2 2 5" xfId="10465" xr:uid="{8CBF4475-0B78-4B6F-8E81-1DAB410161A7}"/>
    <cellStyle name="Comma 30 2 2 2 2 3" xfId="2058" xr:uid="{09CD2EBF-3E18-4928-B363-D4FB485020F8}"/>
    <cellStyle name="Comma 30 2 2 2 2 3 2" xfId="4327" xr:uid="{FF63D011-82B7-44E9-9044-04C5ECBB7E0E}"/>
    <cellStyle name="Comma 30 2 2 2 2 3 2 2" xfId="8899" xr:uid="{10742E2B-B459-42A0-AF3C-0DFA44261843}"/>
    <cellStyle name="Comma 30 2 2 2 2 3 2 2 2" xfId="16946" xr:uid="{97BBFB4B-7449-445C-A323-DF6458CE1280}"/>
    <cellStyle name="Comma 30 2 2 2 2 3 2 3" xfId="12929" xr:uid="{0D390045-7C6B-49E6-9EE5-D47B6D92F80C}"/>
    <cellStyle name="Comma 30 2 2 2 2 3 3" xfId="6660" xr:uid="{5B6707FF-3307-4A33-AF53-6D38DE611A91}"/>
    <cellStyle name="Comma 30 2 2 2 2 3 3 2" xfId="14935" xr:uid="{B113A112-A5AC-4A8F-8A83-172D46F193DE}"/>
    <cellStyle name="Comma 30 2 2 2 2 3 4" xfId="10952" xr:uid="{097B4D55-6AED-41AE-BBBE-D9D15DD8EC38}"/>
    <cellStyle name="Comma 30 2 2 2 2 4" xfId="3217" xr:uid="{4FA666D9-D062-4691-9CEF-CB10B89DDA99}"/>
    <cellStyle name="Comma 30 2 2 2 2 4 2" xfId="7790" xr:uid="{C4E1A23D-7078-4946-A9C7-96CF9844384D}"/>
    <cellStyle name="Comma 30 2 2 2 2 4 2 2" xfId="15958" xr:uid="{DBAC8D1F-793B-474F-90E2-7F3360BCFC37}"/>
    <cellStyle name="Comma 30 2 2 2 2 4 3" xfId="11959" xr:uid="{25FFFE37-7E85-4BF2-B6BB-3E2486BEA2AA}"/>
    <cellStyle name="Comma 30 2 2 2 2 5" xfId="5551" xr:uid="{14807B41-104D-4FB4-9112-55400E0ED3FA}"/>
    <cellStyle name="Comma 30 2 2 2 2 5 2" xfId="13947" xr:uid="{4F3348FA-33AE-4355-B073-5945FD32D3F9}"/>
    <cellStyle name="Comma 30 2 2 2 2 6" xfId="9976" xr:uid="{09222C16-A5EC-4F0C-A071-E77F27947459}"/>
    <cellStyle name="Comma 30 2 2 2 3" xfId="1284" xr:uid="{99CF0D35-2F5A-4A25-AD0A-91305FBA959E}"/>
    <cellStyle name="Comma 30 2 2 2 3 2" xfId="2314" xr:uid="{FF0FFA4A-5F77-4607-8CDA-B4B145272BD2}"/>
    <cellStyle name="Comma 30 2 2 2 3 2 2" xfId="4583" xr:uid="{8EC7DAED-17C3-4478-9EFF-450F4E065BB5}"/>
    <cellStyle name="Comma 30 2 2 2 3 2 2 2" xfId="9155" xr:uid="{4835C88E-60CE-4277-AD21-45BFB5A2B7B9}"/>
    <cellStyle name="Comma 30 2 2 2 3 2 2 2 2" xfId="17202" xr:uid="{CFE5497F-98BB-4E8D-BC25-8B8ED8C4E639}"/>
    <cellStyle name="Comma 30 2 2 2 3 2 2 3" xfId="13183" xr:uid="{D5615FE7-8329-45C8-A849-AD619DFF96E6}"/>
    <cellStyle name="Comma 30 2 2 2 3 2 3" xfId="6916" xr:uid="{214B3501-E013-4F9C-A060-55B77E5503AA}"/>
    <cellStyle name="Comma 30 2 2 2 3 2 3 2" xfId="15191" xr:uid="{6E96A917-E9E5-4773-84AB-1E02BBA80B7D}"/>
    <cellStyle name="Comma 30 2 2 2 3 2 4" xfId="11206" xr:uid="{75982B34-C60D-4E8B-9C4C-83A1C15FBFDC}"/>
    <cellStyle name="Comma 30 2 2 2 3 3" xfId="3580" xr:uid="{31841B63-8C7A-4ADD-ADE8-B5C13907570C}"/>
    <cellStyle name="Comma 30 2 2 2 3 3 2" xfId="8153" xr:uid="{E9A76123-CEE9-4B86-8105-A0353C3BA7BC}"/>
    <cellStyle name="Comma 30 2 2 2 3 3 2 2" xfId="16219" xr:uid="{A444E98A-A207-4A07-8EAC-714C4416D5B7}"/>
    <cellStyle name="Comma 30 2 2 2 3 3 3" xfId="12215" xr:uid="{FBF52D81-6338-4A6B-8EA3-2A181E49D89A}"/>
    <cellStyle name="Comma 30 2 2 2 3 4" xfId="5914" xr:uid="{65BE13E2-73E0-4FCE-91D3-38578BF75D24}"/>
    <cellStyle name="Comma 30 2 2 2 3 4 2" xfId="14208" xr:uid="{9C16031F-C73C-4308-BAA5-F38275A48AC1}"/>
    <cellStyle name="Comma 30 2 2 2 3 5" xfId="10235" xr:uid="{C925DA5B-B4B4-41C9-BFA1-D8F0AECB60A3}"/>
    <cellStyle name="Comma 30 2 2 2 4" xfId="1828" xr:uid="{4D874510-C64C-4E3A-9B8E-20EF1684B2C0}"/>
    <cellStyle name="Comma 30 2 2 2 4 2" xfId="4097" xr:uid="{A82C074D-26CB-43A7-84AA-BFB5C6B93261}"/>
    <cellStyle name="Comma 30 2 2 2 4 2 2" xfId="8669" xr:uid="{6EF26921-E514-46A2-96E8-DFE140454BA2}"/>
    <cellStyle name="Comma 30 2 2 2 4 2 2 2" xfId="16716" xr:uid="{D135FB0A-102A-4C01-BB30-E35BDFFD092C}"/>
    <cellStyle name="Comma 30 2 2 2 4 2 3" xfId="12699" xr:uid="{87D326B5-E522-4D43-9467-8AC9241C511C}"/>
    <cellStyle name="Comma 30 2 2 2 4 3" xfId="6430" xr:uid="{5AFFBF09-93D8-407D-9247-29981E0091F0}"/>
    <cellStyle name="Comma 30 2 2 2 4 3 2" xfId="14705" xr:uid="{E6E28549-4BA8-4624-A38A-80400B9567CD}"/>
    <cellStyle name="Comma 30 2 2 2 4 4" xfId="10722" xr:uid="{C58854D9-2F61-4621-BC41-AD148490C2B6}"/>
    <cellStyle name="Comma 30 2 2 2 5" xfId="2980" xr:uid="{D6B716F5-7E56-4547-A261-5DCB2002272F}"/>
    <cellStyle name="Comma 30 2 2 2 5 2" xfId="7553" xr:uid="{BE4DB1DA-CA54-420C-8EB9-B19D21C567CB}"/>
    <cellStyle name="Comma 30 2 2 2 5 2 2" xfId="15722" xr:uid="{9A615341-1C59-49E6-A81C-9DD76DD3A5A0}"/>
    <cellStyle name="Comma 30 2 2 2 5 3" xfId="11728" xr:uid="{24517FBB-BFF9-47F5-BF7A-98995E8CDE76}"/>
    <cellStyle name="Comma 30 2 2 2 6" xfId="5317" xr:uid="{AA2399DA-E6D6-4E95-A0DB-9118315ABC50}"/>
    <cellStyle name="Comma 30 2 2 2 6 2" xfId="13714" xr:uid="{847F98F7-54C1-497D-98DF-AA78AAD1EA5D}"/>
    <cellStyle name="Comma 30 2 2 2 7" xfId="9744" xr:uid="{A8462D0C-177D-4FEC-90BF-A0F1C14E0451}"/>
    <cellStyle name="Comma 30 2 2 3" xfId="620" xr:uid="{8212509D-975D-4452-842D-4E82A9E42BD2}"/>
    <cellStyle name="Comma 30 2 2 3 2" xfId="979" xr:uid="{3C3F31D5-AA3D-460B-9867-FA59D0AF78C7}"/>
    <cellStyle name="Comma 30 2 2 3 2 2" xfId="1577" xr:uid="{C9DC260D-91BB-4B67-9AB4-13CF940ACE2E}"/>
    <cellStyle name="Comma 30 2 2 3 2 2 2" xfId="2604" xr:uid="{F7B59734-F356-412A-96B1-83B762222486}"/>
    <cellStyle name="Comma 30 2 2 3 2 2 2 2" xfId="4873" xr:uid="{E6206A20-C5AE-4D40-B824-A23F5086A9E9}"/>
    <cellStyle name="Comma 30 2 2 3 2 2 2 2 2" xfId="9445" xr:uid="{05D52C52-4E09-4366-A14D-7FA6D248853F}"/>
    <cellStyle name="Comma 30 2 2 3 2 2 2 2 2 2" xfId="17492" xr:uid="{95DF1455-BF4A-493B-B5B1-4D4EAAAC5086}"/>
    <cellStyle name="Comma 30 2 2 3 2 2 2 2 3" xfId="13471" xr:uid="{BA0FA0C9-10D1-40F4-AC83-1E9E379491E9}"/>
    <cellStyle name="Comma 30 2 2 3 2 2 2 3" xfId="7206" xr:uid="{BEE5516B-6778-47C0-8BC0-D11D36FD5028}"/>
    <cellStyle name="Comma 30 2 2 3 2 2 2 3 2" xfId="15481" xr:uid="{526BC50D-FC9D-47DB-9569-7DA10F14C47F}"/>
    <cellStyle name="Comma 30 2 2 3 2 2 2 4" xfId="11494" xr:uid="{0C5A3A17-39D0-429B-8CA9-4C34B700B2CE}"/>
    <cellStyle name="Comma 30 2 2 3 2 2 3" xfId="3873" xr:uid="{0389DC7E-A986-4A74-9B66-29C484E7EADA}"/>
    <cellStyle name="Comma 30 2 2 3 2 2 3 2" xfId="8446" xr:uid="{9B01E9BE-6694-4B81-9732-6A9D2B0410D3}"/>
    <cellStyle name="Comma 30 2 2 3 2 2 3 2 2" xfId="16511" xr:uid="{45A59BD6-0111-481B-A2E8-BDB1072AD96C}"/>
    <cellStyle name="Comma 30 2 2 3 2 2 3 3" xfId="12503" xr:uid="{B9B60C16-EDB9-4CE9-9E5B-7C1F3693405A}"/>
    <cellStyle name="Comma 30 2 2 3 2 2 4" xfId="6207" xr:uid="{321E6DC4-4306-4BA3-B652-3750C49B9C73}"/>
    <cellStyle name="Comma 30 2 2 3 2 2 4 2" xfId="14500" xr:uid="{EE03FA8D-0890-4493-8460-B84F3416AA48}"/>
    <cellStyle name="Comma 30 2 2 3 2 2 5" xfId="10523" xr:uid="{71CFCD1E-606C-4825-8992-A0E43F6846E1}"/>
    <cellStyle name="Comma 30 2 2 3 2 3" xfId="2116" xr:uid="{CE7B3F34-8A6D-4841-BA79-397995EC8A29}"/>
    <cellStyle name="Comma 30 2 2 3 2 3 2" xfId="4385" xr:uid="{F9C49985-2DBB-4571-B8CF-C9461D866BDB}"/>
    <cellStyle name="Comma 30 2 2 3 2 3 2 2" xfId="8957" xr:uid="{F7EEDD77-FD69-45AB-85AF-51326D8D2315}"/>
    <cellStyle name="Comma 30 2 2 3 2 3 2 2 2" xfId="17004" xr:uid="{2F79305A-1A9D-45DB-B1E9-B0DF8D91B1EE}"/>
    <cellStyle name="Comma 30 2 2 3 2 3 2 3" xfId="12987" xr:uid="{47AFD898-C599-45E6-8F5F-B65DE575E2C0}"/>
    <cellStyle name="Comma 30 2 2 3 2 3 3" xfId="6718" xr:uid="{48AC235F-B895-4021-BC33-538C01B5945F}"/>
    <cellStyle name="Comma 30 2 2 3 2 3 3 2" xfId="14993" xr:uid="{556D8BB5-AB7C-420B-AB8F-75D429C18456}"/>
    <cellStyle name="Comma 30 2 2 3 2 3 4" xfId="11010" xr:uid="{BB3A3A01-D4C5-4B17-B8CD-4706CCCA33D7}"/>
    <cellStyle name="Comma 30 2 2 3 2 4" xfId="3275" xr:uid="{E7BCE205-C200-49A2-BFD5-4582EB79EFBF}"/>
    <cellStyle name="Comma 30 2 2 3 2 4 2" xfId="7848" xr:uid="{39E12440-8308-4F82-A379-429FCF7C136E}"/>
    <cellStyle name="Comma 30 2 2 3 2 4 2 2" xfId="16016" xr:uid="{983A29D4-A9B8-47FA-B9B2-DB46EA39B740}"/>
    <cellStyle name="Comma 30 2 2 3 2 4 3" xfId="12017" xr:uid="{FE65E729-4F00-4D57-A7B2-FA68F7536EB9}"/>
    <cellStyle name="Comma 30 2 2 3 2 5" xfId="5609" xr:uid="{90D6EE11-DAA4-41ED-B424-25E386EEE104}"/>
    <cellStyle name="Comma 30 2 2 3 2 5 2" xfId="14005" xr:uid="{13A4DE45-7038-422C-A629-6C4693930D4D}"/>
    <cellStyle name="Comma 30 2 2 3 2 6" xfId="10034" xr:uid="{85E83859-D51F-4DF9-8534-FCE5883ABB76}"/>
    <cellStyle name="Comma 30 2 2 3 3" xfId="1343" xr:uid="{23D2A26F-C074-4408-9D5D-3D4359317939}"/>
    <cellStyle name="Comma 30 2 2 3 3 2" xfId="2373" xr:uid="{68662F93-7208-417C-9AD9-C44312DD7E9D}"/>
    <cellStyle name="Comma 30 2 2 3 3 2 2" xfId="4642" xr:uid="{7B74AA94-AB27-4E61-83C4-044E8AF0FFC6}"/>
    <cellStyle name="Comma 30 2 2 3 3 2 2 2" xfId="9214" xr:uid="{3CD8DF00-97E7-4DA1-AD7F-5E86C5ECE236}"/>
    <cellStyle name="Comma 30 2 2 3 3 2 2 2 2" xfId="17261" xr:uid="{9B9884D7-7190-4621-9DE8-242A5B04EDF5}"/>
    <cellStyle name="Comma 30 2 2 3 3 2 2 3" xfId="13241" xr:uid="{4D0AB206-00CE-47AC-BB8C-3B449ED0F1BF}"/>
    <cellStyle name="Comma 30 2 2 3 3 2 3" xfId="6975" xr:uid="{5097E714-2315-4D82-B38E-8DA13A43836D}"/>
    <cellStyle name="Comma 30 2 2 3 3 2 3 2" xfId="15250" xr:uid="{3B017682-C8CF-4DCC-9910-B8F6BE9BC332}"/>
    <cellStyle name="Comma 30 2 2 3 3 2 4" xfId="11264" xr:uid="{4A65025E-0A14-492A-8A50-EC41805AAEBB}"/>
    <cellStyle name="Comma 30 2 2 3 3 3" xfId="3639" xr:uid="{9CB9B345-70F8-4DF2-8A20-A7D4A740638A}"/>
    <cellStyle name="Comma 30 2 2 3 3 3 2" xfId="8212" xr:uid="{D9018B0C-0DCD-4EC6-8FC6-D882FE3CED01}"/>
    <cellStyle name="Comma 30 2 2 3 3 3 2 2" xfId="16278" xr:uid="{97E2D7FD-F089-4555-BA6A-EA8FFD118268}"/>
    <cellStyle name="Comma 30 2 2 3 3 3 3" xfId="12273" xr:uid="{BAA2DA25-8ED8-4BEA-BCAB-BE596A9641A1}"/>
    <cellStyle name="Comma 30 2 2 3 3 4" xfId="5973" xr:uid="{CECD7645-B566-4D0C-A230-A00D17DC56FC}"/>
    <cellStyle name="Comma 30 2 2 3 3 4 2" xfId="14267" xr:uid="{6AD3A269-022D-45EF-9F90-AB67EEB2D1B5}"/>
    <cellStyle name="Comma 30 2 2 3 3 5" xfId="10293" xr:uid="{7E4356FD-2C3B-4E3C-A000-86DF53A5C1CB}"/>
    <cellStyle name="Comma 30 2 2 3 4" xfId="1886" xr:uid="{6B7A7545-F91E-4DC4-A3A0-E32BD5EFC5A3}"/>
    <cellStyle name="Comma 30 2 2 3 4 2" xfId="4155" xr:uid="{352A54CD-3466-436D-80DF-3481E22A26B4}"/>
    <cellStyle name="Comma 30 2 2 3 4 2 2" xfId="8727" xr:uid="{8DA0DA4F-E795-4933-84C1-F6D69CF37683}"/>
    <cellStyle name="Comma 30 2 2 3 4 2 2 2" xfId="16774" xr:uid="{AEBF8ED3-92A2-4A75-ACC2-D4C52650CDA0}"/>
    <cellStyle name="Comma 30 2 2 3 4 2 3" xfId="12757" xr:uid="{6A27BAA8-2C84-457A-86F0-7C81C6A6B163}"/>
    <cellStyle name="Comma 30 2 2 3 4 3" xfId="6488" xr:uid="{03730D5C-BCED-4033-B892-E8E719327F0A}"/>
    <cellStyle name="Comma 30 2 2 3 4 3 2" xfId="14763" xr:uid="{67F1517C-DB27-4E85-BCBB-F35F1C391CC6}"/>
    <cellStyle name="Comma 30 2 2 3 4 4" xfId="10780" xr:uid="{9A575C56-568C-45CF-9727-345086446542}"/>
    <cellStyle name="Comma 30 2 2 3 5" xfId="3039" xr:uid="{0D860C6C-39E3-40F9-AD48-5A928EDEC5A8}"/>
    <cellStyle name="Comma 30 2 2 3 5 2" xfId="7612" xr:uid="{5F5D4BC1-B32B-4641-8870-4D22CBD4828D}"/>
    <cellStyle name="Comma 30 2 2 3 5 2 2" xfId="15781" xr:uid="{2A87981C-7703-466B-ACC9-46AACE33FB2F}"/>
    <cellStyle name="Comma 30 2 2 3 5 3" xfId="11786" xr:uid="{78E28DA2-027E-4C58-BFCF-3E19FC93C1C1}"/>
    <cellStyle name="Comma 30 2 2 3 6" xfId="5375" xr:uid="{C4F1D79C-4113-4614-82B7-E1101771C490}"/>
    <cellStyle name="Comma 30 2 2 3 6 2" xfId="13772" xr:uid="{C6F235E7-0CBA-470E-B672-82ECC11A955B}"/>
    <cellStyle name="Comma 30 2 2 3 7" xfId="9802" xr:uid="{9F21C3B7-C835-4B6A-9681-40F78EBB0CB8}"/>
    <cellStyle name="Comma 30 2 2 4" xfId="820" xr:uid="{0DE54064-E8A5-4810-A0DD-80F532CAD983}"/>
    <cellStyle name="Comma 30 2 2 4 2" xfId="1418" xr:uid="{88C02CA7-58BA-481B-8936-ACB68BB5FB7F}"/>
    <cellStyle name="Comma 30 2 2 4 2 2" xfId="2445" xr:uid="{1D8968D5-509A-4F9B-BAB7-2E2AA38D6160}"/>
    <cellStyle name="Comma 30 2 2 4 2 2 2" xfId="4714" xr:uid="{FC748CC7-859C-4727-8AA5-25DCD6F1FBFC}"/>
    <cellStyle name="Comma 30 2 2 4 2 2 2 2" xfId="9286" xr:uid="{899A1348-5383-4ED2-B17E-F6136B2C7E8A}"/>
    <cellStyle name="Comma 30 2 2 4 2 2 2 2 2" xfId="17333" xr:uid="{345DA631-9875-48B6-9950-AB29DDB78C2F}"/>
    <cellStyle name="Comma 30 2 2 4 2 2 2 3" xfId="13312" xr:uid="{AA4A423C-8303-4260-9AFD-249C2364C8B0}"/>
    <cellStyle name="Comma 30 2 2 4 2 2 3" xfId="7047" xr:uid="{FF678EED-E6EA-44A2-809A-EDB6C7779773}"/>
    <cellStyle name="Comma 30 2 2 4 2 2 3 2" xfId="15322" xr:uid="{14A15D1C-A695-41EF-B66C-387072301E48}"/>
    <cellStyle name="Comma 30 2 2 4 2 2 4" xfId="11335" xr:uid="{226093B9-47D7-4D72-A363-623D91B182C3}"/>
    <cellStyle name="Comma 30 2 2 4 2 3" xfId="3714" xr:uid="{192AE872-248C-4A1B-A3D2-EAECE151D5B4}"/>
    <cellStyle name="Comma 30 2 2 4 2 3 2" xfId="8287" xr:uid="{C68B3EA9-EE35-45F5-AD09-DAF7092499F1}"/>
    <cellStyle name="Comma 30 2 2 4 2 3 2 2" xfId="16352" xr:uid="{C0EDED02-A791-459E-940B-1EBAD5C22F57}"/>
    <cellStyle name="Comma 30 2 2 4 2 3 3" xfId="12344" xr:uid="{5D618B2D-C81B-424A-A4AE-CF64BF06A314}"/>
    <cellStyle name="Comma 30 2 2 4 2 4" xfId="6048" xr:uid="{19426372-7FE1-42C3-B245-AA24F4981F3B}"/>
    <cellStyle name="Comma 30 2 2 4 2 4 2" xfId="14341" xr:uid="{AEE56EBA-9A92-4E2E-B02B-796F549B6205}"/>
    <cellStyle name="Comma 30 2 2 4 2 5" xfId="10364" xr:uid="{07641356-3D22-463B-A14D-787BFD96D52E}"/>
    <cellStyle name="Comma 30 2 2 4 3" xfId="1957" xr:uid="{F4030FB2-650F-463F-A805-40DB8C122EB0}"/>
    <cellStyle name="Comma 30 2 2 4 3 2" xfId="4226" xr:uid="{37C89486-A768-4895-A035-70AE45F39D13}"/>
    <cellStyle name="Comma 30 2 2 4 3 2 2" xfId="8798" xr:uid="{F7C81A47-1C12-40DD-A3C9-FCF88BF39137}"/>
    <cellStyle name="Comma 30 2 2 4 3 2 2 2" xfId="16845" xr:uid="{A362F75E-BD1F-464E-9DB5-23988D13FF1B}"/>
    <cellStyle name="Comma 30 2 2 4 3 2 3" xfId="12828" xr:uid="{91652D32-EA62-4110-BFD1-58AEC1B1BAA0}"/>
    <cellStyle name="Comma 30 2 2 4 3 3" xfId="6559" xr:uid="{67F3608F-2617-4D3C-9057-0031A4F927C6}"/>
    <cellStyle name="Comma 30 2 2 4 3 3 2" xfId="14834" xr:uid="{6D7B328D-60DA-40D7-A951-A29746CACE78}"/>
    <cellStyle name="Comma 30 2 2 4 3 4" xfId="10851" xr:uid="{6E34DB02-D1AE-45AD-9431-DD2362858418}"/>
    <cellStyle name="Comma 30 2 2 4 4" xfId="3116" xr:uid="{46B0DC79-B854-4FC2-B55F-FBAE7D7E6878}"/>
    <cellStyle name="Comma 30 2 2 4 4 2" xfId="7689" xr:uid="{D52C0AF7-FEA9-4083-8FC9-135578040813}"/>
    <cellStyle name="Comma 30 2 2 4 4 2 2" xfId="15857" xr:uid="{BC603025-3003-4329-A88C-F39F810E162C}"/>
    <cellStyle name="Comma 30 2 2 4 4 3" xfId="11858" xr:uid="{6E5CE4C0-5270-48C3-B9F5-9F4265ABD8E4}"/>
    <cellStyle name="Comma 30 2 2 4 5" xfId="5450" xr:uid="{1F96323B-F0DD-41CA-8891-6233D10B5E9D}"/>
    <cellStyle name="Comma 30 2 2 4 5 2" xfId="13846" xr:uid="{A05CA13F-CAC2-4457-B100-1B823028A02F}"/>
    <cellStyle name="Comma 30 2 2 4 6" xfId="9875" xr:uid="{23FABF13-DF7D-4C8C-8B09-030ACF3A9A9E}"/>
    <cellStyle name="Comma 30 2 2 5" xfId="1130" xr:uid="{2CDC3145-5F7C-443E-BD2C-22EB70DC16AC}"/>
    <cellStyle name="Comma 30 2 2 5 2" xfId="2212" xr:uid="{FED38E5A-01AA-44DF-A4D8-D7182392E2CA}"/>
    <cellStyle name="Comma 30 2 2 5 2 2" xfId="4481" xr:uid="{4EB32B5B-4E97-44E5-A38A-91A05D56E840}"/>
    <cellStyle name="Comma 30 2 2 5 2 2 2" xfId="9053" xr:uid="{EB3FAD6E-0272-4B4D-92EF-2DA84ECC349B}"/>
    <cellStyle name="Comma 30 2 2 5 2 2 2 2" xfId="17100" xr:uid="{D9CB107C-78FC-43E4-8A91-CCD88D129C26}"/>
    <cellStyle name="Comma 30 2 2 5 2 2 3" xfId="13081" xr:uid="{2C134B9E-250B-4CF4-A4D9-71236F4B4933}"/>
    <cellStyle name="Comma 30 2 2 5 2 3" xfId="6814" xr:uid="{63951B44-8D5F-418E-A5E9-E45D0A49D008}"/>
    <cellStyle name="Comma 30 2 2 5 2 3 2" xfId="15089" xr:uid="{6000281C-AFEF-4A85-855F-CED6C78FE836}"/>
    <cellStyle name="Comma 30 2 2 5 2 4" xfId="11104" xr:uid="{C3CAFA42-18DD-410B-BF4B-1A0940FE4312}"/>
    <cellStyle name="Comma 30 2 2 5 3" xfId="3426" xr:uid="{28539ECE-5F23-4063-BD68-15D55343DF28}"/>
    <cellStyle name="Comma 30 2 2 5 3 2" xfId="7999" xr:uid="{377C69C3-9AA3-49B2-8C9D-8E5CD8963748}"/>
    <cellStyle name="Comma 30 2 2 5 3 2 2" xfId="16115" xr:uid="{472113CA-515F-44C8-B4EC-F41CD38D5036}"/>
    <cellStyle name="Comma 30 2 2 5 3 3" xfId="12113" xr:uid="{50125A72-36A8-4116-8C4C-68592CA8EA23}"/>
    <cellStyle name="Comma 30 2 2 5 4" xfId="5760" xr:uid="{78591D7C-7A9F-4927-9135-FDB0C6D36A03}"/>
    <cellStyle name="Comma 30 2 2 5 4 2" xfId="14104" xr:uid="{5334BA90-A328-4C38-BFA7-492EFA8EDD41}"/>
    <cellStyle name="Comma 30 2 2 5 5" xfId="10131" xr:uid="{B2166CA1-E28F-4102-8479-D266677B0455}"/>
    <cellStyle name="Comma 30 2 2 6" xfId="1726" xr:uid="{C2A781E8-6B98-49CE-8DC0-C5E8FC3C1C91}"/>
    <cellStyle name="Comma 30 2 2 6 2" xfId="3995" xr:uid="{D3C3F623-07FC-480C-8D2C-5DEE577948C3}"/>
    <cellStyle name="Comma 30 2 2 6 2 2" xfId="8567" xr:uid="{FE1D2069-B4F7-4269-9969-C3B9A4AB31C8}"/>
    <cellStyle name="Comma 30 2 2 6 2 2 2" xfId="16614" xr:uid="{9E915D07-7EA0-405C-8377-FDD2BAC9CCB2}"/>
    <cellStyle name="Comma 30 2 2 6 2 3" xfId="12597" xr:uid="{F093450F-DBD1-4E8F-A849-12696EAC7FF3}"/>
    <cellStyle name="Comma 30 2 2 6 3" xfId="6328" xr:uid="{0665191C-5F85-4E0E-886D-E517CD5DCF40}"/>
    <cellStyle name="Comma 30 2 2 6 3 2" xfId="14603" xr:uid="{B9DE8E41-9655-468E-BF3F-85034F2D8B54}"/>
    <cellStyle name="Comma 30 2 2 6 4" xfId="10620" xr:uid="{31F13F8C-1730-446C-94A6-5FD0935E3BDB}"/>
    <cellStyle name="Comma 30 2 2 7" xfId="2826" xr:uid="{294A4089-73A1-4401-A2C2-15648C358E9E}"/>
    <cellStyle name="Comma 30 2 2 7 2" xfId="7399" xr:uid="{3FF1AA28-70AF-400A-8B85-04EC07E7EB93}"/>
    <cellStyle name="Comma 30 2 2 7 2 2" xfId="15620" xr:uid="{265426E6-891C-46FA-8D5B-EE90DBC99C72}"/>
    <cellStyle name="Comma 30 2 2 7 3" xfId="11623" xr:uid="{11B36316-5A30-4741-A16C-9C84FB3F74EA}"/>
    <cellStyle name="Comma 30 2 2 8" xfId="5163" xr:uid="{0DE1BE13-E6FC-4273-821F-ED4CDB2AB358}"/>
    <cellStyle name="Comma 30 2 2 8 2" xfId="13610" xr:uid="{9AA34B42-4756-4705-BF42-9B0407EEA4B9}"/>
    <cellStyle name="Comma 30 2 2 9" xfId="9642" xr:uid="{924825BB-6FFB-47B5-956D-BE465CD8ED86}"/>
    <cellStyle name="Comma 30 2 3" xfId="390" xr:uid="{6B06B3C9-CE0E-4B85-B603-F41C0EA2B282}"/>
    <cellStyle name="Comma 30 2 3 2" xfId="885" xr:uid="{132B6314-5551-4962-9C2F-455DC002F12F}"/>
    <cellStyle name="Comma 30 2 3 2 2" xfId="1483" xr:uid="{07073E2E-4F8D-48FF-9AAB-4BB61F3C5D99}"/>
    <cellStyle name="Comma 30 2 3 2 2 2" xfId="2510" xr:uid="{66E981EE-3826-4BA5-BF09-AF59D0B5BFF8}"/>
    <cellStyle name="Comma 30 2 3 2 2 2 2" xfId="4779" xr:uid="{508149AA-527D-497C-95AF-44BDCF5F1A16}"/>
    <cellStyle name="Comma 30 2 3 2 2 2 2 2" xfId="9351" xr:uid="{1D4488DE-2EB9-4F0A-80BF-F2710283A820}"/>
    <cellStyle name="Comma 30 2 3 2 2 2 2 2 2" xfId="17398" xr:uid="{97E4784D-0210-402D-A38A-83068358811B}"/>
    <cellStyle name="Comma 30 2 3 2 2 2 2 3" xfId="13377" xr:uid="{CC5D83C2-BBB8-46FB-9F33-69A5FF6FF7A3}"/>
    <cellStyle name="Comma 30 2 3 2 2 2 3" xfId="7112" xr:uid="{3AAD8EC2-EECA-43DA-9C2D-B4B2743BB713}"/>
    <cellStyle name="Comma 30 2 3 2 2 2 3 2" xfId="15387" xr:uid="{3435BD99-BB11-42B9-87D5-E79EEE272675}"/>
    <cellStyle name="Comma 30 2 3 2 2 2 4" xfId="11400" xr:uid="{2C384405-A6D8-45CC-8D8C-977BE760F652}"/>
    <cellStyle name="Comma 30 2 3 2 2 3" xfId="3779" xr:uid="{6D35609D-B44C-4661-A1CB-5882DB04A165}"/>
    <cellStyle name="Comma 30 2 3 2 2 3 2" xfId="8352" xr:uid="{61364DD0-4160-4C16-9F0F-82DE80152808}"/>
    <cellStyle name="Comma 30 2 3 2 2 3 2 2" xfId="16417" xr:uid="{F8316FDC-92CD-458B-9CD7-416F2F58340D}"/>
    <cellStyle name="Comma 30 2 3 2 2 3 3" xfId="12409" xr:uid="{F925C7D3-9E36-43F9-8E57-41520AEEEF45}"/>
    <cellStyle name="Comma 30 2 3 2 2 4" xfId="6113" xr:uid="{66FA615E-3F72-4AB1-9BB1-943846E628BB}"/>
    <cellStyle name="Comma 30 2 3 2 2 4 2" xfId="14406" xr:uid="{0236C41A-A7D2-4456-87AB-39BABB7E07A4}"/>
    <cellStyle name="Comma 30 2 3 2 2 5" xfId="10429" xr:uid="{9C1FC55F-B395-4785-8F29-CCB65EE15374}"/>
    <cellStyle name="Comma 30 2 3 2 3" xfId="2022" xr:uid="{46DD19CA-6D42-4039-B1B3-EC8D76012101}"/>
    <cellStyle name="Comma 30 2 3 2 3 2" xfId="4291" xr:uid="{68E1546B-1D2E-411F-9D92-9BCA1CBB3D90}"/>
    <cellStyle name="Comma 30 2 3 2 3 2 2" xfId="8863" xr:uid="{2A3CF0FD-217B-4EE1-BC1B-C3FD199EE185}"/>
    <cellStyle name="Comma 30 2 3 2 3 2 2 2" xfId="16910" xr:uid="{296681B0-3339-47F0-B1BF-FB7D96DAA137}"/>
    <cellStyle name="Comma 30 2 3 2 3 2 3" xfId="12893" xr:uid="{90AB18BC-21D5-4AED-8550-B6E5A645A16C}"/>
    <cellStyle name="Comma 30 2 3 2 3 3" xfId="6624" xr:uid="{9F1207C4-6085-4904-9B57-566F958AFE38}"/>
    <cellStyle name="Comma 30 2 3 2 3 3 2" xfId="14899" xr:uid="{08C0A073-BCC7-4B49-923C-E80EFBD5A19D}"/>
    <cellStyle name="Comma 30 2 3 2 3 4" xfId="10916" xr:uid="{07F5131C-A3BF-4204-8956-96C46597D210}"/>
    <cellStyle name="Comma 30 2 3 2 4" xfId="3181" xr:uid="{0B65D586-A871-49A1-9E26-7B4C9E209839}"/>
    <cellStyle name="Comma 30 2 3 2 4 2" xfId="7754" xr:uid="{D62C8A9D-0838-4426-AF27-C6B77E25245B}"/>
    <cellStyle name="Comma 30 2 3 2 4 2 2" xfId="15922" xr:uid="{EF245F46-FB47-465B-8661-2E70D36ED798}"/>
    <cellStyle name="Comma 30 2 3 2 4 3" xfId="11923" xr:uid="{13129AB4-BAEB-441F-9840-B02CE71FC080}"/>
    <cellStyle name="Comma 30 2 3 2 5" xfId="5515" xr:uid="{978CA5A0-AEDF-4966-A128-4DD4F703506A}"/>
    <cellStyle name="Comma 30 2 3 2 5 2" xfId="13911" xr:uid="{2E0976E9-D0E0-45F6-BE46-50682A63964F}"/>
    <cellStyle name="Comma 30 2 3 2 6" xfId="9940" xr:uid="{9B86E6CA-0EA8-4C47-B029-55B9E5611061}"/>
    <cellStyle name="Comma 30 2 3 3" xfId="1225" xr:uid="{F6B454A0-6A2E-4EC3-BB31-26467E9B0FF1}"/>
    <cellStyle name="Comma 30 2 3 3 2" xfId="2278" xr:uid="{B4B92D9D-FB1D-432E-99D7-F9E3E4E3A79D}"/>
    <cellStyle name="Comma 30 2 3 3 2 2" xfId="4547" xr:uid="{E238C117-AD1B-4A58-9A74-A9A2BF33CD5E}"/>
    <cellStyle name="Comma 30 2 3 3 2 2 2" xfId="9119" xr:uid="{D9A4FD8E-702E-4970-836C-DE7E666664E9}"/>
    <cellStyle name="Comma 30 2 3 3 2 2 2 2" xfId="17166" xr:uid="{20D907EA-48A7-4A1B-AFDD-40F479100208}"/>
    <cellStyle name="Comma 30 2 3 3 2 2 3" xfId="13147" xr:uid="{B20F1FC9-9B27-423F-A569-163AF91EDB78}"/>
    <cellStyle name="Comma 30 2 3 3 2 3" xfId="6880" xr:uid="{063D1162-0B4C-4A66-8A8E-011F4E636951}"/>
    <cellStyle name="Comma 30 2 3 3 2 3 2" xfId="15155" xr:uid="{C101FF8B-3621-417C-9C94-E3D54FAB4CB4}"/>
    <cellStyle name="Comma 30 2 3 3 2 4" xfId="11170" xr:uid="{9389F386-1140-4E0F-8AB8-52F5721AC893}"/>
    <cellStyle name="Comma 30 2 3 3 3" xfId="3521" xr:uid="{68207A3E-7B58-4ECE-ACA8-43AE87990E09}"/>
    <cellStyle name="Comma 30 2 3 3 3 2" xfId="8094" xr:uid="{CFD7CB82-303D-495C-8BC5-F913210C697F}"/>
    <cellStyle name="Comma 30 2 3 3 3 2 2" xfId="16183" xr:uid="{A443F034-39ED-46D8-9965-C805235D4846}"/>
    <cellStyle name="Comma 30 2 3 3 3 3" xfId="12179" xr:uid="{979C5C2F-F708-4C40-8C75-F5223E1A2848}"/>
    <cellStyle name="Comma 30 2 3 3 4" xfId="5855" xr:uid="{F1F90284-5830-404C-8F60-24BD58CF2696}"/>
    <cellStyle name="Comma 30 2 3 3 4 2" xfId="14171" xr:uid="{04851119-F855-4DB1-BED9-D2CA8F83E0B2}"/>
    <cellStyle name="Comma 30 2 3 3 5" xfId="10199" xr:uid="{754AA790-F8E3-4809-9E4C-9324E35D3917}"/>
    <cellStyle name="Comma 30 2 3 4" xfId="1792" xr:uid="{77DFDAD8-00D8-4179-A360-B323A2E0ED13}"/>
    <cellStyle name="Comma 30 2 3 4 2" xfId="4061" xr:uid="{6E599DAB-05FD-4FBB-8057-0D3F200A3468}"/>
    <cellStyle name="Comma 30 2 3 4 2 2" xfId="8633" xr:uid="{499F2D67-AFAF-4881-8CD3-DF97B4925BBD}"/>
    <cellStyle name="Comma 30 2 3 4 2 2 2" xfId="16680" xr:uid="{C153B703-576B-4A16-A93D-D87E8FC120D1}"/>
    <cellStyle name="Comma 30 2 3 4 2 3" xfId="12663" xr:uid="{5E0BDB62-68FC-477B-B61D-3E75639C0A0B}"/>
    <cellStyle name="Comma 30 2 3 4 3" xfId="6394" xr:uid="{AE6BE6B0-BA2C-4E5A-8980-AD8075D48241}"/>
    <cellStyle name="Comma 30 2 3 4 3 2" xfId="14669" xr:uid="{E65FA3F0-31AA-4E77-9C5F-47B81DB25552}"/>
    <cellStyle name="Comma 30 2 3 4 4" xfId="10686" xr:uid="{B821499D-C8CB-4EFE-85AE-17FC5469D3B2}"/>
    <cellStyle name="Comma 30 2 3 5" xfId="2921" xr:uid="{C009EF43-484D-4DED-928B-F1D1E96D0501}"/>
    <cellStyle name="Comma 30 2 3 5 2" xfId="7494" xr:uid="{5380743F-643C-4D15-BCAA-FC9072D27BD2}"/>
    <cellStyle name="Comma 30 2 3 5 2 2" xfId="15686" xr:uid="{2F93DF07-56D7-47AA-92DE-EFEF11085EF9}"/>
    <cellStyle name="Comma 30 2 3 5 3" xfId="11690" xr:uid="{F5A998D7-EE55-4E72-9BD1-5DB6D0E077EB}"/>
    <cellStyle name="Comma 30 2 3 6" xfId="5258" xr:uid="{31F66525-8E18-463C-9230-019B08CBDB69}"/>
    <cellStyle name="Comma 30 2 3 6 2" xfId="13678" xr:uid="{9CAEF9F3-D54A-4BB1-BBFE-42976A1C35D3}"/>
    <cellStyle name="Comma 30 2 3 7" xfId="9708" xr:uid="{99A0FAB2-5729-4B76-A941-0E388F46D279}"/>
    <cellStyle name="Comma 30 2 4" xfId="619" xr:uid="{B23CBC48-DA54-409B-B3B3-6021D6B392BB}"/>
    <cellStyle name="Comma 30 2 4 2" xfId="978" xr:uid="{54642CA5-6B7B-47EB-95AA-39EBD77B5C1A}"/>
    <cellStyle name="Comma 30 2 4 2 2" xfId="1576" xr:uid="{C894D060-C12B-42B6-B136-3393F05D98DA}"/>
    <cellStyle name="Comma 30 2 4 2 2 2" xfId="2603" xr:uid="{02E51AEB-5CFA-4F06-831A-61A2C4D347F8}"/>
    <cellStyle name="Comma 30 2 4 2 2 2 2" xfId="4872" xr:uid="{19F819AD-8F1B-4BC4-99EB-CE3E66D4319D}"/>
    <cellStyle name="Comma 30 2 4 2 2 2 2 2" xfId="9444" xr:uid="{1AB2E74F-19BB-4424-A448-D577C0135A40}"/>
    <cellStyle name="Comma 30 2 4 2 2 2 2 2 2" xfId="17491" xr:uid="{383F0EB2-B9E1-4CF1-B364-3CA1082F1514}"/>
    <cellStyle name="Comma 30 2 4 2 2 2 2 3" xfId="13470" xr:uid="{92F26EA8-85B4-4D75-BCDC-D000B5D8A399}"/>
    <cellStyle name="Comma 30 2 4 2 2 2 3" xfId="7205" xr:uid="{54709EB1-F947-4D74-8777-014B573FF16B}"/>
    <cellStyle name="Comma 30 2 4 2 2 2 3 2" xfId="15480" xr:uid="{B6CB293B-C3C2-444F-ADE0-C9CE6D5F5E51}"/>
    <cellStyle name="Comma 30 2 4 2 2 2 4" xfId="11493" xr:uid="{67B0D536-C106-407F-B439-BF5A4C01DFC3}"/>
    <cellStyle name="Comma 30 2 4 2 2 3" xfId="3872" xr:uid="{4416CE24-AD9C-4449-B045-19A1D0F4CC16}"/>
    <cellStyle name="Comma 30 2 4 2 2 3 2" xfId="8445" xr:uid="{597D0492-DF3E-4C3E-8E8A-BFA9C592B766}"/>
    <cellStyle name="Comma 30 2 4 2 2 3 2 2" xfId="16510" xr:uid="{21BA220C-2967-415C-B30C-0DB1BD4ADE49}"/>
    <cellStyle name="Comma 30 2 4 2 2 3 3" xfId="12502" xr:uid="{155D5CF3-91A4-4733-A3A2-8B59BC21B504}"/>
    <cellStyle name="Comma 30 2 4 2 2 4" xfId="6206" xr:uid="{81C662D9-F324-4B05-A470-A15589C7ACC7}"/>
    <cellStyle name="Comma 30 2 4 2 2 4 2" xfId="14499" xr:uid="{A6BAF012-7A81-40FC-BE30-12EEDB8C5494}"/>
    <cellStyle name="Comma 30 2 4 2 2 5" xfId="10522" xr:uid="{1D75D233-6B2A-4735-A20A-21BB67D48F69}"/>
    <cellStyle name="Comma 30 2 4 2 3" xfId="2115" xr:uid="{D062C55F-5849-4ADE-A93C-C57E15ADFCEF}"/>
    <cellStyle name="Comma 30 2 4 2 3 2" xfId="4384" xr:uid="{A3015840-20AF-479F-B8C7-5260292F0951}"/>
    <cellStyle name="Comma 30 2 4 2 3 2 2" xfId="8956" xr:uid="{48CD89DA-72F4-4393-9F7D-C63C4A980436}"/>
    <cellStyle name="Comma 30 2 4 2 3 2 2 2" xfId="17003" xr:uid="{1B0ADEE8-1121-48E5-9D23-4166FDF4C92A}"/>
    <cellStyle name="Comma 30 2 4 2 3 2 3" xfId="12986" xr:uid="{9DE64E74-96A4-4E3F-A235-FED5E229A1CD}"/>
    <cellStyle name="Comma 30 2 4 2 3 3" xfId="6717" xr:uid="{56071FD5-9CAF-4491-998E-958A40CB1346}"/>
    <cellStyle name="Comma 30 2 4 2 3 3 2" xfId="14992" xr:uid="{39B67584-F6D8-4774-A62D-0F9003998EF3}"/>
    <cellStyle name="Comma 30 2 4 2 3 4" xfId="11009" xr:uid="{4554B084-8BBE-4977-99CE-9711F9B04F38}"/>
    <cellStyle name="Comma 30 2 4 2 4" xfId="3274" xr:uid="{A055A8A6-C2CB-4772-9B01-EFF4B238F26C}"/>
    <cellStyle name="Comma 30 2 4 2 4 2" xfId="7847" xr:uid="{05D77360-E326-4143-8BE7-0D2217536374}"/>
    <cellStyle name="Comma 30 2 4 2 4 2 2" xfId="16015" xr:uid="{328EE03E-062F-4790-91EE-517D0DDEA376}"/>
    <cellStyle name="Comma 30 2 4 2 4 3" xfId="12016" xr:uid="{8FA7F777-C7E2-4B68-A793-5E58ECCF548B}"/>
    <cellStyle name="Comma 30 2 4 2 5" xfId="5608" xr:uid="{15E89CB4-B463-4FCA-B65A-7D08DC8BA9BB}"/>
    <cellStyle name="Comma 30 2 4 2 5 2" xfId="14004" xr:uid="{CEB2D4A8-9688-4122-8324-79683C3B93B9}"/>
    <cellStyle name="Comma 30 2 4 2 6" xfId="10033" xr:uid="{E658299F-13CF-4735-B685-99BF4F10E979}"/>
    <cellStyle name="Comma 30 2 4 3" xfId="1342" xr:uid="{11E21EC7-86FF-47A8-A9D0-0B3ABDAEBF76}"/>
    <cellStyle name="Comma 30 2 4 3 2" xfId="2372" xr:uid="{A50F723C-0087-42D3-8637-A4DDE6469129}"/>
    <cellStyle name="Comma 30 2 4 3 2 2" xfId="4641" xr:uid="{38489A14-F2D0-40A2-B787-D43B3DB7E2C1}"/>
    <cellStyle name="Comma 30 2 4 3 2 2 2" xfId="9213" xr:uid="{0EEA7EBC-B256-4E63-A085-2AD7E8E27053}"/>
    <cellStyle name="Comma 30 2 4 3 2 2 2 2" xfId="17260" xr:uid="{C650A8C0-1AFB-47BE-A300-CD185B85A254}"/>
    <cellStyle name="Comma 30 2 4 3 2 2 3" xfId="13240" xr:uid="{14E860E7-FE09-445C-A3EC-59A26E827F30}"/>
    <cellStyle name="Comma 30 2 4 3 2 3" xfId="6974" xr:uid="{81147836-0848-44DE-A70B-09C6F806F60E}"/>
    <cellStyle name="Comma 30 2 4 3 2 3 2" xfId="15249" xr:uid="{063BA066-023A-4AC0-836B-77EC67CE89AA}"/>
    <cellStyle name="Comma 30 2 4 3 2 4" xfId="11263" xr:uid="{59039DBD-F9C9-4A68-9B25-32F224A14F51}"/>
    <cellStyle name="Comma 30 2 4 3 3" xfId="3638" xr:uid="{F1A7A273-2A28-4C85-BE9D-349E0609E241}"/>
    <cellStyle name="Comma 30 2 4 3 3 2" xfId="8211" xr:uid="{4EB5EBEB-3200-4CD2-AFC0-0D82DCA79698}"/>
    <cellStyle name="Comma 30 2 4 3 3 2 2" xfId="16277" xr:uid="{35C95840-C003-4FE6-89F2-AF086D280208}"/>
    <cellStyle name="Comma 30 2 4 3 3 3" xfId="12272" xr:uid="{5562E44E-6B76-4F98-B1F7-1E31205C10A1}"/>
    <cellStyle name="Comma 30 2 4 3 4" xfId="5972" xr:uid="{25F8E089-46BA-4DB9-8DF0-9D56168532D0}"/>
    <cellStyle name="Comma 30 2 4 3 4 2" xfId="14266" xr:uid="{0879B2ED-A858-40CE-A403-34E273F9C36C}"/>
    <cellStyle name="Comma 30 2 4 3 5" xfId="10292" xr:uid="{5DF2FA2D-E1B3-4BBF-883C-86314A5A72CB}"/>
    <cellStyle name="Comma 30 2 4 4" xfId="1885" xr:uid="{869B73C7-76B2-43B2-BC11-EA74BAD688C2}"/>
    <cellStyle name="Comma 30 2 4 4 2" xfId="4154" xr:uid="{3E500B4A-76EC-439B-A3DD-D7D0B4194455}"/>
    <cellStyle name="Comma 30 2 4 4 2 2" xfId="8726" xr:uid="{7EC258EA-6A65-4B44-A1A2-CC302CDC62A3}"/>
    <cellStyle name="Comma 30 2 4 4 2 2 2" xfId="16773" xr:uid="{4E4E4328-7A98-4F22-A809-5EF0D0506927}"/>
    <cellStyle name="Comma 30 2 4 4 2 3" xfId="12756" xr:uid="{6A61BE8C-D2C8-4AAA-A6CD-50CB576F16EE}"/>
    <cellStyle name="Comma 30 2 4 4 3" xfId="6487" xr:uid="{E10B03F9-5E80-40B2-B758-DC6DD874DB66}"/>
    <cellStyle name="Comma 30 2 4 4 3 2" xfId="14762" xr:uid="{DB341F00-86CE-4A06-A8F8-AEA4C9018ED7}"/>
    <cellStyle name="Comma 30 2 4 4 4" xfId="10779" xr:uid="{7D24874C-2A14-48C6-94F1-E781EC0600B7}"/>
    <cellStyle name="Comma 30 2 4 5" xfId="3038" xr:uid="{6A216B3A-1AE5-485B-96FB-B910C3611BFC}"/>
    <cellStyle name="Comma 30 2 4 5 2" xfId="7611" xr:uid="{729CB62C-7C0E-412B-B584-E79A31D63B3F}"/>
    <cellStyle name="Comma 30 2 4 5 2 2" xfId="15780" xr:uid="{B15CFF0F-3EDA-4D44-9B82-4EFE0DDBEB4B}"/>
    <cellStyle name="Comma 30 2 4 5 3" xfId="11785" xr:uid="{2846B655-31A9-4425-B35F-BC8A7F1737AF}"/>
    <cellStyle name="Comma 30 2 4 6" xfId="5374" xr:uid="{18DBD0D7-48FD-4C8B-B838-D4212C80F7DB}"/>
    <cellStyle name="Comma 30 2 4 6 2" xfId="13771" xr:uid="{17B34407-04D8-45F3-8CB6-F522FFB51311}"/>
    <cellStyle name="Comma 30 2 4 7" xfId="9801" xr:uid="{A64DF1DD-F05C-436C-BC3E-6F9F29DC72A4}"/>
    <cellStyle name="Comma 30 2 5" xfId="1052" xr:uid="{BD703252-113D-45CA-908E-1CFB5390EFAF}"/>
    <cellStyle name="Comma 30 2 5 2" xfId="2174" xr:uid="{4F4FE0FD-C6E2-4C11-922F-5893AEA074C3}"/>
    <cellStyle name="Comma 30 2 5 2 2" xfId="4443" xr:uid="{BBE386C1-0913-468D-85F0-F58EBB89E3DB}"/>
    <cellStyle name="Comma 30 2 5 2 2 2" xfId="9015" xr:uid="{BF138864-7141-44AB-A93D-BB2561B5C737}"/>
    <cellStyle name="Comma 30 2 5 2 2 2 2" xfId="17062" xr:uid="{FE554124-B7A6-4DCB-BF78-F93D9A0C4854}"/>
    <cellStyle name="Comma 30 2 5 2 2 3" xfId="13045" xr:uid="{FE10A535-26F9-4370-9EC9-4E7DFA63A35D}"/>
    <cellStyle name="Comma 30 2 5 2 3" xfId="6776" xr:uid="{FA53E255-295A-4EC2-B204-8134688397CF}"/>
    <cellStyle name="Comma 30 2 5 2 3 2" xfId="15051" xr:uid="{05C4DEDF-CDEE-41A0-AE9D-48A7F3CFE0E8}"/>
    <cellStyle name="Comma 30 2 5 2 4" xfId="11068" xr:uid="{05232A82-CFFF-465F-9AF3-DD4E5B8E6A74}"/>
    <cellStyle name="Comma 30 2 5 3" xfId="3348" xr:uid="{39EF66B8-9BF7-43E6-A539-CD0CFD7CA88D}"/>
    <cellStyle name="Comma 30 2 5 3 2" xfId="7921" xr:uid="{06E1B98B-672A-4B30-968F-5DC096505F39}"/>
    <cellStyle name="Comma 30 2 5 3 2 2" xfId="16076" xr:uid="{80265039-FFFD-4428-A6F8-30E4EF5AEDA4}"/>
    <cellStyle name="Comma 30 2 5 3 3" xfId="12075" xr:uid="{CB49BFF1-9E93-4EB4-813A-B21BC534E272}"/>
    <cellStyle name="Comma 30 2 5 4" xfId="5682" xr:uid="{26A1CD9F-4F93-41F3-BF17-5822D10DDD24}"/>
    <cellStyle name="Comma 30 2 5 4 2" xfId="14065" xr:uid="{179D01CF-F148-408F-BAAF-514EFA7749FB}"/>
    <cellStyle name="Comma 30 2 5 5" xfId="10093" xr:uid="{BB45C4A9-4BBD-479F-9DE4-14CBB4D6D474}"/>
    <cellStyle name="Comma 30 2 6" xfId="1649" xr:uid="{AD343B69-6F7D-421B-BD28-A0DE2AEA5C4B}"/>
    <cellStyle name="Comma 30 2 6 2" xfId="3940" xr:uid="{75DD85EF-8375-41FB-BAA6-36A8B105C52E}"/>
    <cellStyle name="Comma 30 2 6 2 2" xfId="8512" xr:uid="{DD9919B0-AC5C-42A2-B4CB-DD1304C84BD4}"/>
    <cellStyle name="Comma 30 2 6 2 2 2" xfId="16577" xr:uid="{A7EB5D5C-E0C6-4BBC-8347-125B5287FACA}"/>
    <cellStyle name="Comma 30 2 6 2 3" xfId="12561" xr:uid="{A5A52A78-6BEB-4146-9E58-CD30DEEAB4B1}"/>
    <cellStyle name="Comma 30 2 6 3" xfId="6274" xr:uid="{04D6B52B-E9DD-4010-A848-60F461EC8692}"/>
    <cellStyle name="Comma 30 2 6 3 2" xfId="14567" xr:uid="{235D6826-0FB3-49CE-98A1-9909E87D4441}"/>
    <cellStyle name="Comma 30 2 6 4" xfId="10582" xr:uid="{8443BA88-A173-4D31-92E7-CA5EB05BDD92}"/>
    <cellStyle name="Comma 30 2 7" xfId="2753" xr:uid="{3FFB2AC6-0FF0-4DBE-842A-9319E637C357}"/>
    <cellStyle name="Comma 30 2 7 2" xfId="7326" xr:uid="{FAC861B1-41E3-4320-BDD3-3FE3163A3990}"/>
    <cellStyle name="Comma 30 2 7 2 2" xfId="15582" xr:uid="{D2345A31-BEF4-438D-BFD2-2A3A7C3DB586}"/>
    <cellStyle name="Comma 30 2 7 3" xfId="11587" xr:uid="{DA00497F-61DF-4ABF-9EE2-B93F0DF32B1F}"/>
    <cellStyle name="Comma 30 2 8" xfId="5063" xr:uid="{40ACCCC1-7DC7-4DB1-B186-180F608D97AF}"/>
    <cellStyle name="Comma 30 2 8 2" xfId="13572" xr:uid="{2BC2BA90-92B4-4168-8D1F-6C21595DBBD5}"/>
    <cellStyle name="Comma 30 2 9" xfId="9601" xr:uid="{560D5F8C-8052-4930-A727-58BFFAF8BC43}"/>
    <cellStyle name="Comma 30 3" xfId="255" xr:uid="{742CA288-71E6-4EBC-BBFD-6BDC5D5515E9}"/>
    <cellStyle name="Comma 30 3 2" xfId="489" xr:uid="{B782C12C-D5C7-4063-85C8-A5C408EFFA77}"/>
    <cellStyle name="Comma 30 3 2 2" xfId="925" xr:uid="{A5E56115-66D3-47FC-85B5-72F1177EEAD9}"/>
    <cellStyle name="Comma 30 3 2 2 2" xfId="1523" xr:uid="{F0969150-DA7F-4F33-B7F7-BDC2A6A10648}"/>
    <cellStyle name="Comma 30 3 2 2 2 2" xfId="2550" xr:uid="{3F04390B-EB67-41C1-A42D-0C7689DF90DB}"/>
    <cellStyle name="Comma 30 3 2 2 2 2 2" xfId="4819" xr:uid="{C166F99D-5627-4E0C-B3C4-6BCC8E2171A0}"/>
    <cellStyle name="Comma 30 3 2 2 2 2 2 2" xfId="9391" xr:uid="{A011111B-95E4-4A96-8D92-A5F8510B1B2F}"/>
    <cellStyle name="Comma 30 3 2 2 2 2 2 2 2" xfId="17438" xr:uid="{FF6F1F4E-C99D-4AF7-B5F5-A22F4F8C740B}"/>
    <cellStyle name="Comma 30 3 2 2 2 2 2 3" xfId="13417" xr:uid="{0C3658F5-7B24-41EE-B5BF-B4883EC1DAA6}"/>
    <cellStyle name="Comma 30 3 2 2 2 2 3" xfId="7152" xr:uid="{5B44CCD9-7933-448C-907B-023ED5571FEE}"/>
    <cellStyle name="Comma 30 3 2 2 2 2 3 2" xfId="15427" xr:uid="{65720E5E-E9DF-4C03-A36D-E1F0C92EBFAA}"/>
    <cellStyle name="Comma 30 3 2 2 2 2 4" xfId="11440" xr:uid="{D2B5AFC2-B9C0-49EF-8F36-5C07E0F44141}"/>
    <cellStyle name="Comma 30 3 2 2 2 3" xfId="3819" xr:uid="{D2604813-A61D-47EF-8479-8AA41AB70D12}"/>
    <cellStyle name="Comma 30 3 2 2 2 3 2" xfId="8392" xr:uid="{977C0FB5-46C7-4693-9F51-48BAE7BBE97B}"/>
    <cellStyle name="Comma 30 3 2 2 2 3 2 2" xfId="16457" xr:uid="{F788435D-6BD8-415B-AB90-B899DF994A68}"/>
    <cellStyle name="Comma 30 3 2 2 2 3 3" xfId="12449" xr:uid="{59FC5D45-BC42-42BB-A10C-C39CE68D1BBA}"/>
    <cellStyle name="Comma 30 3 2 2 2 4" xfId="6153" xr:uid="{0D84A23D-AE31-488E-85DF-2024E6AE56DC}"/>
    <cellStyle name="Comma 30 3 2 2 2 4 2" xfId="14446" xr:uid="{698ABBAC-591A-4689-B1FE-F581BF6CB192}"/>
    <cellStyle name="Comma 30 3 2 2 2 5" xfId="10469" xr:uid="{9E39E519-51DC-459A-862F-3437110F0D5D}"/>
    <cellStyle name="Comma 30 3 2 2 3" xfId="2062" xr:uid="{E27A2D87-D120-4DF8-B931-E968F263AED1}"/>
    <cellStyle name="Comma 30 3 2 2 3 2" xfId="4331" xr:uid="{7606E0E4-B8CA-4B57-AE85-AF1DD61A1FD3}"/>
    <cellStyle name="Comma 30 3 2 2 3 2 2" xfId="8903" xr:uid="{0063A5DB-F86F-4E2E-9338-22D8611BB2FD}"/>
    <cellStyle name="Comma 30 3 2 2 3 2 2 2" xfId="16950" xr:uid="{F5D4BB3D-569D-4549-951F-DA02218828E7}"/>
    <cellStyle name="Comma 30 3 2 2 3 2 3" xfId="12933" xr:uid="{C81822FB-3264-4F1A-941F-6D3C7C1779F7}"/>
    <cellStyle name="Comma 30 3 2 2 3 3" xfId="6664" xr:uid="{40A865A2-C8DD-4F4E-BA64-21BE29C1F29D}"/>
    <cellStyle name="Comma 30 3 2 2 3 3 2" xfId="14939" xr:uid="{BE67F7E9-18BE-4355-9867-726752276898}"/>
    <cellStyle name="Comma 30 3 2 2 3 4" xfId="10956" xr:uid="{B384A06D-FCF0-48C0-9F3D-B7B8DB0F8242}"/>
    <cellStyle name="Comma 30 3 2 2 4" xfId="3221" xr:uid="{1605A2EC-BAB3-4382-9181-3DD3BC510C8E}"/>
    <cellStyle name="Comma 30 3 2 2 4 2" xfId="7794" xr:uid="{6C3F10D3-8D5E-41EA-9E41-8208916963E2}"/>
    <cellStyle name="Comma 30 3 2 2 4 2 2" xfId="15962" xr:uid="{72C8A549-BDE4-4FAA-905A-79E72CBDF6AF}"/>
    <cellStyle name="Comma 30 3 2 2 4 3" xfId="11963" xr:uid="{5A23BF8F-08DD-4B10-9441-ECE1882155CA}"/>
    <cellStyle name="Comma 30 3 2 2 5" xfId="5555" xr:uid="{3AF697A2-B745-4583-9258-B77D7006316B}"/>
    <cellStyle name="Comma 30 3 2 2 5 2" xfId="13951" xr:uid="{BCDEB267-D5D6-4E63-AC66-38458DB2B5BB}"/>
    <cellStyle name="Comma 30 3 2 2 6" xfId="9980" xr:uid="{5BB9E1E9-6A37-4377-B10F-9D7646612002}"/>
    <cellStyle name="Comma 30 3 2 3" xfId="1288" xr:uid="{62EA8E42-778C-4038-A425-1321649BD290}"/>
    <cellStyle name="Comma 30 3 2 3 2" xfId="2318" xr:uid="{BC73FB93-0D96-43D6-AFDD-FCE80C7F57DF}"/>
    <cellStyle name="Comma 30 3 2 3 2 2" xfId="4587" xr:uid="{BECD3B46-7298-47FE-8C86-BB7FA0753CF9}"/>
    <cellStyle name="Comma 30 3 2 3 2 2 2" xfId="9159" xr:uid="{6B657CAB-3692-4574-B19F-356940A32A28}"/>
    <cellStyle name="Comma 30 3 2 3 2 2 2 2" xfId="17206" xr:uid="{B8B2F84A-0DF3-447F-A465-E5CF5925F3A5}"/>
    <cellStyle name="Comma 30 3 2 3 2 2 3" xfId="13187" xr:uid="{B35C493B-C836-4BF0-AD27-602D2917C636}"/>
    <cellStyle name="Comma 30 3 2 3 2 3" xfId="6920" xr:uid="{4C626E61-9204-4CDC-A3A8-230428ED861C}"/>
    <cellStyle name="Comma 30 3 2 3 2 3 2" xfId="15195" xr:uid="{351CEB96-2A63-49AF-B6D4-EC12BBC84156}"/>
    <cellStyle name="Comma 30 3 2 3 2 4" xfId="11210" xr:uid="{BC593E6F-E53A-4C47-BAC9-A0137B7F5E2D}"/>
    <cellStyle name="Comma 30 3 2 3 3" xfId="3584" xr:uid="{7F261362-88AA-4558-AACC-9F8342438625}"/>
    <cellStyle name="Comma 30 3 2 3 3 2" xfId="8157" xr:uid="{2CFA696F-B370-4D90-8AD4-414CAB76A476}"/>
    <cellStyle name="Comma 30 3 2 3 3 2 2" xfId="16223" xr:uid="{64B8C804-AD1B-4275-89A6-054741640194}"/>
    <cellStyle name="Comma 30 3 2 3 3 3" xfId="12219" xr:uid="{B9C0F70E-C729-45F7-A963-DA43C1EE90D6}"/>
    <cellStyle name="Comma 30 3 2 3 4" xfId="5918" xr:uid="{18F6FF39-07E0-4853-829A-81FF5EB764B9}"/>
    <cellStyle name="Comma 30 3 2 3 4 2" xfId="14212" xr:uid="{4B234825-E0A8-4FCB-BBB3-EAC1653EB41F}"/>
    <cellStyle name="Comma 30 3 2 3 5" xfId="10239" xr:uid="{75E083AE-7E84-4808-B50D-8E3803BA9576}"/>
    <cellStyle name="Comma 30 3 2 4" xfId="1832" xr:uid="{80305632-7022-4DB2-81E1-E7815F0C9C59}"/>
    <cellStyle name="Comma 30 3 2 4 2" xfId="4101" xr:uid="{5C33D2E0-6B97-4DEF-ADCE-C82C4BE84E12}"/>
    <cellStyle name="Comma 30 3 2 4 2 2" xfId="8673" xr:uid="{AC1DC381-F87F-4FD0-8D46-CAE0012583B6}"/>
    <cellStyle name="Comma 30 3 2 4 2 2 2" xfId="16720" xr:uid="{CCD57177-5667-4EB4-AFF9-367C99355F03}"/>
    <cellStyle name="Comma 30 3 2 4 2 3" xfId="12703" xr:uid="{73F8BABC-1930-4D90-A617-D8E4CB8F6D56}"/>
    <cellStyle name="Comma 30 3 2 4 3" xfId="6434" xr:uid="{2E4FE802-2499-4D4D-9E86-B94AC801EFFD}"/>
    <cellStyle name="Comma 30 3 2 4 3 2" xfId="14709" xr:uid="{0334F663-13DF-4E9B-9712-BAAAFCB7B5E1}"/>
    <cellStyle name="Comma 30 3 2 4 4" xfId="10726" xr:uid="{E6221EC6-5A2A-4188-87B9-E6B402191E26}"/>
    <cellStyle name="Comma 30 3 2 5" xfId="2984" xr:uid="{08E0FB33-61A8-4C92-91FF-E99D0BA16577}"/>
    <cellStyle name="Comma 30 3 2 5 2" xfId="7557" xr:uid="{57C8E372-92AF-45A3-9F81-55B9D8EB79D0}"/>
    <cellStyle name="Comma 30 3 2 5 2 2" xfId="15726" xr:uid="{4E9F8A91-E91D-48DE-A69B-1EDC9FD881E3}"/>
    <cellStyle name="Comma 30 3 2 5 3" xfId="11732" xr:uid="{282D56E1-BC50-4F7B-8A8F-C593AE6671FA}"/>
    <cellStyle name="Comma 30 3 2 6" xfId="5321" xr:uid="{6568BD7B-E615-45CC-B38A-8F7640A444D8}"/>
    <cellStyle name="Comma 30 3 2 6 2" xfId="13718" xr:uid="{F9B66BBD-BD74-498F-BD87-924AA0105107}"/>
    <cellStyle name="Comma 30 3 2 7" xfId="9748" xr:uid="{5B992479-8343-4DAE-A1DB-C81861C7C1CC}"/>
    <cellStyle name="Comma 30 3 3" xfId="621" xr:uid="{CBF2E38B-5BB1-4878-9C32-98D74A7E29D8}"/>
    <cellStyle name="Comma 30 3 3 2" xfId="980" xr:uid="{1665C731-F8B5-4707-9A5F-D098646DFC92}"/>
    <cellStyle name="Comma 30 3 3 2 2" xfId="1578" xr:uid="{DD1F3B46-B9DE-4941-8B72-5938280CCB11}"/>
    <cellStyle name="Comma 30 3 3 2 2 2" xfId="2605" xr:uid="{36606B65-3BC9-4690-A833-A1EAD5E2AB48}"/>
    <cellStyle name="Comma 30 3 3 2 2 2 2" xfId="4874" xr:uid="{1B7F605E-4A98-4923-B04D-D46B4B899C52}"/>
    <cellStyle name="Comma 30 3 3 2 2 2 2 2" xfId="9446" xr:uid="{7CB85C67-B8A8-4341-88E4-118D4389B90C}"/>
    <cellStyle name="Comma 30 3 3 2 2 2 2 2 2" xfId="17493" xr:uid="{4A804B01-6EB3-4C8C-B258-AA212112D7DB}"/>
    <cellStyle name="Comma 30 3 3 2 2 2 2 3" xfId="13472" xr:uid="{5BF8C536-675B-4C07-A19A-AE9A3CBAE402}"/>
    <cellStyle name="Comma 30 3 3 2 2 2 3" xfId="7207" xr:uid="{3DAA9C48-BF59-4DB3-BF9B-F0E37EA73601}"/>
    <cellStyle name="Comma 30 3 3 2 2 2 3 2" xfId="15482" xr:uid="{4F2BF833-53D0-4E5D-A31A-B4E83E8ECE17}"/>
    <cellStyle name="Comma 30 3 3 2 2 2 4" xfId="11495" xr:uid="{7053000D-8C39-4D13-80FC-3C2F06B0CC54}"/>
    <cellStyle name="Comma 30 3 3 2 2 3" xfId="3874" xr:uid="{A20CE0C7-E60B-447F-B06B-69141BDA9EF2}"/>
    <cellStyle name="Comma 30 3 3 2 2 3 2" xfId="8447" xr:uid="{074D3644-B598-4463-8DDC-34664571CC6A}"/>
    <cellStyle name="Comma 30 3 3 2 2 3 2 2" xfId="16512" xr:uid="{360D9828-A0AD-46CA-AE75-CB72F2A1B03F}"/>
    <cellStyle name="Comma 30 3 3 2 2 3 3" xfId="12504" xr:uid="{A5A98361-A9E7-4375-97A3-334A210BA73F}"/>
    <cellStyle name="Comma 30 3 3 2 2 4" xfId="6208" xr:uid="{1D0665D8-6DC8-4938-9D2E-803BB9D43A4E}"/>
    <cellStyle name="Comma 30 3 3 2 2 4 2" xfId="14501" xr:uid="{AEA9A159-F31B-4301-8608-5594720F970A}"/>
    <cellStyle name="Comma 30 3 3 2 2 5" xfId="10524" xr:uid="{B6E54C1D-BFC4-4B23-BF62-B811A2038A2F}"/>
    <cellStyle name="Comma 30 3 3 2 3" xfId="2117" xr:uid="{C33F01DA-87FA-4AD3-979A-CDE2CA25493A}"/>
    <cellStyle name="Comma 30 3 3 2 3 2" xfId="4386" xr:uid="{141DF0A0-9807-4507-B858-15968DDF6021}"/>
    <cellStyle name="Comma 30 3 3 2 3 2 2" xfId="8958" xr:uid="{97B4AD58-102A-492C-9212-18AFD0BDBA20}"/>
    <cellStyle name="Comma 30 3 3 2 3 2 2 2" xfId="17005" xr:uid="{3F8E1D4C-9542-4DE8-9D53-7A2E466E05A1}"/>
    <cellStyle name="Comma 30 3 3 2 3 2 3" xfId="12988" xr:uid="{0EF1544E-D3A6-4F58-A562-50A68709E9C5}"/>
    <cellStyle name="Comma 30 3 3 2 3 3" xfId="6719" xr:uid="{9F8785A5-79E4-4827-A8F3-8335AF78AAF8}"/>
    <cellStyle name="Comma 30 3 3 2 3 3 2" xfId="14994" xr:uid="{87BBC5D8-B20D-4AFC-95B7-B952A2E648B0}"/>
    <cellStyle name="Comma 30 3 3 2 3 4" xfId="11011" xr:uid="{9F17997E-A0EB-4462-8401-5FE8E30201C2}"/>
    <cellStyle name="Comma 30 3 3 2 4" xfId="3276" xr:uid="{365C8714-2E5F-45C9-8A5C-2588C0ECA896}"/>
    <cellStyle name="Comma 30 3 3 2 4 2" xfId="7849" xr:uid="{67FEABCE-CD91-4BEA-87D7-863FF00424A7}"/>
    <cellStyle name="Comma 30 3 3 2 4 2 2" xfId="16017" xr:uid="{4E90A235-3176-48EF-980F-7A7B396088CD}"/>
    <cellStyle name="Comma 30 3 3 2 4 3" xfId="12018" xr:uid="{FF1E1898-A8FD-4E46-9F72-931FB8E77A8D}"/>
    <cellStyle name="Comma 30 3 3 2 5" xfId="5610" xr:uid="{173BD139-DCC1-438C-AF3B-42449C8952AB}"/>
    <cellStyle name="Comma 30 3 3 2 5 2" xfId="14006" xr:uid="{920D452A-09E4-41AD-910A-E2A3B0B75B25}"/>
    <cellStyle name="Comma 30 3 3 2 6" xfId="10035" xr:uid="{AA9D77F9-C1C9-401E-ADA4-96802F23BBC5}"/>
    <cellStyle name="Comma 30 3 3 3" xfId="1344" xr:uid="{C0D6C8F8-162B-40FF-801A-8B372D8EF23E}"/>
    <cellStyle name="Comma 30 3 3 3 2" xfId="2374" xr:uid="{1941B7B3-BBFA-4080-A44B-CF0A4BF39E33}"/>
    <cellStyle name="Comma 30 3 3 3 2 2" xfId="4643" xr:uid="{32B3D388-02DD-4F2F-BFA2-A0570046BBB1}"/>
    <cellStyle name="Comma 30 3 3 3 2 2 2" xfId="9215" xr:uid="{1860D64B-E884-47A6-A255-3AF721D78228}"/>
    <cellStyle name="Comma 30 3 3 3 2 2 2 2" xfId="17262" xr:uid="{2693990D-43B2-4B14-B4A4-FE42A4DEBCC7}"/>
    <cellStyle name="Comma 30 3 3 3 2 2 3" xfId="13242" xr:uid="{E75303FD-D188-4FDD-A17C-A7780796E255}"/>
    <cellStyle name="Comma 30 3 3 3 2 3" xfId="6976" xr:uid="{5A63980A-2848-4996-A2CC-C9BBE6EAECE9}"/>
    <cellStyle name="Comma 30 3 3 3 2 3 2" xfId="15251" xr:uid="{E18EAC59-49E6-4083-BD6A-76D12B6874BA}"/>
    <cellStyle name="Comma 30 3 3 3 2 4" xfId="11265" xr:uid="{93567B89-F7F9-40EC-9B06-A77CB6B32DC4}"/>
    <cellStyle name="Comma 30 3 3 3 3" xfId="3640" xr:uid="{2643D501-E6B1-46A5-A78F-8A3F5D2FD6D7}"/>
    <cellStyle name="Comma 30 3 3 3 3 2" xfId="8213" xr:uid="{AAF60333-18C6-45B9-A30D-1ACB7602A423}"/>
    <cellStyle name="Comma 30 3 3 3 3 2 2" xfId="16279" xr:uid="{7D13CC0E-7984-41B4-A4C9-DFC41F1A0382}"/>
    <cellStyle name="Comma 30 3 3 3 3 3" xfId="12274" xr:uid="{9D128D74-2FB0-48D0-B445-66FE25688A30}"/>
    <cellStyle name="Comma 30 3 3 3 4" xfId="5974" xr:uid="{75344C8F-95C0-4EFA-B2BC-AFF1BBE34E87}"/>
    <cellStyle name="Comma 30 3 3 3 4 2" xfId="14268" xr:uid="{9D076A73-78BF-4525-9995-ED39F02FF908}"/>
    <cellStyle name="Comma 30 3 3 3 5" xfId="10294" xr:uid="{C4AE8FCE-D35B-43E6-99C9-F1F1E4F18DDC}"/>
    <cellStyle name="Comma 30 3 3 4" xfId="1887" xr:uid="{F97BF80E-FA7B-4833-8C87-D4EFB3078218}"/>
    <cellStyle name="Comma 30 3 3 4 2" xfId="4156" xr:uid="{21DBC204-F29C-4FBC-896A-D79D3018DC9A}"/>
    <cellStyle name="Comma 30 3 3 4 2 2" xfId="8728" xr:uid="{0ED989F1-4B0F-4B96-90C3-6BE12E0C3EC8}"/>
    <cellStyle name="Comma 30 3 3 4 2 2 2" xfId="16775" xr:uid="{AF79805D-F051-4843-9B89-7334EDBE15BC}"/>
    <cellStyle name="Comma 30 3 3 4 2 3" xfId="12758" xr:uid="{2C2091F9-2C69-4805-BC08-BA9989FEA511}"/>
    <cellStyle name="Comma 30 3 3 4 3" xfId="6489" xr:uid="{1308B35E-2DB0-40E1-ACB8-341583CDA241}"/>
    <cellStyle name="Comma 30 3 3 4 3 2" xfId="14764" xr:uid="{EE40532B-D2F1-42AC-8B20-45C22119695B}"/>
    <cellStyle name="Comma 30 3 3 4 4" xfId="10781" xr:uid="{9D56FBCB-9E83-44A1-B92B-CAC46CE8F499}"/>
    <cellStyle name="Comma 30 3 3 5" xfId="3040" xr:uid="{96D9F585-CA6E-4F40-9A19-6291E8C6655D}"/>
    <cellStyle name="Comma 30 3 3 5 2" xfId="7613" xr:uid="{83F541B4-0660-46D3-A2EE-B95C7CDD96A1}"/>
    <cellStyle name="Comma 30 3 3 5 2 2" xfId="15782" xr:uid="{EA23633A-02BE-4E40-967F-1A5AE808C110}"/>
    <cellStyle name="Comma 30 3 3 5 3" xfId="11787" xr:uid="{80CBD133-AA15-4941-868D-983DE8E97091}"/>
    <cellStyle name="Comma 30 3 3 6" xfId="5376" xr:uid="{3296D076-87BC-4C96-8AE1-3A2357E38E23}"/>
    <cellStyle name="Comma 30 3 3 6 2" xfId="13773" xr:uid="{90EF24F0-F128-4BC2-AB80-89563D414487}"/>
    <cellStyle name="Comma 30 3 3 7" xfId="9803" xr:uid="{A1680769-0FD4-4716-AB87-F94270936A93}"/>
    <cellStyle name="Comma 30 3 4" xfId="824" xr:uid="{11A535B8-21D5-4A96-8FBF-B0C9EF65A11A}"/>
    <cellStyle name="Comma 30 3 4 2" xfId="1422" xr:uid="{A08216AA-9F7B-4A57-B7CE-5C4F62E1B9DE}"/>
    <cellStyle name="Comma 30 3 4 2 2" xfId="2449" xr:uid="{01CA4DC1-66CF-4796-8459-4F31DBB1E9ED}"/>
    <cellStyle name="Comma 30 3 4 2 2 2" xfId="4718" xr:uid="{F9F3C31D-ABA8-4B7F-90A1-3DA1971A9525}"/>
    <cellStyle name="Comma 30 3 4 2 2 2 2" xfId="9290" xr:uid="{70B041DA-6B2E-412A-8380-030B39A16585}"/>
    <cellStyle name="Comma 30 3 4 2 2 2 2 2" xfId="17337" xr:uid="{03CE17A8-248F-4854-9B3E-74CB904A1DE4}"/>
    <cellStyle name="Comma 30 3 4 2 2 2 3" xfId="13316" xr:uid="{C84674FC-F9F3-4AC2-811B-A8B6B0A12D27}"/>
    <cellStyle name="Comma 30 3 4 2 2 3" xfId="7051" xr:uid="{A8D338D2-9A52-4BB9-911B-0C6389F7CC5B}"/>
    <cellStyle name="Comma 30 3 4 2 2 3 2" xfId="15326" xr:uid="{D709EFE9-2376-47BB-BE9A-572DA7B022AE}"/>
    <cellStyle name="Comma 30 3 4 2 2 4" xfId="11339" xr:uid="{F602DB71-07A6-4FA3-B374-B1B72A1A365E}"/>
    <cellStyle name="Comma 30 3 4 2 3" xfId="3718" xr:uid="{3BB636F7-353B-485E-8813-50A8C4AB0B68}"/>
    <cellStyle name="Comma 30 3 4 2 3 2" xfId="8291" xr:uid="{11435486-EA0B-486B-AF08-02AF79A5A94A}"/>
    <cellStyle name="Comma 30 3 4 2 3 2 2" xfId="16356" xr:uid="{217B5BA4-8185-467A-B36F-B4C359DC87C6}"/>
    <cellStyle name="Comma 30 3 4 2 3 3" xfId="12348" xr:uid="{3C80D6AF-D28E-46DC-BC2E-2C22C8BE8461}"/>
    <cellStyle name="Comma 30 3 4 2 4" xfId="6052" xr:uid="{91548A4B-2510-450D-BF40-596E6B1BF483}"/>
    <cellStyle name="Comma 30 3 4 2 4 2" xfId="14345" xr:uid="{9EE1966B-BB6F-4726-8313-BBA71A5446A4}"/>
    <cellStyle name="Comma 30 3 4 2 5" xfId="10368" xr:uid="{04BD8C45-FB13-4B76-B410-10F2815BC177}"/>
    <cellStyle name="Comma 30 3 4 3" xfId="1961" xr:uid="{999BACDD-96C0-4F9E-8D01-AE29B20FFB7E}"/>
    <cellStyle name="Comma 30 3 4 3 2" xfId="4230" xr:uid="{F53B325A-F748-4B57-B956-2BE01DBFB00E}"/>
    <cellStyle name="Comma 30 3 4 3 2 2" xfId="8802" xr:uid="{173DC53C-7E6A-4F23-A889-521B6D498857}"/>
    <cellStyle name="Comma 30 3 4 3 2 2 2" xfId="16849" xr:uid="{C55D0250-AD3F-4BC2-86A9-781607BD3880}"/>
    <cellStyle name="Comma 30 3 4 3 2 3" xfId="12832" xr:uid="{2543B6A3-6F41-4424-B83E-442CA20C554D}"/>
    <cellStyle name="Comma 30 3 4 3 3" xfId="6563" xr:uid="{34721741-3627-41AB-8235-542642EA72D6}"/>
    <cellStyle name="Comma 30 3 4 3 3 2" xfId="14838" xr:uid="{D4494D6A-A098-4977-B1E6-4ECA21CBD88B}"/>
    <cellStyle name="Comma 30 3 4 3 4" xfId="10855" xr:uid="{A8F439CD-C788-4893-B864-16FC4844C6B2}"/>
    <cellStyle name="Comma 30 3 4 4" xfId="3120" xr:uid="{0720D396-1A1D-4257-B17B-B8424AB923D3}"/>
    <cellStyle name="Comma 30 3 4 4 2" xfId="7693" xr:uid="{58BF30E0-2D0E-4BD2-9401-2522957713D2}"/>
    <cellStyle name="Comma 30 3 4 4 2 2" xfId="15861" xr:uid="{0562C999-F15A-413E-B7FF-7DA6AC966228}"/>
    <cellStyle name="Comma 30 3 4 4 3" xfId="11862" xr:uid="{8860784D-56F1-4039-ACA3-A424CDC055AA}"/>
    <cellStyle name="Comma 30 3 4 5" xfId="5454" xr:uid="{956118C5-2A95-45F3-A735-F954EFCDF487}"/>
    <cellStyle name="Comma 30 3 4 5 2" xfId="13850" xr:uid="{6A557639-8790-44B7-8825-184C75FF0A9E}"/>
    <cellStyle name="Comma 30 3 4 6" xfId="9879" xr:uid="{F74B0A34-8259-4CC8-9A1F-095B08488176}"/>
    <cellStyle name="Comma 30 3 5" xfId="1137" xr:uid="{0A0351DD-7563-49F8-95B6-70DE524A34C8}"/>
    <cellStyle name="Comma 30 3 5 2" xfId="2216" xr:uid="{675A3A57-69CF-4C92-A5A5-E1C746E286BA}"/>
    <cellStyle name="Comma 30 3 5 2 2" xfId="4485" xr:uid="{714A3BF7-0267-483F-AECC-ED31EE784EDD}"/>
    <cellStyle name="Comma 30 3 5 2 2 2" xfId="9057" xr:uid="{1F04324B-BA64-4644-9B23-79C12C582D8C}"/>
    <cellStyle name="Comma 30 3 5 2 2 2 2" xfId="17104" xr:uid="{A8416BD2-C6B6-4CE0-A4C5-9328127D9B77}"/>
    <cellStyle name="Comma 30 3 5 2 2 3" xfId="13085" xr:uid="{98A90EE0-971E-48CA-84F1-9A9386C81B20}"/>
    <cellStyle name="Comma 30 3 5 2 3" xfId="6818" xr:uid="{FB5897D1-7BF7-4724-9680-10E5428A4BFC}"/>
    <cellStyle name="Comma 30 3 5 2 3 2" xfId="15093" xr:uid="{3E7F1B34-1C45-4D62-8D7D-6333ECB511CD}"/>
    <cellStyle name="Comma 30 3 5 2 4" xfId="11108" xr:uid="{13674304-D175-4528-A975-2557BEE80915}"/>
    <cellStyle name="Comma 30 3 5 3" xfId="3433" xr:uid="{5A689596-9562-4E5D-BEF3-2363BDA48989}"/>
    <cellStyle name="Comma 30 3 5 3 2" xfId="8006" xr:uid="{1DE14F2E-CF6F-4DDB-B1B7-888837F2827A}"/>
    <cellStyle name="Comma 30 3 5 3 2 2" xfId="16120" xr:uid="{D9E5F938-F63E-4D4B-A823-EFCE88DFC04D}"/>
    <cellStyle name="Comma 30 3 5 3 3" xfId="12117" xr:uid="{6EE78905-C37B-4730-8BBE-7431CD57BC84}"/>
    <cellStyle name="Comma 30 3 5 4" xfId="5767" xr:uid="{3EDABB25-3A1B-4DF3-B917-980ED15E2A33}"/>
    <cellStyle name="Comma 30 3 5 4 2" xfId="14108" xr:uid="{F90F1213-43D7-4201-A043-FE609CB7EBB2}"/>
    <cellStyle name="Comma 30 3 5 5" xfId="10135" xr:uid="{77EB284C-020A-4389-A126-56FC6A36950E}"/>
    <cellStyle name="Comma 30 3 6" xfId="1730" xr:uid="{8B2E5BC9-0998-4675-ACDC-773DE9F0852E}"/>
    <cellStyle name="Comma 30 3 6 2" xfId="3999" xr:uid="{FDD8D6BD-79DE-43FD-BEE3-B051180351C0}"/>
    <cellStyle name="Comma 30 3 6 2 2" xfId="8571" xr:uid="{9D8AD899-0C9A-4361-A2A2-CD4F8E63CDC8}"/>
    <cellStyle name="Comma 30 3 6 2 2 2" xfId="16618" xr:uid="{387738E8-0DB7-4940-861C-C70A325695F8}"/>
    <cellStyle name="Comma 30 3 6 2 3" xfId="12601" xr:uid="{72959720-32A5-4DB2-A036-F01CF27B4811}"/>
    <cellStyle name="Comma 30 3 6 3" xfId="6332" xr:uid="{1E3F3FE2-A8A6-4708-BEDE-2C43FA94D015}"/>
    <cellStyle name="Comma 30 3 6 3 2" xfId="14607" xr:uid="{C8751EC2-71C9-42C4-B8E7-B0B8ACD30E89}"/>
    <cellStyle name="Comma 30 3 6 4" xfId="10624" xr:uid="{C3B5DB0E-DE4F-4433-BB22-C7D18E855732}"/>
    <cellStyle name="Comma 30 3 7" xfId="2833" xr:uid="{9037DC38-54C9-45F9-A9AD-63DF050333CD}"/>
    <cellStyle name="Comma 30 3 7 2" xfId="7406" xr:uid="{7E199184-CC05-4833-9801-76ACB1D36FC8}"/>
    <cellStyle name="Comma 30 3 7 2 2" xfId="15624" xr:uid="{220ED343-1BC3-445F-90FD-3865C9190A65}"/>
    <cellStyle name="Comma 30 3 7 3" xfId="11627" xr:uid="{E996344C-E0A9-494E-A789-30D35DA7CB38}"/>
    <cellStyle name="Comma 30 3 8" xfId="5170" xr:uid="{4737FCAC-2D95-4419-BBC6-1C5ADE6765F5}"/>
    <cellStyle name="Comma 30 3 8 2" xfId="13614" xr:uid="{4A9807C3-927D-4D62-A25E-DE69B1F07E32}"/>
    <cellStyle name="Comma 30 3 9" xfId="9646" xr:uid="{756239A7-C63F-4CEE-97DE-8947413DFE03}"/>
    <cellStyle name="Comma 30 4" xfId="399" xr:uid="{A2214F0B-B72C-4339-BADC-629C9E1F0670}"/>
    <cellStyle name="Comma 30 4 2" xfId="889" xr:uid="{634E6034-68E9-420A-80DA-50DEE1284160}"/>
    <cellStyle name="Comma 30 4 2 2" xfId="1487" xr:uid="{88624E08-070D-4F7C-8073-BA82448BDEE6}"/>
    <cellStyle name="Comma 30 4 2 2 2" xfId="2514" xr:uid="{EA4C49D1-DBF8-4458-9D10-B4FABE056F44}"/>
    <cellStyle name="Comma 30 4 2 2 2 2" xfId="4783" xr:uid="{18D7FCC2-0CC3-47AB-9540-B8FC919ECFE9}"/>
    <cellStyle name="Comma 30 4 2 2 2 2 2" xfId="9355" xr:uid="{03EEB2DE-12B6-4D8C-B098-637456BB332B}"/>
    <cellStyle name="Comma 30 4 2 2 2 2 2 2" xfId="17402" xr:uid="{E3BB900F-16E9-499E-9BC3-F844A0CF814E}"/>
    <cellStyle name="Comma 30 4 2 2 2 2 3" xfId="13381" xr:uid="{69AE37A2-9F25-4B45-A593-E0DBE1162281}"/>
    <cellStyle name="Comma 30 4 2 2 2 3" xfId="7116" xr:uid="{8426B524-CD42-43E5-8056-1E93266599A2}"/>
    <cellStyle name="Comma 30 4 2 2 2 3 2" xfId="15391" xr:uid="{530112D0-7BDD-4EB6-839E-6D5A6DFE0F03}"/>
    <cellStyle name="Comma 30 4 2 2 2 4" xfId="11404" xr:uid="{35181BBF-3DBD-4626-B1A7-3E4A0BBAD1BE}"/>
    <cellStyle name="Comma 30 4 2 2 3" xfId="3783" xr:uid="{76AD480E-A4DE-46C7-9EF0-110D2ED50F71}"/>
    <cellStyle name="Comma 30 4 2 2 3 2" xfId="8356" xr:uid="{1CFBD609-3238-470F-BB1F-BC84CCD16E2B}"/>
    <cellStyle name="Comma 30 4 2 2 3 2 2" xfId="16421" xr:uid="{388B98FE-FF8C-45C4-A91A-882B2BE5FCFF}"/>
    <cellStyle name="Comma 30 4 2 2 3 3" xfId="12413" xr:uid="{6A447515-DBFC-4FCA-B2FC-B0211E7ACB0D}"/>
    <cellStyle name="Comma 30 4 2 2 4" xfId="6117" xr:uid="{BA846470-D58C-4D2D-BD8D-4ACE12643766}"/>
    <cellStyle name="Comma 30 4 2 2 4 2" xfId="14410" xr:uid="{2959BAD8-9C12-415B-B3F7-C65E77327CB9}"/>
    <cellStyle name="Comma 30 4 2 2 5" xfId="10433" xr:uid="{16219F3B-3F9E-4DC1-8608-043482600603}"/>
    <cellStyle name="Comma 30 4 2 3" xfId="2026" xr:uid="{754CD2B1-2CB4-43B6-80BD-1DFDCF9F2ABD}"/>
    <cellStyle name="Comma 30 4 2 3 2" xfId="4295" xr:uid="{41F114A2-3380-4EA0-BC70-559ABB10A7FA}"/>
    <cellStyle name="Comma 30 4 2 3 2 2" xfId="8867" xr:uid="{F5A68B5A-7744-4210-9FEF-57E901877CDE}"/>
    <cellStyle name="Comma 30 4 2 3 2 2 2" xfId="16914" xr:uid="{EE9C27DF-B575-427A-9AEE-79DF764724A1}"/>
    <cellStyle name="Comma 30 4 2 3 2 3" xfId="12897" xr:uid="{36CBA6FE-04ED-420E-A407-C88C240B606D}"/>
    <cellStyle name="Comma 30 4 2 3 3" xfId="6628" xr:uid="{3269CF2B-8EFE-49B5-9369-ACA9D3659D9C}"/>
    <cellStyle name="Comma 30 4 2 3 3 2" xfId="14903" xr:uid="{E6646B74-7FCC-46DE-99C0-3788B231A9DF}"/>
    <cellStyle name="Comma 30 4 2 3 4" xfId="10920" xr:uid="{4378FEB9-1283-4133-913D-349F77A1402C}"/>
    <cellStyle name="Comma 30 4 2 4" xfId="3185" xr:uid="{972584E9-8F78-461C-AAF7-015865551A15}"/>
    <cellStyle name="Comma 30 4 2 4 2" xfId="7758" xr:uid="{810BE89B-ADE6-4C8E-8347-36904E0A5C63}"/>
    <cellStyle name="Comma 30 4 2 4 2 2" xfId="15926" xr:uid="{BCF49A3C-BB5C-475D-B17D-C1D734DC368A}"/>
    <cellStyle name="Comma 30 4 2 4 3" xfId="11927" xr:uid="{9837DAD9-6213-4133-B8CF-508CF61F1A96}"/>
    <cellStyle name="Comma 30 4 2 5" xfId="5519" xr:uid="{33D06A7E-AB92-47BA-B857-652304076EBF}"/>
    <cellStyle name="Comma 30 4 2 5 2" xfId="13915" xr:uid="{EBD8E7A4-0F29-487E-A141-DEAD7E437701}"/>
    <cellStyle name="Comma 30 4 2 6" xfId="9944" xr:uid="{23D72A4B-2925-430A-B937-DF9290AC2A01}"/>
    <cellStyle name="Comma 30 4 3" xfId="1230" xr:uid="{ED99A865-B91B-4388-9D32-D6125EE8F5EB}"/>
    <cellStyle name="Comma 30 4 3 2" xfId="2282" xr:uid="{895F7A95-7FD7-4FB5-98A3-A17BA4E9946A}"/>
    <cellStyle name="Comma 30 4 3 2 2" xfId="4551" xr:uid="{B6131D15-5847-4DBE-A495-7DFBF19E50EB}"/>
    <cellStyle name="Comma 30 4 3 2 2 2" xfId="9123" xr:uid="{FCAC3E41-4EC8-4C86-82AA-F76BDB1AE37A}"/>
    <cellStyle name="Comma 30 4 3 2 2 2 2" xfId="17170" xr:uid="{AAC2B076-CDD1-47B3-931B-73B922BEE89E}"/>
    <cellStyle name="Comma 30 4 3 2 2 3" xfId="13151" xr:uid="{172AB01C-9BAA-4DA2-ABD5-BB5D9A81DA3C}"/>
    <cellStyle name="Comma 30 4 3 2 3" xfId="6884" xr:uid="{76EEDD8D-A8A1-46C5-BE0E-60F304B6D6C7}"/>
    <cellStyle name="Comma 30 4 3 2 3 2" xfId="15159" xr:uid="{D2D0930C-3678-484C-B0D7-2E350A2FC59E}"/>
    <cellStyle name="Comma 30 4 3 2 4" xfId="11174" xr:uid="{90BECA54-D520-4A03-8108-5D11AE581DA1}"/>
    <cellStyle name="Comma 30 4 3 3" xfId="3526" xr:uid="{EA38F7C2-F6B7-429F-BEF4-AE6A52B3CF7B}"/>
    <cellStyle name="Comma 30 4 3 3 2" xfId="8099" xr:uid="{17B808AC-4DF9-4606-A246-373309B3928F}"/>
    <cellStyle name="Comma 30 4 3 3 2 2" xfId="16187" xr:uid="{1BC1EA66-EC19-467D-A779-E08532800F00}"/>
    <cellStyle name="Comma 30 4 3 3 3" xfId="12183" xr:uid="{4ED481CD-DF7F-48C4-A6B1-4F151301EF9A}"/>
    <cellStyle name="Comma 30 4 3 4" xfId="5860" xr:uid="{ADF88289-0B01-4E5E-B7BD-6BBA8FC73367}"/>
    <cellStyle name="Comma 30 4 3 4 2" xfId="14175" xr:uid="{5B22152D-5581-4417-BB29-9E406B1DDE37}"/>
    <cellStyle name="Comma 30 4 3 5" xfId="10203" xr:uid="{4D34B2B0-C5C7-46F7-8DBC-F67224F5024C}"/>
    <cellStyle name="Comma 30 4 4" xfId="1796" xr:uid="{0DAB1085-9FA9-48B7-BE05-7B4AA1C41435}"/>
    <cellStyle name="Comma 30 4 4 2" xfId="4065" xr:uid="{83209BEC-A39A-4B65-95E7-7D873AE5A6B7}"/>
    <cellStyle name="Comma 30 4 4 2 2" xfId="8637" xr:uid="{64D1AED9-FEDD-4820-8B89-8BB4B858F3D6}"/>
    <cellStyle name="Comma 30 4 4 2 2 2" xfId="16684" xr:uid="{1258C28E-95AA-437F-AFED-3D079A277442}"/>
    <cellStyle name="Comma 30 4 4 2 3" xfId="12667" xr:uid="{A3873899-D450-4EB5-BC27-ED46767278F1}"/>
    <cellStyle name="Comma 30 4 4 3" xfId="6398" xr:uid="{439E2296-0518-4496-88B9-3EE412E643C6}"/>
    <cellStyle name="Comma 30 4 4 3 2" xfId="14673" xr:uid="{94F33FC1-F827-4396-ADBA-C2EB4872A89A}"/>
    <cellStyle name="Comma 30 4 4 4" xfId="10690" xr:uid="{E3206BE4-190B-47D5-AB0A-A08EB064BC12}"/>
    <cellStyle name="Comma 30 4 5" xfId="2926" xr:uid="{0078FF39-2A8E-47A2-A66F-F1849968BF7D}"/>
    <cellStyle name="Comma 30 4 5 2" xfId="7499" xr:uid="{263CB7C0-ABFD-4DBF-BDA1-F1B60EFE46F4}"/>
    <cellStyle name="Comma 30 4 5 2 2" xfId="15690" xr:uid="{501A4654-5573-4840-ABE9-404A88AC33A0}"/>
    <cellStyle name="Comma 30 4 5 3" xfId="11694" xr:uid="{4DCDB00D-7755-487F-94AD-439BB060222B}"/>
    <cellStyle name="Comma 30 4 6" xfId="5263" xr:uid="{583E9876-CE65-48CF-83D6-2033701CCBE9}"/>
    <cellStyle name="Comma 30 4 6 2" xfId="13682" xr:uid="{58BF80AA-02DF-4F53-A408-DC935EBFBF83}"/>
    <cellStyle name="Comma 30 4 7" xfId="9712" xr:uid="{6DD0D649-E8EC-4FF5-B9F6-A991FFCC0863}"/>
    <cellStyle name="Comma 30 5" xfId="618" xr:uid="{2BADDA52-D150-4F75-9C9F-9A2AB489FCDE}"/>
    <cellStyle name="Comma 30 5 2" xfId="977" xr:uid="{DACB7434-817C-43E3-8A29-ECC6D3BAD853}"/>
    <cellStyle name="Comma 30 5 2 2" xfId="1575" xr:uid="{214B4792-1E6A-4A91-9E4A-6266DC0DA894}"/>
    <cellStyle name="Comma 30 5 2 2 2" xfId="2602" xr:uid="{939E1923-0EDD-446E-88E1-74A0B3EA2827}"/>
    <cellStyle name="Comma 30 5 2 2 2 2" xfId="4871" xr:uid="{9D2E3DDF-E640-475D-A6E7-F81381A89C4C}"/>
    <cellStyle name="Comma 30 5 2 2 2 2 2" xfId="9443" xr:uid="{A8FC741F-923A-4526-8424-5F1ABC425595}"/>
    <cellStyle name="Comma 30 5 2 2 2 2 2 2" xfId="17490" xr:uid="{9A625ADC-EC82-400B-964F-C59C1C75B7C6}"/>
    <cellStyle name="Comma 30 5 2 2 2 2 3" xfId="13469" xr:uid="{D3429063-60CD-4C26-B36E-843B24A94671}"/>
    <cellStyle name="Comma 30 5 2 2 2 3" xfId="7204" xr:uid="{75CD0F19-2115-4E74-AA3A-4410EF4E00B7}"/>
    <cellStyle name="Comma 30 5 2 2 2 3 2" xfId="15479" xr:uid="{0A7932EC-F1FC-4322-A0D4-FC4B05FE7EDA}"/>
    <cellStyle name="Comma 30 5 2 2 2 4" xfId="11492" xr:uid="{C9EEF6AB-1586-4599-86EF-7142C02B3152}"/>
    <cellStyle name="Comma 30 5 2 2 3" xfId="3871" xr:uid="{3896EA18-5166-4F19-829F-15E92978EC08}"/>
    <cellStyle name="Comma 30 5 2 2 3 2" xfId="8444" xr:uid="{23C4F818-DEB1-4EFA-AB23-D872A22BA36C}"/>
    <cellStyle name="Comma 30 5 2 2 3 2 2" xfId="16509" xr:uid="{1F67035D-67FD-4069-8B64-1DD0F87EF1DA}"/>
    <cellStyle name="Comma 30 5 2 2 3 3" xfId="12501" xr:uid="{0AEB9F4D-FCB8-4A7D-A98D-C307313F2486}"/>
    <cellStyle name="Comma 30 5 2 2 4" xfId="6205" xr:uid="{4642248B-3E0E-4206-A101-5E92962929C6}"/>
    <cellStyle name="Comma 30 5 2 2 4 2" xfId="14498" xr:uid="{53A108C0-2216-4CEF-9AB2-530A3856CBFD}"/>
    <cellStyle name="Comma 30 5 2 2 5" xfId="10521" xr:uid="{FCC7BB4B-A9C3-44DB-A4C1-B046AE1B2E05}"/>
    <cellStyle name="Comma 30 5 2 3" xfId="2114" xr:uid="{36C037B3-FC12-45BC-A3B9-4981BA19F3C8}"/>
    <cellStyle name="Comma 30 5 2 3 2" xfId="4383" xr:uid="{64E17006-1363-4C5C-A303-F8C581A55BDF}"/>
    <cellStyle name="Comma 30 5 2 3 2 2" xfId="8955" xr:uid="{D14EDDED-EBBC-4A64-AB8B-18E643815D6B}"/>
    <cellStyle name="Comma 30 5 2 3 2 2 2" xfId="17002" xr:uid="{DAA783BF-FC59-4953-84EF-6C928F511434}"/>
    <cellStyle name="Comma 30 5 2 3 2 3" xfId="12985" xr:uid="{6245A20C-4BC8-45EB-84EA-3E6933BC7213}"/>
    <cellStyle name="Comma 30 5 2 3 3" xfId="6716" xr:uid="{2F38EC80-4E63-42C4-86AA-9816EE8FD565}"/>
    <cellStyle name="Comma 30 5 2 3 3 2" xfId="14991" xr:uid="{8FA2362A-1A93-4AC6-9DC1-AC10D529E8E6}"/>
    <cellStyle name="Comma 30 5 2 3 4" xfId="11008" xr:uid="{9A9D718D-9410-4BDE-B8A0-2F247500B69A}"/>
    <cellStyle name="Comma 30 5 2 4" xfId="3273" xr:uid="{0A1AFAC9-B3FA-4DFB-A5BF-BA0178403C99}"/>
    <cellStyle name="Comma 30 5 2 4 2" xfId="7846" xr:uid="{DA371A9D-08ED-4B66-9A7F-CEB1406725D7}"/>
    <cellStyle name="Comma 30 5 2 4 2 2" xfId="16014" xr:uid="{89798673-B452-4809-8CB0-5FE29E23826E}"/>
    <cellStyle name="Comma 30 5 2 4 3" xfId="12015" xr:uid="{FF3A19EC-D915-4DE0-8DF4-C4481539375D}"/>
    <cellStyle name="Comma 30 5 2 5" xfId="5607" xr:uid="{0F684AE0-D091-4DFF-B311-AF5C720A70A2}"/>
    <cellStyle name="Comma 30 5 2 5 2" xfId="14003" xr:uid="{83517DFA-B3A6-499E-A142-6B5F3AD75CC3}"/>
    <cellStyle name="Comma 30 5 2 6" xfId="10032" xr:uid="{9A195E17-0A7E-4931-9A79-513E272D4CE8}"/>
    <cellStyle name="Comma 30 5 3" xfId="1341" xr:uid="{47F1CAA7-30C3-4AC2-86A5-D50C229031E9}"/>
    <cellStyle name="Comma 30 5 3 2" xfId="2371" xr:uid="{E96FA6D5-BAD4-491E-BADC-1088E15F0D8B}"/>
    <cellStyle name="Comma 30 5 3 2 2" xfId="4640" xr:uid="{7E5ABFD5-8118-4AB0-8063-852291F70F41}"/>
    <cellStyle name="Comma 30 5 3 2 2 2" xfId="9212" xr:uid="{6BB3BBA0-26A1-48F9-9B34-B967C2149664}"/>
    <cellStyle name="Comma 30 5 3 2 2 2 2" xfId="17259" xr:uid="{3DE97999-3CA9-4F89-ACE8-054D4BAD63BF}"/>
    <cellStyle name="Comma 30 5 3 2 2 3" xfId="13239" xr:uid="{0A93EE20-08D8-4D1B-B0AE-858B32EF340F}"/>
    <cellStyle name="Comma 30 5 3 2 3" xfId="6973" xr:uid="{CBBFF225-602A-43DC-903A-C72B39851EA1}"/>
    <cellStyle name="Comma 30 5 3 2 3 2" xfId="15248" xr:uid="{ED2B62CB-628D-4D5F-ADCB-44E6B7F82245}"/>
    <cellStyle name="Comma 30 5 3 2 4" xfId="11262" xr:uid="{C3D64175-B7ED-4F18-AB22-C9228C0CF480}"/>
    <cellStyle name="Comma 30 5 3 3" xfId="3637" xr:uid="{FD1C220F-D0B1-411D-85B0-F4561C578575}"/>
    <cellStyle name="Comma 30 5 3 3 2" xfId="8210" xr:uid="{295254B0-CBE3-4915-B0E4-BA81A8746E13}"/>
    <cellStyle name="Comma 30 5 3 3 2 2" xfId="16276" xr:uid="{EF880C0B-2A2C-4AF9-882A-81A5003D4E8E}"/>
    <cellStyle name="Comma 30 5 3 3 3" xfId="12271" xr:uid="{14D777D1-2F4F-40EA-97E8-F4C920B79E7D}"/>
    <cellStyle name="Comma 30 5 3 4" xfId="5971" xr:uid="{3E0FE8F1-2B4E-4643-8363-E9A12B5AE292}"/>
    <cellStyle name="Comma 30 5 3 4 2" xfId="14265" xr:uid="{DFA3D67E-8402-4103-8933-26CFB85786FF}"/>
    <cellStyle name="Comma 30 5 3 5" xfId="10291" xr:uid="{36C8E3CB-1068-424F-84C4-F62E303DD6A5}"/>
    <cellStyle name="Comma 30 5 4" xfId="1884" xr:uid="{FD47218A-C036-470D-8FDF-4C73CA773BA3}"/>
    <cellStyle name="Comma 30 5 4 2" xfId="4153" xr:uid="{117C66D7-E257-429E-BE32-8207D984786B}"/>
    <cellStyle name="Comma 30 5 4 2 2" xfId="8725" xr:uid="{511D98BE-A097-4020-BFEA-1F0240E7ABFC}"/>
    <cellStyle name="Comma 30 5 4 2 2 2" xfId="16772" xr:uid="{0E97A8C7-CCFE-4A73-8E4E-3BBBC65DD36A}"/>
    <cellStyle name="Comma 30 5 4 2 3" xfId="12755" xr:uid="{2102C2DB-B5A3-48A0-9F94-5DF0941C63A1}"/>
    <cellStyle name="Comma 30 5 4 3" xfId="6486" xr:uid="{8DB8D627-9601-49C6-9B18-3166D0169D0B}"/>
    <cellStyle name="Comma 30 5 4 3 2" xfId="14761" xr:uid="{6634F67A-1FE1-4A88-BFED-900FD631E740}"/>
    <cellStyle name="Comma 30 5 4 4" xfId="10778" xr:uid="{7F0DA006-975B-48BA-998E-CF1052FF81EB}"/>
    <cellStyle name="Comma 30 5 5" xfId="3037" xr:uid="{E78CF33F-D5A0-4A9B-9E22-BB4AEF1BCAB2}"/>
    <cellStyle name="Comma 30 5 5 2" xfId="7610" xr:uid="{195C554A-D175-47AF-B38D-18B1AA338387}"/>
    <cellStyle name="Comma 30 5 5 2 2" xfId="15779" xr:uid="{8E9D56AB-5E36-42DE-80E0-E0F67B331599}"/>
    <cellStyle name="Comma 30 5 5 3" xfId="11784" xr:uid="{72617D74-E348-45D5-A30B-443D1C45EFBC}"/>
    <cellStyle name="Comma 30 5 6" xfId="5373" xr:uid="{5271D75A-2AEF-4639-A9AC-A7332CDE7A4A}"/>
    <cellStyle name="Comma 30 5 6 2" xfId="13770" xr:uid="{EAB8E421-A4BE-4BE0-9B31-ECA25827CEB3}"/>
    <cellStyle name="Comma 30 5 7" xfId="9800" xr:uid="{35A2824B-8D24-4444-AC56-CA18963F4D7F}"/>
    <cellStyle name="Comma 30 6" xfId="1059" xr:uid="{5A0F99A0-4D93-495F-B42E-9BC0EC586A9B}"/>
    <cellStyle name="Comma 30 6 2" xfId="2178" xr:uid="{D47F769C-F6E8-4D66-93D1-230DA05E8D87}"/>
    <cellStyle name="Comma 30 6 2 2" xfId="4447" xr:uid="{979D5F6A-BEBF-411C-8F5B-6869CAE094FD}"/>
    <cellStyle name="Comma 30 6 2 2 2" xfId="9019" xr:uid="{282DD692-0A6B-46F3-9223-BFA5DE64A650}"/>
    <cellStyle name="Comma 30 6 2 2 2 2" xfId="17066" xr:uid="{42D9A43C-E0BD-4C33-A536-7E643BF65D73}"/>
    <cellStyle name="Comma 30 6 2 2 3" xfId="13049" xr:uid="{42B197CC-C433-4054-944F-9E800A2F498C}"/>
    <cellStyle name="Comma 30 6 2 3" xfId="6780" xr:uid="{D89E9624-0A70-4705-B9D2-89BD6F6E2BC0}"/>
    <cellStyle name="Comma 30 6 2 3 2" xfId="15055" xr:uid="{B2649DFC-A62D-4368-9047-891201D27905}"/>
    <cellStyle name="Comma 30 6 2 4" xfId="11072" xr:uid="{0B888C5E-A2F9-496A-89F4-17114DFF156F}"/>
    <cellStyle name="Comma 30 6 3" xfId="3355" xr:uid="{D82A9B64-28FE-4324-896C-DC658A2A3C5F}"/>
    <cellStyle name="Comma 30 6 3 2" xfId="7928" xr:uid="{1A923BAD-C744-4FCD-827B-C3298CC8011C}"/>
    <cellStyle name="Comma 30 6 3 2 2" xfId="16080" xr:uid="{3411DCB2-22BE-42B3-A226-F2EAED701853}"/>
    <cellStyle name="Comma 30 6 3 3" xfId="12079" xr:uid="{0BB1FB6F-E217-468D-95DF-237835931112}"/>
    <cellStyle name="Comma 30 6 4" xfId="5689" xr:uid="{23E75F5E-7E2C-4496-B019-69EEE4F49633}"/>
    <cellStyle name="Comma 30 6 4 2" xfId="14069" xr:uid="{0EABC66C-6EEA-4118-B5FD-11D3C44B9C6B}"/>
    <cellStyle name="Comma 30 6 5" xfId="10097" xr:uid="{19103D6E-2D8B-41EA-95C1-FFA4C503A25E}"/>
    <cellStyle name="Comma 30 7" xfId="1653" xr:uid="{18DA631B-FAD5-4ED8-9F0E-D5AAA278D838}"/>
    <cellStyle name="Comma 30 7 2" xfId="3944" xr:uid="{CB81B716-1DFE-4CFB-8A9D-67438E1435BE}"/>
    <cellStyle name="Comma 30 7 2 2" xfId="8516" xr:uid="{324CD3D2-AC38-4F69-8A97-BDD57029A783}"/>
    <cellStyle name="Comma 30 7 2 2 2" xfId="16581" xr:uid="{9BA7C5C9-A2D2-4154-9907-ABAAB5AC914A}"/>
    <cellStyle name="Comma 30 7 2 3" xfId="12565" xr:uid="{2A1D4565-5A77-42EC-A735-9344EEA2089D}"/>
    <cellStyle name="Comma 30 7 3" xfId="6278" xr:uid="{684036C8-8907-4B23-977A-3F1CBBB76CCD}"/>
    <cellStyle name="Comma 30 7 3 2" xfId="14571" xr:uid="{5791625C-0E22-4B5F-8732-719706A39D3E}"/>
    <cellStyle name="Comma 30 7 4" xfId="10586" xr:uid="{17B8A977-9DCD-45F6-9E92-81EF7F5DBD08}"/>
    <cellStyle name="Comma 30 8" xfId="2760" xr:uid="{053EE2C3-06EC-48F0-B19B-DCA3513D02E9}"/>
    <cellStyle name="Comma 30 8 2" xfId="7333" xr:uid="{1AA3EE44-6D55-4BA1-964B-D817922117E7}"/>
    <cellStyle name="Comma 30 8 2 2" xfId="15587" xr:uid="{87B757C3-13A7-41B7-B06F-EB8E6AC0E812}"/>
    <cellStyle name="Comma 30 8 3" xfId="11591" xr:uid="{204A302A-70FC-4629-9056-6BEAC324C4D0}"/>
    <cellStyle name="Comma 30 9" xfId="5071" xr:uid="{25A0A304-FED3-46C5-8689-36333E478988}"/>
    <cellStyle name="Comma 30 9 2" xfId="13577" xr:uid="{630FBC56-4E88-4570-9EB7-268F5FED34C1}"/>
    <cellStyle name="Comma 4" xfId="24" xr:uid="{4E38DDBB-A5AA-48E3-91DA-457062178AF4}"/>
    <cellStyle name="Comma 4 10" xfId="2666" xr:uid="{D020345C-857D-48E7-8EF9-FC804FDB148B}"/>
    <cellStyle name="Comma 4 10 2" xfId="4930" xr:uid="{BF6A36AB-4D14-4722-87E3-89799BF92169}"/>
    <cellStyle name="Comma 4 10 2 2" xfId="9501" xr:uid="{A447C605-3072-4777-A6BF-9C44BF7C3595}"/>
    <cellStyle name="Comma 4 10 2 2 2" xfId="17548" xr:uid="{2D89BECA-0A6D-4EB4-9945-DDA6797C83BB}"/>
    <cellStyle name="Comma 4 10 2 3" xfId="13519" xr:uid="{339B4BC0-A700-4BAC-ACB9-8947DCA13C2A}"/>
    <cellStyle name="Comma 4 10 3" xfId="7264" xr:uid="{7642E25D-CCB5-4D14-8D02-35468C79A6B5}"/>
    <cellStyle name="Comma 4 10 3 2" xfId="15537" xr:uid="{D11115DF-769D-4A73-AC09-08AF7D3B45CC}"/>
    <cellStyle name="Comma 4 10 4" xfId="11538" xr:uid="{99EDD803-229E-406E-B578-86B46A1CA4F8}"/>
    <cellStyle name="Comma 4 11" xfId="2722" xr:uid="{D7B42A94-26BD-4009-9B26-79C95551D360}"/>
    <cellStyle name="Comma 4 11 2" xfId="7295" xr:uid="{4F65D0B0-C217-42FB-B17F-DCE2AA25EE8D}"/>
    <cellStyle name="Comma 4 11 2 2" xfId="15561" xr:uid="{26C391AC-2ED2-4C35-B54F-BA50A2DD3420}"/>
    <cellStyle name="Comma 4 11 3" xfId="11566" xr:uid="{CD2EF346-3439-446C-A1C7-B1ACBF36044F}"/>
    <cellStyle name="Comma 4 12" xfId="5026" xr:uid="{1D287093-8C0F-4636-B5BC-E5F984998D28}"/>
    <cellStyle name="Comma 4 12 2" xfId="13551" xr:uid="{A6627FD2-167F-4833-8737-EF7CEA43FF9F}"/>
    <cellStyle name="Comma 4 13" xfId="9579" xr:uid="{44946DFB-6791-403E-9EBD-63F31C046D38}"/>
    <cellStyle name="Comma 4 14" xfId="37" xr:uid="{20AE73CF-5F37-40E1-8551-1552D6A51926}"/>
    <cellStyle name="Comma 4 18" xfId="316" xr:uid="{B4E0A15B-D253-4235-A17E-DD5797233FAB}"/>
    <cellStyle name="Comma 4 18 2" xfId="855" xr:uid="{7AA288D1-8C78-4E1A-8E98-CCEAA6510163}"/>
    <cellStyle name="Comma 4 18 2 2" xfId="1453" xr:uid="{AE2DE67B-C5A1-47C8-BB49-19D4FF93C68C}"/>
    <cellStyle name="Comma 4 18 2 2 2" xfId="2480" xr:uid="{9777A634-A801-42CC-9145-2E4BAE8D6BC8}"/>
    <cellStyle name="Comma 4 18 2 2 2 2" xfId="4749" xr:uid="{801A9D53-A774-4D9F-9F8A-39EF3426DF2E}"/>
    <cellStyle name="Comma 4 18 2 2 2 2 2" xfId="9321" xr:uid="{160ACA86-053B-4A46-BA35-CBEDE980C12A}"/>
    <cellStyle name="Comma 4 18 2 2 2 2 2 2" xfId="17368" xr:uid="{9C062D0C-92B9-470F-99A4-1FE060CFCDD5}"/>
    <cellStyle name="Comma 4 18 2 2 2 2 3" xfId="13347" xr:uid="{4BBA7D7E-02D2-4747-AC9F-35487D48F4A4}"/>
    <cellStyle name="Comma 4 18 2 2 2 3" xfId="7082" xr:uid="{7D33B4C6-C033-492B-840E-109C0342D754}"/>
    <cellStyle name="Comma 4 18 2 2 2 3 2" xfId="15357" xr:uid="{B57E7B49-BE1B-42BD-AE34-A15C6930A212}"/>
    <cellStyle name="Comma 4 18 2 2 2 4" xfId="11370" xr:uid="{44ED9B4C-2EF4-4DDC-92C0-20A377FA3F9A}"/>
    <cellStyle name="Comma 4 18 2 2 3" xfId="3749" xr:uid="{3482B79A-D3D3-44EA-970D-F256FCA1BCA4}"/>
    <cellStyle name="Comma 4 18 2 2 3 2" xfId="8322" xr:uid="{23597192-8BF5-45B8-9D94-1AED81798596}"/>
    <cellStyle name="Comma 4 18 2 2 3 2 2" xfId="16387" xr:uid="{6A99981E-B774-4FDD-8C5F-3F0F4B5F6F88}"/>
    <cellStyle name="Comma 4 18 2 2 3 3" xfId="12379" xr:uid="{E65F2913-92D5-4EAE-93EE-95873308ABD3}"/>
    <cellStyle name="Comma 4 18 2 2 4" xfId="6083" xr:uid="{A5AA78E7-7BDE-4727-B8F7-E1D548A3400C}"/>
    <cellStyle name="Comma 4 18 2 2 4 2" xfId="14376" xr:uid="{8372EC96-433C-48FE-98E3-19B01967CCC2}"/>
    <cellStyle name="Comma 4 18 2 2 5" xfId="10399" xr:uid="{C4201006-585A-4A92-9B8B-DD8411964163}"/>
    <cellStyle name="Comma 4 18 2 3" xfId="1992" xr:uid="{21C2499E-E98B-45A3-922B-78EF5B56269D}"/>
    <cellStyle name="Comma 4 18 2 3 2" xfId="4261" xr:uid="{6C3C2ED0-E82D-4659-9770-53EFB809386D}"/>
    <cellStyle name="Comma 4 18 2 3 2 2" xfId="8833" xr:uid="{AA7088D3-6223-4EFC-8BD2-FE3F6B1516B2}"/>
    <cellStyle name="Comma 4 18 2 3 2 2 2" xfId="16880" xr:uid="{CDAEBF0E-62DF-47AE-A8BA-14D73439D7A2}"/>
    <cellStyle name="Comma 4 18 2 3 2 3" xfId="12863" xr:uid="{FB37B6B0-BB4B-48DE-97B6-CF7D1C4E19B1}"/>
    <cellStyle name="Comma 4 18 2 3 3" xfId="6594" xr:uid="{EB4D0471-AC63-4AFF-9301-D295FC09E0EE}"/>
    <cellStyle name="Comma 4 18 2 3 3 2" xfId="14869" xr:uid="{FA2B5A82-3C60-4453-ACA1-B2958BAEED2A}"/>
    <cellStyle name="Comma 4 18 2 3 4" xfId="10886" xr:uid="{C536D4B9-C29F-4F54-9BBD-9B01E3055D95}"/>
    <cellStyle name="Comma 4 18 2 4" xfId="3151" xr:uid="{615C2754-C4C8-4150-A155-F702AA936086}"/>
    <cellStyle name="Comma 4 18 2 4 2" xfId="7724" xr:uid="{C28DC3C0-0150-4379-BF8E-2B5D334240AF}"/>
    <cellStyle name="Comma 4 18 2 4 2 2" xfId="15892" xr:uid="{208D93BF-2470-4E77-AD4C-39A5EDBF356C}"/>
    <cellStyle name="Comma 4 18 2 4 3" xfId="11893" xr:uid="{FDF8AA5F-F31C-408B-9B11-329C43591E99}"/>
    <cellStyle name="Comma 4 18 2 5" xfId="5485" xr:uid="{2BDC021C-CCD1-4194-A4DE-67A3B44649F5}"/>
    <cellStyle name="Comma 4 18 2 5 2" xfId="13881" xr:uid="{00857B2C-B1D3-46FB-BC79-C63CD87CF56E}"/>
    <cellStyle name="Comma 4 18 2 6" xfId="9910" xr:uid="{5BF89195-4C57-4E87-94D6-90F1ECA3E450}"/>
    <cellStyle name="Comma 4 18 3" xfId="1192" xr:uid="{02AC846C-4C76-4208-841A-25C2F010DCF2}"/>
    <cellStyle name="Comma 4 18 3 2" xfId="2248" xr:uid="{A74CB956-7C8E-432C-9429-570F3A8D049C}"/>
    <cellStyle name="Comma 4 18 3 2 2" xfId="4517" xr:uid="{13B04820-BFA7-4AE6-AFC5-6701E428DEFD}"/>
    <cellStyle name="Comma 4 18 3 2 2 2" xfId="9089" xr:uid="{1B065D34-D802-4B2E-A05B-D8B3819C221C}"/>
    <cellStyle name="Comma 4 18 3 2 2 2 2" xfId="17136" xr:uid="{47B536B1-EDEA-4430-ABA0-D9C291B6F07D}"/>
    <cellStyle name="Comma 4 18 3 2 2 3" xfId="13117" xr:uid="{C2C9BA10-A1EF-42F7-8ADB-F25B970248BA}"/>
    <cellStyle name="Comma 4 18 3 2 3" xfId="6850" xr:uid="{21D69466-0FD2-4E97-8181-DE0613FA4212}"/>
    <cellStyle name="Comma 4 18 3 2 3 2" xfId="15125" xr:uid="{AE596B4C-AD8C-473F-8D2B-EFFE9DF3645C}"/>
    <cellStyle name="Comma 4 18 3 2 4" xfId="11140" xr:uid="{32F1BD05-6725-4D9D-A96A-24B025E0C3A5}"/>
    <cellStyle name="Comma 4 18 3 3" xfId="3488" xr:uid="{93B07831-7B60-48F2-A3DF-69C13AFCD9EE}"/>
    <cellStyle name="Comma 4 18 3 3 2" xfId="8061" xr:uid="{A1FE0757-A8D1-4F00-87AC-ACBF4363A9A1}"/>
    <cellStyle name="Comma 4 18 3 3 2 2" xfId="16152" xr:uid="{53757ED9-5444-4F7D-8DF6-240AF78A4F55}"/>
    <cellStyle name="Comma 4 18 3 3 3" xfId="12149" xr:uid="{0DD8DDE6-F61E-45DA-B164-98E89F2C6007}"/>
    <cellStyle name="Comma 4 18 3 4" xfId="5822" xr:uid="{59899F37-3B7B-4A0F-BA23-37103B3E71B5}"/>
    <cellStyle name="Comma 4 18 3 4 2" xfId="14141" xr:uid="{9051EB1F-4595-4F78-89F9-222142D2A934}"/>
    <cellStyle name="Comma 4 18 3 5" xfId="10169" xr:uid="{88EA0937-95F0-404F-9471-F39DA1232BB5}"/>
    <cellStyle name="Comma 4 18 4" xfId="1762" xr:uid="{7386DE11-6C08-408B-9A39-398E5951C6CE}"/>
    <cellStyle name="Comma 4 18 4 2" xfId="4031" xr:uid="{91C3FF8B-F6D0-4A2D-9614-F59864E93CC3}"/>
    <cellStyle name="Comma 4 18 4 2 2" xfId="8603" xr:uid="{C2422A58-8442-40ED-8F59-AF25D3DD3AD0}"/>
    <cellStyle name="Comma 4 18 4 2 2 2" xfId="16650" xr:uid="{863C3BCD-4326-4185-81CC-759CE36EDD3D}"/>
    <cellStyle name="Comma 4 18 4 2 3" xfId="12633" xr:uid="{6DF1358C-6599-47E0-88F2-4A68DCEE7284}"/>
    <cellStyle name="Comma 4 18 4 3" xfId="6364" xr:uid="{A1E23E00-C22B-4B50-ADC8-679264899F50}"/>
    <cellStyle name="Comma 4 18 4 3 2" xfId="14639" xr:uid="{CB1DA5DC-1386-4479-8C69-0DB6D6D1ABF4}"/>
    <cellStyle name="Comma 4 18 4 4" xfId="10656" xr:uid="{BBC55B29-04D7-435F-BAEA-703654B82E43}"/>
    <cellStyle name="Comma 4 18 5" xfId="2888" xr:uid="{0A8E65D2-C28E-4CF7-A2D2-1B489FF3CAE7}"/>
    <cellStyle name="Comma 4 18 5 2" xfId="7461" xr:uid="{2C3B7AB3-7906-4F4C-8482-72474D02CA1E}"/>
    <cellStyle name="Comma 4 18 5 2 2" xfId="15656" xr:uid="{08B8C756-CFE3-42E0-8240-DC3B8284150E}"/>
    <cellStyle name="Comma 4 18 5 3" xfId="11660" xr:uid="{FBB11E68-F3FA-4722-B605-75A4C29EC955}"/>
    <cellStyle name="Comma 4 18 6" xfId="5225" xr:uid="{95D1161D-895D-4CEF-AE2F-062AE3A07084}"/>
    <cellStyle name="Comma 4 18 6 2" xfId="13647" xr:uid="{9CB82C5F-940D-48A3-8A5E-E8B1720F613A}"/>
    <cellStyle name="Comma 4 18 7" xfId="9678" xr:uid="{79CFB550-C22E-4AE2-A8C2-D665CD156C62}"/>
    <cellStyle name="Comma 4 2" xfId="213" xr:uid="{5BD26C4D-295C-4A34-AECB-81B91EF28CF4}"/>
    <cellStyle name="Comma 4 2 10" xfId="5130" xr:uid="{FC4B3178-CF2B-4710-88A3-44D53E38D10A}"/>
    <cellStyle name="Comma 4 2 10 2" xfId="13590" xr:uid="{151182BF-3FBB-4D0D-B8CA-F97853458657}"/>
    <cellStyle name="Comma 4 2 11" xfId="9622" xr:uid="{4563859B-DE1A-49DD-AA7F-98F9B4D7FFCC}"/>
    <cellStyle name="Comma 4 2 2" xfId="464" xr:uid="{FF1087ED-682E-492A-BD2F-B266F7C78260}"/>
    <cellStyle name="Comma 4 2 2 2" xfId="901" xr:uid="{80A1CCC8-1DF6-42FA-B0A2-E41753432284}"/>
    <cellStyle name="Comma 4 2 2 2 2" xfId="1499" xr:uid="{E8868D9C-E438-4703-B8CC-FABA206BDF76}"/>
    <cellStyle name="Comma 4 2 2 2 2 2" xfId="2526" xr:uid="{0F483BA8-670C-4D6C-BBDF-485814755100}"/>
    <cellStyle name="Comma 4 2 2 2 2 2 2" xfId="4795" xr:uid="{50F354C3-C57F-4034-B440-4519D43E537F}"/>
    <cellStyle name="Comma 4 2 2 2 2 2 2 2" xfId="9367" xr:uid="{06E3EE00-9FE8-4E1B-B864-BB082F26B3A5}"/>
    <cellStyle name="Comma 4 2 2 2 2 2 2 2 2" xfId="17414" xr:uid="{81585666-CC3E-40D8-9C69-D88A857827A5}"/>
    <cellStyle name="Comma 4 2 2 2 2 2 2 3" xfId="13393" xr:uid="{B4DF9625-5944-4906-8ED0-AA1867C65170}"/>
    <cellStyle name="Comma 4 2 2 2 2 2 3" xfId="7128" xr:uid="{86D6845B-8C8C-476A-9F42-C4CC6991B102}"/>
    <cellStyle name="Comma 4 2 2 2 2 2 3 2" xfId="15403" xr:uid="{70F14CE8-4398-4132-8599-4C7B45812456}"/>
    <cellStyle name="Comma 4 2 2 2 2 2 4" xfId="11416" xr:uid="{F024472B-82EE-4479-98D4-AD3DA5514604}"/>
    <cellStyle name="Comma 4 2 2 2 2 3" xfId="3795" xr:uid="{74459C9B-3B90-42FF-82C6-3DF9F13186B9}"/>
    <cellStyle name="Comma 4 2 2 2 2 3 2" xfId="8368" xr:uid="{238F10BE-32AC-4658-AF06-F81A92E6033E}"/>
    <cellStyle name="Comma 4 2 2 2 2 3 2 2" xfId="16433" xr:uid="{9AC149C8-5DBE-4CFA-B67C-F1E99C8C5985}"/>
    <cellStyle name="Comma 4 2 2 2 2 3 3" xfId="12425" xr:uid="{FD87812E-5BC8-4943-B2A2-6FF33D82437B}"/>
    <cellStyle name="Comma 4 2 2 2 2 4" xfId="6129" xr:uid="{D528175B-0DCA-4963-9691-C4F05EEC1A59}"/>
    <cellStyle name="Comma 4 2 2 2 2 4 2" xfId="14422" xr:uid="{55609461-31B1-466A-8946-6D0E4FB90ECB}"/>
    <cellStyle name="Comma 4 2 2 2 2 5" xfId="10445" xr:uid="{FF89DE0D-8C97-4565-90A3-A1C233704FFB}"/>
    <cellStyle name="Comma 4 2 2 2 3" xfId="2038" xr:uid="{F19A4743-7A89-44ED-8CE0-95EE60091AA8}"/>
    <cellStyle name="Comma 4 2 2 2 3 2" xfId="4307" xr:uid="{1F8C5BE6-C3B2-4EA7-ADB7-044ABDF1A80A}"/>
    <cellStyle name="Comma 4 2 2 2 3 2 2" xfId="8879" xr:uid="{4C595A2A-DEAF-4FD3-8ACB-D66526A4141C}"/>
    <cellStyle name="Comma 4 2 2 2 3 2 2 2" xfId="16926" xr:uid="{E5954011-815A-4ED2-85EB-2FACDD1B222A}"/>
    <cellStyle name="Comma 4 2 2 2 3 2 3" xfId="12909" xr:uid="{D381D6C5-46DA-4436-B463-04CFCA6CE918}"/>
    <cellStyle name="Comma 4 2 2 2 3 3" xfId="6640" xr:uid="{09AC8C53-4312-4F4F-84B2-A5E94479B0A4}"/>
    <cellStyle name="Comma 4 2 2 2 3 3 2" xfId="14915" xr:uid="{46D8BC85-D034-4A9E-922F-3ACB84E096D3}"/>
    <cellStyle name="Comma 4 2 2 2 3 4" xfId="10932" xr:uid="{851D1EB0-B6ED-42BD-AE3C-1BD312439C3C}"/>
    <cellStyle name="Comma 4 2 2 2 4" xfId="3197" xr:uid="{6DA536E4-1D7D-467D-ADCA-2F74AD935195}"/>
    <cellStyle name="Comma 4 2 2 2 4 2" xfId="7770" xr:uid="{A7DD9763-EF4C-4FDE-8402-7EDDC1E9F34F}"/>
    <cellStyle name="Comma 4 2 2 2 4 2 2" xfId="15938" xr:uid="{FF359399-1EB4-48B2-B8C0-B4DAD01CD3A6}"/>
    <cellStyle name="Comma 4 2 2 2 4 3" xfId="11939" xr:uid="{9DB9B562-7B50-458C-A31E-3DB2CD4E2B8A}"/>
    <cellStyle name="Comma 4 2 2 2 5" xfId="5531" xr:uid="{83F84E85-C404-4798-AEE8-27845D514DCA}"/>
    <cellStyle name="Comma 4 2 2 2 5 2" xfId="13927" xr:uid="{252B5E1E-6C48-4142-9D03-89F51162D355}"/>
    <cellStyle name="Comma 4 2 2 2 6" xfId="9956" xr:uid="{39A82E98-6B6D-4868-8B41-9FADEE8FA21C}"/>
    <cellStyle name="Comma 4 2 2 3" xfId="1264" xr:uid="{1EDEB38B-6052-44A6-8355-5CEEDC9E2470}"/>
    <cellStyle name="Comma 4 2 2 3 2" xfId="2294" xr:uid="{9EF9D59C-D0C0-4D7C-8D70-734E38D1A4DC}"/>
    <cellStyle name="Comma 4 2 2 3 2 2" xfId="4563" xr:uid="{D68ADB5B-C666-48E3-AA82-4A5CC5723B88}"/>
    <cellStyle name="Comma 4 2 2 3 2 2 2" xfId="9135" xr:uid="{1502519F-3828-4A80-9484-8BAA7D04C018}"/>
    <cellStyle name="Comma 4 2 2 3 2 2 2 2" xfId="17182" xr:uid="{9EDFFAD7-D2A3-48E2-B550-A3F74E0E88BE}"/>
    <cellStyle name="Comma 4 2 2 3 2 2 3" xfId="13163" xr:uid="{F74FB862-B98C-4C9A-9EDD-DB8CE382B97A}"/>
    <cellStyle name="Comma 4 2 2 3 2 3" xfId="6896" xr:uid="{1B7A2A6F-C1E0-4985-BE39-A67E7B6A4D52}"/>
    <cellStyle name="Comma 4 2 2 3 2 3 2" xfId="15171" xr:uid="{1DB37F22-4202-4F05-916A-D80D1B8BCAC1}"/>
    <cellStyle name="Comma 4 2 2 3 2 4" xfId="11186" xr:uid="{E755CC70-971A-4196-8343-D7A0BF5FFDDB}"/>
    <cellStyle name="Comma 4 2 2 3 3" xfId="3560" xr:uid="{9F346D00-B0E9-4624-AFB3-270964159C61}"/>
    <cellStyle name="Comma 4 2 2 3 3 2" xfId="8133" xr:uid="{2C92B483-B5A3-475F-B24F-D0B1DCBEF349}"/>
    <cellStyle name="Comma 4 2 2 3 3 2 2" xfId="16199" xr:uid="{D4483DB4-6153-4F77-82D3-5EE8590334EF}"/>
    <cellStyle name="Comma 4 2 2 3 3 3" xfId="12195" xr:uid="{EEB8B978-76F9-4F18-B210-BA71F2F223CE}"/>
    <cellStyle name="Comma 4 2 2 3 4" xfId="5894" xr:uid="{EA0E1FBC-9CF1-4AFC-AFC1-878D46970F8B}"/>
    <cellStyle name="Comma 4 2 2 3 4 2" xfId="14188" xr:uid="{CC3B6B22-B602-4081-8CEC-6CE3A6E16558}"/>
    <cellStyle name="Comma 4 2 2 3 5" xfId="10215" xr:uid="{85C02AED-0076-4106-894C-6FA3BAD13B84}"/>
    <cellStyle name="Comma 4 2 2 4" xfId="1808" xr:uid="{DE0C282B-55FA-4BF8-A35C-C6A04452F752}"/>
    <cellStyle name="Comma 4 2 2 4 2" xfId="4077" xr:uid="{1E740031-452D-4C84-9CC4-E2FCD44EB464}"/>
    <cellStyle name="Comma 4 2 2 4 2 2" xfId="8649" xr:uid="{94F27198-ED0E-4066-AD54-E3C2E1AE8351}"/>
    <cellStyle name="Comma 4 2 2 4 2 2 2" xfId="16696" xr:uid="{76E9A69D-1481-42F9-9A69-6A33999C1B10}"/>
    <cellStyle name="Comma 4 2 2 4 2 3" xfId="12679" xr:uid="{D1202DB9-6764-4F0E-A8F0-35EEB183728D}"/>
    <cellStyle name="Comma 4 2 2 4 3" xfId="6410" xr:uid="{0E39859E-B23F-4149-9134-6455F92BE9D6}"/>
    <cellStyle name="Comma 4 2 2 4 3 2" xfId="14685" xr:uid="{8F801A33-D041-45FD-9AA4-812ED8C87236}"/>
    <cellStyle name="Comma 4 2 2 4 4" xfId="10702" xr:uid="{BF4C17A9-DF0F-4425-8E1A-E99374CEF3DE}"/>
    <cellStyle name="Comma 4 2 2 5" xfId="2710" xr:uid="{DA40E909-F1F6-4EB2-9790-33BA31776911}"/>
    <cellStyle name="Comma 4 2 2 5 2" xfId="4949" xr:uid="{DAD67772-9383-4B4A-9286-FA3E2ED5D991}"/>
    <cellStyle name="Comma 4 2 2 5 2 2" xfId="9520" xr:uid="{1210BA6F-E31B-4445-84DA-EEFF43EF3C51}"/>
    <cellStyle name="Comma 4 2 2 5 2 2 2" xfId="17567" xr:uid="{BE5094AC-4B76-473F-B373-DE51555772D7}"/>
    <cellStyle name="Comma 4 2 2 5 2 3" xfId="13538" xr:uid="{47F94013-B4ED-4D73-A031-9F21C51EDA04}"/>
    <cellStyle name="Comma 4 2 2 5 3" xfId="7290" xr:uid="{77B1EA53-0D47-427C-87A8-A40D7C423844}"/>
    <cellStyle name="Comma 4 2 2 5 3 2" xfId="15557" xr:uid="{7647C310-70AB-4BDD-9AC2-2419F060316F}"/>
    <cellStyle name="Comma 4 2 2 5 4" xfId="11562" xr:uid="{F74C924E-7BA8-49C9-95CA-CA395C2FF9B9}"/>
    <cellStyle name="Comma 4 2 2 6" xfId="2960" xr:uid="{8933B931-7FEC-4E8C-A8CF-659FD000B48D}"/>
    <cellStyle name="Comma 4 2 2 6 2" xfId="7533" xr:uid="{F122102C-4E97-43DC-A537-91EE4A3EAFD4}"/>
    <cellStyle name="Comma 4 2 2 6 2 2" xfId="15702" xr:uid="{DEDE4E82-43D8-4ADD-B544-B690BF10AF9D}"/>
    <cellStyle name="Comma 4 2 2 6 3" xfId="11708" xr:uid="{B77E1969-C3F8-45B0-B67C-171B425F52A6}"/>
    <cellStyle name="Comma 4 2 2 7" xfId="5297" xr:uid="{F7BE0F80-4C30-482D-9098-1E09D71B7CA3}"/>
    <cellStyle name="Comma 4 2 2 7 2" xfId="13694" xr:uid="{BFCCA50A-745F-479F-9767-0AAF0455CE0D}"/>
    <cellStyle name="Comma 4 2 2 8" xfId="9724" xr:uid="{C30F1FBC-A7E7-424B-90E2-1D33FA63A1F7}"/>
    <cellStyle name="Comma 4 2 3" xfId="622" xr:uid="{CC626B49-B040-4E27-B10A-B51520239DC0}"/>
    <cellStyle name="Comma 4 2 3 2" xfId="981" xr:uid="{CA04526B-B8F9-4FC7-A645-8F61D8E63F36}"/>
    <cellStyle name="Comma 4 2 3 2 2" xfId="1579" xr:uid="{27DBCE69-6436-40F9-928E-32503DD79587}"/>
    <cellStyle name="Comma 4 2 3 2 2 2" xfId="2606" xr:uid="{3D3E245C-FC83-44F5-9095-6337EBC5ADF1}"/>
    <cellStyle name="Comma 4 2 3 2 2 2 2" xfId="4875" xr:uid="{1FB2F345-2491-4D72-A6EA-A9AD5E35790C}"/>
    <cellStyle name="Comma 4 2 3 2 2 2 2 2" xfId="9447" xr:uid="{6B082EF3-934C-41E7-BC25-133B1C6151CB}"/>
    <cellStyle name="Comma 4 2 3 2 2 2 2 2 2" xfId="17494" xr:uid="{ED0E311F-B639-4F21-9986-9DC88019E513}"/>
    <cellStyle name="Comma 4 2 3 2 2 2 2 3" xfId="13473" xr:uid="{76AE6357-45BC-440C-B66E-3CF4D5001692}"/>
    <cellStyle name="Comma 4 2 3 2 2 2 3" xfId="7208" xr:uid="{EBCD8FCF-8876-4888-8C4C-5E25D06B2CEF}"/>
    <cellStyle name="Comma 4 2 3 2 2 2 3 2" xfId="15483" xr:uid="{8A55CA19-624E-43A5-BB85-FD6973706DFB}"/>
    <cellStyle name="Comma 4 2 3 2 2 2 4" xfId="11496" xr:uid="{5418E7D9-AD41-4C8C-B9FE-0B780A0B5890}"/>
    <cellStyle name="Comma 4 2 3 2 2 3" xfId="3875" xr:uid="{94B32E22-63D6-4D54-90DA-1F4E1CA6B521}"/>
    <cellStyle name="Comma 4 2 3 2 2 3 2" xfId="8448" xr:uid="{C626D54D-B243-4A89-BA28-40ECED03DC21}"/>
    <cellStyle name="Comma 4 2 3 2 2 3 2 2" xfId="16513" xr:uid="{EB5A3BB4-6E77-457E-883E-FC4772B540C0}"/>
    <cellStyle name="Comma 4 2 3 2 2 3 3" xfId="12505" xr:uid="{F169CDCF-ED8D-4A3A-86AE-18C7CCE00DF6}"/>
    <cellStyle name="Comma 4 2 3 2 2 4" xfId="6209" xr:uid="{5D4F50AD-AA37-4089-A34D-7A63B57E9F4A}"/>
    <cellStyle name="Comma 4 2 3 2 2 4 2" xfId="14502" xr:uid="{B9E81977-8EF1-419F-AA1E-472A231DCD79}"/>
    <cellStyle name="Comma 4 2 3 2 2 5" xfId="10525" xr:uid="{E9538698-AD6C-43E5-8938-E28F97558C51}"/>
    <cellStyle name="Comma 4 2 3 2 3" xfId="2118" xr:uid="{C28BADC1-5A7E-4FA9-BA24-CF90CB6F6285}"/>
    <cellStyle name="Comma 4 2 3 2 3 2" xfId="4387" xr:uid="{3545052C-15A8-4053-8B3C-9CA9BD24AD56}"/>
    <cellStyle name="Comma 4 2 3 2 3 2 2" xfId="8959" xr:uid="{F3BCC0FE-F533-4637-B910-2CA86D5A0DF2}"/>
    <cellStyle name="Comma 4 2 3 2 3 2 2 2" xfId="17006" xr:uid="{8DD033AC-A280-4EB2-A196-F4AC03502883}"/>
    <cellStyle name="Comma 4 2 3 2 3 2 3" xfId="12989" xr:uid="{48A5986F-7A3E-4AA0-B843-7E65FEF5F973}"/>
    <cellStyle name="Comma 4 2 3 2 3 3" xfId="6720" xr:uid="{74CFCFED-C0C9-4127-8E28-795D87A006DE}"/>
    <cellStyle name="Comma 4 2 3 2 3 3 2" xfId="14995" xr:uid="{38386A87-46F5-4B0A-9B61-8623D6EB44AF}"/>
    <cellStyle name="Comma 4 2 3 2 3 4" xfId="11012" xr:uid="{22B81D6E-9605-4319-9A0B-37DE37098A47}"/>
    <cellStyle name="Comma 4 2 3 2 4" xfId="3277" xr:uid="{746D269A-B0EF-45C6-BABD-42FE2809038B}"/>
    <cellStyle name="Comma 4 2 3 2 4 2" xfId="7850" xr:uid="{8ACAA99E-AD05-4BE4-8C59-66965B4B73C0}"/>
    <cellStyle name="Comma 4 2 3 2 4 2 2" xfId="16018" xr:uid="{6595C850-D2BF-497B-93E3-37C483CB6305}"/>
    <cellStyle name="Comma 4 2 3 2 4 3" xfId="12019" xr:uid="{B475BEDF-A2D7-4AA1-B936-4B863FB9321A}"/>
    <cellStyle name="Comma 4 2 3 2 5" xfId="5611" xr:uid="{E4AFA7A3-A5EE-4C88-A4EB-5F80C618AAC7}"/>
    <cellStyle name="Comma 4 2 3 2 5 2" xfId="14007" xr:uid="{8AB78A37-46D5-4164-B180-A25AA0E7B2D9}"/>
    <cellStyle name="Comma 4 2 3 2 6" xfId="10036" xr:uid="{19BD05B9-78C7-4BE3-AC4F-15EE8119B7A8}"/>
    <cellStyle name="Comma 4 2 3 3" xfId="1345" xr:uid="{F57F749C-EAF2-4E9B-BA75-99DC266A4EA8}"/>
    <cellStyle name="Comma 4 2 3 3 2" xfId="2375" xr:uid="{6C5FAAE5-8AD0-47AE-9E89-A629A91A0F37}"/>
    <cellStyle name="Comma 4 2 3 3 2 2" xfId="4644" xr:uid="{C79F9504-430B-430E-B716-A92BC0B96F80}"/>
    <cellStyle name="Comma 4 2 3 3 2 2 2" xfId="9216" xr:uid="{5D8DD4E7-E47C-4E27-ACD9-7FE0D517F5B7}"/>
    <cellStyle name="Comma 4 2 3 3 2 2 2 2" xfId="17263" xr:uid="{CA06F482-5E5B-4679-8957-68C90B5AFBF2}"/>
    <cellStyle name="Comma 4 2 3 3 2 2 3" xfId="13243" xr:uid="{A60DCC8E-4738-475D-9616-1EFC2F7335E3}"/>
    <cellStyle name="Comma 4 2 3 3 2 3" xfId="6977" xr:uid="{F321754B-5272-4D7E-83E1-6508FEE50AC0}"/>
    <cellStyle name="Comma 4 2 3 3 2 3 2" xfId="15252" xr:uid="{C7D6F331-C8E3-42FF-BAAF-AF625D0BB597}"/>
    <cellStyle name="Comma 4 2 3 3 2 4" xfId="11266" xr:uid="{3345E536-80DE-498E-8351-3C481305E591}"/>
    <cellStyle name="Comma 4 2 3 3 3" xfId="3641" xr:uid="{5AD4CA67-D211-4203-BE8D-C1B9BD315763}"/>
    <cellStyle name="Comma 4 2 3 3 3 2" xfId="8214" xr:uid="{24EB299C-7C15-4608-AF3B-92A771FCCB79}"/>
    <cellStyle name="Comma 4 2 3 3 3 2 2" xfId="16280" xr:uid="{9385B95D-419A-43D1-8198-4F6AE0A0612B}"/>
    <cellStyle name="Comma 4 2 3 3 3 3" xfId="12275" xr:uid="{CD43568F-16C5-4C1C-98DB-42F180D2742B}"/>
    <cellStyle name="Comma 4 2 3 3 4" xfId="5975" xr:uid="{D6844C3A-16B7-4D29-9E1B-C15463E5C7CD}"/>
    <cellStyle name="Comma 4 2 3 3 4 2" xfId="14269" xr:uid="{F180BADB-7D85-4223-8FFC-E0CC44E27A6A}"/>
    <cellStyle name="Comma 4 2 3 3 5" xfId="10295" xr:uid="{1D7ED6F5-4F8D-442F-9600-FD8259DCA5FD}"/>
    <cellStyle name="Comma 4 2 3 4" xfId="1888" xr:uid="{3DA2DC17-CD3A-4B05-AD18-7F1C13435D95}"/>
    <cellStyle name="Comma 4 2 3 4 2" xfId="4157" xr:uid="{E333FCD6-4E54-402C-8C3D-5E3886E5DA94}"/>
    <cellStyle name="Comma 4 2 3 4 2 2" xfId="8729" xr:uid="{4D5B7942-95A2-4DDD-B87D-912D4D6624D7}"/>
    <cellStyle name="Comma 4 2 3 4 2 2 2" xfId="16776" xr:uid="{E9F5F60C-7949-40C3-895A-2FCC2621992A}"/>
    <cellStyle name="Comma 4 2 3 4 2 3" xfId="12759" xr:uid="{D228CB95-F70E-420C-959C-690859CB2A47}"/>
    <cellStyle name="Comma 4 2 3 4 3" xfId="6490" xr:uid="{8490AC89-4E31-480C-BC60-A43F41F5A9D1}"/>
    <cellStyle name="Comma 4 2 3 4 3 2" xfId="14765" xr:uid="{85DA0014-9FC9-4946-A6D7-1AC55794AD00}"/>
    <cellStyle name="Comma 4 2 3 4 4" xfId="10782" xr:uid="{4DA89483-A2AA-4A62-A4FF-36D46BA0FECC}"/>
    <cellStyle name="Comma 4 2 3 5" xfId="3041" xr:uid="{C4CBC5AF-A6D1-49E1-B042-29E0CCCC5722}"/>
    <cellStyle name="Comma 4 2 3 5 2" xfId="7614" xr:uid="{97B24ED7-E6B7-48B6-8960-8D33E59AE7D7}"/>
    <cellStyle name="Comma 4 2 3 5 2 2" xfId="15783" xr:uid="{6A505288-93E7-4249-B9E9-E7FDCC94203B}"/>
    <cellStyle name="Comma 4 2 3 5 3" xfId="11788" xr:uid="{82FCA511-9ED5-4CB2-8F21-34F598BD6888}"/>
    <cellStyle name="Comma 4 2 3 6" xfId="5377" xr:uid="{996D5333-A1A0-49CA-89BB-209BF5F1C1AE}"/>
    <cellStyle name="Comma 4 2 3 6 2" xfId="13774" xr:uid="{CA2256F9-3E8F-4E6C-B3BE-9E1F6D12055B}"/>
    <cellStyle name="Comma 4 2 3 7" xfId="9804" xr:uid="{B0E66D8E-E5FE-466B-A08C-D5DB2EC1066C}"/>
    <cellStyle name="Comma 4 2 4" xfId="800" xr:uid="{829EC7DF-E725-482F-966D-26B73E24DC31}"/>
    <cellStyle name="Comma 4 2 4 2" xfId="1398" xr:uid="{78CA46BB-BF7B-4BDE-B891-16F831BE3D52}"/>
    <cellStyle name="Comma 4 2 4 2 2" xfId="2425" xr:uid="{2EB28817-D2FB-49A4-83C8-CEB8F1F7DBBE}"/>
    <cellStyle name="Comma 4 2 4 2 2 2" xfId="4694" xr:uid="{0BCC9699-3233-4D38-A4CE-0C90A22025BB}"/>
    <cellStyle name="Comma 4 2 4 2 2 2 2" xfId="9266" xr:uid="{7204C558-F8C8-4E5A-A3AE-2B04EAA35BB6}"/>
    <cellStyle name="Comma 4 2 4 2 2 2 2 2" xfId="17313" xr:uid="{83BA33FC-23AD-445E-85F1-EBCBA734AE7D}"/>
    <cellStyle name="Comma 4 2 4 2 2 2 3" xfId="13292" xr:uid="{9974FB37-94A7-4CD8-80A6-7945F8843405}"/>
    <cellStyle name="Comma 4 2 4 2 2 3" xfId="7027" xr:uid="{3E6CFB16-A025-477A-A36E-963091D79701}"/>
    <cellStyle name="Comma 4 2 4 2 2 3 2" xfId="15302" xr:uid="{323C1684-720C-4552-8A4C-FC2A7547E18A}"/>
    <cellStyle name="Comma 4 2 4 2 2 4" xfId="11315" xr:uid="{1DF3601D-0F26-4729-830D-DF98E70EEC63}"/>
    <cellStyle name="Comma 4 2 4 2 3" xfId="3694" xr:uid="{84B3677A-DB9D-4CA7-A084-096414C9169B}"/>
    <cellStyle name="Comma 4 2 4 2 3 2" xfId="8267" xr:uid="{2FF1CAF7-9A74-48A3-968B-2D7A21F0F4D6}"/>
    <cellStyle name="Comma 4 2 4 2 3 2 2" xfId="16332" xr:uid="{AB59EAFF-C7BF-4C6D-A2C5-C6EBABD19FCB}"/>
    <cellStyle name="Comma 4 2 4 2 3 3" xfId="12324" xr:uid="{3BD9765E-8E89-4A30-ADCB-8B41FC471EC2}"/>
    <cellStyle name="Comma 4 2 4 2 4" xfId="6028" xr:uid="{6AF5AB4F-0F43-45C5-A711-217FE6EF72EA}"/>
    <cellStyle name="Comma 4 2 4 2 4 2" xfId="14321" xr:uid="{44321821-BF9E-453A-A4EE-0F2292A1D22D}"/>
    <cellStyle name="Comma 4 2 4 2 5" xfId="10344" xr:uid="{5F778922-EE7F-4B29-AB31-E5BCB405C231}"/>
    <cellStyle name="Comma 4 2 4 3" xfId="1937" xr:uid="{52695431-4354-4123-9C13-578CA3CA1727}"/>
    <cellStyle name="Comma 4 2 4 3 2" xfId="4206" xr:uid="{06488EC4-37D6-404E-9C0A-7C128CB6AC7B}"/>
    <cellStyle name="Comma 4 2 4 3 2 2" xfId="8778" xr:uid="{AF7EC18C-CBAF-4051-AB82-8A1B9F6A0835}"/>
    <cellStyle name="Comma 4 2 4 3 2 2 2" xfId="16825" xr:uid="{D009B36D-DB96-4092-9623-4B25E275F299}"/>
    <cellStyle name="Comma 4 2 4 3 2 3" xfId="12808" xr:uid="{7A4AEDF3-C8A4-4036-80B2-0BC907CE3794}"/>
    <cellStyle name="Comma 4 2 4 3 3" xfId="6539" xr:uid="{A0B7DACC-BFF0-4BE1-8F3A-250F6B669782}"/>
    <cellStyle name="Comma 4 2 4 3 3 2" xfId="14814" xr:uid="{B8FA286F-8C61-4B8B-B70A-5F78750F6EA8}"/>
    <cellStyle name="Comma 4 2 4 3 4" xfId="10831" xr:uid="{DCC2F3D3-5541-4902-BDE7-7A36F465BEF2}"/>
    <cellStyle name="Comma 4 2 4 4" xfId="3096" xr:uid="{5AD72B9E-D4CB-4542-A3BE-D5C83B1C769D}"/>
    <cellStyle name="Comma 4 2 4 4 2" xfId="7669" xr:uid="{E274E202-228A-417F-954A-99A641A1C981}"/>
    <cellStyle name="Comma 4 2 4 4 2 2" xfId="15837" xr:uid="{D472BEA6-36DE-4D49-8133-CD3E5444EC12}"/>
    <cellStyle name="Comma 4 2 4 4 3" xfId="11838" xr:uid="{42244FBD-A596-425F-A5A9-7C81FEA1BFAE}"/>
    <cellStyle name="Comma 4 2 4 5" xfId="5430" xr:uid="{F42B060D-DD3B-40C4-BECD-A33F23919481}"/>
    <cellStyle name="Comma 4 2 4 5 2" xfId="13826" xr:uid="{79843482-6A95-4CC4-B623-4AE00EAF456B}"/>
    <cellStyle name="Comma 4 2 4 6" xfId="9855" xr:uid="{26E475EE-C5B0-44EE-BB69-DF893AB48714}"/>
    <cellStyle name="Comma 4 2 5" xfId="1097" xr:uid="{10899870-E081-4AC6-BF28-86B78685E385}"/>
    <cellStyle name="Comma 4 2 5 2" xfId="2192" xr:uid="{56BB89A6-1D9A-4285-BF7E-6DE5F4C78B1E}"/>
    <cellStyle name="Comma 4 2 5 2 2" xfId="4461" xr:uid="{A07AF4D3-5B22-4E2F-A57F-BB8A32C5DB95}"/>
    <cellStyle name="Comma 4 2 5 2 2 2" xfId="9033" xr:uid="{D9108111-D36F-4DD2-AF58-95C5989365F0}"/>
    <cellStyle name="Comma 4 2 5 2 2 2 2" xfId="17080" xr:uid="{6268E201-1C86-43F9-8648-5742551D711A}"/>
    <cellStyle name="Comma 4 2 5 2 2 3" xfId="13061" xr:uid="{29013043-29A6-4F0D-8BD7-50D35FA80B78}"/>
    <cellStyle name="Comma 4 2 5 2 3" xfId="6794" xr:uid="{AADA94AF-9E0E-4EDB-AADC-5E7E0CB10D22}"/>
    <cellStyle name="Comma 4 2 5 2 3 2" xfId="15069" xr:uid="{D9B06B1E-C338-42CA-BD18-13CA70B026D5}"/>
    <cellStyle name="Comma 4 2 5 2 4" xfId="11084" xr:uid="{E5483C2E-F6A4-474F-B2B8-B5C737EE197D}"/>
    <cellStyle name="Comma 4 2 5 3" xfId="3393" xr:uid="{8E6755DA-8426-4FE3-9ECB-2FD59C16B61C}"/>
    <cellStyle name="Comma 4 2 5 3 2" xfId="7966" xr:uid="{C747D58B-98FE-40A3-8B06-7636178BCAAA}"/>
    <cellStyle name="Comma 4 2 5 3 2 2" xfId="16095" xr:uid="{4A11157D-0A18-4E0B-81C0-DC8DFD52E0B2}"/>
    <cellStyle name="Comma 4 2 5 3 3" xfId="12093" xr:uid="{1C9B4991-83B8-4710-B504-BB10DE4F5BEA}"/>
    <cellStyle name="Comma 4 2 5 4" xfId="5727" xr:uid="{EDED39A2-CCEC-43E1-9BF1-F7759252AE42}"/>
    <cellStyle name="Comma 4 2 5 4 2" xfId="14084" xr:uid="{69D053CF-2FA4-40E8-84B3-9AB9BE141961}"/>
    <cellStyle name="Comma 4 2 5 5" xfId="10111" xr:uid="{3C919B7D-0293-44D0-840E-A2BF8EE4487C}"/>
    <cellStyle name="Comma 4 2 6" xfId="1706" xr:uid="{802A061D-98F5-4CEC-B996-4035067943A8}"/>
    <cellStyle name="Comma 4 2 6 2" xfId="3975" xr:uid="{2A197852-ADA7-4373-AE84-1B2B1F5CBEDF}"/>
    <cellStyle name="Comma 4 2 6 2 2" xfId="8547" xr:uid="{5FDBC54E-9F49-4A67-8F93-7F419DA5292E}"/>
    <cellStyle name="Comma 4 2 6 2 2 2" xfId="16594" xr:uid="{D8CBA526-3B50-422A-A492-BAD0A10A03D5}"/>
    <cellStyle name="Comma 4 2 6 2 3" xfId="12577" xr:uid="{5BBF2F01-13A2-4593-A20B-DD5A4B75019E}"/>
    <cellStyle name="Comma 4 2 6 3" xfId="6308" xr:uid="{FBF18D21-B2CE-45D2-9289-EB02F3AE49DF}"/>
    <cellStyle name="Comma 4 2 6 3 2" xfId="14583" xr:uid="{49E52859-8AE4-45C3-B265-AC2695B8712D}"/>
    <cellStyle name="Comma 4 2 6 4" xfId="10600" xr:uid="{B7ED5F54-5A10-427B-B121-04D5993C53AC}"/>
    <cellStyle name="Comma 4 2 7" xfId="2649" xr:uid="{BE7BF8B5-6513-4668-ADD1-54D3EA520E58}"/>
    <cellStyle name="Comma 4 2 7 2" xfId="4917" xr:uid="{61EB8D6B-7946-4EC4-8FEF-9CA2E44D9BB1}"/>
    <cellStyle name="Comma 4 2 7 2 2" xfId="9489" xr:uid="{A360CC08-CE85-4D45-997E-95AA2ECB7532}"/>
    <cellStyle name="Comma 4 2 7 2 2 2" xfId="17536" xr:uid="{8C51AA94-C574-48C7-A7B5-B9295259D3FC}"/>
    <cellStyle name="Comma 4 2 7 2 3" xfId="13507" xr:uid="{C5B5B2D3-F58E-4CFE-8AEC-82E21971DFDE}"/>
    <cellStyle name="Comma 4 2 7 3" xfId="7250" xr:uid="{C005E82C-FBF5-4C9E-A224-5375A366044D}"/>
    <cellStyle name="Comma 4 2 7 3 2" xfId="15525" xr:uid="{FFF3C2AC-443B-4B15-8F73-92536E9190A7}"/>
    <cellStyle name="Comma 4 2 8" xfId="2660" xr:uid="{6E9CB0BF-1A23-457C-91E5-FAD150C06439}"/>
    <cellStyle name="Comma 4 2 8 2" xfId="4924" xr:uid="{A117696D-F090-4A41-BEAB-0F15919BAF9A}"/>
    <cellStyle name="Comma 4 2 8 2 2" xfId="9495" xr:uid="{81CDDD06-335F-40C3-8C9E-F972D7DA8AAE}"/>
    <cellStyle name="Comma 4 2 8 2 2 2" xfId="17542" xr:uid="{B6B44F23-D2C9-4BEC-8A08-3B84DDFA07A8}"/>
    <cellStyle name="Comma 4 2 8 2 3" xfId="13513" xr:uid="{F0D199EE-CD2E-4F82-8875-F132A1771AE1}"/>
    <cellStyle name="Comma 4 2 8 3" xfId="7258" xr:uid="{5B0A58B5-CB28-4B1D-8BE1-6ED5E39C8BC1}"/>
    <cellStyle name="Comma 4 2 8 3 2" xfId="15531" xr:uid="{313854F2-B52A-4D6B-B4FE-E3BF6C7E67C9}"/>
    <cellStyle name="Comma 4 2 8 4" xfId="11532" xr:uid="{BD6CAC7B-A50D-42BE-8FC5-0D9D3957C9C1}"/>
    <cellStyle name="Comma 4 2 9" xfId="2793" xr:uid="{4934E4E4-C187-47FE-B75A-AF6AA5D6C6DF}"/>
    <cellStyle name="Comma 4 2 9 2" xfId="7366" xr:uid="{5DD1C27F-F7FF-43D5-9D0C-A9BFF12AAB8C}"/>
    <cellStyle name="Comma 4 2 9 2 2" xfId="15599" xr:uid="{5ABF5190-A615-4B97-B860-E7B6876047F8}"/>
    <cellStyle name="Comma 4 2 9 3" xfId="11603" xr:uid="{5B634ECA-100D-424C-AB3C-E7842D3DC198}"/>
    <cellStyle name="Comma 4 20" xfId="7" xr:uid="{00000000-0005-0000-0000-000006000000}"/>
    <cellStyle name="Comma 4 20 10" xfId="766" xr:uid="{26622652-838D-4873-8809-91842B20CE62}"/>
    <cellStyle name="Comma 4 20 2" xfId="28" xr:uid="{975B2B6B-DE0E-4534-B89B-237642C7A0CD}"/>
    <cellStyle name="Comma 4 20 2 2" xfId="1015" xr:uid="{BBBD9505-6195-43E6-AED5-016F07D35D55}"/>
    <cellStyle name="Comma 4 20 2 2 2" xfId="1612" xr:uid="{40C847FD-8A99-497B-902C-856B7EA4EE1F}"/>
    <cellStyle name="Comma 4 20 2 2 2 2" xfId="2638" xr:uid="{7E8E47C8-B0AA-4607-9620-9B1B98B89B43}"/>
    <cellStyle name="Comma 4 20 2 2 2 2 2" xfId="4907" xr:uid="{68BF511C-7B97-440B-A259-8B839F3DC113}"/>
    <cellStyle name="Comma 4 20 2 2 2 2 2 2" xfId="9479" xr:uid="{C7C90383-4E88-4F9A-B80C-B0F533D71C5B}"/>
    <cellStyle name="Comma 4 20 2 2 2 2 2 2 2" xfId="17526" xr:uid="{05835A38-38E9-4CE8-AA34-D8FC9D44FE97}"/>
    <cellStyle name="Comma 4 20 2 2 2 2 2 3" xfId="13505" xr:uid="{7F2F4D1E-C194-4D09-9679-560A82097FF1}"/>
    <cellStyle name="Comma 4 20 2 2 2 2 3" xfId="7240" xr:uid="{99618DDD-009B-4C3A-8181-468A91A2578F}"/>
    <cellStyle name="Comma 4 20 2 2 2 2 3 2" xfId="15515" xr:uid="{F340F18B-C31E-4F11-BBAF-4F6BBE45A674}"/>
    <cellStyle name="Comma 4 20 2 2 2 2 4" xfId="11528" xr:uid="{A700CF10-70D3-42EB-9E43-9EC898B50A33}"/>
    <cellStyle name="Comma 4 20 2 2 2 3" xfId="3908" xr:uid="{83267117-37AA-4693-9F95-F4725832C947}"/>
    <cellStyle name="Comma 4 20 2 2 2 3 2" xfId="8481" xr:uid="{6E38D12A-EABA-4F32-A587-D630F3A09D02}"/>
    <cellStyle name="Comma 4 20 2 2 2 3 2 2" xfId="16546" xr:uid="{EE286F93-ED3A-4F91-A62C-2143C13B8EC8}"/>
    <cellStyle name="Comma 4 20 2 2 2 3 3" xfId="12537" xr:uid="{B6D7E9DC-99F3-4D54-8D14-210CA406A58E}"/>
    <cellStyle name="Comma 4 20 2 2 2 4" xfId="6242" xr:uid="{DF84B2FC-DBE6-4C11-9066-D924A427E3AE}"/>
    <cellStyle name="Comma 4 20 2 2 2 4 2" xfId="14535" xr:uid="{1ADB3AF1-97BE-4FE2-B9D5-745DBD56D0FF}"/>
    <cellStyle name="Comma 4 20 2 2 2 5" xfId="10558" xr:uid="{404C0F0F-9CCD-4AED-9227-2706EF48116A}"/>
    <cellStyle name="Comma 4 20 2 2 3" xfId="2150" xr:uid="{C32F63BB-CB00-4069-BA16-C228599BCFA1}"/>
    <cellStyle name="Comma 4 20 2 2 3 2" xfId="4419" xr:uid="{7E646B79-4CF6-45C3-AC83-3FF259A5756D}"/>
    <cellStyle name="Comma 4 20 2 2 3 2 2" xfId="8991" xr:uid="{E0E3E850-794E-4EB8-8DD6-87C7AF47C3E4}"/>
    <cellStyle name="Comma 4 20 2 2 3 2 2 2" xfId="17038" xr:uid="{7486BBCD-4AA8-4B60-82EE-59A1518E66B6}"/>
    <cellStyle name="Comma 4 20 2 2 3 2 3" xfId="13021" xr:uid="{5F46492A-9CF0-4639-8030-877ED80C7BD9}"/>
    <cellStyle name="Comma 4 20 2 2 3 3" xfId="6752" xr:uid="{08B06152-14DA-481C-84E0-8715EF9D805A}"/>
    <cellStyle name="Comma 4 20 2 2 3 3 2" xfId="15027" xr:uid="{D368BE01-5DE9-4344-80A2-8D98B89ACF97}"/>
    <cellStyle name="Comma 4 20 2 2 3 4" xfId="11044" xr:uid="{9DBAA8C6-458C-4F0E-A8B6-95E0DB2718AB}"/>
    <cellStyle name="Comma 4 20 2 2 4" xfId="3311" xr:uid="{1BE085B9-B475-4334-AD48-93560FB4E93A}"/>
    <cellStyle name="Comma 4 20 2 2 4 2" xfId="7884" xr:uid="{44DED92D-AE4C-41D9-8853-14C34204F099}"/>
    <cellStyle name="Comma 4 20 2 2 4 2 2" xfId="16052" xr:uid="{D4697E72-2E11-4B3B-B604-27F16611F90C}"/>
    <cellStyle name="Comma 4 20 2 2 4 3" xfId="12051" xr:uid="{DDACD19B-B187-42BA-86D2-8671E355A0BE}"/>
    <cellStyle name="Comma 4 20 2 2 5" xfId="5645" xr:uid="{56B4979A-4CB4-4018-B097-658A9C07AA27}"/>
    <cellStyle name="Comma 4 20 2 2 5 2" xfId="14041" xr:uid="{1D686C5A-F013-4BD9-85D4-8F4337B737EE}"/>
    <cellStyle name="Comma 4 20 2 2 6" xfId="10068" xr:uid="{6F3E9C56-95D0-43F4-96A7-876736DD3768}"/>
    <cellStyle name="Comma 4 20 2 3" xfId="1380" xr:uid="{1B835E19-2F7E-48D6-AA8C-D97F157153F0}"/>
    <cellStyle name="Comma 4 20 2 3 2" xfId="2408" xr:uid="{431FEB83-6D75-4AC2-8533-699AB1E9D3D1}"/>
    <cellStyle name="Comma 4 20 2 3 2 2" xfId="4677" xr:uid="{FC0E2C23-53F1-4C2F-BDE7-0A976C0AD476}"/>
    <cellStyle name="Comma 4 20 2 3 2 2 2" xfId="9249" xr:uid="{CED0E860-EDCD-444B-8E1C-13F9A6062029}"/>
    <cellStyle name="Comma 4 20 2 3 2 2 2 2" xfId="17296" xr:uid="{14695828-9C7B-4FDA-A496-C4618AA05523}"/>
    <cellStyle name="Comma 4 20 2 3 2 2 3" xfId="13275" xr:uid="{1F624CCF-8A05-4A07-89BC-F0A4D371ED23}"/>
    <cellStyle name="Comma 4 20 2 3 2 3" xfId="7010" xr:uid="{D5D71C16-9AAE-4DB9-96E5-D5935535706A}"/>
    <cellStyle name="Comma 4 20 2 3 2 3 2" xfId="15285" xr:uid="{055F6600-3445-40AB-AB4D-5B335523CB37}"/>
    <cellStyle name="Comma 4 20 2 3 2 4" xfId="11298" xr:uid="{996EC7AE-6B41-416C-A010-622D8815104A}"/>
    <cellStyle name="Comma 4 20 2 3 3" xfId="3676" xr:uid="{3FE273AA-631E-4E47-8293-17520E9EEEDA}"/>
    <cellStyle name="Comma 4 20 2 3 3 2" xfId="8249" xr:uid="{0C1FA7AF-8359-4DA1-848F-E7B13B706F3D}"/>
    <cellStyle name="Comma 4 20 2 3 3 2 2" xfId="16314" xr:uid="{12BF4190-6CAE-4A92-9284-E69B0F89EBB3}"/>
    <cellStyle name="Comma 4 20 2 3 3 3" xfId="12307" xr:uid="{D57B37F8-1B6C-461A-A193-913A0E6EC9F2}"/>
    <cellStyle name="Comma 4 20 2 3 4" xfId="6010" xr:uid="{78BBB6E0-1E7F-4F97-A5D9-DAC3B33405F7}"/>
    <cellStyle name="Comma 4 20 2 3 4 2" xfId="14303" xr:uid="{46A74A31-0EE4-4862-B281-FFBEC1993676}"/>
    <cellStyle name="Comma 4 20 2 3 5" xfId="10327" xr:uid="{7526A053-1693-4768-AAED-6DF3C4EDF0C5}"/>
    <cellStyle name="Comma 4 20 2 4" xfId="1920" xr:uid="{DB3CE17B-9705-41C5-942D-C6D1B5038F0C}"/>
    <cellStyle name="Comma 4 20 2 4 2" xfId="4189" xr:uid="{0F1BC968-7446-4DAB-8065-087A2BF8D12D}"/>
    <cellStyle name="Comma 4 20 2 4 2 2" xfId="8761" xr:uid="{115F3E95-4A22-4AAD-B89F-53E118A3D57B}"/>
    <cellStyle name="Comma 4 20 2 4 2 2 2" xfId="16808" xr:uid="{6E25CA02-C606-4113-8749-C827505A7F51}"/>
    <cellStyle name="Comma 4 20 2 4 2 3" xfId="12791" xr:uid="{BDF44CE5-07A1-4457-AC94-24FC5570D1CE}"/>
    <cellStyle name="Comma 4 20 2 4 3" xfId="6522" xr:uid="{69F57A42-7D06-4A0F-98FD-8E86F3B1D18D}"/>
    <cellStyle name="Comma 4 20 2 4 3 2" xfId="14797" xr:uid="{D0176D80-E4C5-4D01-9489-7DC56EFF93C1}"/>
    <cellStyle name="Comma 4 20 2 4 4" xfId="10814" xr:uid="{0391FA0F-ACFD-437B-A915-777D647DBE39}"/>
    <cellStyle name="Comma 4 20 2 5" xfId="3078" xr:uid="{35777085-9F56-4D69-A593-57C70618E8C8}"/>
    <cellStyle name="Comma 4 20 2 5 2" xfId="7651" xr:uid="{38E09487-8C0D-41DF-9676-438B34F2EBE0}"/>
    <cellStyle name="Comma 4 20 2 5 2 2" xfId="15819" xr:uid="{93E22926-0D8A-4C9E-BC89-854E3BF9ED53}"/>
    <cellStyle name="Comma 4 20 2 5 3" xfId="11821" xr:uid="{9B3F48F8-94E4-45D6-82DD-CD8A43DD1A4C}"/>
    <cellStyle name="Comma 4 20 2 6" xfId="5412" xr:uid="{5635CDFF-1D8C-431A-8087-278E574163FB}"/>
    <cellStyle name="Comma 4 20 2 6 2" xfId="13808" xr:uid="{BC048C29-6A28-4BBD-A69D-F9B33638E520}"/>
    <cellStyle name="Comma 4 20 2 7" xfId="9838" xr:uid="{4BEA55AA-C918-42E8-BB0B-670C6503EB0D}"/>
    <cellStyle name="Comma 4 20 2 8" xfId="782" xr:uid="{538693CB-C5F7-440C-A7A5-A9E50040A27B}"/>
    <cellStyle name="Comma 4 20 3" xfId="1000" xr:uid="{8B134E2A-8E2D-4F9B-9A4F-17DFDEB91A9F}"/>
    <cellStyle name="Comma 4 20 3 2" xfId="1598" xr:uid="{78789CFE-8411-48EE-A760-AA5F86BD95C9}"/>
    <cellStyle name="Comma 4 20 3 2 2" xfId="2624" xr:uid="{0F491393-50FE-45F4-932F-3C7A775DB9F5}"/>
    <cellStyle name="Comma 4 20 3 2 2 2" xfId="4893" xr:uid="{C1ABD277-F313-4344-B891-FDACFF0CBD6F}"/>
    <cellStyle name="Comma 4 20 3 2 2 2 2" xfId="9465" xr:uid="{567DE844-4B3A-4F93-A1A0-34625588C782}"/>
    <cellStyle name="Comma 4 20 3 2 2 2 2 2" xfId="17512" xr:uid="{DA2E916A-A45E-4C10-90E9-8229F074BEFD}"/>
    <cellStyle name="Comma 4 20 3 2 2 2 3" xfId="13491" xr:uid="{3AC9D0D7-FF03-4E7C-AAF3-A330002C4E5A}"/>
    <cellStyle name="Comma 4 20 3 2 2 3" xfId="7226" xr:uid="{38032304-5AFA-4CF1-B2FC-1403E9FEFAD4}"/>
    <cellStyle name="Comma 4 20 3 2 2 3 2" xfId="15501" xr:uid="{8B69C0BE-2724-4C91-B806-220F0331FC2B}"/>
    <cellStyle name="Comma 4 20 3 2 2 4" xfId="11514" xr:uid="{12806FEC-F912-4BDD-80BA-FE60588424CA}"/>
    <cellStyle name="Comma 4 20 3 2 3" xfId="3894" xr:uid="{17E9F584-61CB-48CE-89CC-B71CAE68C9F4}"/>
    <cellStyle name="Comma 4 20 3 2 3 2" xfId="8467" xr:uid="{7DCE903B-C975-4A57-B466-06479A8362CF}"/>
    <cellStyle name="Comma 4 20 3 2 3 2 2" xfId="16532" xr:uid="{69AAB2FE-ABCE-4D42-B872-EEF7D371D6B3}"/>
    <cellStyle name="Comma 4 20 3 2 3 3" xfId="12523" xr:uid="{38BB066E-FA3B-412A-9217-1BC98E10C921}"/>
    <cellStyle name="Comma 4 20 3 2 4" xfId="6228" xr:uid="{2260BA80-188A-483C-A514-1F4366606DDE}"/>
    <cellStyle name="Comma 4 20 3 2 4 2" xfId="14521" xr:uid="{9F99BF16-84B8-40E6-800A-C6E4699ECF0C}"/>
    <cellStyle name="Comma 4 20 3 2 5" xfId="10544" xr:uid="{0882793F-D59F-4494-B929-DA8A84636CFF}"/>
    <cellStyle name="Comma 4 20 3 3" xfId="2136" xr:uid="{8775D0CF-497E-4EA2-A418-BAD35E7115A7}"/>
    <cellStyle name="Comma 4 20 3 3 2" xfId="4405" xr:uid="{0F5978FD-A4A3-4E4A-ABD2-C59726C3CB08}"/>
    <cellStyle name="Comma 4 20 3 3 2 2" xfId="8977" xr:uid="{18F6C71D-B5C2-4CB4-B4CC-9293A9995174}"/>
    <cellStyle name="Comma 4 20 3 3 2 2 2" xfId="17024" xr:uid="{F9C4B09F-7CFC-421F-BB73-5537D1B119EA}"/>
    <cellStyle name="Comma 4 20 3 3 2 3" xfId="13007" xr:uid="{61F9F431-B56E-48BC-B10D-17B3917609F0}"/>
    <cellStyle name="Comma 4 20 3 3 3" xfId="6738" xr:uid="{22AF2A99-2489-46B6-9FEB-826B59447716}"/>
    <cellStyle name="Comma 4 20 3 3 3 2" xfId="15013" xr:uid="{09DD14EC-99E6-4599-9743-188F9EB99CA7}"/>
    <cellStyle name="Comma 4 20 3 3 4" xfId="11030" xr:uid="{699A67C1-F84E-4E43-AA79-45A5D26D36AE}"/>
    <cellStyle name="Comma 4 20 3 4" xfId="3296" xr:uid="{3AF81CD2-5EE4-463F-A9CB-EF5B91209426}"/>
    <cellStyle name="Comma 4 20 3 4 2" xfId="7869" xr:uid="{5B5EBA30-4221-4FCD-9550-C6183951B63F}"/>
    <cellStyle name="Comma 4 20 3 4 2 2" xfId="16037" xr:uid="{261B020E-651D-48F4-A143-AB9E448FF50F}"/>
    <cellStyle name="Comma 4 20 3 4 3" xfId="12037" xr:uid="{CA6AA6D5-0EE6-4545-9FAB-1021118CF328}"/>
    <cellStyle name="Comma 4 20 3 5" xfId="5630" xr:uid="{37DF6A11-F6AB-4DD7-B205-0C10A3B7884D}"/>
    <cellStyle name="Comma 4 20 3 5 2" xfId="14026" xr:uid="{A7692305-A172-4D08-BCC2-DDF8E55BDB94}"/>
    <cellStyle name="Comma 4 20 3 6" xfId="10054" xr:uid="{87EB2FBC-2ADE-4F22-9E62-E482AB5CF7A8}"/>
    <cellStyle name="Comma 4 20 4" xfId="1366" xr:uid="{BCE0AE58-E79B-40BF-AFC5-301CB72F39EB}"/>
    <cellStyle name="Comma 4 20 4 2" xfId="2394" xr:uid="{85778CB9-EF36-48B4-BE0C-3DE40E4EC3A7}"/>
    <cellStyle name="Comma 4 20 4 2 2" xfId="4663" xr:uid="{C51DB02F-A87A-44E4-B57A-7336D9AF5D50}"/>
    <cellStyle name="Comma 4 20 4 2 2 2" xfId="9235" xr:uid="{961DCA42-48F2-4AC7-818E-FEA52477F6C5}"/>
    <cellStyle name="Comma 4 20 4 2 2 2 2" xfId="17282" xr:uid="{9CD2F297-3D0F-440A-9DE9-94B20CC617DC}"/>
    <cellStyle name="Comma 4 20 4 2 2 3" xfId="13261" xr:uid="{7FF31946-81AB-4494-B4C6-9C970DFBBA0D}"/>
    <cellStyle name="Comma 4 20 4 2 3" xfId="6996" xr:uid="{D49C9194-EF15-49EF-A09F-5143DEE13E6D}"/>
    <cellStyle name="Comma 4 20 4 2 3 2" xfId="15271" xr:uid="{244EA184-B773-4A6E-AB56-153C6E6C33DA}"/>
    <cellStyle name="Comma 4 20 4 2 4" xfId="11284" xr:uid="{020C79C0-FB89-4109-8EBC-ED315D6BCDCA}"/>
    <cellStyle name="Comma 4 20 4 3" xfId="3662" xr:uid="{961AEBC0-0312-4A9C-AA65-FEB40297CEA4}"/>
    <cellStyle name="Comma 4 20 4 3 2" xfId="8235" xr:uid="{D5164A2C-14B6-44EE-8B6C-203C4B4CFD3D}"/>
    <cellStyle name="Comma 4 20 4 3 2 2" xfId="16300" xr:uid="{5ADB6E4F-B20B-4172-A943-4BF7B3DE0E61}"/>
    <cellStyle name="Comma 4 20 4 3 3" xfId="12293" xr:uid="{A41E6F29-A533-4F51-949B-65773FC3DC45}"/>
    <cellStyle name="Comma 4 20 4 4" xfId="5996" xr:uid="{306E7FF7-D7CD-487F-997D-6F186867FD8C}"/>
    <cellStyle name="Comma 4 20 4 4 2" xfId="14289" xr:uid="{1B2E1FF0-A90E-4D0C-A188-6F739FD246EF}"/>
    <cellStyle name="Comma 4 20 4 5" xfId="10313" xr:uid="{3E84D58C-AAB9-4B61-BCE4-CFA1FB74CE95}"/>
    <cellStyle name="Comma 4 20 5" xfId="1906" xr:uid="{927B507B-C8FA-49DF-8F7E-2C4869254D81}"/>
    <cellStyle name="Comma 4 20 5 2" xfId="4175" xr:uid="{F3A21C92-A43F-46FC-BDD6-139DD111A4D1}"/>
    <cellStyle name="Comma 4 20 5 2 2" xfId="8747" xr:uid="{EB6EE44B-E7A2-4C75-B9A9-AFCCEB281714}"/>
    <cellStyle name="Comma 4 20 5 2 2 2" xfId="16794" xr:uid="{BFED7095-5C57-46ED-A878-352C14D6B9A0}"/>
    <cellStyle name="Comma 4 20 5 2 3" xfId="12777" xr:uid="{425E3E60-4C00-4D5E-9398-AD5D5EEA2CE5}"/>
    <cellStyle name="Comma 4 20 5 3" xfId="6508" xr:uid="{ED0A88F6-2DC9-4B45-A7A1-C6CBBFB394C4}"/>
    <cellStyle name="Comma 4 20 5 3 2" xfId="14783" xr:uid="{2EE70A41-06BD-4709-97E7-90F49C1AFB76}"/>
    <cellStyle name="Comma 4 20 5 4" xfId="10800" xr:uid="{AA33E986-A496-47DE-BD13-8A6368C85379}"/>
    <cellStyle name="Comma 4 20 6" xfId="3062" xr:uid="{097C6B49-DC2B-4962-84E0-7D189D5F177E}"/>
    <cellStyle name="Comma 4 20 6 2" xfId="7635" xr:uid="{0911FEAD-0882-44B2-A066-6C18703BC1E2}"/>
    <cellStyle name="Comma 4 20 6 2 2" xfId="15803" xr:uid="{1625AD8A-8944-4B0F-85E7-DB5CB36C0C3B}"/>
    <cellStyle name="Comma 4 20 6 3" xfId="11806" xr:uid="{D26A632E-A51F-4D7D-8517-CCC0D121EE09}"/>
    <cellStyle name="Comma 4 20 7" xfId="5010" xr:uid="{E031ACE3-D73F-4682-B50C-095F6C150033}"/>
    <cellStyle name="Comma 4 20 7 2" xfId="9573" xr:uid="{B313B643-C178-4C7C-A45D-FFED66CB4608}"/>
    <cellStyle name="Comma 4 20 7 2 2" xfId="17620" xr:uid="{C2F0A254-9242-4065-914D-5FCA0E9F10ED}"/>
    <cellStyle name="Comma 4 20 7 3" xfId="13543" xr:uid="{249C14B2-8FAA-4A83-970E-BAE951EC618C}"/>
    <cellStyle name="Comma 4 20 8" xfId="5397" xr:uid="{D158FF0B-F49D-42D2-947C-C423A7AB63A8}"/>
    <cellStyle name="Comma 4 20 8 2" xfId="13793" xr:uid="{5561888B-1D7C-401D-8637-4837AA32C757}"/>
    <cellStyle name="Comma 4 20 9" xfId="9824" xr:uid="{C1C055A2-B4C5-4E4B-933B-B7D5F952AD9C}"/>
    <cellStyle name="Comma 4 3" xfId="283" xr:uid="{C162DE12-F51E-4449-A745-8AE176D55168}"/>
    <cellStyle name="Comma 4 3 2" xfId="496" xr:uid="{B8D9456F-7234-4FAC-B3EB-0231CFA3592F}"/>
    <cellStyle name="Comma 4 3 2 2" xfId="929" xr:uid="{10520AD9-29D2-4B28-8064-D4187F5451C7}"/>
    <cellStyle name="Comma 4 3 2 2 2" xfId="1527" xr:uid="{8A83F254-EBE0-41CB-8FC7-50A3CB0B2CC0}"/>
    <cellStyle name="Comma 4 3 2 2 2 2" xfId="2554" xr:uid="{3DBFE073-E133-4776-BA29-546561745288}"/>
    <cellStyle name="Comma 4 3 2 2 2 2 2" xfId="4823" xr:uid="{8E7FC319-4638-45EC-AE55-BA97E819E6A0}"/>
    <cellStyle name="Comma 4 3 2 2 2 2 2 2" xfId="9395" xr:uid="{0AF4C84A-E5CF-4A8F-BA22-3E9D16A1013B}"/>
    <cellStyle name="Comma 4 3 2 2 2 2 2 2 2" xfId="17442" xr:uid="{8A71C4AF-9693-44A9-9D3D-BA9313D94BAD}"/>
    <cellStyle name="Comma 4 3 2 2 2 2 2 3" xfId="13421" xr:uid="{96CBBCF4-B3B2-450D-B714-DA3377B8CDB5}"/>
    <cellStyle name="Comma 4 3 2 2 2 2 3" xfId="7156" xr:uid="{79CF4FDE-9DDF-4D03-90D9-9E316DAD4E72}"/>
    <cellStyle name="Comma 4 3 2 2 2 2 3 2" xfId="15431" xr:uid="{ABB1D9B3-18A7-4769-A07F-0DEB63A57911}"/>
    <cellStyle name="Comma 4 3 2 2 2 2 4" xfId="11444" xr:uid="{F7AE559F-E6DA-4138-81D1-BEFABE9F7C2B}"/>
    <cellStyle name="Comma 4 3 2 2 2 3" xfId="3823" xr:uid="{E23694B7-2150-4FE1-9ED3-3AAA7795EA3B}"/>
    <cellStyle name="Comma 4 3 2 2 2 3 2" xfId="8396" xr:uid="{8EB068B3-91C3-4D53-B27C-1C5B113D16F2}"/>
    <cellStyle name="Comma 4 3 2 2 2 3 2 2" xfId="16461" xr:uid="{6A4CBE82-6EF1-41FB-9B7B-914D42926DDE}"/>
    <cellStyle name="Comma 4 3 2 2 2 3 3" xfId="12453" xr:uid="{AFA5D64A-7A02-4AFC-97BD-0285CF535CEA}"/>
    <cellStyle name="Comma 4 3 2 2 2 4" xfId="6157" xr:uid="{0863852E-4303-414A-9A94-26A7B8A3FEF7}"/>
    <cellStyle name="Comma 4 3 2 2 2 4 2" xfId="14450" xr:uid="{156C7642-1ED8-4681-869F-7B799B10B233}"/>
    <cellStyle name="Comma 4 3 2 2 2 5" xfId="10473" xr:uid="{4EEA9B95-B41F-4787-8F48-0DEFC58D6E59}"/>
    <cellStyle name="Comma 4 3 2 2 3" xfId="2066" xr:uid="{428EAD05-29D2-4B07-A13F-75E4B26B5717}"/>
    <cellStyle name="Comma 4 3 2 2 3 2" xfId="4335" xr:uid="{B7A81ECA-8A82-4C8B-92F0-01F7C4FD5F16}"/>
    <cellStyle name="Comma 4 3 2 2 3 2 2" xfId="8907" xr:uid="{9660EC29-246F-491F-81C8-2B0A113CD3C6}"/>
    <cellStyle name="Comma 4 3 2 2 3 2 2 2" xfId="16954" xr:uid="{246B8148-6FBB-4B1A-834F-74F5ADBD6F7A}"/>
    <cellStyle name="Comma 4 3 2 2 3 2 3" xfId="12937" xr:uid="{056ACFED-DD86-463B-AD55-3E6C91812966}"/>
    <cellStyle name="Comma 4 3 2 2 3 3" xfId="6668" xr:uid="{A68DFED5-A4A4-4DF4-B946-8BBD81BA4E0E}"/>
    <cellStyle name="Comma 4 3 2 2 3 3 2" xfId="14943" xr:uid="{9F696BAF-7837-4401-B4BF-C6A9A5D4F8B6}"/>
    <cellStyle name="Comma 4 3 2 2 3 4" xfId="10960" xr:uid="{30034C33-F49B-4E66-80E0-95F90CE2797C}"/>
    <cellStyle name="Comma 4 3 2 2 4" xfId="3225" xr:uid="{745B9967-9AB3-4C95-82DC-9520B047CF2C}"/>
    <cellStyle name="Comma 4 3 2 2 4 2" xfId="7798" xr:uid="{EE3B80C1-AD0D-4375-8394-BFD344856F2E}"/>
    <cellStyle name="Comma 4 3 2 2 4 2 2" xfId="15966" xr:uid="{0742F0F2-D137-41D7-B9BF-F11AE7A7D953}"/>
    <cellStyle name="Comma 4 3 2 2 4 3" xfId="11967" xr:uid="{FA0E6CF3-DC8C-4607-A7A5-C7C54F6BBD30}"/>
    <cellStyle name="Comma 4 3 2 2 5" xfId="5559" xr:uid="{DF5A4C7B-A146-49B1-8BB3-F5A8B25FAA10}"/>
    <cellStyle name="Comma 4 3 2 2 5 2" xfId="13955" xr:uid="{678EDA77-1105-41AD-9B13-332B84969D1D}"/>
    <cellStyle name="Comma 4 3 2 2 6" xfId="9984" xr:uid="{E869630B-4797-492B-B83B-43DEBE397C73}"/>
    <cellStyle name="Comma 4 3 2 3" xfId="1292" xr:uid="{2CBDC0E9-97AD-41B3-AE80-1CE39371D2B9}"/>
    <cellStyle name="Comma 4 3 2 3 2" xfId="2322" xr:uid="{D7323ACD-CE5C-4322-85E9-5B34570DD1F9}"/>
    <cellStyle name="Comma 4 3 2 3 2 2" xfId="4591" xr:uid="{A5ACCD18-C95E-4DBD-B240-56C25EE41756}"/>
    <cellStyle name="Comma 4 3 2 3 2 2 2" xfId="9163" xr:uid="{AE979B9F-0F3F-47E6-96CB-BA4811CE986A}"/>
    <cellStyle name="Comma 4 3 2 3 2 2 2 2" xfId="17210" xr:uid="{A89D892F-AE90-439E-8983-4921D812D0CD}"/>
    <cellStyle name="Comma 4 3 2 3 2 2 3" xfId="13191" xr:uid="{23AB72BB-8D3A-425B-BB4C-228B4DEADC6B}"/>
    <cellStyle name="Comma 4 3 2 3 2 3" xfId="6924" xr:uid="{2F70CCA5-47FE-4D35-AFA5-68A54D4FBE56}"/>
    <cellStyle name="Comma 4 3 2 3 2 3 2" xfId="15199" xr:uid="{AC6DDFAB-6C15-4C92-BF28-642CF3120241}"/>
    <cellStyle name="Comma 4 3 2 3 2 4" xfId="11214" xr:uid="{6503E49B-25C6-4D36-9B7E-5FCBAE655D38}"/>
    <cellStyle name="Comma 4 3 2 3 3" xfId="3588" xr:uid="{7BDB816F-F758-4E5B-9F06-6558157A2D7C}"/>
    <cellStyle name="Comma 4 3 2 3 3 2" xfId="8161" xr:uid="{1CEC9B2A-A56D-463C-AB78-DC895B627350}"/>
    <cellStyle name="Comma 4 3 2 3 3 2 2" xfId="16227" xr:uid="{7EF20E39-7DC3-4628-961B-97887664CA01}"/>
    <cellStyle name="Comma 4 3 2 3 3 3" xfId="12223" xr:uid="{74BD9C59-BC52-4442-9A09-50EABEFE79E4}"/>
    <cellStyle name="Comma 4 3 2 3 4" xfId="5922" xr:uid="{0E7F10BC-9FDE-40AF-869E-91484728F46B}"/>
    <cellStyle name="Comma 4 3 2 3 4 2" xfId="14216" xr:uid="{04A7437A-FAFE-47F1-82ED-5AADB1FE5DE4}"/>
    <cellStyle name="Comma 4 3 2 3 5" xfId="10243" xr:uid="{2048BB6C-4025-4EA5-A109-2AFD5A2D4FD6}"/>
    <cellStyle name="Comma 4 3 2 4" xfId="1836" xr:uid="{F804854A-C64E-4958-B3D3-4A31E6AEE256}"/>
    <cellStyle name="Comma 4 3 2 4 2" xfId="4105" xr:uid="{A2148960-C572-4AAF-AFF1-2676FD9BFD83}"/>
    <cellStyle name="Comma 4 3 2 4 2 2" xfId="8677" xr:uid="{39EE0290-DEBA-402B-869B-89802A93F09B}"/>
    <cellStyle name="Comma 4 3 2 4 2 2 2" xfId="16724" xr:uid="{252C768E-1047-4502-9891-5C184021813E}"/>
    <cellStyle name="Comma 4 3 2 4 2 3" xfId="12707" xr:uid="{C3A8ABCA-96E4-416A-8EE1-309823E13297}"/>
    <cellStyle name="Comma 4 3 2 4 3" xfId="6438" xr:uid="{BF20FEBA-2A1A-4D23-9DF8-9E6B11B098B9}"/>
    <cellStyle name="Comma 4 3 2 4 3 2" xfId="14713" xr:uid="{F55A0649-F3C2-4057-9DB1-E5223A9A643F}"/>
    <cellStyle name="Comma 4 3 2 4 4" xfId="10730" xr:uid="{F1AA2AE6-6113-4814-B5C0-071BFFFE972B}"/>
    <cellStyle name="Comma 4 3 2 5" xfId="2988" xr:uid="{062BE124-7DFF-4994-8CBF-1AEF9919EB9D}"/>
    <cellStyle name="Comma 4 3 2 5 2" xfId="7561" xr:uid="{FF97DF14-865A-450F-870A-CAFDD1E309D9}"/>
    <cellStyle name="Comma 4 3 2 5 2 2" xfId="15730" xr:uid="{4CF623F0-BDB5-4E3D-B100-0039FF8CA2A0}"/>
    <cellStyle name="Comma 4 3 2 5 3" xfId="11736" xr:uid="{FDA03BC6-7BAA-4E76-A5B9-39B7BE54762A}"/>
    <cellStyle name="Comma 4 3 2 6" xfId="5325" xr:uid="{BE58A475-CE5E-47C7-9CD7-F49803CA3911}"/>
    <cellStyle name="Comma 4 3 2 6 2" xfId="13722" xr:uid="{218FB8E4-D51B-4E4E-A630-461B79B108D8}"/>
    <cellStyle name="Comma 4 3 2 7" xfId="9752" xr:uid="{2328F0BF-B3A8-4F4B-88C8-DD5A60AEFD6D}"/>
    <cellStyle name="Comma 4 3 3" xfId="623" xr:uid="{93B8864E-73E3-40A2-A387-3D8D0249635C}"/>
    <cellStyle name="Comma 4 3 3 2" xfId="982" xr:uid="{6240399A-6CAA-411D-B1D4-D9A2B6E23F88}"/>
    <cellStyle name="Comma 4 3 3 2 2" xfId="1580" xr:uid="{8EDD964B-97F2-4E95-B70F-8451DCE8DDA4}"/>
    <cellStyle name="Comma 4 3 3 2 2 2" xfId="2607" xr:uid="{27960ADF-3472-45D9-B4BA-916A15EC5942}"/>
    <cellStyle name="Comma 4 3 3 2 2 2 2" xfId="4876" xr:uid="{73B680F2-CA84-46EC-BCFB-F1BB935FD576}"/>
    <cellStyle name="Comma 4 3 3 2 2 2 2 2" xfId="9448" xr:uid="{2987BD2F-38BD-4744-B246-7C55BAF4F2F4}"/>
    <cellStyle name="Comma 4 3 3 2 2 2 2 2 2" xfId="17495" xr:uid="{188DAFCF-93B8-4C4C-BFE6-05C27CF17223}"/>
    <cellStyle name="Comma 4 3 3 2 2 2 2 3" xfId="13474" xr:uid="{E775D2EA-E53D-4F44-A597-81A42374F7AC}"/>
    <cellStyle name="Comma 4 3 3 2 2 2 3" xfId="7209" xr:uid="{8D217619-7849-4604-8D2D-2F51D5CEEE4A}"/>
    <cellStyle name="Comma 4 3 3 2 2 2 3 2" xfId="15484" xr:uid="{92579D0E-9992-4C90-99C5-146BCDD0353C}"/>
    <cellStyle name="Comma 4 3 3 2 2 2 4" xfId="11497" xr:uid="{AA7E8FED-3BB1-4A70-B867-64BEB16F650F}"/>
    <cellStyle name="Comma 4 3 3 2 2 3" xfId="3876" xr:uid="{48457B4A-0F2F-46F8-9CD0-0CA8597F326F}"/>
    <cellStyle name="Comma 4 3 3 2 2 3 2" xfId="8449" xr:uid="{E74ADEC2-5836-4B3D-8443-4AA9DEF2D57E}"/>
    <cellStyle name="Comma 4 3 3 2 2 3 2 2" xfId="16514" xr:uid="{3FB157B8-260A-4CA0-B356-CCA6E02E56BB}"/>
    <cellStyle name="Comma 4 3 3 2 2 3 3" xfId="12506" xr:uid="{7FB47AF3-EB92-4A8B-9A1B-74C5CEAE445B}"/>
    <cellStyle name="Comma 4 3 3 2 2 4" xfId="6210" xr:uid="{8A489DBD-94A6-4B63-B407-87484CDB367F}"/>
    <cellStyle name="Comma 4 3 3 2 2 4 2" xfId="14503" xr:uid="{BEFC316F-5CBB-49EF-B851-ACDAC88624C1}"/>
    <cellStyle name="Comma 4 3 3 2 2 5" xfId="10526" xr:uid="{E73C3EDB-4953-4D08-BF18-51DA9755BC75}"/>
    <cellStyle name="Comma 4 3 3 2 3" xfId="2119" xr:uid="{60A09C3D-7366-4DA4-81CB-3F45CBC85FC5}"/>
    <cellStyle name="Comma 4 3 3 2 3 2" xfId="4388" xr:uid="{F6EFE662-8CCF-4C7B-A4E9-DC9E1760F161}"/>
    <cellStyle name="Comma 4 3 3 2 3 2 2" xfId="8960" xr:uid="{D8561CAC-7992-4E04-81BA-6A5F3A4A2778}"/>
    <cellStyle name="Comma 4 3 3 2 3 2 2 2" xfId="17007" xr:uid="{FDC74CC0-FF9E-4C95-B1FC-034957DE75B8}"/>
    <cellStyle name="Comma 4 3 3 2 3 2 3" xfId="12990" xr:uid="{6D6E8DC8-2A15-4E9F-A542-91040207BBF9}"/>
    <cellStyle name="Comma 4 3 3 2 3 3" xfId="6721" xr:uid="{58C5E311-B003-4BB2-9A55-A7DA4EEDEAE6}"/>
    <cellStyle name="Comma 4 3 3 2 3 3 2" xfId="14996" xr:uid="{E6927CFD-38EF-4762-830A-37A39F8E63A0}"/>
    <cellStyle name="Comma 4 3 3 2 3 4" xfId="11013" xr:uid="{49F988EA-C42D-4F49-B7CC-C8393FD8A0F1}"/>
    <cellStyle name="Comma 4 3 3 2 4" xfId="3278" xr:uid="{B707CE71-AF67-4569-9485-412409FD77FD}"/>
    <cellStyle name="Comma 4 3 3 2 4 2" xfId="7851" xr:uid="{265C039A-17C0-49CB-B73A-5FA1411B969D}"/>
    <cellStyle name="Comma 4 3 3 2 4 2 2" xfId="16019" xr:uid="{0A458045-ABE7-4D49-B10F-50B79216A2AB}"/>
    <cellStyle name="Comma 4 3 3 2 4 3" xfId="12020" xr:uid="{4A2E3391-AA47-44E1-9BB9-B7B5373990AA}"/>
    <cellStyle name="Comma 4 3 3 2 5" xfId="5612" xr:uid="{5EA36DDE-0F72-42EF-AAB7-14833A063133}"/>
    <cellStyle name="Comma 4 3 3 2 5 2" xfId="14008" xr:uid="{36201CF9-2D85-4048-B1B1-D033211C28EA}"/>
    <cellStyle name="Comma 4 3 3 2 6" xfId="10037" xr:uid="{98CA21AF-A955-4565-BBCA-81F51BD51975}"/>
    <cellStyle name="Comma 4 3 3 3" xfId="1346" xr:uid="{0D78480B-6E6E-4639-B257-D13B5003CC0E}"/>
    <cellStyle name="Comma 4 3 3 3 2" xfId="2376" xr:uid="{B8679E73-3898-48E3-8106-C8C9EB1A479E}"/>
    <cellStyle name="Comma 4 3 3 3 2 2" xfId="4645" xr:uid="{70397175-7619-492B-B2D9-041B964F6BD2}"/>
    <cellStyle name="Comma 4 3 3 3 2 2 2" xfId="9217" xr:uid="{7CC5DDEE-D697-43A5-8695-DE20ED5EF498}"/>
    <cellStyle name="Comma 4 3 3 3 2 2 2 2" xfId="17264" xr:uid="{9BA56D39-9C86-4921-9C70-75BA0996F6D6}"/>
    <cellStyle name="Comma 4 3 3 3 2 2 3" xfId="13244" xr:uid="{E49B1D69-7783-42AD-ADCD-D73EA78FDACE}"/>
    <cellStyle name="Comma 4 3 3 3 2 3" xfId="6978" xr:uid="{064E8152-7370-4426-BFE7-1EF421ADC405}"/>
    <cellStyle name="Comma 4 3 3 3 2 3 2" xfId="15253" xr:uid="{973EC37A-98DC-4EB2-9212-6879484687A3}"/>
    <cellStyle name="Comma 4 3 3 3 2 4" xfId="11267" xr:uid="{68693685-F935-46BF-82F1-4BA3ED6A285D}"/>
    <cellStyle name="Comma 4 3 3 3 3" xfId="3642" xr:uid="{CA004E02-DD2E-45C1-8CB4-822D00CB6F1E}"/>
    <cellStyle name="Comma 4 3 3 3 3 2" xfId="8215" xr:uid="{849879CF-52D4-4633-A67C-90664D1B3B20}"/>
    <cellStyle name="Comma 4 3 3 3 3 2 2" xfId="16281" xr:uid="{EE13D728-732B-41CB-8EA4-A0A6D3EF92D0}"/>
    <cellStyle name="Comma 4 3 3 3 3 3" xfId="12276" xr:uid="{D946AF86-BB74-497B-AC66-4B42E83A77D0}"/>
    <cellStyle name="Comma 4 3 3 3 4" xfId="5976" xr:uid="{73CFF789-4FD7-41D5-9471-6B610A48DE34}"/>
    <cellStyle name="Comma 4 3 3 3 4 2" xfId="14270" xr:uid="{494C82B4-740B-414E-8C00-E2DB500C2768}"/>
    <cellStyle name="Comma 4 3 3 3 5" xfId="10296" xr:uid="{63729986-9DB5-414F-BDCA-3AFFACAFBFC9}"/>
    <cellStyle name="Comma 4 3 3 4" xfId="1889" xr:uid="{9E465681-774D-4318-AA36-DE668401F824}"/>
    <cellStyle name="Comma 4 3 3 4 2" xfId="4158" xr:uid="{0BAF811F-74B0-433B-9068-309A90CE22DF}"/>
    <cellStyle name="Comma 4 3 3 4 2 2" xfId="8730" xr:uid="{354363A5-1A51-4A4A-A81B-E301EAC5BCE2}"/>
    <cellStyle name="Comma 4 3 3 4 2 2 2" xfId="16777" xr:uid="{98EDF9FA-ABA6-41F3-AE67-CF9B2AFF2E4E}"/>
    <cellStyle name="Comma 4 3 3 4 2 3" xfId="12760" xr:uid="{694C29EB-1077-420A-8A4C-89E3EF16875A}"/>
    <cellStyle name="Comma 4 3 3 4 3" xfId="6491" xr:uid="{69066EC6-FE52-442C-8AA1-DCEAB82082BD}"/>
    <cellStyle name="Comma 4 3 3 4 3 2" xfId="14766" xr:uid="{9A1E1508-B40D-430B-8E47-5804D5238B0F}"/>
    <cellStyle name="Comma 4 3 3 4 4" xfId="10783" xr:uid="{89D7D992-285F-4E99-BE88-B6BB7BCE8F7C}"/>
    <cellStyle name="Comma 4 3 3 5" xfId="3042" xr:uid="{19F91861-F89C-4455-A813-EE065EF84C75}"/>
    <cellStyle name="Comma 4 3 3 5 2" xfId="7615" xr:uid="{8E8B64B6-E2DD-49F0-B1C9-461ABE49C840}"/>
    <cellStyle name="Comma 4 3 3 5 2 2" xfId="15784" xr:uid="{44EF7B5F-B770-4581-A980-46C36720D6AD}"/>
    <cellStyle name="Comma 4 3 3 5 3" xfId="11789" xr:uid="{9B645F2A-6234-461B-8FED-346773F6E506}"/>
    <cellStyle name="Comma 4 3 3 6" xfId="5378" xr:uid="{3BD8CAD5-A23F-4A31-BB06-7FFB00C8340B}"/>
    <cellStyle name="Comma 4 3 3 6 2" xfId="13775" xr:uid="{FCF91DB8-BEAF-4D0C-928E-E1E9305C08B7}"/>
    <cellStyle name="Comma 4 3 3 7" xfId="9805" xr:uid="{7C02FD25-7620-4812-91AF-1B367A97A329}"/>
    <cellStyle name="Comma 4 3 4" xfId="828" xr:uid="{0F8612FB-2D1A-499D-9575-C824B83B0227}"/>
    <cellStyle name="Comma 4 3 4 2" xfId="1426" xr:uid="{B9ABEC63-55CE-48C4-9906-D5F6726EEA49}"/>
    <cellStyle name="Comma 4 3 4 2 2" xfId="2453" xr:uid="{A99A8E28-11AA-46B9-9110-A85FB17F4D1A}"/>
    <cellStyle name="Comma 4 3 4 2 2 2" xfId="4722" xr:uid="{D06479DD-DC3E-4E2F-8EFE-24E34407CDE0}"/>
    <cellStyle name="Comma 4 3 4 2 2 2 2" xfId="9294" xr:uid="{C2EE67B2-1D2F-49B3-840E-4FFD164E6EC0}"/>
    <cellStyle name="Comma 4 3 4 2 2 2 2 2" xfId="17341" xr:uid="{D1EFAC11-FE49-44EF-ADDC-8C19259E2E2D}"/>
    <cellStyle name="Comma 4 3 4 2 2 2 3" xfId="13320" xr:uid="{CBB289C2-34A7-4429-BD8C-99FC20917E19}"/>
    <cellStyle name="Comma 4 3 4 2 2 3" xfId="7055" xr:uid="{908C058B-A15E-4458-9317-96E74A0490D2}"/>
    <cellStyle name="Comma 4 3 4 2 2 3 2" xfId="15330" xr:uid="{67902265-74D3-4B9E-962F-6BA706CD1769}"/>
    <cellStyle name="Comma 4 3 4 2 2 4" xfId="11343" xr:uid="{339028BD-6CC3-4E66-8DBC-D895D70E7BD5}"/>
    <cellStyle name="Comma 4 3 4 2 3" xfId="3722" xr:uid="{19C567B5-9481-406F-943A-A161D2CBB40F}"/>
    <cellStyle name="Comma 4 3 4 2 3 2" xfId="8295" xr:uid="{1E24A078-5E7A-48E8-A8FE-FDD31A18CEFD}"/>
    <cellStyle name="Comma 4 3 4 2 3 2 2" xfId="16360" xr:uid="{117C0859-A57C-4A05-95B6-7ECD78F8B26E}"/>
    <cellStyle name="Comma 4 3 4 2 3 3" xfId="12352" xr:uid="{CF2BB0E8-4732-4515-8C2E-C9710E1C66E6}"/>
    <cellStyle name="Comma 4 3 4 2 4" xfId="6056" xr:uid="{65864E98-8AD5-4E65-AF21-65A82B0B9CC2}"/>
    <cellStyle name="Comma 4 3 4 2 4 2" xfId="14349" xr:uid="{023D2D29-E0EC-4028-965F-F825B364D1D9}"/>
    <cellStyle name="Comma 4 3 4 2 5" xfId="10372" xr:uid="{8F265928-0C6A-4551-AC09-649B0F0066E9}"/>
    <cellStyle name="Comma 4 3 4 3" xfId="1965" xr:uid="{D63E62A0-9CEE-4E28-A201-74DCE838895C}"/>
    <cellStyle name="Comma 4 3 4 3 2" xfId="4234" xr:uid="{1638F0F9-79A2-46A4-9A10-33FBC45D0374}"/>
    <cellStyle name="Comma 4 3 4 3 2 2" xfId="8806" xr:uid="{D086969A-A57A-4530-990C-DFD0CB7B828C}"/>
    <cellStyle name="Comma 4 3 4 3 2 2 2" xfId="16853" xr:uid="{A645C19F-6FAC-4F57-A56B-B81881EBFBD2}"/>
    <cellStyle name="Comma 4 3 4 3 2 3" xfId="12836" xr:uid="{4006FD31-EC8F-4B95-9906-4520E1306326}"/>
    <cellStyle name="Comma 4 3 4 3 3" xfId="6567" xr:uid="{4EB91333-1B20-4CC2-9F30-D2BE49B1B475}"/>
    <cellStyle name="Comma 4 3 4 3 3 2" xfId="14842" xr:uid="{9C5BC94D-FC90-416C-9F1F-6FC95F3AA78D}"/>
    <cellStyle name="Comma 4 3 4 3 4" xfId="10859" xr:uid="{64DE31B2-B071-4292-92D3-4C78999C90F3}"/>
    <cellStyle name="Comma 4 3 4 4" xfId="3124" xr:uid="{CEFB2832-2CF7-4302-9B21-0AD615FDF621}"/>
    <cellStyle name="Comma 4 3 4 4 2" xfId="7697" xr:uid="{2546AD8C-7BFB-4C40-9887-235C4116DB32}"/>
    <cellStyle name="Comma 4 3 4 4 2 2" xfId="15865" xr:uid="{AC325B11-D307-43F0-8F57-CA0A6C8242E5}"/>
    <cellStyle name="Comma 4 3 4 4 3" xfId="11866" xr:uid="{BA21152C-FE85-42D6-AD69-7D338D76D753}"/>
    <cellStyle name="Comma 4 3 4 5" xfId="5458" xr:uid="{398D657B-F769-46A1-97CE-774838A46BC3}"/>
    <cellStyle name="Comma 4 3 4 5 2" xfId="13854" xr:uid="{DBD37C0F-7A04-4B56-93EF-20ECD5713811}"/>
    <cellStyle name="Comma 4 3 4 6" xfId="9883" xr:uid="{EE606C2C-BF16-4A31-A945-ACB7C695D78D}"/>
    <cellStyle name="Comma 4 3 5" xfId="1163" xr:uid="{29FC628D-C18A-422E-A222-B687CFFF5383}"/>
    <cellStyle name="Comma 4 3 5 2" xfId="2220" xr:uid="{44A8F87E-3AEB-4C77-92D4-BDECCE42D342}"/>
    <cellStyle name="Comma 4 3 5 2 2" xfId="4489" xr:uid="{DEE87AAA-9135-4EB7-8C16-7054516246F6}"/>
    <cellStyle name="Comma 4 3 5 2 2 2" xfId="9061" xr:uid="{86B9E49F-FB54-4E59-9141-DF83008DDC54}"/>
    <cellStyle name="Comma 4 3 5 2 2 2 2" xfId="17108" xr:uid="{9F3F1575-11DC-44E2-8B11-DF45E469D332}"/>
    <cellStyle name="Comma 4 3 5 2 2 3" xfId="13089" xr:uid="{0CD0B97E-8D38-41CC-9981-60F6FF762B81}"/>
    <cellStyle name="Comma 4 3 5 2 3" xfId="6822" xr:uid="{E45F7198-9793-45BF-B490-B9DA74C11F3C}"/>
    <cellStyle name="Comma 4 3 5 2 3 2" xfId="15097" xr:uid="{DC5A38D3-D92E-44E7-9500-C1849851C504}"/>
    <cellStyle name="Comma 4 3 5 2 4" xfId="11112" xr:uid="{8B959510-25F0-4A30-B033-40CBF1CDE441}"/>
    <cellStyle name="Comma 4 3 5 3" xfId="3459" xr:uid="{5807F3E9-37F2-4810-921F-D1C2B420A5C3}"/>
    <cellStyle name="Comma 4 3 5 3 2" xfId="8032" xr:uid="{5F038059-7FC9-4CCE-A241-9E4810682E6B}"/>
    <cellStyle name="Comma 4 3 5 3 2 2" xfId="16124" xr:uid="{6A7FD60C-1C22-4160-BC3A-4E281A21BC99}"/>
    <cellStyle name="Comma 4 3 5 3 3" xfId="12121" xr:uid="{5A2D8BC2-E89A-4D5F-961B-66665DEE15E9}"/>
    <cellStyle name="Comma 4 3 5 4" xfId="5793" xr:uid="{48B8EE08-7E23-4EE8-A740-164FE151A807}"/>
    <cellStyle name="Comma 4 3 5 4 2" xfId="14113" xr:uid="{43CBF195-D6CD-479B-8755-BB1A1FF5B542}"/>
    <cellStyle name="Comma 4 3 5 5" xfId="10141" xr:uid="{FA7C2F52-C86D-4CDD-9B17-278E4C76026E}"/>
    <cellStyle name="Comma 4 3 6" xfId="1734" xr:uid="{814E7DE2-2506-4805-9DCD-0CB79BD39E41}"/>
    <cellStyle name="Comma 4 3 6 2" xfId="4003" xr:uid="{84EDFD5F-87C8-431D-BF2E-24FF85746FC5}"/>
    <cellStyle name="Comma 4 3 6 2 2" xfId="8575" xr:uid="{74A3FB89-BA8C-4672-ACD1-273A6707BF4C}"/>
    <cellStyle name="Comma 4 3 6 2 2 2" xfId="16622" xr:uid="{724C2E4C-C1CB-43E6-B3FF-14D0D5D47F76}"/>
    <cellStyle name="Comma 4 3 6 2 3" xfId="12605" xr:uid="{6F8D258C-549C-43AC-83A6-422500BF4CEF}"/>
    <cellStyle name="Comma 4 3 6 3" xfId="6336" xr:uid="{BE09E293-4C07-410A-9D75-94A6B104016D}"/>
    <cellStyle name="Comma 4 3 6 3 2" xfId="14611" xr:uid="{85F26198-7FC4-4BD0-A5C0-2F389FAEBA47}"/>
    <cellStyle name="Comma 4 3 6 4" xfId="10628" xr:uid="{5BC62763-CE6D-4FC7-98B5-531EF616BAED}"/>
    <cellStyle name="Comma 4 3 7" xfId="2859" xr:uid="{C6F23001-F0B9-43AF-B199-F21412BCE0D3}"/>
    <cellStyle name="Comma 4 3 7 2" xfId="7432" xr:uid="{0C37E5A5-8506-41FF-9F43-E3BE495241DC}"/>
    <cellStyle name="Comma 4 3 7 2 2" xfId="15628" xr:uid="{1628DDDB-BF09-4EB4-ADA3-67BE4BBF2E5E}"/>
    <cellStyle name="Comma 4 3 7 3" xfId="11632" xr:uid="{AF62080D-1B47-4A0F-948E-E65DB97AF6CD}"/>
    <cellStyle name="Comma 4 3 8" xfId="5196" xr:uid="{77E9A555-9A8A-472B-A378-FF166D7F887D}"/>
    <cellStyle name="Comma 4 3 8 2" xfId="13619" xr:uid="{3F6AC4CA-75C5-48CF-BD6E-2D2C7E75B7B8}"/>
    <cellStyle name="Comma 4 3 9" xfId="9650" xr:uid="{40EC12E3-E5F5-40D6-A469-2AECEBAF3875}"/>
    <cellStyle name="Comma 4 4" xfId="357" xr:uid="{B7D0F73B-22A7-4472-BB92-4857974C77C7}"/>
    <cellStyle name="Comma 4 4 2" xfId="624" xr:uid="{267FCC2A-148E-49F2-875C-D50224D33674}"/>
    <cellStyle name="Comma 4 4 2 2" xfId="983" xr:uid="{5C422088-D659-4AAD-A6FD-E2EC114B55D8}"/>
    <cellStyle name="Comma 4 4 2 2 2" xfId="1581" xr:uid="{BAA1F556-06AB-40F3-9451-3D2D9E5B30C2}"/>
    <cellStyle name="Comma 4 4 2 2 2 2" xfId="2608" xr:uid="{801D34B7-B32F-4B88-8142-2E33A07497F8}"/>
    <cellStyle name="Comma 4 4 2 2 2 2 2" xfId="4877" xr:uid="{5061BB98-4B7F-482B-B9F2-515C24E3EA20}"/>
    <cellStyle name="Comma 4 4 2 2 2 2 2 2" xfId="9449" xr:uid="{E583D76F-D4E2-4DCF-9E0F-48FE9D319B20}"/>
    <cellStyle name="Comma 4 4 2 2 2 2 2 2 2" xfId="17496" xr:uid="{9508F217-B270-49A1-9E33-7ED0B2463807}"/>
    <cellStyle name="Comma 4 4 2 2 2 2 2 3" xfId="13475" xr:uid="{933654BF-7311-4566-A3C4-0CB8918640AD}"/>
    <cellStyle name="Comma 4 4 2 2 2 2 3" xfId="7210" xr:uid="{937C851C-D6D9-4AB3-9FF3-437AE42354B9}"/>
    <cellStyle name="Comma 4 4 2 2 2 2 3 2" xfId="15485" xr:uid="{2FEF450D-7C1D-4004-98C1-C58373054809}"/>
    <cellStyle name="Comma 4 4 2 2 2 2 4" xfId="11498" xr:uid="{28D20CFB-676C-4495-961C-DCED52C0DD98}"/>
    <cellStyle name="Comma 4 4 2 2 2 3" xfId="3877" xr:uid="{53B37A2D-4283-462D-BE3C-4D9D4D3CCBE1}"/>
    <cellStyle name="Comma 4 4 2 2 2 3 2" xfId="8450" xr:uid="{88E76DB7-45E4-4AAB-BB0E-68F005B9CDF4}"/>
    <cellStyle name="Comma 4 4 2 2 2 3 2 2" xfId="16515" xr:uid="{4B6211A6-E0AB-4BEC-962E-CF865684451C}"/>
    <cellStyle name="Comma 4 4 2 2 2 3 3" xfId="12507" xr:uid="{DC63C68B-6B05-416A-AE21-78719306FE1E}"/>
    <cellStyle name="Comma 4 4 2 2 2 4" xfId="6211" xr:uid="{399CABD5-9FDB-41C8-8097-37E8BE8C4C0E}"/>
    <cellStyle name="Comma 4 4 2 2 2 4 2" xfId="14504" xr:uid="{00F4445F-2F4F-4CF8-AF35-49FA2A3A9F72}"/>
    <cellStyle name="Comma 4 4 2 2 2 5" xfId="10527" xr:uid="{C46BC61B-E1FC-4B09-8636-C53BAA9900B0}"/>
    <cellStyle name="Comma 4 4 2 2 3" xfId="2120" xr:uid="{8DB8324D-E4D6-47BA-873C-7340D1418917}"/>
    <cellStyle name="Comma 4 4 2 2 3 2" xfId="4389" xr:uid="{89338F07-546E-42D8-BD4E-8F5D86F248E9}"/>
    <cellStyle name="Comma 4 4 2 2 3 2 2" xfId="8961" xr:uid="{89E08040-6ADE-4D1F-B630-1E35942D28F9}"/>
    <cellStyle name="Comma 4 4 2 2 3 2 2 2" xfId="17008" xr:uid="{188C87FB-B81E-4A36-9D7F-E23476F77CC0}"/>
    <cellStyle name="Comma 4 4 2 2 3 2 3" xfId="12991" xr:uid="{03327060-565B-427C-B225-5AEC061F3EDA}"/>
    <cellStyle name="Comma 4 4 2 2 3 3" xfId="6722" xr:uid="{5BB62446-A88C-471E-9BCF-D1E830831CD3}"/>
    <cellStyle name="Comma 4 4 2 2 3 3 2" xfId="14997" xr:uid="{6A9E0D38-7E9E-4D71-AB5C-8653FB0D0B94}"/>
    <cellStyle name="Comma 4 4 2 2 3 4" xfId="11014" xr:uid="{D9FF3BFE-298A-497D-BD36-2F79ED1F7C30}"/>
    <cellStyle name="Comma 4 4 2 2 4" xfId="3279" xr:uid="{12FB13CB-A90A-427A-BFFE-C0E07EA184B1}"/>
    <cellStyle name="Comma 4 4 2 2 4 2" xfId="7852" xr:uid="{27255B5A-B903-4AB9-9FFA-701706CEE038}"/>
    <cellStyle name="Comma 4 4 2 2 4 2 2" xfId="16020" xr:uid="{FAD20D83-DB27-4F00-A165-D470CC09E312}"/>
    <cellStyle name="Comma 4 4 2 2 4 3" xfId="12021" xr:uid="{DB4538DB-9A52-4CCC-A455-93BC35997A01}"/>
    <cellStyle name="Comma 4 4 2 2 5" xfId="5613" xr:uid="{BA2012ED-DE55-4122-B0CA-57097E7F90E2}"/>
    <cellStyle name="Comma 4 4 2 2 5 2" xfId="14009" xr:uid="{4326830E-633F-47E6-A810-5CBE50FD8D93}"/>
    <cellStyle name="Comma 4 4 2 2 6" xfId="10038" xr:uid="{76D402E5-6D03-4F2D-B918-E04210128718}"/>
    <cellStyle name="Comma 4 4 2 3" xfId="1347" xr:uid="{336A772A-240A-420A-A34A-0142A7181F32}"/>
    <cellStyle name="Comma 4 4 2 3 2" xfId="2377" xr:uid="{F55B3F86-655E-481E-9D65-828FEF5052A0}"/>
    <cellStyle name="Comma 4 4 2 3 2 2" xfId="4646" xr:uid="{29890497-37CD-42DC-9082-F6B091740D7A}"/>
    <cellStyle name="Comma 4 4 2 3 2 2 2" xfId="9218" xr:uid="{8481B428-9032-4D05-9C29-16B965DA1D4B}"/>
    <cellStyle name="Comma 4 4 2 3 2 2 2 2" xfId="17265" xr:uid="{6B561F9A-7B82-4340-9F18-836A899F0777}"/>
    <cellStyle name="Comma 4 4 2 3 2 2 3" xfId="13245" xr:uid="{6C6967F3-8EF4-454A-B51A-AC87F59504DE}"/>
    <cellStyle name="Comma 4 4 2 3 2 3" xfId="6979" xr:uid="{F9853415-4E92-47AA-B580-570B386FFA92}"/>
    <cellStyle name="Comma 4 4 2 3 2 3 2" xfId="15254" xr:uid="{647C8796-4D23-48CD-AE93-0FF91C832AB2}"/>
    <cellStyle name="Comma 4 4 2 3 2 4" xfId="11268" xr:uid="{BADDCBDC-516B-43BA-ACE5-2146A4B3FE19}"/>
    <cellStyle name="Comma 4 4 2 3 3" xfId="3643" xr:uid="{B4E236D6-94E4-4E64-BFF6-36A511605C93}"/>
    <cellStyle name="Comma 4 4 2 3 3 2" xfId="8216" xr:uid="{A5A88F76-1CBA-4FCB-A3A6-50465690D70F}"/>
    <cellStyle name="Comma 4 4 2 3 3 2 2" xfId="16282" xr:uid="{DB925518-E8CD-4C37-8B2D-53513945A4E9}"/>
    <cellStyle name="Comma 4 4 2 3 3 3" xfId="12277" xr:uid="{7A703BDD-E177-456B-B909-BB2E40786BF2}"/>
    <cellStyle name="Comma 4 4 2 3 4" xfId="5977" xr:uid="{63314A0A-DCC3-4DA4-BBF2-C13A9CCEB5D0}"/>
    <cellStyle name="Comma 4 4 2 3 4 2" xfId="14271" xr:uid="{F5CADBA7-3744-434F-89C6-5D7F247FE0FA}"/>
    <cellStyle name="Comma 4 4 2 3 5" xfId="10297" xr:uid="{0CB63E2D-80B1-43E2-B409-844E964CB0ED}"/>
    <cellStyle name="Comma 4 4 2 4" xfId="1890" xr:uid="{A37C9333-F9FB-4E3A-A09C-525129BE6C89}"/>
    <cellStyle name="Comma 4 4 2 4 2" xfId="4159" xr:uid="{CCCD8D0A-14C9-4BA8-9703-3D49DFBE57AB}"/>
    <cellStyle name="Comma 4 4 2 4 2 2" xfId="8731" xr:uid="{F8D030C4-32AD-4E22-B801-6D7407993ED8}"/>
    <cellStyle name="Comma 4 4 2 4 2 2 2" xfId="16778" xr:uid="{BF99E2FC-C740-4588-B234-06FAD902FBA6}"/>
    <cellStyle name="Comma 4 4 2 4 2 3" xfId="12761" xr:uid="{3CA73BB3-0018-4EF4-AFEE-85015D052BB3}"/>
    <cellStyle name="Comma 4 4 2 4 3" xfId="6492" xr:uid="{50D8585B-D388-41C0-B5F5-F4552CEE9FD1}"/>
    <cellStyle name="Comma 4 4 2 4 3 2" xfId="14767" xr:uid="{97EE1E14-EAAB-4558-A8F2-D11585498F43}"/>
    <cellStyle name="Comma 4 4 2 4 4" xfId="10784" xr:uid="{73115ECF-EBC8-4B00-A2C1-59ADE8FDC5AA}"/>
    <cellStyle name="Comma 4 4 2 5" xfId="3043" xr:uid="{A034432B-4EB1-4F70-B539-BA57CBFA8ABA}"/>
    <cellStyle name="Comma 4 4 2 5 2" xfId="7616" xr:uid="{D4BEBCB0-C3E5-4AB3-A0C5-A6E4DC6D521A}"/>
    <cellStyle name="Comma 4 4 2 5 2 2" xfId="15785" xr:uid="{F691710D-F0D3-48A9-AF06-895170CA8CE0}"/>
    <cellStyle name="Comma 4 4 2 5 3" xfId="11790" xr:uid="{635EA040-E602-4A36-9B63-3F236AD37820}"/>
    <cellStyle name="Comma 4 4 2 6" xfId="5379" xr:uid="{B6A49874-8A3C-41FD-A958-8897BF73ED2F}"/>
    <cellStyle name="Comma 4 4 2 6 2" xfId="13776" xr:uid="{D9018FF0-3B55-4074-91CA-5D60651B8925}"/>
    <cellStyle name="Comma 4 4 2 7" xfId="9806" xr:uid="{9D9FE9D0-0333-40AD-AE24-EFB2F0FB55A5}"/>
    <cellStyle name="Comma 4 4 3" xfId="863" xr:uid="{6AB7D174-2D4F-4FE8-98A7-47FFC195F479}"/>
    <cellStyle name="Comma 4 4 3 2" xfId="1461" xr:uid="{1D0A8785-0D45-4FA1-BAFF-2E2094F3515B}"/>
    <cellStyle name="Comma 4 4 3 2 2" xfId="2488" xr:uid="{266AB46F-3694-43D7-957F-AEE4C615357D}"/>
    <cellStyle name="Comma 4 4 3 2 2 2" xfId="4757" xr:uid="{C37D62F0-6C25-4D9F-98EC-D5203ED0297B}"/>
    <cellStyle name="Comma 4 4 3 2 2 2 2" xfId="9329" xr:uid="{DC966B64-B3C7-4F13-B277-9C1A9CAE0668}"/>
    <cellStyle name="Comma 4 4 3 2 2 2 2 2" xfId="17376" xr:uid="{CEF7D648-F890-4A1F-A519-21464B8F6228}"/>
    <cellStyle name="Comma 4 4 3 2 2 2 3" xfId="13355" xr:uid="{5835E21D-64C3-4BE0-BE18-D1ADCCE9A0CC}"/>
    <cellStyle name="Comma 4 4 3 2 2 3" xfId="7090" xr:uid="{AED42490-F770-4EA2-9396-FEEDB8C99517}"/>
    <cellStyle name="Comma 4 4 3 2 2 3 2" xfId="15365" xr:uid="{18DA6CF0-309D-49BB-8577-890B3927FA20}"/>
    <cellStyle name="Comma 4 4 3 2 2 4" xfId="11378" xr:uid="{AA5BD951-0C3E-4104-9729-BAF9C08AF4CC}"/>
    <cellStyle name="Comma 4 4 3 2 3" xfId="3757" xr:uid="{A74F76D9-C289-4597-8FAA-91536E8DB68D}"/>
    <cellStyle name="Comma 4 4 3 2 3 2" xfId="8330" xr:uid="{84E69293-A586-4A7E-8F2E-4EC56DCB52BB}"/>
    <cellStyle name="Comma 4 4 3 2 3 2 2" xfId="16395" xr:uid="{59695FFE-BB63-4559-830E-082CB5142A58}"/>
    <cellStyle name="Comma 4 4 3 2 3 3" xfId="12387" xr:uid="{F96C1FB2-3772-44AF-AE16-3BDBCC921791}"/>
    <cellStyle name="Comma 4 4 3 2 4" xfId="6091" xr:uid="{EFB254B1-FD20-4A8E-BA9D-600D4E8C4674}"/>
    <cellStyle name="Comma 4 4 3 2 4 2" xfId="14384" xr:uid="{29226646-4C04-4519-BBDF-E04A481DB49C}"/>
    <cellStyle name="Comma 4 4 3 2 5" xfId="10407" xr:uid="{ED47122B-AABE-48A4-B80A-EA882F0F18AE}"/>
    <cellStyle name="Comma 4 4 3 3" xfId="2000" xr:uid="{9FE82C0D-1946-40BC-95CB-3D23E01B51FE}"/>
    <cellStyle name="Comma 4 4 3 3 2" xfId="4269" xr:uid="{45B607D9-ECE1-4A16-BB75-47BB57502516}"/>
    <cellStyle name="Comma 4 4 3 3 2 2" xfId="8841" xr:uid="{4A1A0EBA-1CD7-4703-9CD8-DBD71B442CB7}"/>
    <cellStyle name="Comma 4 4 3 3 2 2 2" xfId="16888" xr:uid="{67C6CC1E-7D6A-4F8B-8AB3-EE6A3C6DE3A6}"/>
    <cellStyle name="Comma 4 4 3 3 2 3" xfId="12871" xr:uid="{4A1020BA-CB1E-4E88-AA0D-03746C9F8594}"/>
    <cellStyle name="Comma 4 4 3 3 3" xfId="6602" xr:uid="{9154D70E-5CBF-4F6D-A6A7-70BD3BEE1B00}"/>
    <cellStyle name="Comma 4 4 3 3 3 2" xfId="14877" xr:uid="{2F4F06E4-80EB-4319-855C-B3CEF6CFA32C}"/>
    <cellStyle name="Comma 4 4 3 3 4" xfId="10894" xr:uid="{4C0D7B18-464A-474F-B068-257C5922634F}"/>
    <cellStyle name="Comma 4 4 3 4" xfId="3159" xr:uid="{A938DF98-0DD5-42AF-8915-A4257BA32ADC}"/>
    <cellStyle name="Comma 4 4 3 4 2" xfId="7732" xr:uid="{3FDBDD29-102F-46FB-8DD3-F01CA98495ED}"/>
    <cellStyle name="Comma 4 4 3 4 2 2" xfId="15900" xr:uid="{FEA0826A-4FFB-41D3-80DB-4421E19857DB}"/>
    <cellStyle name="Comma 4 4 3 4 3" xfId="11901" xr:uid="{7E9DD524-1C0D-4235-AB08-C9D3EED9228D}"/>
    <cellStyle name="Comma 4 4 3 5" xfId="5493" xr:uid="{16F37153-E5CC-4327-83B0-450FB3455564}"/>
    <cellStyle name="Comma 4 4 3 5 2" xfId="13889" xr:uid="{B593731F-7807-4965-8A12-D2063165BC64}"/>
    <cellStyle name="Comma 4 4 3 6" xfId="9918" xr:uid="{5BCF3E04-4978-4EFC-BA3D-C6A0C8BEEB2A}"/>
    <cellStyle name="Comma 4 4 4" xfId="1200" xr:uid="{F41ADA18-8B7D-4F85-BCE0-7CE0B234CD6E}"/>
    <cellStyle name="Comma 4 4 4 2" xfId="2256" xr:uid="{65A91405-7618-41D0-A38B-064DB9E76E8F}"/>
    <cellStyle name="Comma 4 4 4 2 2" xfId="4525" xr:uid="{C12FE2B6-C45C-4ABE-A22F-2E809EB22093}"/>
    <cellStyle name="Comma 4 4 4 2 2 2" xfId="9097" xr:uid="{44611E3E-DFB2-49ED-A130-FC9007B30D29}"/>
    <cellStyle name="Comma 4 4 4 2 2 2 2" xfId="17144" xr:uid="{346370C7-0DCF-456B-A6C4-687666E7D5FF}"/>
    <cellStyle name="Comma 4 4 4 2 2 3" xfId="13125" xr:uid="{1640CE45-C689-4A0A-B829-EAF252D7841B}"/>
    <cellStyle name="Comma 4 4 4 2 3" xfId="6858" xr:uid="{6161E259-32EA-4A87-9D7D-DC9DA2522629}"/>
    <cellStyle name="Comma 4 4 4 2 3 2" xfId="15133" xr:uid="{759BE1BC-443A-4412-9533-0043AB28DA59}"/>
    <cellStyle name="Comma 4 4 4 2 4" xfId="11148" xr:uid="{169E59CE-81B9-418C-A52C-EE8330C82582}"/>
    <cellStyle name="Comma 4 4 4 3" xfId="3496" xr:uid="{9E0D778A-6D89-4455-9B30-141E5DBAE924}"/>
    <cellStyle name="Comma 4 4 4 3 2" xfId="8069" xr:uid="{2E4E7BE0-9AE1-461F-9D8B-E301A90BE214}"/>
    <cellStyle name="Comma 4 4 4 3 2 2" xfId="16160" xr:uid="{5D9A6725-0DAA-4DEC-9F85-7BD222745A8F}"/>
    <cellStyle name="Comma 4 4 4 3 3" xfId="12157" xr:uid="{00947B35-79D5-4F7F-9C89-0391F6E470BE}"/>
    <cellStyle name="Comma 4 4 4 4" xfId="5830" xr:uid="{C29008BA-91C0-4C13-A158-0F1C022488AC}"/>
    <cellStyle name="Comma 4 4 4 4 2" xfId="14149" xr:uid="{635725E4-8ED1-4FCD-A12F-FCD8D9DCEF2C}"/>
    <cellStyle name="Comma 4 4 4 5" xfId="10177" xr:uid="{6CA73A08-D2B4-4E2E-B4B8-2080E4551701}"/>
    <cellStyle name="Comma 4 4 5" xfId="1770" xr:uid="{FDBEA79B-C5EB-430D-A775-D01983784447}"/>
    <cellStyle name="Comma 4 4 5 2" xfId="4039" xr:uid="{71C7D302-1987-4EF3-9D8A-3BE745713FB3}"/>
    <cellStyle name="Comma 4 4 5 2 2" xfId="8611" xr:uid="{B091A98B-6E82-4C43-BA77-B2B1447D83E8}"/>
    <cellStyle name="Comma 4 4 5 2 2 2" xfId="16658" xr:uid="{594401CB-6726-4992-8659-F42CC3692E85}"/>
    <cellStyle name="Comma 4 4 5 2 3" xfId="12641" xr:uid="{7A479D64-3396-4652-9CE4-711D8389C79E}"/>
    <cellStyle name="Comma 4 4 5 3" xfId="6372" xr:uid="{CA172366-7042-4ED5-942E-EB84DD36C63B}"/>
    <cellStyle name="Comma 4 4 5 3 2" xfId="14647" xr:uid="{A7DB8B63-3D38-4BAA-BCB4-282C0FD47BCF}"/>
    <cellStyle name="Comma 4 4 5 4" xfId="10664" xr:uid="{17422CB9-9E2D-415A-90E1-4C17AAFE65E2}"/>
    <cellStyle name="Comma 4 4 6" xfId="2896" xr:uid="{CD30B98E-5CB4-4607-AAB1-76358CA3C7D1}"/>
    <cellStyle name="Comma 4 4 6 2" xfId="7469" xr:uid="{B7A1D307-D256-4C7F-B74A-CD8DC5EA2766}"/>
    <cellStyle name="Comma 4 4 6 2 2" xfId="15664" xr:uid="{436BECA0-1123-4179-9037-F57F05DA092B}"/>
    <cellStyle name="Comma 4 4 6 3" xfId="11668" xr:uid="{C9B3CE26-648D-4AF0-B222-FE26463E0B0B}"/>
    <cellStyle name="Comma 4 4 7" xfId="5233" xr:uid="{5BD6F518-C1A9-44B4-AF24-7A1A6E698F0E}"/>
    <cellStyle name="Comma 4 4 7 2" xfId="13655" xr:uid="{288560BA-D3EB-434D-9D83-DB563C70C33C}"/>
    <cellStyle name="Comma 4 4 8" xfId="9686" xr:uid="{D82E2425-3B60-4E30-9E79-9A44B61FBCA0}"/>
    <cellStyle name="Comma 4 5" xfId="315" xr:uid="{67972AC1-B92B-4284-9FB6-57E98D4E6B23}"/>
    <cellStyle name="Comma 4 5 2" xfId="854" xr:uid="{87546A3B-7515-45F9-A9D6-12143AE9A2E0}"/>
    <cellStyle name="Comma 4 5 2 2" xfId="1452" xr:uid="{DBC08CAE-DDF2-4F8F-8CA5-9973608F8D02}"/>
    <cellStyle name="Comma 4 5 2 2 2" xfId="2479" xr:uid="{2F14B2B5-90E3-44F1-BDA5-5E0F5BBE7F05}"/>
    <cellStyle name="Comma 4 5 2 2 2 2" xfId="4748" xr:uid="{53C4C020-A26D-4497-B71C-B86D246DBFB5}"/>
    <cellStyle name="Comma 4 5 2 2 2 2 2" xfId="9320" xr:uid="{2E4AE4FC-0F8E-4D99-BCEB-BBD6C27791FB}"/>
    <cellStyle name="Comma 4 5 2 2 2 2 2 2" xfId="17367" xr:uid="{EA25F559-2982-4FF5-A15F-C7B2BD35322C}"/>
    <cellStyle name="Comma 4 5 2 2 2 2 3" xfId="13346" xr:uid="{2816C1D7-2AF5-4B3F-B64D-63D6FC9E9841}"/>
    <cellStyle name="Comma 4 5 2 2 2 3" xfId="7081" xr:uid="{C3EB4A12-5A40-4B78-BD89-1228770C7B63}"/>
    <cellStyle name="Comma 4 5 2 2 2 3 2" xfId="15356" xr:uid="{7DEB9D84-6332-4B2E-BBC4-F9DFBD156BD9}"/>
    <cellStyle name="Comma 4 5 2 2 2 4" xfId="11369" xr:uid="{E4371C38-C78F-49D6-9057-03BCD706822F}"/>
    <cellStyle name="Comma 4 5 2 2 3" xfId="3748" xr:uid="{F0BC6B66-14A0-478F-B0CF-977B55B9F02D}"/>
    <cellStyle name="Comma 4 5 2 2 3 2" xfId="8321" xr:uid="{B2291ECE-2BE3-40B0-9A3A-C8A35E00127C}"/>
    <cellStyle name="Comma 4 5 2 2 3 2 2" xfId="16386" xr:uid="{480EDA9D-C075-4AC5-BDD6-A841A656FBC5}"/>
    <cellStyle name="Comma 4 5 2 2 3 3" xfId="12378" xr:uid="{3CDBDAA4-18B1-42D8-809A-AA1FC91E6031}"/>
    <cellStyle name="Comma 4 5 2 2 4" xfId="6082" xr:uid="{D62A930A-91EB-4413-9165-17A74478005C}"/>
    <cellStyle name="Comma 4 5 2 2 4 2" xfId="14375" xr:uid="{FD1FF727-4227-47BE-99E0-941771494AA6}"/>
    <cellStyle name="Comma 4 5 2 2 5" xfId="10398" xr:uid="{228F0E70-8470-4C4C-9678-9D2236DF7815}"/>
    <cellStyle name="Comma 4 5 2 3" xfId="1991" xr:uid="{4C83F19F-71C5-42AE-BE2E-758C2E7B570D}"/>
    <cellStyle name="Comma 4 5 2 3 2" xfId="4260" xr:uid="{81418F9A-0C0D-47E2-8CF4-6446249E1A9F}"/>
    <cellStyle name="Comma 4 5 2 3 2 2" xfId="8832" xr:uid="{5B9DF326-FB7C-4CD5-AA0C-F301F42AD2A9}"/>
    <cellStyle name="Comma 4 5 2 3 2 2 2" xfId="16879" xr:uid="{F27E2BBF-726D-4A0E-BE06-80D54008B7AF}"/>
    <cellStyle name="Comma 4 5 2 3 2 3" xfId="12862" xr:uid="{8DA11B74-4CB4-48A1-ADD7-EE048FFABD78}"/>
    <cellStyle name="Comma 4 5 2 3 3" xfId="6593" xr:uid="{F132593C-DA7E-4269-ABA3-A18989690CC0}"/>
    <cellStyle name="Comma 4 5 2 3 3 2" xfId="14868" xr:uid="{9BBFB353-55D2-4445-AEB9-68A5F72BD82D}"/>
    <cellStyle name="Comma 4 5 2 3 4" xfId="10885" xr:uid="{2A41D1FB-31BF-49AC-BD8C-3E82D0AE3736}"/>
    <cellStyle name="Comma 4 5 2 4" xfId="3150" xr:uid="{B0C3B5A3-5A56-4373-A71E-204B8349C9BF}"/>
    <cellStyle name="Comma 4 5 2 4 2" xfId="7723" xr:uid="{84C85BC2-4F94-4EA3-99EE-800BFF3CA8A8}"/>
    <cellStyle name="Comma 4 5 2 4 2 2" xfId="15891" xr:uid="{D58CBEBA-8FB0-4E1E-B790-A5B4FBE7104E}"/>
    <cellStyle name="Comma 4 5 2 4 3" xfId="11892" xr:uid="{2C9A0321-C1A5-436B-93C2-AC9124BEE165}"/>
    <cellStyle name="Comma 4 5 2 5" xfId="5484" xr:uid="{16F7D497-089F-4A9D-948E-DAF7B7F3F227}"/>
    <cellStyle name="Comma 4 5 2 5 2" xfId="13880" xr:uid="{143EFEAE-9EB3-4FC4-8562-7FA4E77FE678}"/>
    <cellStyle name="Comma 4 5 2 6" xfId="9909" xr:uid="{B2DEF3A6-99F4-4EC4-86BC-4FD055548EF4}"/>
    <cellStyle name="Comma 4 5 3" xfId="1191" xr:uid="{B50D4E55-3B71-4035-9A2F-19C6625BFDDE}"/>
    <cellStyle name="Comma 4 5 3 2" xfId="2247" xr:uid="{72176A8D-69BE-4753-BF47-22EEBA6AF67A}"/>
    <cellStyle name="Comma 4 5 3 2 2" xfId="4516" xr:uid="{09DFFB85-1187-4F8F-B68A-940077E4B555}"/>
    <cellStyle name="Comma 4 5 3 2 2 2" xfId="9088" xr:uid="{630B616B-829B-40F6-8445-2A0C19EAEC2B}"/>
    <cellStyle name="Comma 4 5 3 2 2 2 2" xfId="17135" xr:uid="{953E605D-C547-4495-8C20-EA03A942FDFC}"/>
    <cellStyle name="Comma 4 5 3 2 2 3" xfId="13116" xr:uid="{7E1B8D9C-D74B-4835-BC89-B1744D88EE23}"/>
    <cellStyle name="Comma 4 5 3 2 3" xfId="6849" xr:uid="{990C0BC4-83D8-4724-8DC5-29385A2CBF11}"/>
    <cellStyle name="Comma 4 5 3 2 3 2" xfId="15124" xr:uid="{71E6E188-0B3D-48AD-9A33-587FFD7C2C5C}"/>
    <cellStyle name="Comma 4 5 3 2 4" xfId="11139" xr:uid="{5C0F1B56-A306-4B16-A7D7-C32FA7461C49}"/>
    <cellStyle name="Comma 4 5 3 3" xfId="3487" xr:uid="{285E0C10-C2A2-465A-8C14-4AF257811C27}"/>
    <cellStyle name="Comma 4 5 3 3 2" xfId="8060" xr:uid="{AA725EED-B393-4AB3-98C7-4B9952564980}"/>
    <cellStyle name="Comma 4 5 3 3 2 2" xfId="16151" xr:uid="{68416C34-E7D6-4974-94A5-CD16C38E18DB}"/>
    <cellStyle name="Comma 4 5 3 3 3" xfId="12148" xr:uid="{A718B1E4-FA50-45B8-8DA4-77D2B9A7453E}"/>
    <cellStyle name="Comma 4 5 3 4" xfId="5821" xr:uid="{ABCE4595-97C0-4FAC-8A96-F9590EC03021}"/>
    <cellStyle name="Comma 4 5 3 4 2" xfId="14140" xr:uid="{366E2D74-1937-4EB0-92E2-E1E5C0CBEDCA}"/>
    <cellStyle name="Comma 4 5 3 5" xfId="10168" xr:uid="{3EE97388-7A9A-4AFE-8D0A-D28303C6DD06}"/>
    <cellStyle name="Comma 4 5 4" xfId="1761" xr:uid="{DF4717C7-ABD9-4E77-8207-51CEB60DC94C}"/>
    <cellStyle name="Comma 4 5 4 2" xfId="4030" xr:uid="{F08DBC86-D9EB-4C6F-998D-90A60E2A61E9}"/>
    <cellStyle name="Comma 4 5 4 2 2" xfId="8602" xr:uid="{AF1803B0-88F8-4318-930E-0AA942A735CA}"/>
    <cellStyle name="Comma 4 5 4 2 2 2" xfId="16649" xr:uid="{69D233FA-7173-445D-872C-F182B8DA4DC6}"/>
    <cellStyle name="Comma 4 5 4 2 3" xfId="12632" xr:uid="{704E6BFB-7A92-4592-AAE3-794DD920B263}"/>
    <cellStyle name="Comma 4 5 4 3" xfId="6363" xr:uid="{C1AEFF11-45B1-4D8F-BD3F-D60F97BDA241}"/>
    <cellStyle name="Comma 4 5 4 3 2" xfId="14638" xr:uid="{883FE7A9-4B9A-4965-B684-BAD16CBBC215}"/>
    <cellStyle name="Comma 4 5 4 4" xfId="10655" xr:uid="{08AD5729-06CE-477A-881E-2055F0EF054C}"/>
    <cellStyle name="Comma 4 5 5" xfId="2887" xr:uid="{35A62402-551B-4D2B-BF10-CFECD4B69C6F}"/>
    <cellStyle name="Comma 4 5 5 2" xfId="7460" xr:uid="{D0F74F05-1D0F-4BAC-B267-1178133BAD1E}"/>
    <cellStyle name="Comma 4 5 5 2 2" xfId="15655" xr:uid="{2F75ABEF-27D9-4965-8743-816525FEED02}"/>
    <cellStyle name="Comma 4 5 5 3" xfId="11659" xr:uid="{629C49B5-7F4F-46B5-BD13-087AB5A67745}"/>
    <cellStyle name="Comma 4 5 6" xfId="5224" xr:uid="{E8EED501-8C5B-4F15-A1D0-2EA66C760FC7}"/>
    <cellStyle name="Comma 4 5 6 2" xfId="13646" xr:uid="{0F68CBFB-740A-49B5-8DC6-10F640D47786}"/>
    <cellStyle name="Comma 4 5 7" xfId="9677" xr:uid="{4CEEBC84-90A7-46A8-AFC5-261A2ADD61E9}"/>
    <cellStyle name="Comma 4 6" xfId="769" xr:uid="{050AF805-2C1B-4993-B864-632A5013E6D5}"/>
    <cellStyle name="Comma 4 6 2" xfId="1002" xr:uid="{48E1F88D-BDA9-426D-BC8C-8902C80E331C}"/>
    <cellStyle name="Comma 4 6 2 2" xfId="1600" xr:uid="{295C758F-95E4-4509-9213-1CCA6E2122DE}"/>
    <cellStyle name="Comma 4 6 2 2 2" xfId="2626" xr:uid="{E752CFE3-FAD5-4371-8405-F37600D9C48B}"/>
    <cellStyle name="Comma 4 6 2 2 2 2" xfId="4895" xr:uid="{C3001C77-D4D6-4B91-9B23-5F626890BE1F}"/>
    <cellStyle name="Comma 4 6 2 2 2 2 2" xfId="9467" xr:uid="{2F0A6349-419D-44D2-AEBF-9B2F923EC262}"/>
    <cellStyle name="Comma 4 6 2 2 2 2 2 2" xfId="17514" xr:uid="{0C7EB115-50DE-474C-B340-EC5ADED5DC35}"/>
    <cellStyle name="Comma 4 6 2 2 2 2 3" xfId="13493" xr:uid="{9C7AE045-8BE6-4FD1-9E6C-E2F0741F259A}"/>
    <cellStyle name="Comma 4 6 2 2 2 3" xfId="7228" xr:uid="{691AA21E-68FA-487A-9852-8672500F5437}"/>
    <cellStyle name="Comma 4 6 2 2 2 3 2" xfId="15503" xr:uid="{9939EF0F-FD13-4A9F-ADEB-0235AEB1FDF6}"/>
    <cellStyle name="Comma 4 6 2 2 2 4" xfId="11516" xr:uid="{ABBD9239-BD30-48F9-B2B8-8A0A98F3380A}"/>
    <cellStyle name="Comma 4 6 2 2 3" xfId="3896" xr:uid="{4D25FEF2-1385-4525-83F7-278D66BD79AC}"/>
    <cellStyle name="Comma 4 6 2 2 3 2" xfId="8469" xr:uid="{AB22D40B-DB0F-485E-B154-57B91FA2007F}"/>
    <cellStyle name="Comma 4 6 2 2 3 2 2" xfId="16534" xr:uid="{C31BDE44-0212-45BF-BE84-5F434C155DF3}"/>
    <cellStyle name="Comma 4 6 2 2 3 3" xfId="12525" xr:uid="{3F7CB9BB-B143-4118-81F2-625149E1FC06}"/>
    <cellStyle name="Comma 4 6 2 2 4" xfId="6230" xr:uid="{BEDD3DFA-0098-4072-BB84-E55D3903ACE4}"/>
    <cellStyle name="Comma 4 6 2 2 4 2" xfId="14523" xr:uid="{F9EF9A44-1156-40AC-8189-38A32403B320}"/>
    <cellStyle name="Comma 4 6 2 2 5" xfId="10546" xr:uid="{5D72484C-E799-4B0F-8F89-660ED702785E}"/>
    <cellStyle name="Comma 4 6 2 3" xfId="2138" xr:uid="{CF023B17-0B10-4109-89D9-BD4DD855D6B6}"/>
    <cellStyle name="Comma 4 6 2 3 2" xfId="4407" xr:uid="{50741A61-A204-47B5-BD11-864CAF33585D}"/>
    <cellStyle name="Comma 4 6 2 3 2 2" xfId="8979" xr:uid="{2A302721-731A-44CD-ABD6-49AEE37249E7}"/>
    <cellStyle name="Comma 4 6 2 3 2 2 2" xfId="17026" xr:uid="{9823AAC6-7091-4A26-AF0A-A85C279A5A38}"/>
    <cellStyle name="Comma 4 6 2 3 2 3" xfId="13009" xr:uid="{752BECD3-41F6-481C-ADA7-E889E18AE620}"/>
    <cellStyle name="Comma 4 6 2 3 3" xfId="6740" xr:uid="{26A6AE5F-57F1-4741-B6E3-437515B48C98}"/>
    <cellStyle name="Comma 4 6 2 3 3 2" xfId="15015" xr:uid="{7597B76B-0DB2-4EC9-80A7-9555345D7787}"/>
    <cellStyle name="Comma 4 6 2 3 4" xfId="11032" xr:uid="{9DFC6B99-3A75-49AD-A5CE-779B2E09B722}"/>
    <cellStyle name="Comma 4 6 2 4" xfId="3298" xr:uid="{F369035E-415C-452E-90F5-E1E03D78CA32}"/>
    <cellStyle name="Comma 4 6 2 4 2" xfId="7871" xr:uid="{1D7B72F3-2673-4E32-872E-63BDB14E756D}"/>
    <cellStyle name="Comma 4 6 2 4 2 2" xfId="16039" xr:uid="{585526E2-EE82-4ED6-995E-F319A2EDB811}"/>
    <cellStyle name="Comma 4 6 2 4 3" xfId="12039" xr:uid="{078131FF-92C7-42AD-A4F9-365CC93D1A05}"/>
    <cellStyle name="Comma 4 6 2 5" xfId="5632" xr:uid="{932C57D0-8EFA-4A58-979E-97FA159B9692}"/>
    <cellStyle name="Comma 4 6 2 5 2" xfId="14028" xr:uid="{CA52B70C-C0F7-498D-A12D-8EDDCDC4D6A2}"/>
    <cellStyle name="Comma 4 6 2 6" xfId="10056" xr:uid="{72FE8D0D-32C5-4834-9857-922769237B41}"/>
    <cellStyle name="Comma 4 6 3" xfId="1368" xr:uid="{B1373089-8035-494C-B545-9D80629015C2}"/>
    <cellStyle name="Comma 4 6 3 2" xfId="2396" xr:uid="{CE234F5D-59E2-4B14-A3BF-646323C55541}"/>
    <cellStyle name="Comma 4 6 3 2 2" xfId="4665" xr:uid="{8EED43FA-C468-4991-A127-083155471E1E}"/>
    <cellStyle name="Comma 4 6 3 2 2 2" xfId="9237" xr:uid="{21D87B36-69B0-48F7-AEDD-8C64C2FF4CB0}"/>
    <cellStyle name="Comma 4 6 3 2 2 2 2" xfId="17284" xr:uid="{7207DC9F-724C-4C9F-8B9F-9327A476468D}"/>
    <cellStyle name="Comma 4 6 3 2 2 3" xfId="13263" xr:uid="{BB899240-3742-4C33-9CB9-CCE1319EF4FD}"/>
    <cellStyle name="Comma 4 6 3 2 3" xfId="6998" xr:uid="{73054F6F-DB67-4E04-A122-CD8166945D13}"/>
    <cellStyle name="Comma 4 6 3 2 3 2" xfId="15273" xr:uid="{F545214E-0D18-4F77-9042-BEA12648D08A}"/>
    <cellStyle name="Comma 4 6 3 2 4" xfId="11286" xr:uid="{0F224C6E-680A-44CB-B7BB-F3A437A859FF}"/>
    <cellStyle name="Comma 4 6 3 3" xfId="3664" xr:uid="{2954866A-4094-440C-9187-AB340F3A6B2E}"/>
    <cellStyle name="Comma 4 6 3 3 2" xfId="8237" xr:uid="{0400A399-5B62-40B2-BC73-9268F3306BD9}"/>
    <cellStyle name="Comma 4 6 3 3 2 2" xfId="16302" xr:uid="{6B0F41F5-01E1-4F7D-8FBC-231CFB00E209}"/>
    <cellStyle name="Comma 4 6 3 3 3" xfId="12295" xr:uid="{1E00967C-8400-4D9A-AE24-F6212FAC895F}"/>
    <cellStyle name="Comma 4 6 3 4" xfId="5998" xr:uid="{2A13AE09-6656-4378-ABFD-356BAA6F85B4}"/>
    <cellStyle name="Comma 4 6 3 4 2" xfId="14291" xr:uid="{8ECCEAC1-0A58-4185-B053-D4283EDC7C72}"/>
    <cellStyle name="Comma 4 6 3 5" xfId="10315" xr:uid="{148AF78A-52D9-46D9-B027-0A5ACDA92FF2}"/>
    <cellStyle name="Comma 4 6 4" xfId="1908" xr:uid="{AA8EEB58-CEBD-4BDF-A725-9959C6C09804}"/>
    <cellStyle name="Comma 4 6 4 2" xfId="4177" xr:uid="{C9273A70-726C-47D2-91E8-FBA9D4E520F7}"/>
    <cellStyle name="Comma 4 6 4 2 2" xfId="8749" xr:uid="{24F28145-54ED-4447-B827-65A051AD8511}"/>
    <cellStyle name="Comma 4 6 4 2 2 2" xfId="16796" xr:uid="{46C93878-4955-4228-A394-1E6BE2B4A574}"/>
    <cellStyle name="Comma 4 6 4 2 3" xfId="12779" xr:uid="{2094CECE-CA87-4B0E-90A1-2DBDA5EBACE4}"/>
    <cellStyle name="Comma 4 6 4 3" xfId="6510" xr:uid="{3BC01740-911A-4E37-A339-BC1FDE4171AA}"/>
    <cellStyle name="Comma 4 6 4 3 2" xfId="14785" xr:uid="{74D72F9B-160B-4978-A854-E21DE618D903}"/>
    <cellStyle name="Comma 4 6 4 4" xfId="10802" xr:uid="{BEF93E3B-2A1B-47C8-83D6-2A4A762AA865}"/>
    <cellStyle name="Comma 4 6 5" xfId="3065" xr:uid="{F6964FFF-5497-403F-B631-F33980FC6858}"/>
    <cellStyle name="Comma 4 6 5 2" xfId="7638" xr:uid="{BA4CE639-22BC-4863-BD15-CA81EC43E77D}"/>
    <cellStyle name="Comma 4 6 5 2 2" xfId="15806" xr:uid="{11A9C5B8-C80C-4B97-8F9E-E9E70E201627}"/>
    <cellStyle name="Comma 4 6 5 3" xfId="11808" xr:uid="{85B6155F-A421-4EB2-8D3E-C463C69876E8}"/>
    <cellStyle name="Comma 4 6 6" xfId="5399" xr:uid="{66ECF270-DC34-42D8-95D8-9E0E6DB18C99}"/>
    <cellStyle name="Comma 4 6 6 2" xfId="13795" xr:uid="{FCCC2F49-C165-4F6C-B04A-23AF31DCC15F}"/>
    <cellStyle name="Comma 4 6 7" xfId="9826" xr:uid="{9D010B67-98EE-4F41-AD4A-EC8BFB13C9AF}"/>
    <cellStyle name="Comma 4 7" xfId="785" xr:uid="{8450394D-E152-4882-91FB-0781D7FC16D2}"/>
    <cellStyle name="Comma 4 7 2" xfId="1383" xr:uid="{E06B16FC-C444-4D1C-ADCC-B25E7BF21FB5}"/>
    <cellStyle name="Comma 4 7 2 2" xfId="2411" xr:uid="{F653B80D-1801-4406-8227-1EB81894DBE2}"/>
    <cellStyle name="Comma 4 7 2 2 2" xfId="4680" xr:uid="{5F04ACA6-E729-40D1-800E-5F3C81486D73}"/>
    <cellStyle name="Comma 4 7 2 2 2 2" xfId="9252" xr:uid="{162D6F37-D271-4AD7-96F6-54A27A38F076}"/>
    <cellStyle name="Comma 4 7 2 2 2 2 2" xfId="17299" xr:uid="{8C913D14-5AF5-4FD2-99B6-B3960751C1B1}"/>
    <cellStyle name="Comma 4 7 2 2 2 3" xfId="13278" xr:uid="{5A6EE77D-636B-4916-8674-B501768F2EB7}"/>
    <cellStyle name="Comma 4 7 2 2 3" xfId="7013" xr:uid="{91BC5385-2792-4A49-94DE-009F6D0260FB}"/>
    <cellStyle name="Comma 4 7 2 2 3 2" xfId="15288" xr:uid="{92ABAE04-177D-4125-B2D2-69976BB68EF6}"/>
    <cellStyle name="Comma 4 7 2 2 4" xfId="11301" xr:uid="{CC519ADF-9AB0-4AFF-A540-25B6B6A4C112}"/>
    <cellStyle name="Comma 4 7 2 3" xfId="3679" xr:uid="{3BCE4AD3-22CB-4974-90A6-A0EDDBED0C0F}"/>
    <cellStyle name="Comma 4 7 2 3 2" xfId="8252" xr:uid="{230793B1-2EC9-4070-88BC-5F8651548134}"/>
    <cellStyle name="Comma 4 7 2 3 2 2" xfId="16317" xr:uid="{51302512-22A1-4FAD-85EA-BC3E440F95DD}"/>
    <cellStyle name="Comma 4 7 2 3 3" xfId="12310" xr:uid="{2F1CEC10-BDBE-48D8-B706-DB9BF3B88062}"/>
    <cellStyle name="Comma 4 7 2 4" xfId="6013" xr:uid="{8FEDA7FC-6BED-44AE-AA8B-79DD272BBFC9}"/>
    <cellStyle name="Comma 4 7 2 4 2" xfId="14306" xr:uid="{8CDA4B53-C68A-4D2F-A595-8FE3EE648DFC}"/>
    <cellStyle name="Comma 4 7 2 5" xfId="10330" xr:uid="{8CA7FC62-F6FA-4FD5-88D8-975A6A2D186C}"/>
    <cellStyle name="Comma 4 7 3" xfId="1923" xr:uid="{8C87BF67-1CB5-428C-9AC0-673A5E0A5741}"/>
    <cellStyle name="Comma 4 7 3 2" xfId="4192" xr:uid="{A31D0E9D-C797-487D-A576-5074E65646C9}"/>
    <cellStyle name="Comma 4 7 3 2 2" xfId="8764" xr:uid="{2332FFDC-9949-4D0C-8DFB-DCC6B0B9F1E2}"/>
    <cellStyle name="Comma 4 7 3 2 2 2" xfId="16811" xr:uid="{140A3770-0AAB-4127-8B9C-75E0B0A92572}"/>
    <cellStyle name="Comma 4 7 3 2 3" xfId="12794" xr:uid="{2AA62477-076F-4DB7-9A1B-F472A8949069}"/>
    <cellStyle name="Comma 4 7 3 3" xfId="6525" xr:uid="{33AD5265-D85F-45AA-BFD2-669867BBC8EC}"/>
    <cellStyle name="Comma 4 7 3 3 2" xfId="14800" xr:uid="{5C31F6C3-EC88-4D41-96CB-B7ECB3488FE2}"/>
    <cellStyle name="Comma 4 7 3 4" xfId="10817" xr:uid="{A7ECE383-804C-43B3-87E3-6737423CCF15}"/>
    <cellStyle name="Comma 4 7 4" xfId="3081" xr:uid="{F220DD5A-DC31-4054-A050-DCEB88A78AE7}"/>
    <cellStyle name="Comma 4 7 4 2" xfId="7654" xr:uid="{C51EDC1E-20B5-4BC1-8D74-A5307D28FFA0}"/>
    <cellStyle name="Comma 4 7 4 2 2" xfId="15822" xr:uid="{2DC747DF-6203-4D8A-8E88-4610E1F247B7}"/>
    <cellStyle name="Comma 4 7 4 3" xfId="11824" xr:uid="{75849775-445E-4749-B510-EDCD13EAA539}"/>
    <cellStyle name="Comma 4 7 5" xfId="5415" xr:uid="{42181210-FAD6-4808-96F0-FE6BA128B24F}"/>
    <cellStyle name="Comma 4 7 5 2" xfId="13811" xr:uid="{7B05B1F4-C863-4710-AD46-8DD4FB24C7C1}"/>
    <cellStyle name="Comma 4 7 6" xfId="9841" xr:uid="{AFAC3FAC-23BF-4A46-A1A7-49ED269E4E09}"/>
    <cellStyle name="Comma 4 8" xfId="1018" xr:uid="{1D9FC4A9-CD78-4E74-93AE-227BE5428117}"/>
    <cellStyle name="Comma 4 8 2" xfId="2153" xr:uid="{B41C5D47-9263-4C54-8B0E-42B5C0B132E1}"/>
    <cellStyle name="Comma 4 8 2 2" xfId="4422" xr:uid="{0AE811A2-9FC3-40ED-8D95-F124F60F728D}"/>
    <cellStyle name="Comma 4 8 2 2 2" xfId="8994" xr:uid="{1A42C995-E9D7-449A-A494-C5E1B2733A6E}"/>
    <cellStyle name="Comma 4 8 2 2 2 2" xfId="17041" xr:uid="{ED6B165A-9FD0-4403-AEB5-FA6CFEF15485}"/>
    <cellStyle name="Comma 4 8 2 2 3" xfId="13024" xr:uid="{14B8FED5-D391-43B5-89F8-C174E456188E}"/>
    <cellStyle name="Comma 4 8 2 3" xfId="6755" xr:uid="{0FE18BFD-A473-4112-8826-70A199B990CD}"/>
    <cellStyle name="Comma 4 8 2 3 2" xfId="15030" xr:uid="{EC596262-B786-401C-872C-66B743BBB334}"/>
    <cellStyle name="Comma 4 8 2 4" xfId="11047" xr:uid="{ACD224FD-FFAE-4496-A523-C6FA263BAC28}"/>
    <cellStyle name="Comma 4 8 3" xfId="3314" xr:uid="{0EA0FB7A-7DFB-4584-B15D-81D4F3067005}"/>
    <cellStyle name="Comma 4 8 3 2" xfId="7887" xr:uid="{0A69C84B-8712-4442-9E98-1BA6A72BD95B}"/>
    <cellStyle name="Comma 4 8 3 2 2" xfId="16055" xr:uid="{89D33D3E-F347-443B-A90B-9AAFEB43AC48}"/>
    <cellStyle name="Comma 4 8 3 3" xfId="12054" xr:uid="{7F12BAD5-1AD6-41C7-809B-D53A1C84B08B}"/>
    <cellStyle name="Comma 4 8 4" xfId="5648" xr:uid="{6EF24DB5-414A-4BB2-8394-7593299FA348}"/>
    <cellStyle name="Comma 4 8 4 2" xfId="14044" xr:uid="{2EEC9B0B-976E-4FDB-AA42-46A4DAA37CE9}"/>
    <cellStyle name="Comma 4 8 5" xfId="10071" xr:uid="{6993FF70-1088-4722-8F56-82B67C3B62FA}"/>
    <cellStyle name="Comma 4 9" xfId="1627" xr:uid="{28CDB62B-DC17-46FB-BDDA-7345150044BC}"/>
    <cellStyle name="Comma 4 9 2" xfId="3919" xr:uid="{DDDBA40B-6C5F-49A9-ABDB-C1C7436C5CDE}"/>
    <cellStyle name="Comma 4 9 2 2" xfId="8491" xr:uid="{0FF55E33-D536-4CB3-843A-46F9B2A820F4}"/>
    <cellStyle name="Comma 4 9 2 2 2" xfId="16556" xr:uid="{8FBB6BCB-EAE6-4F7D-BC9A-8C6A40E1C08C}"/>
    <cellStyle name="Comma 4 9 2 3" xfId="12540" xr:uid="{25E89210-F57C-401C-8A83-FA75089E4421}"/>
    <cellStyle name="Comma 4 9 3" xfId="6253" xr:uid="{04FFB35A-4268-4664-8BBE-9645298172EC}"/>
    <cellStyle name="Comma 4 9 3 2" xfId="14546" xr:uid="{3FE9291F-6272-4DD1-BAD9-EEE368B58304}"/>
    <cellStyle name="Comma 4 9 4" xfId="10561" xr:uid="{5B77A641-803F-4184-BF5E-C77AEF08F3EE}"/>
    <cellStyle name="Comma 5" xfId="42" xr:uid="{F723B021-3D69-4E38-9A67-296881BB7B03}"/>
    <cellStyle name="Comma 5 10" xfId="2659" xr:uid="{3647A5D8-45F4-431E-AB60-F561CA0E691C}"/>
    <cellStyle name="Comma 5 10 2" xfId="4923" xr:uid="{233CD294-B881-4760-9A2F-CC2456FE6E42}"/>
    <cellStyle name="Comma 5 10 2 2" xfId="9494" xr:uid="{4D68C413-EEC9-49B7-9335-A64DD12010F7}"/>
    <cellStyle name="Comma 5 10 2 2 2" xfId="17541" xr:uid="{BBB2B835-409A-4316-B2C0-B8C0D49B3A64}"/>
    <cellStyle name="Comma 5 10 2 3" xfId="13512" xr:uid="{C5E002C2-1B32-4F92-9078-81B9000CE728}"/>
    <cellStyle name="Comma 5 10 3" xfId="7257" xr:uid="{E199DD8F-279A-4CA3-9F18-60F935C651B3}"/>
    <cellStyle name="Comma 5 10 3 2" xfId="15530" xr:uid="{37F67C3B-181E-4056-987C-9BF5B1C9CB26}"/>
    <cellStyle name="Comma 5 10 4" xfId="11531" xr:uid="{7064C91F-B010-43F6-B61F-60EFC8FEAC73}"/>
    <cellStyle name="Comma 5 11" xfId="2725" xr:uid="{A9B2154F-B27F-4E49-A16F-9B781FF25189}"/>
    <cellStyle name="Comma 5 11 2" xfId="7298" xr:uid="{8094418D-A676-4811-AC6A-56FCD14FDAD2}"/>
    <cellStyle name="Comma 5 11 2 2" xfId="15564" xr:uid="{1F7B425E-94E5-456B-A27E-D71C51D3A3DD}"/>
    <cellStyle name="Comma 5 11 3" xfId="11569" xr:uid="{ACFBCE39-16B9-43E8-9A24-BEF42E8FB903}"/>
    <cellStyle name="Comma 5 12" xfId="5020" xr:uid="{BA9542A7-3172-4391-9B0B-6F079368721A}"/>
    <cellStyle name="Comma 5 12 2" xfId="9577" xr:uid="{7084D2A5-4010-4236-8C71-BDCCCCBC9587}"/>
    <cellStyle name="Comma 5 12 2 2" xfId="17624" xr:uid="{9680AF9E-E2AF-4F27-A639-006491120029}"/>
    <cellStyle name="Comma 5 12 3" xfId="13548" xr:uid="{9ACD5F64-3419-409F-82E9-F97844E4E3DD}"/>
    <cellStyle name="Comma 5 13" xfId="5031" xr:uid="{B343CC03-D92D-40F9-9F2F-AFA4E506D896}"/>
    <cellStyle name="Comma 5 13 2" xfId="13554" xr:uid="{E48702A1-C532-4CF6-8D23-455B8A745510}"/>
    <cellStyle name="Comma 5 14" xfId="9582" xr:uid="{80D22482-A6CB-47CE-907B-B5883B2F5789}"/>
    <cellStyle name="Comma 5 2" xfId="89" xr:uid="{52F48CCA-BE39-43F7-96B2-B1209174A93F}"/>
    <cellStyle name="Comma 5 2 2" xfId="249" xr:uid="{533A0500-A4A5-4146-91FF-37E0BBA74A5F}"/>
    <cellStyle name="Comma 5 2 2 2" xfId="487" xr:uid="{294DB7A9-A084-475F-A78D-B6481A1A11D7}"/>
    <cellStyle name="Comma 5 2 2 2 2" xfId="923" xr:uid="{2426F3ED-0898-45D2-90B9-C9D4EDE4370E}"/>
    <cellStyle name="Comma 5 2 2 2 2 2" xfId="1521" xr:uid="{A62EA63E-C64E-4102-9886-3F11D135F1F5}"/>
    <cellStyle name="Comma 5 2 2 2 2 2 2" xfId="2548" xr:uid="{1184374C-091B-4F5D-9F4E-4B0922CAC076}"/>
    <cellStyle name="Comma 5 2 2 2 2 2 2 2" xfId="4817" xr:uid="{6061F4EB-11BA-464E-A504-A3BC8F896865}"/>
    <cellStyle name="Comma 5 2 2 2 2 2 2 2 2" xfId="9389" xr:uid="{EA7D8552-1F1D-4517-9756-24260FAC7F53}"/>
    <cellStyle name="Comma 5 2 2 2 2 2 2 2 2 2" xfId="17436" xr:uid="{9EA6A455-ECD0-4521-A8B1-0EF6D763DD7B}"/>
    <cellStyle name="Comma 5 2 2 2 2 2 2 2 3" xfId="13415" xr:uid="{088215BF-1871-44F1-806D-B4341987F711}"/>
    <cellStyle name="Comma 5 2 2 2 2 2 2 3" xfId="7150" xr:uid="{052CF872-41B7-41D1-A342-BD9C592ABB20}"/>
    <cellStyle name="Comma 5 2 2 2 2 2 2 3 2" xfId="15425" xr:uid="{6F8296A9-9395-49A3-A160-E90223599530}"/>
    <cellStyle name="Comma 5 2 2 2 2 2 2 4" xfId="11438" xr:uid="{6C344A7B-4851-4FFF-A407-120F5195B0FD}"/>
    <cellStyle name="Comma 5 2 2 2 2 2 3" xfId="3817" xr:uid="{440C3551-257D-4828-8AA0-ADC79E66DA3F}"/>
    <cellStyle name="Comma 5 2 2 2 2 2 3 2" xfId="8390" xr:uid="{7821AD29-204A-4A39-BC6F-C1F7F2177102}"/>
    <cellStyle name="Comma 5 2 2 2 2 2 3 2 2" xfId="16455" xr:uid="{82CAE5C7-2041-4BC1-93A2-7643B36A2694}"/>
    <cellStyle name="Comma 5 2 2 2 2 2 3 3" xfId="12447" xr:uid="{0511D378-1CFE-43EA-989D-274F50C878C5}"/>
    <cellStyle name="Comma 5 2 2 2 2 2 4" xfId="6151" xr:uid="{7B545CB0-B09E-487C-9A82-1A5D6E24DF31}"/>
    <cellStyle name="Comma 5 2 2 2 2 2 4 2" xfId="14444" xr:uid="{88CF3B8A-F6C4-4CAD-83B3-99E7954D6A8D}"/>
    <cellStyle name="Comma 5 2 2 2 2 2 5" xfId="10467" xr:uid="{3A92578C-B0B1-4B0A-9470-3FB0D57021D9}"/>
    <cellStyle name="Comma 5 2 2 2 2 3" xfId="2060" xr:uid="{135F04FE-55F9-4502-9371-9D29379CA7C2}"/>
    <cellStyle name="Comma 5 2 2 2 2 3 2" xfId="4329" xr:uid="{395ED6FC-3DD0-48D3-A1A3-80DB26F81777}"/>
    <cellStyle name="Comma 5 2 2 2 2 3 2 2" xfId="8901" xr:uid="{17E1E693-5CA9-4A29-84DF-E9A76199E78C}"/>
    <cellStyle name="Comma 5 2 2 2 2 3 2 2 2" xfId="16948" xr:uid="{8CA91F13-A645-4528-8E6C-363E32A82603}"/>
    <cellStyle name="Comma 5 2 2 2 2 3 2 3" xfId="12931" xr:uid="{06836427-D134-4610-8DDD-07D02F73D713}"/>
    <cellStyle name="Comma 5 2 2 2 2 3 3" xfId="6662" xr:uid="{4EDFD17C-C94B-43AC-9A1D-E9DD1D53C52A}"/>
    <cellStyle name="Comma 5 2 2 2 2 3 3 2" xfId="14937" xr:uid="{FF47AA35-EE4E-4E83-87FC-638560BD62BB}"/>
    <cellStyle name="Comma 5 2 2 2 2 3 4" xfId="10954" xr:uid="{6F72C60F-82D7-4073-8F2A-405839A82E9F}"/>
    <cellStyle name="Comma 5 2 2 2 2 4" xfId="3219" xr:uid="{24276336-7F63-4C54-A8BF-863A44CB0F34}"/>
    <cellStyle name="Comma 5 2 2 2 2 4 2" xfId="7792" xr:uid="{EEC9E65D-0367-4365-818C-E1CC3C4A3270}"/>
    <cellStyle name="Comma 5 2 2 2 2 4 2 2" xfId="15960" xr:uid="{4A4D49A4-13F0-4B61-856F-7976ADF9B524}"/>
    <cellStyle name="Comma 5 2 2 2 2 4 3" xfId="11961" xr:uid="{8441C2C7-F5C5-439E-ABC8-EE4D972E1D30}"/>
    <cellStyle name="Comma 5 2 2 2 2 5" xfId="5553" xr:uid="{029E9C7D-3E99-4252-80D6-F493A53DE4A7}"/>
    <cellStyle name="Comma 5 2 2 2 2 5 2" xfId="13949" xr:uid="{6FFF77F5-8959-45AE-9701-D0D5A79F70BA}"/>
    <cellStyle name="Comma 5 2 2 2 2 6" xfId="9978" xr:uid="{F3AD2D6B-060F-439C-A016-02F6FA9CA2AA}"/>
    <cellStyle name="Comma 5 2 2 2 3" xfId="1286" xr:uid="{E7912F5E-A737-458E-A407-BBE5B2B7486D}"/>
    <cellStyle name="Comma 5 2 2 2 3 2" xfId="2316" xr:uid="{738C4DF8-0D75-4931-A597-F36F52A05391}"/>
    <cellStyle name="Comma 5 2 2 2 3 2 2" xfId="4585" xr:uid="{E93B7D54-31AB-40F6-9CAB-7BBD22986AF6}"/>
    <cellStyle name="Comma 5 2 2 2 3 2 2 2" xfId="9157" xr:uid="{09425567-8FA0-4D3C-9CC1-1FEE0BE16BFA}"/>
    <cellStyle name="Comma 5 2 2 2 3 2 2 2 2" xfId="17204" xr:uid="{82B9BA6F-2752-4C3E-B53B-4499788CA68C}"/>
    <cellStyle name="Comma 5 2 2 2 3 2 2 3" xfId="13185" xr:uid="{2185B893-987B-42C6-865B-56C4B211F366}"/>
    <cellStyle name="Comma 5 2 2 2 3 2 3" xfId="6918" xr:uid="{22FBB91F-B3DB-45E8-9266-13D48CDE7F39}"/>
    <cellStyle name="Comma 5 2 2 2 3 2 3 2" xfId="15193" xr:uid="{8F7801EC-6049-4311-96BA-9A14EFB47C8F}"/>
    <cellStyle name="Comma 5 2 2 2 3 2 4" xfId="11208" xr:uid="{B3783D25-13EB-417D-BC5B-938DC430096E}"/>
    <cellStyle name="Comma 5 2 2 2 3 3" xfId="3582" xr:uid="{33F60B34-267A-4960-8730-0BF6861F2318}"/>
    <cellStyle name="Comma 5 2 2 2 3 3 2" xfId="8155" xr:uid="{CE91551B-4DA7-471C-8AAA-F698FA84363E}"/>
    <cellStyle name="Comma 5 2 2 2 3 3 2 2" xfId="16221" xr:uid="{62522B53-E052-4B17-97E5-C7433C57B6BD}"/>
    <cellStyle name="Comma 5 2 2 2 3 3 3" xfId="12217" xr:uid="{09BEFDD8-7A47-4A29-B075-B24B4C0CF0E5}"/>
    <cellStyle name="Comma 5 2 2 2 3 4" xfId="5916" xr:uid="{AD267EE7-0E50-4919-BF1E-5F21F03B61FE}"/>
    <cellStyle name="Comma 5 2 2 2 3 4 2" xfId="14210" xr:uid="{B6926738-D3A9-4D4C-BF50-A6382703BB36}"/>
    <cellStyle name="Comma 5 2 2 2 3 5" xfId="10237" xr:uid="{652BFC1E-5083-4AA8-90E9-9F54DED01805}"/>
    <cellStyle name="Comma 5 2 2 2 4" xfId="1830" xr:uid="{A4D3D19E-1F03-4A81-B6F4-387287E41DAC}"/>
    <cellStyle name="Comma 5 2 2 2 4 2" xfId="4099" xr:uid="{0171631C-BEB6-4D7D-8EC7-DB0611E1D5BB}"/>
    <cellStyle name="Comma 5 2 2 2 4 2 2" xfId="8671" xr:uid="{09D72AAA-88E1-4D8E-A8A7-28D11E87FE2E}"/>
    <cellStyle name="Comma 5 2 2 2 4 2 2 2" xfId="16718" xr:uid="{AF21C53C-4CB8-4E39-B1FD-799719BCA827}"/>
    <cellStyle name="Comma 5 2 2 2 4 2 3" xfId="12701" xr:uid="{D9FFEBBA-2C20-4D67-9FC0-B24332750FAF}"/>
    <cellStyle name="Comma 5 2 2 2 4 3" xfId="6432" xr:uid="{6B639142-2581-4677-90E0-C587A753CF34}"/>
    <cellStyle name="Comma 5 2 2 2 4 3 2" xfId="14707" xr:uid="{AA0D358C-11F9-4498-B51D-9C7BE707C42C}"/>
    <cellStyle name="Comma 5 2 2 2 4 4" xfId="10724" xr:uid="{363F793A-245F-4510-A9DE-2C1DB2F2D088}"/>
    <cellStyle name="Comma 5 2 2 2 5" xfId="2982" xr:uid="{5944026B-B40B-4BD7-BE3C-156E47D66E1E}"/>
    <cellStyle name="Comma 5 2 2 2 5 2" xfId="7555" xr:uid="{6601FDB9-28B1-4157-BABC-8B992C6C3BBA}"/>
    <cellStyle name="Comma 5 2 2 2 5 2 2" xfId="15724" xr:uid="{E52C0BEE-0447-498B-8BDD-D47443E2B5A0}"/>
    <cellStyle name="Comma 5 2 2 2 5 3" xfId="11730" xr:uid="{589BDF73-E5F9-4C98-A91E-091886F0326C}"/>
    <cellStyle name="Comma 5 2 2 2 6" xfId="5319" xr:uid="{5B277DAE-432E-43E7-8898-26C087B44CB3}"/>
    <cellStyle name="Comma 5 2 2 2 6 2" xfId="13716" xr:uid="{82AFB039-3EA3-426D-B9FC-672BFD94EF1B}"/>
    <cellStyle name="Comma 5 2 2 2 7" xfId="9746" xr:uid="{46233890-EE6A-4C8F-82F9-A648BE1D6B54}"/>
    <cellStyle name="Comma 5 2 2 3" xfId="626" xr:uid="{EF977233-4B52-4E0E-B637-1C88C9B398BE}"/>
    <cellStyle name="Comma 5 2 2 3 2" xfId="985" xr:uid="{C5EA1026-7F89-46E5-85F3-27FB663EAE1C}"/>
    <cellStyle name="Comma 5 2 2 3 2 2" xfId="1583" xr:uid="{54C95908-D025-4FDB-95C4-027D84CCE924}"/>
    <cellStyle name="Comma 5 2 2 3 2 2 2" xfId="2610" xr:uid="{94B7C1BE-1714-42C1-B493-2AC8FD239ED7}"/>
    <cellStyle name="Comma 5 2 2 3 2 2 2 2" xfId="4879" xr:uid="{E5DF9BF2-316B-4068-B324-4943CA14138F}"/>
    <cellStyle name="Comma 5 2 2 3 2 2 2 2 2" xfId="9451" xr:uid="{EFBE27A6-EC7D-402B-8EA3-E7B1069C5DEF}"/>
    <cellStyle name="Comma 5 2 2 3 2 2 2 2 2 2" xfId="17498" xr:uid="{42A0D723-3ED4-473F-86ED-C6DF445F5893}"/>
    <cellStyle name="Comma 5 2 2 3 2 2 2 2 3" xfId="13477" xr:uid="{01A3B6AF-7E31-424E-8E29-838A3A4BA261}"/>
    <cellStyle name="Comma 5 2 2 3 2 2 2 3" xfId="7212" xr:uid="{F851CAE9-9064-47C3-857C-D485D7435A43}"/>
    <cellStyle name="Comma 5 2 2 3 2 2 2 3 2" xfId="15487" xr:uid="{72C863EE-2499-4C5B-8967-4C52EFBC3C5B}"/>
    <cellStyle name="Comma 5 2 2 3 2 2 2 4" xfId="11500" xr:uid="{2EF328D3-9EE8-4C18-86D4-6F2849CCDEBA}"/>
    <cellStyle name="Comma 5 2 2 3 2 2 3" xfId="3879" xr:uid="{F08AA07C-B3E7-4836-865E-73B131076A2E}"/>
    <cellStyle name="Comma 5 2 2 3 2 2 3 2" xfId="8452" xr:uid="{B6DF699F-BBC1-4BAA-A34F-2C1988BA4A4F}"/>
    <cellStyle name="Comma 5 2 2 3 2 2 3 2 2" xfId="16517" xr:uid="{DF793E24-A5AD-48BD-9213-CA0D35EA7BC4}"/>
    <cellStyle name="Comma 5 2 2 3 2 2 3 3" xfId="12509" xr:uid="{F62F8D1B-029C-49A5-9FAC-6C8E3CEABD6F}"/>
    <cellStyle name="Comma 5 2 2 3 2 2 4" xfId="6213" xr:uid="{6D3C164D-7BDC-4A89-A60E-716FF9B99C73}"/>
    <cellStyle name="Comma 5 2 2 3 2 2 4 2" xfId="14506" xr:uid="{9E805BE1-908F-4968-A709-F99AFC06F47D}"/>
    <cellStyle name="Comma 5 2 2 3 2 2 5" xfId="10529" xr:uid="{C96D60F6-09D2-4640-A2C2-6BCBC2571BBC}"/>
    <cellStyle name="Comma 5 2 2 3 2 3" xfId="2122" xr:uid="{384CC5BD-05D8-4E35-9C93-9D9066B7443C}"/>
    <cellStyle name="Comma 5 2 2 3 2 3 2" xfId="4391" xr:uid="{0E1969D5-4600-4BD9-A274-829AB77CC013}"/>
    <cellStyle name="Comma 5 2 2 3 2 3 2 2" xfId="8963" xr:uid="{2B86D246-6EA9-4554-B480-A5104685E7AF}"/>
    <cellStyle name="Comma 5 2 2 3 2 3 2 2 2" xfId="17010" xr:uid="{99E8085D-2921-4A7B-B641-B8F232797992}"/>
    <cellStyle name="Comma 5 2 2 3 2 3 2 3" xfId="12993" xr:uid="{47FA1EC3-2B49-47D0-8D0A-7A4335E8A85F}"/>
    <cellStyle name="Comma 5 2 2 3 2 3 3" xfId="6724" xr:uid="{8411F7B4-1AC5-41D3-AB69-92B58151428E}"/>
    <cellStyle name="Comma 5 2 2 3 2 3 3 2" xfId="14999" xr:uid="{B7F55906-9F94-45DB-BCE2-184A9AB396F7}"/>
    <cellStyle name="Comma 5 2 2 3 2 3 4" xfId="11016" xr:uid="{BB51C479-4C1E-4DB0-BCCB-203BB7F41065}"/>
    <cellStyle name="Comma 5 2 2 3 2 4" xfId="3281" xr:uid="{3F6DBAAE-E717-4338-B69E-3615C119AA0F}"/>
    <cellStyle name="Comma 5 2 2 3 2 4 2" xfId="7854" xr:uid="{4999E0A5-1C1D-42CC-A31C-A988DA3BFD1D}"/>
    <cellStyle name="Comma 5 2 2 3 2 4 2 2" xfId="16022" xr:uid="{EDE86F8F-3F8B-48F4-BC92-4AD1B2B45070}"/>
    <cellStyle name="Comma 5 2 2 3 2 4 3" xfId="12023" xr:uid="{7F20B06B-140D-47E9-8C94-D0341F05EADB}"/>
    <cellStyle name="Comma 5 2 2 3 2 5" xfId="5615" xr:uid="{F4DAB412-4973-46C4-972C-27ADEABCC332}"/>
    <cellStyle name="Comma 5 2 2 3 2 5 2" xfId="14011" xr:uid="{0BF2E048-2AAA-46D0-8DE1-E0EDA3B06AD5}"/>
    <cellStyle name="Comma 5 2 2 3 2 6" xfId="10040" xr:uid="{A8730568-2CF9-4B57-8C5D-C599E15F344B}"/>
    <cellStyle name="Comma 5 2 2 3 3" xfId="1349" xr:uid="{2254032D-1293-4D3F-83B0-9112D31E97BD}"/>
    <cellStyle name="Comma 5 2 2 3 3 2" xfId="2379" xr:uid="{8C8D7142-803E-4EBB-BA09-677A3D1DB750}"/>
    <cellStyle name="Comma 5 2 2 3 3 2 2" xfId="4648" xr:uid="{CB5C73E8-B152-4143-B0F0-A397F59549E2}"/>
    <cellStyle name="Comma 5 2 2 3 3 2 2 2" xfId="9220" xr:uid="{5C246EB1-6D5C-4C8B-8EEA-5E73A1775CE7}"/>
    <cellStyle name="Comma 5 2 2 3 3 2 2 2 2" xfId="17267" xr:uid="{B4C94C78-F5D1-479D-823B-AAF92997AA8F}"/>
    <cellStyle name="Comma 5 2 2 3 3 2 2 3" xfId="13247" xr:uid="{9E24E063-FA11-4766-918A-F85E07A67B24}"/>
    <cellStyle name="Comma 5 2 2 3 3 2 3" xfId="6981" xr:uid="{3332A0FF-E61A-412E-8FEE-B7F191C41FE4}"/>
    <cellStyle name="Comma 5 2 2 3 3 2 3 2" xfId="15256" xr:uid="{60B69345-FD28-488A-B190-C0DB8FDA8DFF}"/>
    <cellStyle name="Comma 5 2 2 3 3 2 4" xfId="11270" xr:uid="{14A1B381-9F89-43DF-A304-57387FAE7B6C}"/>
    <cellStyle name="Comma 5 2 2 3 3 3" xfId="3645" xr:uid="{9FD07B33-9CF6-4231-B713-EE5BC9296267}"/>
    <cellStyle name="Comma 5 2 2 3 3 3 2" xfId="8218" xr:uid="{600E0E5F-A368-425B-ABEA-77B09132FB90}"/>
    <cellStyle name="Comma 5 2 2 3 3 3 2 2" xfId="16284" xr:uid="{D8ABE9B5-22F7-478C-9223-9428C3FC5E24}"/>
    <cellStyle name="Comma 5 2 2 3 3 3 3" xfId="12279" xr:uid="{0EE51B5B-1B8D-461F-AF4E-02F9815F53D1}"/>
    <cellStyle name="Comma 5 2 2 3 3 4" xfId="5979" xr:uid="{20AC1088-A698-4068-A03A-42A994DA1A99}"/>
    <cellStyle name="Comma 5 2 2 3 3 4 2" xfId="14273" xr:uid="{50C50C2F-6DCA-45AF-B80C-A18A14C5648E}"/>
    <cellStyle name="Comma 5 2 2 3 3 5" xfId="10299" xr:uid="{65374DF4-DC92-4F50-9085-9EB3396AECE0}"/>
    <cellStyle name="Comma 5 2 2 3 4" xfId="1892" xr:uid="{2173857C-2C56-4609-9E1D-E7F4088066AF}"/>
    <cellStyle name="Comma 5 2 2 3 4 2" xfId="4161" xr:uid="{7FBC0AE3-7AC0-4647-93A4-461B4B584003}"/>
    <cellStyle name="Comma 5 2 2 3 4 2 2" xfId="8733" xr:uid="{3C9DBA1E-BE80-469C-BDC2-4245EB29E5A2}"/>
    <cellStyle name="Comma 5 2 2 3 4 2 2 2" xfId="16780" xr:uid="{523BC29B-CD52-4AF1-BB3F-3C1A74ED3CBE}"/>
    <cellStyle name="Comma 5 2 2 3 4 2 3" xfId="12763" xr:uid="{36AC7F71-E49A-4CE3-AB99-0A7C3CEEBEBA}"/>
    <cellStyle name="Comma 5 2 2 3 4 3" xfId="6494" xr:uid="{FDB746E1-315F-4EFC-9E46-D2BAC81D074A}"/>
    <cellStyle name="Comma 5 2 2 3 4 3 2" xfId="14769" xr:uid="{F15AC06A-D444-4568-9DE5-C8FCEBD90EDB}"/>
    <cellStyle name="Comma 5 2 2 3 4 4" xfId="10786" xr:uid="{39B2C2DD-81A3-4E4C-9735-75BBB0FB977A}"/>
    <cellStyle name="Comma 5 2 2 3 5" xfId="3045" xr:uid="{64B19F22-FA3F-4145-A4DC-AFF2B80BCA0A}"/>
    <cellStyle name="Comma 5 2 2 3 5 2" xfId="7618" xr:uid="{C22842FC-DB2A-4CD9-899C-0213DD397E81}"/>
    <cellStyle name="Comma 5 2 2 3 5 2 2" xfId="15787" xr:uid="{F6123FEE-5D0E-4DE2-8CA3-3C368D102115}"/>
    <cellStyle name="Comma 5 2 2 3 5 3" xfId="11792" xr:uid="{66B34C89-27D0-4F25-A1E0-B583498F25DC}"/>
    <cellStyle name="Comma 5 2 2 3 6" xfId="5381" xr:uid="{CD8B2BCF-DD34-4889-B0B2-3ABEBCD49EBA}"/>
    <cellStyle name="Comma 5 2 2 3 6 2" xfId="13778" xr:uid="{E4CFC8ED-1A65-43DD-86D9-4E75A6EB4F7C}"/>
    <cellStyle name="Comma 5 2 2 3 7" xfId="9808" xr:uid="{34F2D85B-FCA9-4F33-A19A-E65874919C92}"/>
    <cellStyle name="Comma 5 2 2 4" xfId="822" xr:uid="{515FD507-D928-4AB7-9577-A5DF36719ABE}"/>
    <cellStyle name="Comma 5 2 2 4 2" xfId="1420" xr:uid="{8F9D1C52-BDF9-48D2-A8F2-34168504901F}"/>
    <cellStyle name="Comma 5 2 2 4 2 2" xfId="2447" xr:uid="{DD6CD28A-2069-420C-9ABF-D8B7B4866655}"/>
    <cellStyle name="Comma 5 2 2 4 2 2 2" xfId="4716" xr:uid="{D8CB59A4-9EA8-4BDB-96AA-CD40ACFEC3F9}"/>
    <cellStyle name="Comma 5 2 2 4 2 2 2 2" xfId="9288" xr:uid="{1E07861F-8FF3-4B56-A7E8-049A1E966CAC}"/>
    <cellStyle name="Comma 5 2 2 4 2 2 2 2 2" xfId="17335" xr:uid="{5CF974B2-B569-4F89-A084-560FE2283853}"/>
    <cellStyle name="Comma 5 2 2 4 2 2 2 3" xfId="13314" xr:uid="{663294AD-4524-451D-AAE5-8ADF0222DE03}"/>
    <cellStyle name="Comma 5 2 2 4 2 2 3" xfId="7049" xr:uid="{54940461-24B0-4C3F-86F8-4898DD3D88CF}"/>
    <cellStyle name="Comma 5 2 2 4 2 2 3 2" xfId="15324" xr:uid="{D40ECA3F-C01B-4430-8A35-1AFF291A884B}"/>
    <cellStyle name="Comma 5 2 2 4 2 2 4" xfId="11337" xr:uid="{847AB0A3-0267-451C-B1D9-504ECA2C7271}"/>
    <cellStyle name="Comma 5 2 2 4 2 3" xfId="3716" xr:uid="{FDB2C28D-4024-4C91-8A4B-57473B81FD77}"/>
    <cellStyle name="Comma 5 2 2 4 2 3 2" xfId="8289" xr:uid="{D4EC7542-B1F5-4D2F-8206-483F25B41DA1}"/>
    <cellStyle name="Comma 5 2 2 4 2 3 2 2" xfId="16354" xr:uid="{5F2B3B1E-E569-4897-8DED-66144ABB4EBD}"/>
    <cellStyle name="Comma 5 2 2 4 2 3 3" xfId="12346" xr:uid="{B1E7880E-54B3-4700-8BED-1A208D1850A6}"/>
    <cellStyle name="Comma 5 2 2 4 2 4" xfId="6050" xr:uid="{65E59B0B-783B-4B6E-91AD-7AF48BEF6040}"/>
    <cellStyle name="Comma 5 2 2 4 2 4 2" xfId="14343" xr:uid="{846B7E66-AEEE-41AC-B840-F18F9B971C04}"/>
    <cellStyle name="Comma 5 2 2 4 2 5" xfId="10366" xr:uid="{4A698F68-0DC0-4911-B470-CE57CA8F42CF}"/>
    <cellStyle name="Comma 5 2 2 4 3" xfId="1959" xr:uid="{651368EB-F7CC-49B6-814E-C9CA998D11B8}"/>
    <cellStyle name="Comma 5 2 2 4 3 2" xfId="4228" xr:uid="{F4442D29-FC98-4178-926E-2553FFD9FA11}"/>
    <cellStyle name="Comma 5 2 2 4 3 2 2" xfId="8800" xr:uid="{3131EDEF-5E7D-40AD-8895-1DDC43F7A3C5}"/>
    <cellStyle name="Comma 5 2 2 4 3 2 2 2" xfId="16847" xr:uid="{331F299C-2CF3-41A2-8B84-5C4234252C65}"/>
    <cellStyle name="Comma 5 2 2 4 3 2 3" xfId="12830" xr:uid="{E747B852-F207-4B1A-B261-F3BC7DBDD78D}"/>
    <cellStyle name="Comma 5 2 2 4 3 3" xfId="6561" xr:uid="{2895216D-B6DC-45C8-9491-C60A6C6393BB}"/>
    <cellStyle name="Comma 5 2 2 4 3 3 2" xfId="14836" xr:uid="{694B7015-4AC6-4873-B999-4C43504EAC9C}"/>
    <cellStyle name="Comma 5 2 2 4 3 4" xfId="10853" xr:uid="{2FA325F8-BD53-42C3-92E0-696651472651}"/>
    <cellStyle name="Comma 5 2 2 4 4" xfId="3118" xr:uid="{34B426D8-0B66-4F9D-8310-8B7EB6047F56}"/>
    <cellStyle name="Comma 5 2 2 4 4 2" xfId="7691" xr:uid="{8EF9AF83-B653-4C0D-A860-84C97DCDB705}"/>
    <cellStyle name="Comma 5 2 2 4 4 2 2" xfId="15859" xr:uid="{3C60D6E0-D278-48CE-B998-231B1CA587D8}"/>
    <cellStyle name="Comma 5 2 2 4 4 3" xfId="11860" xr:uid="{27381538-BF41-4825-8A4A-8EB7D69F1314}"/>
    <cellStyle name="Comma 5 2 2 4 5" xfId="5452" xr:uid="{EA03F464-7233-4644-9B77-C22DB7483418}"/>
    <cellStyle name="Comma 5 2 2 4 5 2" xfId="13848" xr:uid="{9258DF3B-A330-4895-8BAE-9228E13D1DBD}"/>
    <cellStyle name="Comma 5 2 2 4 6" xfId="9877" xr:uid="{BC7252DA-5849-4026-B25E-124216D51DFF}"/>
    <cellStyle name="Comma 5 2 2 5" xfId="1133" xr:uid="{AD50B804-2B41-4393-8F63-48B70B56F5EC}"/>
    <cellStyle name="Comma 5 2 2 5 2" xfId="2214" xr:uid="{41F9DF90-2591-4233-AFEF-74CD17BEA463}"/>
    <cellStyle name="Comma 5 2 2 5 2 2" xfId="4483" xr:uid="{5000ECBD-6634-4958-B080-EB9B94DA28AD}"/>
    <cellStyle name="Comma 5 2 2 5 2 2 2" xfId="9055" xr:uid="{7EE16499-69D5-41B7-B5FD-A00E59DFCABB}"/>
    <cellStyle name="Comma 5 2 2 5 2 2 2 2" xfId="17102" xr:uid="{DC4525F0-CE74-45BB-9811-386CA8B0178C}"/>
    <cellStyle name="Comma 5 2 2 5 2 2 3" xfId="13083" xr:uid="{02ACFA22-45DB-4D4A-AED2-7844AE3C48B2}"/>
    <cellStyle name="Comma 5 2 2 5 2 3" xfId="6816" xr:uid="{35C54986-BC20-4812-BE27-0DD1E1DA6034}"/>
    <cellStyle name="Comma 5 2 2 5 2 3 2" xfId="15091" xr:uid="{A24C1598-3F73-4035-85E4-01FC59731264}"/>
    <cellStyle name="Comma 5 2 2 5 2 4" xfId="11106" xr:uid="{9DD1034B-F874-41CD-BC1A-8E55004433EA}"/>
    <cellStyle name="Comma 5 2 2 5 3" xfId="3429" xr:uid="{BA6E51C5-52F0-47F8-8BDF-73B908DE9325}"/>
    <cellStyle name="Comma 5 2 2 5 3 2" xfId="8002" xr:uid="{B5608FA6-A24A-40F0-8674-327AB283D873}"/>
    <cellStyle name="Comma 5 2 2 5 3 2 2" xfId="16117" xr:uid="{E4E725AC-AD76-410A-9A08-C258A420A38D}"/>
    <cellStyle name="Comma 5 2 2 5 3 3" xfId="12115" xr:uid="{16BBB9B2-74EA-485B-8FB1-F17965E6424C}"/>
    <cellStyle name="Comma 5 2 2 5 4" xfId="5763" xr:uid="{5F4761AC-6DC9-43C6-8B5E-85EE60F7D737}"/>
    <cellStyle name="Comma 5 2 2 5 4 2" xfId="14106" xr:uid="{BF81EF4F-A1D7-48BD-85CE-4134AC15ADE7}"/>
    <cellStyle name="Comma 5 2 2 5 5" xfId="10133" xr:uid="{1B54B8F9-DECD-4597-A766-86EB0C1ADBF9}"/>
    <cellStyle name="Comma 5 2 2 6" xfId="1728" xr:uid="{BC57AEB9-9A54-4C86-B5E8-780B7EFC9C5D}"/>
    <cellStyle name="Comma 5 2 2 6 2" xfId="3997" xr:uid="{985801B0-E379-4D21-BA13-65FDF46AFE6D}"/>
    <cellStyle name="Comma 5 2 2 6 2 2" xfId="8569" xr:uid="{BE3B1F71-3197-4EF5-AB76-1BF307616B87}"/>
    <cellStyle name="Comma 5 2 2 6 2 2 2" xfId="16616" xr:uid="{14D6668B-C5AE-4076-9A1D-F5B6B80B6450}"/>
    <cellStyle name="Comma 5 2 2 6 2 3" xfId="12599" xr:uid="{9DD8BD34-B74B-4FF8-AC05-9D5E442D7A12}"/>
    <cellStyle name="Comma 5 2 2 6 3" xfId="6330" xr:uid="{DFE67EAE-2DCE-43A1-9B49-84CB92153A54}"/>
    <cellStyle name="Comma 5 2 2 6 3 2" xfId="14605" xr:uid="{B33AAF3B-3668-4750-906F-D1E34C128DCB}"/>
    <cellStyle name="Comma 5 2 2 6 4" xfId="10622" xr:uid="{5471B0C9-D056-4A2D-87E4-9E57040D13D2}"/>
    <cellStyle name="Comma 5 2 2 7" xfId="2829" xr:uid="{2C28B0B1-D259-4E44-94DF-4E9DB4CA3C69}"/>
    <cellStyle name="Comma 5 2 2 7 2" xfId="7402" xr:uid="{2A8246CC-6F2D-472E-9802-40708641912F}"/>
    <cellStyle name="Comma 5 2 2 7 2 2" xfId="15622" xr:uid="{EF0A2EE7-DA85-4469-AF00-A58B520811F3}"/>
    <cellStyle name="Comma 5 2 2 7 3" xfId="11625" xr:uid="{92B466B9-79B0-4823-9903-EF4030916A5B}"/>
    <cellStyle name="Comma 5 2 2 8" xfId="5166" xr:uid="{3424AA1D-BD05-4622-BCA7-57C79B3D0C8D}"/>
    <cellStyle name="Comma 5 2 2 8 2" xfId="13612" xr:uid="{EF6105A5-1627-4453-9973-A88827E86783}"/>
    <cellStyle name="Comma 5 2 2 9" xfId="9644" xr:uid="{66F1BEA5-8C0E-42B0-9C93-6206222A70A4}"/>
    <cellStyle name="Comma 5 2 3" xfId="393" xr:uid="{C5603755-290D-49B1-8F65-1AF3420C588E}"/>
    <cellStyle name="Comma 5 2 3 2" xfId="887" xr:uid="{843FF7FA-510B-4839-85DF-78A8F0F88213}"/>
    <cellStyle name="Comma 5 2 3 2 2" xfId="1485" xr:uid="{1E0E938F-5258-4665-92AA-AA8FC5FA77A1}"/>
    <cellStyle name="Comma 5 2 3 2 2 2" xfId="2512" xr:uid="{7D5445E4-9B99-4573-90A9-0BD97F1C1374}"/>
    <cellStyle name="Comma 5 2 3 2 2 2 2" xfId="4781" xr:uid="{C5F2F3A4-849E-4756-B7E5-721B4D51A7F6}"/>
    <cellStyle name="Comma 5 2 3 2 2 2 2 2" xfId="9353" xr:uid="{EAC82B7C-6EED-4BBE-BC7E-F7E4EA39EE28}"/>
    <cellStyle name="Comma 5 2 3 2 2 2 2 2 2" xfId="17400" xr:uid="{D533370B-A746-4E5F-9A64-7B36F6E7973F}"/>
    <cellStyle name="Comma 5 2 3 2 2 2 2 3" xfId="13379" xr:uid="{EB9C8675-FC7F-4D12-BDDF-DB4EAECA2A2B}"/>
    <cellStyle name="Comma 5 2 3 2 2 2 3" xfId="7114" xr:uid="{3EA63A7D-C12D-4963-8EF6-800A661FF016}"/>
    <cellStyle name="Comma 5 2 3 2 2 2 3 2" xfId="15389" xr:uid="{D018A52E-ACC5-45C6-B91F-431C9D4208A4}"/>
    <cellStyle name="Comma 5 2 3 2 2 2 4" xfId="11402" xr:uid="{AAC0AECE-5DBD-4808-AADB-62A9C2E9CBB4}"/>
    <cellStyle name="Comma 5 2 3 2 2 3" xfId="3781" xr:uid="{C57AD036-76DC-4122-999D-7813020AC0D6}"/>
    <cellStyle name="Comma 5 2 3 2 2 3 2" xfId="8354" xr:uid="{7DB2CF88-288F-4A67-88E3-B9E7E22CDF0D}"/>
    <cellStyle name="Comma 5 2 3 2 2 3 2 2" xfId="16419" xr:uid="{512CA85A-2B57-425D-886D-988949C6C43A}"/>
    <cellStyle name="Comma 5 2 3 2 2 3 3" xfId="12411" xr:uid="{61A61105-A220-4A5E-9012-4B3F990EC371}"/>
    <cellStyle name="Comma 5 2 3 2 2 4" xfId="6115" xr:uid="{203F2B3B-5915-4A4E-B6CC-C1FB9F7148D5}"/>
    <cellStyle name="Comma 5 2 3 2 2 4 2" xfId="14408" xr:uid="{E6658D60-2A0D-4FD7-B794-C14A2094952D}"/>
    <cellStyle name="Comma 5 2 3 2 2 5" xfId="10431" xr:uid="{C4CCC9C6-0010-4E84-A70A-627330E198E4}"/>
    <cellStyle name="Comma 5 2 3 2 3" xfId="2024" xr:uid="{50FC3A78-536A-4327-BFB6-D10AD491084E}"/>
    <cellStyle name="Comma 5 2 3 2 3 2" xfId="4293" xr:uid="{BEE99D0B-1898-4464-83F7-BD918001DD9A}"/>
    <cellStyle name="Comma 5 2 3 2 3 2 2" xfId="8865" xr:uid="{64059A29-BD7F-4996-93B4-35F2E964AF68}"/>
    <cellStyle name="Comma 5 2 3 2 3 2 2 2" xfId="16912" xr:uid="{D15566B1-BA74-41CC-8912-E30ABB4325D8}"/>
    <cellStyle name="Comma 5 2 3 2 3 2 3" xfId="12895" xr:uid="{976A1419-9CD7-4D9F-A2FD-0291B8EED308}"/>
    <cellStyle name="Comma 5 2 3 2 3 3" xfId="6626" xr:uid="{1D82433E-C47A-41B8-857F-F0867A8ABF45}"/>
    <cellStyle name="Comma 5 2 3 2 3 3 2" xfId="14901" xr:uid="{BA3E469E-3916-4CF7-9E4D-FE96546A11B9}"/>
    <cellStyle name="Comma 5 2 3 2 3 4" xfId="10918" xr:uid="{35BE2EB8-0234-4787-9A82-F44F9B4411C2}"/>
    <cellStyle name="Comma 5 2 3 2 4" xfId="3183" xr:uid="{CFEA2ADC-8EC5-42B1-9574-1577D36FC115}"/>
    <cellStyle name="Comma 5 2 3 2 4 2" xfId="7756" xr:uid="{586E3CCA-7625-4A85-B30B-BC9B87529CBB}"/>
    <cellStyle name="Comma 5 2 3 2 4 2 2" xfId="15924" xr:uid="{3BF963E3-AEF3-4BB5-B328-59AF15572B08}"/>
    <cellStyle name="Comma 5 2 3 2 4 3" xfId="11925" xr:uid="{48F3DED0-3F13-4AB5-BB89-A79C4C221524}"/>
    <cellStyle name="Comma 5 2 3 2 5" xfId="5517" xr:uid="{0B547BE8-8336-4EFE-B98E-AA7BC83D7165}"/>
    <cellStyle name="Comma 5 2 3 2 5 2" xfId="13913" xr:uid="{1C63EC99-794E-4E07-9860-FD8B1459C97C}"/>
    <cellStyle name="Comma 5 2 3 2 6" xfId="9942" xr:uid="{6C196546-E6FB-425B-9F48-CC151C0501F5}"/>
    <cellStyle name="Comma 5 2 3 3" xfId="1228" xr:uid="{ECF5142C-A75F-4F02-B747-1E4288B721AE}"/>
    <cellStyle name="Comma 5 2 3 3 2" xfId="2280" xr:uid="{C049F1F9-35B2-4516-BB30-48BE84432B59}"/>
    <cellStyle name="Comma 5 2 3 3 2 2" xfId="4549" xr:uid="{09F279DB-8D28-43C9-BD47-219C88690269}"/>
    <cellStyle name="Comma 5 2 3 3 2 2 2" xfId="9121" xr:uid="{A873664A-43F1-443C-AE78-C05116BCDC75}"/>
    <cellStyle name="Comma 5 2 3 3 2 2 2 2" xfId="17168" xr:uid="{DB08DF7E-7D4B-4EAC-A45A-7729571B671B}"/>
    <cellStyle name="Comma 5 2 3 3 2 2 3" xfId="13149" xr:uid="{5D57EC05-0541-4844-8C29-790018ABDAF6}"/>
    <cellStyle name="Comma 5 2 3 3 2 3" xfId="6882" xr:uid="{D2B76538-6E1B-47A5-B734-8161783BD01B}"/>
    <cellStyle name="Comma 5 2 3 3 2 3 2" xfId="15157" xr:uid="{BA1E0171-4F1A-4CD8-972A-A94C3893970D}"/>
    <cellStyle name="Comma 5 2 3 3 2 4" xfId="11172" xr:uid="{004C3B3E-F4F2-4D9B-8C10-816470A68724}"/>
    <cellStyle name="Comma 5 2 3 3 3" xfId="3524" xr:uid="{AB9C051D-F9E7-4DC8-A3C3-701B7CDD1E0D}"/>
    <cellStyle name="Comma 5 2 3 3 3 2" xfId="8097" xr:uid="{4B7D8405-B081-48E4-82BD-F8B48D20714C}"/>
    <cellStyle name="Comma 5 2 3 3 3 2 2" xfId="16185" xr:uid="{1BF06049-0E6F-41A5-9BC4-B10F4E58992A}"/>
    <cellStyle name="Comma 5 2 3 3 3 3" xfId="12181" xr:uid="{003FB977-1ABD-4474-BB4A-61CD1AA64CB4}"/>
    <cellStyle name="Comma 5 2 3 3 4" xfId="5858" xr:uid="{D1679AC5-C861-4AFB-967D-C635F5A78AC1}"/>
    <cellStyle name="Comma 5 2 3 3 4 2" xfId="14173" xr:uid="{64B49F3B-D19B-4FD4-AF88-AF020AF66E7E}"/>
    <cellStyle name="Comma 5 2 3 3 5" xfId="10201" xr:uid="{28662AEA-CB39-493F-BB37-38E1B79BB589}"/>
    <cellStyle name="Comma 5 2 3 4" xfId="1794" xr:uid="{01C7A8EB-33AE-45C6-A445-BD78796F179E}"/>
    <cellStyle name="Comma 5 2 3 4 2" xfId="4063" xr:uid="{2E28A00F-0000-4155-B18A-39E19908D9AB}"/>
    <cellStyle name="Comma 5 2 3 4 2 2" xfId="8635" xr:uid="{0B9178E5-9D0C-4955-ADF2-AD75B747A1EB}"/>
    <cellStyle name="Comma 5 2 3 4 2 2 2" xfId="16682" xr:uid="{1D82992D-75C0-485D-B9E6-C43A24A724FB}"/>
    <cellStyle name="Comma 5 2 3 4 2 3" xfId="12665" xr:uid="{B2A11FC3-1B94-46E1-ABD9-F50F5F9EAA2B}"/>
    <cellStyle name="Comma 5 2 3 4 3" xfId="6396" xr:uid="{69FF7878-6578-47E8-B63C-5A7CAB380891}"/>
    <cellStyle name="Comma 5 2 3 4 3 2" xfId="14671" xr:uid="{AD2DB98E-FBF2-4481-A3F9-65F68ED5544C}"/>
    <cellStyle name="Comma 5 2 3 4 4" xfId="10688" xr:uid="{47F8C127-A451-45B2-8CBF-560F1BE1A00B}"/>
    <cellStyle name="Comma 5 2 3 5" xfId="2924" xr:uid="{DEB58410-2625-4EF7-889F-AA9A50C029BF}"/>
    <cellStyle name="Comma 5 2 3 5 2" xfId="7497" xr:uid="{81E052CC-C9BC-44AC-9168-7C4E3305BD4A}"/>
    <cellStyle name="Comma 5 2 3 5 2 2" xfId="15688" xr:uid="{A87880C1-84CB-41F7-A5F3-8B3A99EB71F2}"/>
    <cellStyle name="Comma 5 2 3 5 3" xfId="11692" xr:uid="{EE481C2C-A6E1-47AB-B353-FE8B377CA025}"/>
    <cellStyle name="Comma 5 2 3 6" xfId="5261" xr:uid="{3CEAFA21-9391-4013-8871-B9A97EE16292}"/>
    <cellStyle name="Comma 5 2 3 6 2" xfId="13680" xr:uid="{4A3FA521-C563-40CC-9F15-2E5BB50736F1}"/>
    <cellStyle name="Comma 5 2 3 7" xfId="9710" xr:uid="{406D3010-2875-4495-8650-FB275475BA5C}"/>
    <cellStyle name="Comma 5 2 4" xfId="625" xr:uid="{1EE381FC-C681-4C1E-B055-343173A4B74A}"/>
    <cellStyle name="Comma 5 2 4 2" xfId="984" xr:uid="{D92BAB2B-F212-4E6F-A561-BD8B04BB1A1E}"/>
    <cellStyle name="Comma 5 2 4 2 2" xfId="1582" xr:uid="{AC96D1A0-FBC8-4E2A-A681-9D62519AF31D}"/>
    <cellStyle name="Comma 5 2 4 2 2 2" xfId="2609" xr:uid="{C47949F9-AA59-4E6C-85CD-AC79ABB163FE}"/>
    <cellStyle name="Comma 5 2 4 2 2 2 2" xfId="4878" xr:uid="{99E320C5-C5D0-44DC-9A8F-8A86829C055B}"/>
    <cellStyle name="Comma 5 2 4 2 2 2 2 2" xfId="9450" xr:uid="{E0637947-9850-47D0-A883-B5DBC7015516}"/>
    <cellStyle name="Comma 5 2 4 2 2 2 2 2 2" xfId="17497" xr:uid="{D8B50FFC-79E2-4C83-8DD2-15090D0115B2}"/>
    <cellStyle name="Comma 5 2 4 2 2 2 2 3" xfId="13476" xr:uid="{C60CAB64-49D9-4D73-9D23-B5942D17DB35}"/>
    <cellStyle name="Comma 5 2 4 2 2 2 3" xfId="7211" xr:uid="{387125E3-19E1-4EB3-80F3-FB3435517015}"/>
    <cellStyle name="Comma 5 2 4 2 2 2 3 2" xfId="15486" xr:uid="{EEFA5ABC-C946-4E91-99D3-F2C719689F47}"/>
    <cellStyle name="Comma 5 2 4 2 2 2 4" xfId="11499" xr:uid="{0A0C5BF0-6CC5-43DD-A3B5-F7817175F230}"/>
    <cellStyle name="Comma 5 2 4 2 2 3" xfId="3878" xr:uid="{CC4E6608-F54F-43B5-939E-A71941862635}"/>
    <cellStyle name="Comma 5 2 4 2 2 3 2" xfId="8451" xr:uid="{754A2C64-368A-423E-98E1-B353B925FFAB}"/>
    <cellStyle name="Comma 5 2 4 2 2 3 2 2" xfId="16516" xr:uid="{104E4973-41D7-4291-8B64-B0AEFDB2474B}"/>
    <cellStyle name="Comma 5 2 4 2 2 3 3" xfId="12508" xr:uid="{2C619109-3BDC-49E2-AE3E-53D75FF77700}"/>
    <cellStyle name="Comma 5 2 4 2 2 4" xfId="6212" xr:uid="{637D2653-89B4-4C51-9E9C-82BECEAFDBC8}"/>
    <cellStyle name="Comma 5 2 4 2 2 4 2" xfId="14505" xr:uid="{A924B6AF-4662-4817-B1BC-3E05EF2F35F2}"/>
    <cellStyle name="Comma 5 2 4 2 2 5" xfId="10528" xr:uid="{3B1D1E8B-F181-430C-848A-8953220746C1}"/>
    <cellStyle name="Comma 5 2 4 2 3" xfId="2121" xr:uid="{A7E4B40F-7A1A-4C3D-A7F7-A89C5D945682}"/>
    <cellStyle name="Comma 5 2 4 2 3 2" xfId="4390" xr:uid="{D9CEA8AB-2B80-426C-B548-9D2C721CB2AE}"/>
    <cellStyle name="Comma 5 2 4 2 3 2 2" xfId="8962" xr:uid="{B12AD8FC-1110-46A4-86E5-10AC35DF008F}"/>
    <cellStyle name="Comma 5 2 4 2 3 2 2 2" xfId="17009" xr:uid="{6546D43F-2638-40B9-885B-81B2C1BFEE51}"/>
    <cellStyle name="Comma 5 2 4 2 3 2 3" xfId="12992" xr:uid="{CFEADC2C-32D5-4080-BB70-8CC1D47A3162}"/>
    <cellStyle name="Comma 5 2 4 2 3 3" xfId="6723" xr:uid="{4DD440C8-069C-41A9-B220-AC2F215A9162}"/>
    <cellStyle name="Comma 5 2 4 2 3 3 2" xfId="14998" xr:uid="{BD181BD3-53D3-4C35-88B9-E8AC0BA12373}"/>
    <cellStyle name="Comma 5 2 4 2 3 4" xfId="11015" xr:uid="{59DFCDF7-F747-48CE-ADCB-AC4F7B12CA3E}"/>
    <cellStyle name="Comma 5 2 4 2 4" xfId="3280" xr:uid="{A7339697-068A-47BF-8642-FD9BBE760BB2}"/>
    <cellStyle name="Comma 5 2 4 2 4 2" xfId="7853" xr:uid="{A7B3D254-B63B-4310-ADD0-75F21C7EFE60}"/>
    <cellStyle name="Comma 5 2 4 2 4 2 2" xfId="16021" xr:uid="{32613C4E-3898-4F91-B043-85920794E54D}"/>
    <cellStyle name="Comma 5 2 4 2 4 3" xfId="12022" xr:uid="{465120CE-C8E4-497A-AF32-C13FCA3DE0A5}"/>
    <cellStyle name="Comma 5 2 4 2 5" xfId="5614" xr:uid="{B7B01E83-C798-4253-9509-325FA9B9C788}"/>
    <cellStyle name="Comma 5 2 4 2 5 2" xfId="14010" xr:uid="{09F09EF9-AF04-4E0E-9172-692587FE9ADB}"/>
    <cellStyle name="Comma 5 2 4 2 6" xfId="10039" xr:uid="{9FD2AA8C-865B-4E02-B8D7-31B86A9580B6}"/>
    <cellStyle name="Comma 5 2 4 3" xfId="1348" xr:uid="{9E87AB20-92DB-4B31-AF1A-5A6B7192473C}"/>
    <cellStyle name="Comma 5 2 4 3 2" xfId="2378" xr:uid="{C89F1103-785C-4325-B261-0555A638C1B2}"/>
    <cellStyle name="Comma 5 2 4 3 2 2" xfId="4647" xr:uid="{18452FCC-7B43-4E1B-AAA8-3A25FBA7F8C4}"/>
    <cellStyle name="Comma 5 2 4 3 2 2 2" xfId="9219" xr:uid="{338EDC71-8B71-4BA8-B1AD-196716E36A7B}"/>
    <cellStyle name="Comma 5 2 4 3 2 2 2 2" xfId="17266" xr:uid="{3E6293B4-459E-4873-9ECE-BF7A2954D3D3}"/>
    <cellStyle name="Comma 5 2 4 3 2 2 3" xfId="13246" xr:uid="{132B8121-ED10-4C06-8D1C-1AE7BAED7B25}"/>
    <cellStyle name="Comma 5 2 4 3 2 3" xfId="6980" xr:uid="{5AE6064C-B4CD-42CC-ABBB-FECAED25A4AA}"/>
    <cellStyle name="Comma 5 2 4 3 2 3 2" xfId="15255" xr:uid="{87547CB6-05DC-4ACA-ADB6-DF30F57AD983}"/>
    <cellStyle name="Comma 5 2 4 3 2 4" xfId="11269" xr:uid="{E63D0FB5-9DF6-41C6-A254-05CA6E5BC35D}"/>
    <cellStyle name="Comma 5 2 4 3 3" xfId="3644" xr:uid="{E04CB471-CB99-451A-8193-C659513F2F63}"/>
    <cellStyle name="Comma 5 2 4 3 3 2" xfId="8217" xr:uid="{943E89A6-D266-4301-AA27-0B614D9D7660}"/>
    <cellStyle name="Comma 5 2 4 3 3 2 2" xfId="16283" xr:uid="{DEEA4952-C661-4E6A-82D2-7E334C20AA51}"/>
    <cellStyle name="Comma 5 2 4 3 3 3" xfId="12278" xr:uid="{184D0115-B33C-46FC-B076-2E6675907B6B}"/>
    <cellStyle name="Comma 5 2 4 3 4" xfId="5978" xr:uid="{59780AFE-4F41-474B-A38B-7D93CE15179C}"/>
    <cellStyle name="Comma 5 2 4 3 4 2" xfId="14272" xr:uid="{47DDF072-ADCF-4FC7-B906-0CAA99EA4FAD}"/>
    <cellStyle name="Comma 5 2 4 3 5" xfId="10298" xr:uid="{B011F254-86E4-40DC-8DE9-E228CDE723F5}"/>
    <cellStyle name="Comma 5 2 4 4" xfId="1891" xr:uid="{FBB2EF6F-622C-4C9C-8128-15C56AB6C0EB}"/>
    <cellStyle name="Comma 5 2 4 4 2" xfId="4160" xr:uid="{B007DBB8-12B7-49A8-A97D-1CF3ACFBE718}"/>
    <cellStyle name="Comma 5 2 4 4 2 2" xfId="8732" xr:uid="{E08E3C61-03BD-4126-8F26-D2EC7D3235AF}"/>
    <cellStyle name="Comma 5 2 4 4 2 2 2" xfId="16779" xr:uid="{A7171D7D-A62B-41D2-89ED-E1041F1FF703}"/>
    <cellStyle name="Comma 5 2 4 4 2 3" xfId="12762" xr:uid="{91822E45-23D3-40FD-8851-D5F161520E92}"/>
    <cellStyle name="Comma 5 2 4 4 3" xfId="6493" xr:uid="{A870D4BD-54AF-47F8-9C09-2853FE614530}"/>
    <cellStyle name="Comma 5 2 4 4 3 2" xfId="14768" xr:uid="{088FF45A-9B27-41A8-8C7F-FB40CDC3F3B2}"/>
    <cellStyle name="Comma 5 2 4 4 4" xfId="10785" xr:uid="{94C7AB1A-8173-45A0-8E41-28CDCF38EA3D}"/>
    <cellStyle name="Comma 5 2 4 5" xfId="3044" xr:uid="{10B3F98A-DC11-4050-81B2-4C9A05450EF9}"/>
    <cellStyle name="Comma 5 2 4 5 2" xfId="7617" xr:uid="{2D0AE5A2-5939-4855-970E-3AA3CBB3E3EB}"/>
    <cellStyle name="Comma 5 2 4 5 2 2" xfId="15786" xr:uid="{C4BFC4B1-D5E0-4D57-8A2E-74976AC4C215}"/>
    <cellStyle name="Comma 5 2 4 5 3" xfId="11791" xr:uid="{4C3D4907-8080-49CE-9464-4027E7BA0825}"/>
    <cellStyle name="Comma 5 2 4 6" xfId="5380" xr:uid="{041A5BB6-4EB7-48FA-A7D0-57669E867BC6}"/>
    <cellStyle name="Comma 5 2 4 6 2" xfId="13777" xr:uid="{87AC2C5E-2ED6-4599-B497-ED5778467324}"/>
    <cellStyle name="Comma 5 2 4 7" xfId="9807" xr:uid="{7588607D-5396-4451-9B34-71B5DC051F53}"/>
    <cellStyle name="Comma 5 2 5" xfId="1055" xr:uid="{4F4DE040-109F-4DF7-B1E9-568CA48A70B2}"/>
    <cellStyle name="Comma 5 2 5 2" xfId="2176" xr:uid="{B431C72E-FE2A-4C3F-8326-B4E63B77E8EA}"/>
    <cellStyle name="Comma 5 2 5 2 2" xfId="4445" xr:uid="{71CFA771-1705-4C26-90BF-9D1DCA52DCF7}"/>
    <cellStyle name="Comma 5 2 5 2 2 2" xfId="9017" xr:uid="{B6B612A5-FECB-421D-BF49-83E17589509F}"/>
    <cellStyle name="Comma 5 2 5 2 2 2 2" xfId="17064" xr:uid="{90897BE3-960F-4727-A4F5-8BCF07FA9C89}"/>
    <cellStyle name="Comma 5 2 5 2 2 3" xfId="13047" xr:uid="{1FDF315F-D843-42B0-BE61-B25443166217}"/>
    <cellStyle name="Comma 5 2 5 2 3" xfId="6778" xr:uid="{55C64FBE-7B36-4066-98E4-AA94C4A17FAE}"/>
    <cellStyle name="Comma 5 2 5 2 3 2" xfId="15053" xr:uid="{5C3592C2-2E19-45B8-BF5E-5B9B69AC3D04}"/>
    <cellStyle name="Comma 5 2 5 2 4" xfId="11070" xr:uid="{38E67AA2-4BBE-4DE9-9531-5185F425BB94}"/>
    <cellStyle name="Comma 5 2 5 3" xfId="3351" xr:uid="{CD3C279A-3DA0-4E38-AEB8-8797D0206E87}"/>
    <cellStyle name="Comma 5 2 5 3 2" xfId="7924" xr:uid="{405B23D5-5C7E-47DC-878E-D2A91CE876D6}"/>
    <cellStyle name="Comma 5 2 5 3 2 2" xfId="16078" xr:uid="{E5D40A6F-571F-4B42-AA96-66215D49218D}"/>
    <cellStyle name="Comma 5 2 5 3 3" xfId="12077" xr:uid="{DADFC978-6AC3-4FEF-A04A-7D855444EA8D}"/>
    <cellStyle name="Comma 5 2 5 4" xfId="5685" xr:uid="{135622BE-7F78-4F5C-B1C4-12DECBA5B765}"/>
    <cellStyle name="Comma 5 2 5 4 2" xfId="14067" xr:uid="{99D59477-7D76-4077-B220-B4B0CB079FF8}"/>
    <cellStyle name="Comma 5 2 5 5" xfId="10095" xr:uid="{759E72C1-9C47-432F-9522-892093453CE7}"/>
    <cellStyle name="Comma 5 2 6" xfId="1651" xr:uid="{04A86A5B-5C40-4AE5-9EB7-2BA949E9BBD2}"/>
    <cellStyle name="Comma 5 2 6 2" xfId="3942" xr:uid="{2FA2F059-1A97-4AB3-AD2E-57E4AF070EBD}"/>
    <cellStyle name="Comma 5 2 6 2 2" xfId="8514" xr:uid="{4A14254E-4D59-418A-AA9D-640ED55FF8F2}"/>
    <cellStyle name="Comma 5 2 6 2 2 2" xfId="16579" xr:uid="{BB360942-B2CE-46D7-B4B1-A2C20CA68161}"/>
    <cellStyle name="Comma 5 2 6 2 3" xfId="12563" xr:uid="{C0417C01-B53D-4BB2-BC40-B4B3F7DFA17E}"/>
    <cellStyle name="Comma 5 2 6 3" xfId="6276" xr:uid="{C164F63E-EBEA-4861-BE04-8CD5129DEE45}"/>
    <cellStyle name="Comma 5 2 6 3 2" xfId="14569" xr:uid="{A669C697-C6E8-4B70-AF5D-49170C1786F8}"/>
    <cellStyle name="Comma 5 2 6 4" xfId="10584" xr:uid="{77541364-1E6E-4F18-B661-4D91A467E04A}"/>
    <cellStyle name="Comma 5 2 7" xfId="2755" xr:uid="{8C9AC0BB-48AE-44D5-BA64-8A63CCA0E482}"/>
    <cellStyle name="Comma 5 2 7 2" xfId="7328" xr:uid="{E6766DB2-0274-4BF9-9411-C30E306F8781}"/>
    <cellStyle name="Comma 5 2 7 2 2" xfId="15584" xr:uid="{8FA063CD-C27C-4029-AB6E-6F744667998E}"/>
    <cellStyle name="Comma 5 2 7 3" xfId="11589" xr:uid="{AF7951C3-CA09-45E4-A56E-87AE1D927A07}"/>
    <cellStyle name="Comma 5 2 8" xfId="5066" xr:uid="{A6233115-A73E-4B85-8B4B-BE78656B91CC}"/>
    <cellStyle name="Comma 5 2 8 2" xfId="13574" xr:uid="{A93F02AF-B171-4F4A-A9F1-697A49FD60E6}"/>
    <cellStyle name="Comma 5 2 9" xfId="9603" xr:uid="{49F07682-3E46-4CA9-92C5-4D3CF3CDFBE2}"/>
    <cellStyle name="Comma 5 3" xfId="216" xr:uid="{7B5991DD-F230-4CFA-9105-9B5D37802441}"/>
    <cellStyle name="Comma 5 3 2" xfId="467" xr:uid="{0A691F9C-F9BE-4453-8D57-9A782DCE4487}"/>
    <cellStyle name="Comma 5 3 2 2" xfId="904" xr:uid="{77C7DA6A-0A8C-40C9-8F32-C3C2884363BB}"/>
    <cellStyle name="Comma 5 3 2 2 2" xfId="1502" xr:uid="{46C745A5-33DA-4610-86BF-2153A21BD4FB}"/>
    <cellStyle name="Comma 5 3 2 2 2 2" xfId="2529" xr:uid="{2F5CEAE1-4A13-40D7-A337-C3F304C0B67B}"/>
    <cellStyle name="Comma 5 3 2 2 2 2 2" xfId="4798" xr:uid="{D953EE8D-551E-4E83-9E26-D66468AFB6E8}"/>
    <cellStyle name="Comma 5 3 2 2 2 2 2 2" xfId="9370" xr:uid="{618B8C0F-C78A-4ABA-ABBD-7402D2D75F90}"/>
    <cellStyle name="Comma 5 3 2 2 2 2 2 2 2" xfId="17417" xr:uid="{2AA067B7-7277-4F9C-88B7-61696A2DA143}"/>
    <cellStyle name="Comma 5 3 2 2 2 2 2 3" xfId="13396" xr:uid="{B6AF4CBE-3CBD-4841-9DB3-3894F85F1413}"/>
    <cellStyle name="Comma 5 3 2 2 2 2 3" xfId="7131" xr:uid="{0F6A53DC-10A0-4242-9845-7DF03914DC2A}"/>
    <cellStyle name="Comma 5 3 2 2 2 2 3 2" xfId="15406" xr:uid="{EFE52D8E-7BCF-439E-A73A-B6BE93394503}"/>
    <cellStyle name="Comma 5 3 2 2 2 2 4" xfId="11419" xr:uid="{F94100AA-E434-45F4-8FF0-B2FFCB8576CC}"/>
    <cellStyle name="Comma 5 3 2 2 2 3" xfId="3798" xr:uid="{C2951272-0433-45B4-9D26-62DA7BD86A33}"/>
    <cellStyle name="Comma 5 3 2 2 2 3 2" xfId="8371" xr:uid="{F2A677D8-65F2-4971-9331-E5578AC74DE6}"/>
    <cellStyle name="Comma 5 3 2 2 2 3 2 2" xfId="16436" xr:uid="{32D1DE76-F7DC-4146-92AA-34EDD59E0E35}"/>
    <cellStyle name="Comma 5 3 2 2 2 3 3" xfId="12428" xr:uid="{7AA85745-F867-4F98-83FA-31AF1F6D5730}"/>
    <cellStyle name="Comma 5 3 2 2 2 4" xfId="6132" xr:uid="{7E0F06C1-7BEF-40FC-A2D4-AD5C75395BB6}"/>
    <cellStyle name="Comma 5 3 2 2 2 4 2" xfId="14425" xr:uid="{F73074C6-3058-45FF-B7AA-551C4704961A}"/>
    <cellStyle name="Comma 5 3 2 2 2 5" xfId="10448" xr:uid="{90E679D7-1C02-42C8-ABF0-B93F9B26B1DA}"/>
    <cellStyle name="Comma 5 3 2 2 3" xfId="2041" xr:uid="{D7E462E7-3763-46DA-8113-21C63F159B25}"/>
    <cellStyle name="Comma 5 3 2 2 3 2" xfId="4310" xr:uid="{0C855BEB-397A-41AA-9EBC-CDD134F999AF}"/>
    <cellStyle name="Comma 5 3 2 2 3 2 2" xfId="8882" xr:uid="{EF23BF5E-859A-4314-B759-30FC31AC8B3E}"/>
    <cellStyle name="Comma 5 3 2 2 3 2 2 2" xfId="16929" xr:uid="{AF21D899-6159-4C65-A435-A02E3F72A70E}"/>
    <cellStyle name="Comma 5 3 2 2 3 2 3" xfId="12912" xr:uid="{7329ED98-A15F-4DCE-BC0D-ED1B08DBFC37}"/>
    <cellStyle name="Comma 5 3 2 2 3 3" xfId="6643" xr:uid="{9E7956F8-C77F-462E-8F82-EF2B43A35454}"/>
    <cellStyle name="Comma 5 3 2 2 3 3 2" xfId="14918" xr:uid="{977FAED0-24DB-461C-8D40-669D2C67F760}"/>
    <cellStyle name="Comma 5 3 2 2 3 4" xfId="10935" xr:uid="{88F4A4B8-2C68-4E90-861F-80C9975D2C25}"/>
    <cellStyle name="Comma 5 3 2 2 4" xfId="3200" xr:uid="{3C6F04F8-1221-41D3-B53A-288568F0B3D3}"/>
    <cellStyle name="Comma 5 3 2 2 4 2" xfId="7773" xr:uid="{CCEFF8B8-FFAC-495C-80BE-3D822764432E}"/>
    <cellStyle name="Comma 5 3 2 2 4 2 2" xfId="15941" xr:uid="{B4595084-DC98-4BDD-9F17-B4C1CEAF73B8}"/>
    <cellStyle name="Comma 5 3 2 2 4 3" xfId="11942" xr:uid="{F9781CB0-8E02-4A6C-B6F6-071B1BDF018A}"/>
    <cellStyle name="Comma 5 3 2 2 5" xfId="5534" xr:uid="{A23E2FC1-E8C5-47D0-BF52-4BD747973503}"/>
    <cellStyle name="Comma 5 3 2 2 5 2" xfId="13930" xr:uid="{9DB28E32-14B5-4086-B570-FE26626B1043}"/>
    <cellStyle name="Comma 5 3 2 2 6" xfId="9959" xr:uid="{83E6412D-7D67-4BBE-B57E-96A09AA9F31C}"/>
    <cellStyle name="Comma 5 3 2 3" xfId="1267" xr:uid="{6FD29B65-E9CF-4818-8437-742434E5932B}"/>
    <cellStyle name="Comma 5 3 2 3 2" xfId="2297" xr:uid="{720D74AC-7EAD-425B-B355-F8C9FB6F8F61}"/>
    <cellStyle name="Comma 5 3 2 3 2 2" xfId="4566" xr:uid="{D540FB53-30BE-42F8-9C36-D9BD13D07F82}"/>
    <cellStyle name="Comma 5 3 2 3 2 2 2" xfId="9138" xr:uid="{AB4124A5-9E99-4931-A456-5D9DBAB2B1BA}"/>
    <cellStyle name="Comma 5 3 2 3 2 2 2 2" xfId="17185" xr:uid="{9468CAF5-4AFE-415D-BACF-4586C134A4FE}"/>
    <cellStyle name="Comma 5 3 2 3 2 2 3" xfId="13166" xr:uid="{00043E07-E7EB-4307-9C66-C523FBE2E602}"/>
    <cellStyle name="Comma 5 3 2 3 2 3" xfId="6899" xr:uid="{ECB71403-0B84-4DBE-925C-EB4459B2F2FF}"/>
    <cellStyle name="Comma 5 3 2 3 2 3 2" xfId="15174" xr:uid="{F5BF5948-1AFD-4D06-861D-FDFC464F8670}"/>
    <cellStyle name="Comma 5 3 2 3 2 4" xfId="11189" xr:uid="{EFBE2B8D-0F92-4EF0-9AD9-AA0887CF1077}"/>
    <cellStyle name="Comma 5 3 2 3 3" xfId="3563" xr:uid="{F430D0F4-1DAE-437C-BA06-66B6DCC24ADB}"/>
    <cellStyle name="Comma 5 3 2 3 3 2" xfId="8136" xr:uid="{550B05F3-1BF8-41AB-8D39-5E411BC048DB}"/>
    <cellStyle name="Comma 5 3 2 3 3 2 2" xfId="16202" xr:uid="{987A1132-7D03-4C18-940D-FE823BC13147}"/>
    <cellStyle name="Comma 5 3 2 3 3 3" xfId="12198" xr:uid="{57E51333-55BA-4FA6-ABCE-51AA4F420327}"/>
    <cellStyle name="Comma 5 3 2 3 4" xfId="5897" xr:uid="{6BD24EEF-4D69-40CC-B430-820709881092}"/>
    <cellStyle name="Comma 5 3 2 3 4 2" xfId="14191" xr:uid="{8F627E9D-8E62-4AE5-AB23-A9492E27471C}"/>
    <cellStyle name="Comma 5 3 2 3 5" xfId="10218" xr:uid="{751DF5A9-F902-4EAB-8962-AEF0F347AF79}"/>
    <cellStyle name="Comma 5 3 2 4" xfId="1811" xr:uid="{1AFE2957-273D-4E98-A54D-F198B3EED0FA}"/>
    <cellStyle name="Comma 5 3 2 4 2" xfId="4080" xr:uid="{D5F88D64-7C62-4841-8682-B8CFCB097CAC}"/>
    <cellStyle name="Comma 5 3 2 4 2 2" xfId="8652" xr:uid="{27EE1997-EB05-4549-9B3F-FDB950162181}"/>
    <cellStyle name="Comma 5 3 2 4 2 2 2" xfId="16699" xr:uid="{F32E4485-5EB9-4487-BFCF-18446C3BE024}"/>
    <cellStyle name="Comma 5 3 2 4 2 3" xfId="12682" xr:uid="{1A1C1D30-0F2A-490C-86EF-5012B7CDA4F5}"/>
    <cellStyle name="Comma 5 3 2 4 3" xfId="6413" xr:uid="{3C66FD50-39FE-4093-B1BA-4B3CF8684E21}"/>
    <cellStyle name="Comma 5 3 2 4 3 2" xfId="14688" xr:uid="{59F0110D-5DC6-4A99-82E7-3E42CC0E3251}"/>
    <cellStyle name="Comma 5 3 2 4 4" xfId="10705" xr:uid="{19950468-F933-4A39-91B4-F67103213BF7}"/>
    <cellStyle name="Comma 5 3 2 5" xfId="2963" xr:uid="{2AD33E50-3FC5-41C1-A3C0-E3470B6A1FCE}"/>
    <cellStyle name="Comma 5 3 2 5 2" xfId="7536" xr:uid="{4413C48D-66C0-4A58-AA4E-517F819EAA7F}"/>
    <cellStyle name="Comma 5 3 2 5 2 2" xfId="15705" xr:uid="{2C1E567E-05EE-41FA-BECC-3A1722560E92}"/>
    <cellStyle name="Comma 5 3 2 5 3" xfId="11711" xr:uid="{78FBEAA1-4C6F-455C-9C3D-D624BD363AFD}"/>
    <cellStyle name="Comma 5 3 2 6" xfId="5300" xr:uid="{29AC076C-6F91-430E-B2D9-0F46D6E083CF}"/>
    <cellStyle name="Comma 5 3 2 6 2" xfId="13697" xr:uid="{EC33DDAE-AC79-4A42-B452-26F5A6C4B8CD}"/>
    <cellStyle name="Comma 5 3 2 7" xfId="9727" xr:uid="{A9E0E371-266A-496F-BC8B-0061ED38922E}"/>
    <cellStyle name="Comma 5 3 3" xfId="627" xr:uid="{79E09B83-BF5B-4CA8-9626-E9A96841AA31}"/>
    <cellStyle name="Comma 5 3 3 2" xfId="986" xr:uid="{F0723870-AAB5-403C-8082-25A0DD80E8D2}"/>
    <cellStyle name="Comma 5 3 3 2 2" xfId="1584" xr:uid="{11840A5D-E691-4431-85A6-D93966051275}"/>
    <cellStyle name="Comma 5 3 3 2 2 2" xfId="2611" xr:uid="{7AA49F68-0B79-436E-A574-DF5527D90447}"/>
    <cellStyle name="Comma 5 3 3 2 2 2 2" xfId="4880" xr:uid="{F19D11FB-8C41-4A85-AF59-744844BE68C7}"/>
    <cellStyle name="Comma 5 3 3 2 2 2 2 2" xfId="9452" xr:uid="{E06C1C5E-F228-46D3-B4EF-718BC304BAD0}"/>
    <cellStyle name="Comma 5 3 3 2 2 2 2 2 2" xfId="17499" xr:uid="{244090FA-5813-4546-A855-58B43A43411B}"/>
    <cellStyle name="Comma 5 3 3 2 2 2 2 3" xfId="13478" xr:uid="{A35E740D-AB1E-4093-BD0D-C9F112CF8371}"/>
    <cellStyle name="Comma 5 3 3 2 2 2 3" xfId="7213" xr:uid="{84F98A83-943F-48BB-845C-D85160EFC387}"/>
    <cellStyle name="Comma 5 3 3 2 2 2 3 2" xfId="15488" xr:uid="{436AD774-139B-475D-937F-3DFA0A51A846}"/>
    <cellStyle name="Comma 5 3 3 2 2 2 4" xfId="11501" xr:uid="{88F3C2C3-7C08-4FCE-AADB-D0ED81F76444}"/>
    <cellStyle name="Comma 5 3 3 2 2 3" xfId="3880" xr:uid="{8A64AB0E-1DF3-406A-AFF4-73FE7A6C9272}"/>
    <cellStyle name="Comma 5 3 3 2 2 3 2" xfId="8453" xr:uid="{3420C30D-D42D-40B2-9F8E-11F1ADE143D7}"/>
    <cellStyle name="Comma 5 3 3 2 2 3 2 2" xfId="16518" xr:uid="{733E14E1-C134-4C1B-8870-AF023CD33C5F}"/>
    <cellStyle name="Comma 5 3 3 2 2 3 3" xfId="12510" xr:uid="{1A510E9C-B9EE-49B0-BC43-70B3860C1854}"/>
    <cellStyle name="Comma 5 3 3 2 2 4" xfId="6214" xr:uid="{9847BB9A-9B0E-41BF-9C1F-B72AA4532E73}"/>
    <cellStyle name="Comma 5 3 3 2 2 4 2" xfId="14507" xr:uid="{ABA26FF6-1CE4-4B55-87C3-C4E22EBB2331}"/>
    <cellStyle name="Comma 5 3 3 2 2 5" xfId="10530" xr:uid="{ADABF0AB-FA34-47A9-AF00-937537ACC8F2}"/>
    <cellStyle name="Comma 5 3 3 2 3" xfId="2123" xr:uid="{4F04C6E7-5A4B-48E0-8F8D-C0473020E654}"/>
    <cellStyle name="Comma 5 3 3 2 3 2" xfId="4392" xr:uid="{CF694AEE-C577-4E97-A97F-878E706327EE}"/>
    <cellStyle name="Comma 5 3 3 2 3 2 2" xfId="8964" xr:uid="{B75C90BA-FD3C-453D-938B-016C7FAD6973}"/>
    <cellStyle name="Comma 5 3 3 2 3 2 2 2" xfId="17011" xr:uid="{D55722F9-C816-4AB4-88CF-AB6F67279596}"/>
    <cellStyle name="Comma 5 3 3 2 3 2 3" xfId="12994" xr:uid="{5B849770-4870-4EE5-95C0-46B553B85D46}"/>
    <cellStyle name="Comma 5 3 3 2 3 3" xfId="6725" xr:uid="{0648DBA7-E57A-4827-89AE-1AC53D91E2F7}"/>
    <cellStyle name="Comma 5 3 3 2 3 3 2" xfId="15000" xr:uid="{42CB63D6-8533-4EE8-8F54-F8658035EE89}"/>
    <cellStyle name="Comma 5 3 3 2 3 4" xfId="11017" xr:uid="{084E2D68-73E0-4AF1-BFAF-DB3E37E816DD}"/>
    <cellStyle name="Comma 5 3 3 2 4" xfId="3282" xr:uid="{09F1E47E-6F79-4675-96D9-54CA06402AB1}"/>
    <cellStyle name="Comma 5 3 3 2 4 2" xfId="7855" xr:uid="{85C1284E-55CD-456C-BA36-8698D148624A}"/>
    <cellStyle name="Comma 5 3 3 2 4 2 2" xfId="16023" xr:uid="{0B20D4A0-B23E-4967-9325-AF3B7A214399}"/>
    <cellStyle name="Comma 5 3 3 2 4 3" xfId="12024" xr:uid="{148EB264-767C-484B-AD92-1AA10635592E}"/>
    <cellStyle name="Comma 5 3 3 2 5" xfId="5616" xr:uid="{64BBABC0-5C87-4311-9525-E8B1100B7449}"/>
    <cellStyle name="Comma 5 3 3 2 5 2" xfId="14012" xr:uid="{E5307B30-311C-440A-BD65-3C78381F7D45}"/>
    <cellStyle name="Comma 5 3 3 2 6" xfId="10041" xr:uid="{4C94D70E-2195-4C6B-9DEB-CEC234B3183A}"/>
    <cellStyle name="Comma 5 3 3 3" xfId="1350" xr:uid="{CEE5E8BB-CA14-4CA5-9FCD-A7026BFCA9C2}"/>
    <cellStyle name="Comma 5 3 3 3 2" xfId="2380" xr:uid="{EB5910F3-E2CC-494A-B064-7987F9F87E22}"/>
    <cellStyle name="Comma 5 3 3 3 2 2" xfId="4649" xr:uid="{88BDA793-000A-4509-A2BA-029AFC4DD29D}"/>
    <cellStyle name="Comma 5 3 3 3 2 2 2" xfId="9221" xr:uid="{3291534E-D30C-4606-94C6-CC90AA7328F2}"/>
    <cellStyle name="Comma 5 3 3 3 2 2 2 2" xfId="17268" xr:uid="{CF85E8BB-BD68-4569-A41B-C7DBBA4EF6FF}"/>
    <cellStyle name="Comma 5 3 3 3 2 2 3" xfId="13248" xr:uid="{C3F50EA9-902B-4FDB-8E02-3945799814D4}"/>
    <cellStyle name="Comma 5 3 3 3 2 3" xfId="6982" xr:uid="{79DACC04-BB2D-47A5-A33A-8C11BED499DB}"/>
    <cellStyle name="Comma 5 3 3 3 2 3 2" xfId="15257" xr:uid="{58B46AA9-909D-4D97-BD48-C6FC75D20AA1}"/>
    <cellStyle name="Comma 5 3 3 3 2 4" xfId="11271" xr:uid="{F9E35B3B-B394-45E3-A740-64F1704493F5}"/>
    <cellStyle name="Comma 5 3 3 3 3" xfId="3646" xr:uid="{1AE7A329-2E37-4352-A4AF-B7E4FBE770DB}"/>
    <cellStyle name="Comma 5 3 3 3 3 2" xfId="8219" xr:uid="{4D24001E-CCC1-40D2-94EC-1ABBCD66FE59}"/>
    <cellStyle name="Comma 5 3 3 3 3 2 2" xfId="16285" xr:uid="{91C987D5-EFD6-4B56-8CC9-3671A112E6BC}"/>
    <cellStyle name="Comma 5 3 3 3 3 3" xfId="12280" xr:uid="{C372F48F-0A57-4567-A366-23E3B70B6ACA}"/>
    <cellStyle name="Comma 5 3 3 3 4" xfId="5980" xr:uid="{23F269E8-0A5B-4220-AC5A-A6E675956973}"/>
    <cellStyle name="Comma 5 3 3 3 4 2" xfId="14274" xr:uid="{A21E68C1-FB1B-4ABE-82DF-9C7033D1E73C}"/>
    <cellStyle name="Comma 5 3 3 3 5" xfId="10300" xr:uid="{1030B826-C4D4-49DA-9AF7-487D9B6566CF}"/>
    <cellStyle name="Comma 5 3 3 4" xfId="1893" xr:uid="{DF34844B-4ECD-4BCF-BFF3-1D6989759B6A}"/>
    <cellStyle name="Comma 5 3 3 4 2" xfId="4162" xr:uid="{CB59EB6C-7B0C-4FC2-B4D3-8BAD60B77752}"/>
    <cellStyle name="Comma 5 3 3 4 2 2" xfId="8734" xr:uid="{311B570E-F4C4-4428-BE0A-7CF0C19BB50C}"/>
    <cellStyle name="Comma 5 3 3 4 2 2 2" xfId="16781" xr:uid="{5408F1BA-31D5-41C5-9898-606BE525D998}"/>
    <cellStyle name="Comma 5 3 3 4 2 3" xfId="12764" xr:uid="{63EBB96F-1F1B-4DA5-B5ED-1F7C24B29255}"/>
    <cellStyle name="Comma 5 3 3 4 3" xfId="6495" xr:uid="{ABB3D409-4EAE-471F-9074-5B26AA9B91D3}"/>
    <cellStyle name="Comma 5 3 3 4 3 2" xfId="14770" xr:uid="{F66A8AD1-976E-43F6-9CCB-64B95DD5D13F}"/>
    <cellStyle name="Comma 5 3 3 4 4" xfId="10787" xr:uid="{95407666-2DDA-4129-8E90-649DBDD8F0A4}"/>
    <cellStyle name="Comma 5 3 3 5" xfId="3046" xr:uid="{742F0A26-E16B-4AAC-8B82-FEB27DE884BB}"/>
    <cellStyle name="Comma 5 3 3 5 2" xfId="7619" xr:uid="{0B7A7555-D8E4-49FD-A965-0F5CA6FC2C3C}"/>
    <cellStyle name="Comma 5 3 3 5 2 2" xfId="15788" xr:uid="{04D28597-B885-4905-84AF-6018D22384EA}"/>
    <cellStyle name="Comma 5 3 3 5 3" xfId="11793" xr:uid="{5860A3D4-2AFC-49FD-8EBC-3FA105F2B5C6}"/>
    <cellStyle name="Comma 5 3 3 6" xfId="5382" xr:uid="{ED4BB5B1-1DC8-4829-96C1-AD14BE1A3521}"/>
    <cellStyle name="Comma 5 3 3 6 2" xfId="13779" xr:uid="{2D932430-9F92-41E5-911D-A8507F4374CB}"/>
    <cellStyle name="Comma 5 3 3 7" xfId="9809" xr:uid="{ECA006D9-12E9-4D76-B143-A2AB955489E3}"/>
    <cellStyle name="Comma 5 3 4" xfId="803" xr:uid="{C9FEB825-282B-450B-A5EF-FEF38849A328}"/>
    <cellStyle name="Comma 5 3 4 2" xfId="1401" xr:uid="{B03A976A-C9F6-4277-9A1D-643089467754}"/>
    <cellStyle name="Comma 5 3 4 2 2" xfId="2428" xr:uid="{AADD344D-5BC6-4F2E-BE52-AB1788F15CEE}"/>
    <cellStyle name="Comma 5 3 4 2 2 2" xfId="4697" xr:uid="{A2AAB2C2-2B17-4835-B01A-ABFF07776119}"/>
    <cellStyle name="Comma 5 3 4 2 2 2 2" xfId="9269" xr:uid="{D4440DD5-4441-4144-961B-5B8771FE01C0}"/>
    <cellStyle name="Comma 5 3 4 2 2 2 2 2" xfId="17316" xr:uid="{3D29D63D-548A-489F-A533-FAC2CA4AC310}"/>
    <cellStyle name="Comma 5 3 4 2 2 2 3" xfId="13295" xr:uid="{D5C05145-9F3B-450B-800B-8E3D65953045}"/>
    <cellStyle name="Comma 5 3 4 2 2 3" xfId="7030" xr:uid="{33C7E256-9C87-47C2-AD99-E76775367114}"/>
    <cellStyle name="Comma 5 3 4 2 2 3 2" xfId="15305" xr:uid="{C6B21B8B-0C1E-404E-B0EA-48B7853B1E69}"/>
    <cellStyle name="Comma 5 3 4 2 2 4" xfId="11318" xr:uid="{894157CB-8593-4497-BAAF-86A30C6A0A12}"/>
    <cellStyle name="Comma 5 3 4 2 3" xfId="3697" xr:uid="{0FE40528-C47F-4887-A556-75BAF8D0C855}"/>
    <cellStyle name="Comma 5 3 4 2 3 2" xfId="8270" xr:uid="{C7791534-4631-416D-8F35-EB7F991511A6}"/>
    <cellStyle name="Comma 5 3 4 2 3 2 2" xfId="16335" xr:uid="{D5633B37-5602-43C9-A01B-A1EFB89CFFED}"/>
    <cellStyle name="Comma 5 3 4 2 3 3" xfId="12327" xr:uid="{28FD492B-7F20-4FC0-817B-8B2191ECD478}"/>
    <cellStyle name="Comma 5 3 4 2 4" xfId="6031" xr:uid="{81D9A457-6BB8-46DD-A186-0A2172277EE2}"/>
    <cellStyle name="Comma 5 3 4 2 4 2" xfId="14324" xr:uid="{D5A7E686-387C-4531-AE0E-C4FBD5DE4D44}"/>
    <cellStyle name="Comma 5 3 4 2 5" xfId="10347" xr:uid="{1F705BD2-77F7-4D5B-9428-01CBCC54CAA3}"/>
    <cellStyle name="Comma 5 3 4 3" xfId="1940" xr:uid="{67866970-26C5-48EE-B940-D3D79B499EA8}"/>
    <cellStyle name="Comma 5 3 4 3 2" xfId="4209" xr:uid="{3EF3D3B2-4BF4-42B1-913B-6C3846D492FD}"/>
    <cellStyle name="Comma 5 3 4 3 2 2" xfId="8781" xr:uid="{44E43F8E-3588-407A-8859-456735F0777C}"/>
    <cellStyle name="Comma 5 3 4 3 2 2 2" xfId="16828" xr:uid="{3706E78C-11F6-4054-8C57-F2E85A868EB3}"/>
    <cellStyle name="Comma 5 3 4 3 2 3" xfId="12811" xr:uid="{F7E72A61-6A55-4F1B-8880-5895E9BE9234}"/>
    <cellStyle name="Comma 5 3 4 3 3" xfId="6542" xr:uid="{D4453421-098F-42AB-8E30-A03943449BBE}"/>
    <cellStyle name="Comma 5 3 4 3 3 2" xfId="14817" xr:uid="{66583DDF-C8AE-454A-AD46-7E28E6ECB3D9}"/>
    <cellStyle name="Comma 5 3 4 3 4" xfId="10834" xr:uid="{2E873024-BBED-45E9-B48B-5F406B49CA2B}"/>
    <cellStyle name="Comma 5 3 4 4" xfId="3099" xr:uid="{E64A715D-1F4B-4B2E-9E18-9815B46EA194}"/>
    <cellStyle name="Comma 5 3 4 4 2" xfId="7672" xr:uid="{17A80826-9E2D-43F4-B8CF-BCB00BAFC005}"/>
    <cellStyle name="Comma 5 3 4 4 2 2" xfId="15840" xr:uid="{E492D061-1872-4E59-9788-BAE70D3DB31F}"/>
    <cellStyle name="Comma 5 3 4 4 3" xfId="11841" xr:uid="{A21B7D29-A805-4C77-81ED-769476075470}"/>
    <cellStyle name="Comma 5 3 4 5" xfId="5433" xr:uid="{C3FAAC1A-4982-4C28-BE20-0FEA9A06A0CE}"/>
    <cellStyle name="Comma 5 3 4 5 2" xfId="13829" xr:uid="{D6EAE68A-C9EE-4982-829E-FC2D5E01B1AF}"/>
    <cellStyle name="Comma 5 3 4 6" xfId="9858" xr:uid="{2158DD6B-D2BA-41B1-8A4D-51302CFEFCA3}"/>
    <cellStyle name="Comma 5 3 5" xfId="1100" xr:uid="{79C52787-8B1D-43D9-9015-EF7CD3F75113}"/>
    <cellStyle name="Comma 5 3 5 2" xfId="2195" xr:uid="{B81A2073-068A-4D0E-92BD-8404C8E272EC}"/>
    <cellStyle name="Comma 5 3 5 2 2" xfId="4464" xr:uid="{693952EE-77E0-4CB7-AA98-E04209083660}"/>
    <cellStyle name="Comma 5 3 5 2 2 2" xfId="9036" xr:uid="{EBF172E5-9E8B-4655-A26C-E21DC348D2C5}"/>
    <cellStyle name="Comma 5 3 5 2 2 2 2" xfId="17083" xr:uid="{84D5C555-0241-445E-A5C5-636BA79B6143}"/>
    <cellStyle name="Comma 5 3 5 2 2 3" xfId="13064" xr:uid="{6012D99C-A912-4345-8BEC-460CC8EC57DA}"/>
    <cellStyle name="Comma 5 3 5 2 3" xfId="6797" xr:uid="{C71084FD-3549-4B52-8965-A1670E1C44D0}"/>
    <cellStyle name="Comma 5 3 5 2 3 2" xfId="15072" xr:uid="{E83E0836-DB35-41E8-9FDB-7F25329033AB}"/>
    <cellStyle name="Comma 5 3 5 2 4" xfId="11087" xr:uid="{D7806767-3DF2-477B-A666-BAF39BED5B6A}"/>
    <cellStyle name="Comma 5 3 5 3" xfId="3396" xr:uid="{A350055D-2FC5-4E7A-B982-527C358B720E}"/>
    <cellStyle name="Comma 5 3 5 3 2" xfId="7969" xr:uid="{06CF3D4D-B760-4C46-BFCB-4936F806F327}"/>
    <cellStyle name="Comma 5 3 5 3 2 2" xfId="16098" xr:uid="{2CD17D66-E21D-4E82-B09B-CC6B58430913}"/>
    <cellStyle name="Comma 5 3 5 3 3" xfId="12096" xr:uid="{31D70BBF-D882-4984-A5A7-043C18C37FDC}"/>
    <cellStyle name="Comma 5 3 5 4" xfId="5730" xr:uid="{AB00C49C-B758-48A6-9A4D-5763ADD3C805}"/>
    <cellStyle name="Comma 5 3 5 4 2" xfId="14087" xr:uid="{BD3FEF05-763C-4645-A7F3-8E33FEF726D4}"/>
    <cellStyle name="Comma 5 3 5 5" xfId="10114" xr:uid="{AC8EDC29-36D1-45ED-8258-703237D2419A}"/>
    <cellStyle name="Comma 5 3 6" xfId="1709" xr:uid="{30934D44-43F8-487E-AF62-09240F1A5C55}"/>
    <cellStyle name="Comma 5 3 6 2" xfId="3978" xr:uid="{AE822369-5151-449E-B558-C0A8F24750B2}"/>
    <cellStyle name="Comma 5 3 6 2 2" xfId="8550" xr:uid="{B863DE51-C667-4BD5-B635-40631867376E}"/>
    <cellStyle name="Comma 5 3 6 2 2 2" xfId="16597" xr:uid="{BEB8443E-E204-4710-ABDF-A6F01D5F6E72}"/>
    <cellStyle name="Comma 5 3 6 2 3" xfId="12580" xr:uid="{F2193089-5900-4FDC-99FC-3306986962E1}"/>
    <cellStyle name="Comma 5 3 6 3" xfId="6311" xr:uid="{5BDE8E8E-2DB1-4D5C-9833-C88DA201BD75}"/>
    <cellStyle name="Comma 5 3 6 3 2" xfId="14586" xr:uid="{91B8E4AF-6615-497B-B1F6-B835FB92E439}"/>
    <cellStyle name="Comma 5 3 6 4" xfId="10603" xr:uid="{78500671-BCA0-4BD2-8638-FBCC39BD7E34}"/>
    <cellStyle name="Comma 5 3 7" xfId="2796" xr:uid="{8EA3ED64-D058-4F8E-BC4D-68179206D7FB}"/>
    <cellStyle name="Comma 5 3 7 2" xfId="7369" xr:uid="{848DD51D-1FC6-42E6-BDF1-CCD23BB28CED}"/>
    <cellStyle name="Comma 5 3 7 2 2" xfId="15602" xr:uid="{C2B8A2DD-5049-47CE-8597-CE0F3AE4FD0C}"/>
    <cellStyle name="Comma 5 3 7 3" xfId="11606" xr:uid="{983536FD-ED85-469E-BDC7-89F8A4A7E322}"/>
    <cellStyle name="Comma 5 3 8" xfId="5133" xr:uid="{C18DD5A9-3106-4301-9E17-380E77403939}"/>
    <cellStyle name="Comma 5 3 8 2" xfId="13593" xr:uid="{5EC316D0-3C09-4903-A462-27CA523257D0}"/>
    <cellStyle name="Comma 5 3 9" xfId="9625" xr:uid="{452B8741-CBF7-4292-9F2F-740CDE0607B4}"/>
    <cellStyle name="Comma 5 4" xfId="363" xr:uid="{32FDCFF8-ED0D-4159-8600-4B33F546945F}"/>
    <cellStyle name="Comma 5 4 2" xfId="628" xr:uid="{781A5E66-CCFE-4E8F-BBD5-CA51CA32EF4E}"/>
    <cellStyle name="Comma 5 4 2 2" xfId="987" xr:uid="{3A3169B1-9ACA-4AF9-BD18-D84CBC424442}"/>
    <cellStyle name="Comma 5 4 2 2 2" xfId="1585" xr:uid="{821C9B67-CF1B-42F0-BBC2-CCCE98DE7D51}"/>
    <cellStyle name="Comma 5 4 2 2 2 2" xfId="2612" xr:uid="{BC8889F9-5D1B-4213-B3C9-FACF5C7467BE}"/>
    <cellStyle name="Comma 5 4 2 2 2 2 2" xfId="4881" xr:uid="{2CA18365-BDD2-4159-8EC7-6BA4C5A0DBEC}"/>
    <cellStyle name="Comma 5 4 2 2 2 2 2 2" xfId="9453" xr:uid="{9B0FD6A1-F6F1-4259-B788-9E3B6378D9CB}"/>
    <cellStyle name="Comma 5 4 2 2 2 2 2 2 2" xfId="17500" xr:uid="{4DF1120A-0D16-4877-9EAA-C79BBF45990B}"/>
    <cellStyle name="Comma 5 4 2 2 2 2 2 3" xfId="13479" xr:uid="{0C15898A-D37B-4DE5-820E-C6F7211F3CDC}"/>
    <cellStyle name="Comma 5 4 2 2 2 2 3" xfId="7214" xr:uid="{5DD93D47-466E-446E-A8FB-7FA7FC9B01EB}"/>
    <cellStyle name="Comma 5 4 2 2 2 2 3 2" xfId="15489" xr:uid="{FD146F32-C78C-4F36-BE26-21B733681DD9}"/>
    <cellStyle name="Comma 5 4 2 2 2 2 4" xfId="11502" xr:uid="{997CD901-BD42-4B08-8239-7AAE670DB2A5}"/>
    <cellStyle name="Comma 5 4 2 2 2 3" xfId="3881" xr:uid="{88339708-54C3-4EC0-9D82-54A966A7B6B5}"/>
    <cellStyle name="Comma 5 4 2 2 2 3 2" xfId="8454" xr:uid="{735F8BE7-2C4F-4071-A1B0-DFC93C493EFE}"/>
    <cellStyle name="Comma 5 4 2 2 2 3 2 2" xfId="16519" xr:uid="{76A99C04-E819-4E09-A847-EF466ECAA9CE}"/>
    <cellStyle name="Comma 5 4 2 2 2 3 3" xfId="12511" xr:uid="{C3FFBF97-9E21-442C-9516-E8EE4E61BAA9}"/>
    <cellStyle name="Comma 5 4 2 2 2 4" xfId="6215" xr:uid="{61B6DBE0-34C5-4CC0-89F7-8E64F5F54B7F}"/>
    <cellStyle name="Comma 5 4 2 2 2 4 2" xfId="14508" xr:uid="{6855935A-E820-4FAC-AEBD-F973AFA2E3CE}"/>
    <cellStyle name="Comma 5 4 2 2 2 5" xfId="10531" xr:uid="{45D077A0-7DBB-453E-ACF0-76332868A44F}"/>
    <cellStyle name="Comma 5 4 2 2 3" xfId="2124" xr:uid="{F8A919B2-95E8-4249-A198-C2E5CE676241}"/>
    <cellStyle name="Comma 5 4 2 2 3 2" xfId="4393" xr:uid="{D85D5E15-F39F-4C88-A36E-85D234213040}"/>
    <cellStyle name="Comma 5 4 2 2 3 2 2" xfId="8965" xr:uid="{C78AA275-74D9-4291-B02A-F7A335C437B3}"/>
    <cellStyle name="Comma 5 4 2 2 3 2 2 2" xfId="17012" xr:uid="{FD6D30E1-B120-43F5-B035-21191BC9C9AD}"/>
    <cellStyle name="Comma 5 4 2 2 3 2 3" xfId="12995" xr:uid="{3D475004-1664-43A5-B9EF-8E585DCBB444}"/>
    <cellStyle name="Comma 5 4 2 2 3 3" xfId="6726" xr:uid="{993C2A2A-1330-4AE3-8299-24D75E00B89A}"/>
    <cellStyle name="Comma 5 4 2 2 3 3 2" xfId="15001" xr:uid="{864DF233-8920-4D51-AA4B-BAC95F1C9708}"/>
    <cellStyle name="Comma 5 4 2 2 3 4" xfId="11018" xr:uid="{D4E355AB-440D-4928-AF27-CBCECD0FB17B}"/>
    <cellStyle name="Comma 5 4 2 2 4" xfId="3283" xr:uid="{4ED64E5F-8D68-46D6-9063-06061115B53F}"/>
    <cellStyle name="Comma 5 4 2 2 4 2" xfId="7856" xr:uid="{2FE0B66F-843F-4686-AA33-DFB578E8358C}"/>
    <cellStyle name="Comma 5 4 2 2 4 2 2" xfId="16024" xr:uid="{D0782A9B-B522-49FD-8A4F-3AB262BEB6C9}"/>
    <cellStyle name="Comma 5 4 2 2 4 3" xfId="12025" xr:uid="{9605E3B4-9E33-4EF8-856D-67202758D06F}"/>
    <cellStyle name="Comma 5 4 2 2 5" xfId="5617" xr:uid="{FB3F2ECA-2215-4A05-B568-5BA24D096AC4}"/>
    <cellStyle name="Comma 5 4 2 2 5 2" xfId="14013" xr:uid="{9EB10CAB-B5A3-4EB9-B603-46F9FD5A575C}"/>
    <cellStyle name="Comma 5 4 2 2 6" xfId="10042" xr:uid="{92529472-EF16-41A6-A708-1B7F339D6447}"/>
    <cellStyle name="Comma 5 4 2 3" xfId="1351" xr:uid="{EDAD04F3-B62E-4937-8A6F-573BB79E2247}"/>
    <cellStyle name="Comma 5 4 2 3 2" xfId="2381" xr:uid="{81F602EA-A39F-4949-B55D-F4A02ADDFB28}"/>
    <cellStyle name="Comma 5 4 2 3 2 2" xfId="4650" xr:uid="{DC0711DB-8E17-4E7B-83FF-EACF1E9DB8F4}"/>
    <cellStyle name="Comma 5 4 2 3 2 2 2" xfId="9222" xr:uid="{5DB274BF-7070-4E69-9289-E736ADF28024}"/>
    <cellStyle name="Comma 5 4 2 3 2 2 2 2" xfId="17269" xr:uid="{A30878BA-143F-4589-A881-06EB5F5D462A}"/>
    <cellStyle name="Comma 5 4 2 3 2 2 3" xfId="13249" xr:uid="{98B1730B-0469-4177-9922-7DF0F16D9C28}"/>
    <cellStyle name="Comma 5 4 2 3 2 3" xfId="6983" xr:uid="{6BFF84D9-49C2-4726-9410-E85BF021228D}"/>
    <cellStyle name="Comma 5 4 2 3 2 3 2" xfId="15258" xr:uid="{D4340519-9679-4245-AC97-A1F75554F86D}"/>
    <cellStyle name="Comma 5 4 2 3 2 4" xfId="11272" xr:uid="{E1DC725B-7D03-48BF-A697-6FA5330C75F5}"/>
    <cellStyle name="Comma 5 4 2 3 3" xfId="3647" xr:uid="{652F553B-2E50-40D2-B61A-F48EA4E5893B}"/>
    <cellStyle name="Comma 5 4 2 3 3 2" xfId="8220" xr:uid="{F6B2A3D3-3B87-4577-92C1-2939DD28667C}"/>
    <cellStyle name="Comma 5 4 2 3 3 2 2" xfId="16286" xr:uid="{7CA2BE49-56CE-4BB8-9A60-9F1378807B71}"/>
    <cellStyle name="Comma 5 4 2 3 3 3" xfId="12281" xr:uid="{545DDD01-4735-4FB5-A3B2-1F28D82C5CBE}"/>
    <cellStyle name="Comma 5 4 2 3 4" xfId="5981" xr:uid="{3380029E-6C6B-44D2-953B-79092B497DCD}"/>
    <cellStyle name="Comma 5 4 2 3 4 2" xfId="14275" xr:uid="{0AB19312-AAA3-441E-82D0-FB7E266E23DB}"/>
    <cellStyle name="Comma 5 4 2 3 5" xfId="10301" xr:uid="{128D7288-D7FC-4DEB-9807-8040AD56D741}"/>
    <cellStyle name="Comma 5 4 2 4" xfId="1894" xr:uid="{F15D47D4-27E1-44FC-814B-162B3D71773C}"/>
    <cellStyle name="Comma 5 4 2 4 2" xfId="4163" xr:uid="{205B90D8-17F9-475D-9509-B80493AAD8D2}"/>
    <cellStyle name="Comma 5 4 2 4 2 2" xfId="8735" xr:uid="{E9DFD620-25B8-4093-8E9E-9CB9681E8F4C}"/>
    <cellStyle name="Comma 5 4 2 4 2 2 2" xfId="16782" xr:uid="{809F8253-C2E4-4AAC-ACA4-E47B624FCA8A}"/>
    <cellStyle name="Comma 5 4 2 4 2 3" xfId="12765" xr:uid="{98EF4D6B-58B8-46A0-B954-92CB60072B93}"/>
    <cellStyle name="Comma 5 4 2 4 3" xfId="6496" xr:uid="{93A0DE06-97CB-47C9-B373-84B83A5EFA72}"/>
    <cellStyle name="Comma 5 4 2 4 3 2" xfId="14771" xr:uid="{87A926CF-CCB8-4B66-8A9C-9636769E541E}"/>
    <cellStyle name="Comma 5 4 2 4 4" xfId="10788" xr:uid="{14FD6E82-4ED8-44EC-A583-2E087D149206}"/>
    <cellStyle name="Comma 5 4 2 5" xfId="3047" xr:uid="{2BECA8EA-1EDA-4C9E-AC8D-966804519E95}"/>
    <cellStyle name="Comma 5 4 2 5 2" xfId="7620" xr:uid="{045DB3F0-05EE-4418-B8A2-31FB0556F0A5}"/>
    <cellStyle name="Comma 5 4 2 5 2 2" xfId="15789" xr:uid="{6E30665D-0AD1-4C89-B456-84531A24D428}"/>
    <cellStyle name="Comma 5 4 2 5 3" xfId="11794" xr:uid="{671C84F6-26C2-4631-9B98-C3DEB1EF3B5B}"/>
    <cellStyle name="Comma 5 4 2 6" xfId="5383" xr:uid="{7FB3A3A1-5E5A-4429-AAA9-EDC11D07C2A7}"/>
    <cellStyle name="Comma 5 4 2 6 2" xfId="13780" xr:uid="{D0743F83-5D52-4E56-8F48-DBA36A1C713C}"/>
    <cellStyle name="Comma 5 4 2 7" xfId="9810" xr:uid="{4B3CE83B-016E-44DA-9212-226CAD3DDD6C}"/>
    <cellStyle name="Comma 5 4 3" xfId="866" xr:uid="{2CB0E315-C80D-4BF3-A391-A5F08E21646E}"/>
    <cellStyle name="Comma 5 4 3 2" xfId="1464" xr:uid="{B2A6B690-B1AC-4FA7-895D-D440200BF1E9}"/>
    <cellStyle name="Comma 5 4 3 2 2" xfId="2491" xr:uid="{34E919C4-57C4-4F65-8C04-E8D87C8336DB}"/>
    <cellStyle name="Comma 5 4 3 2 2 2" xfId="4760" xr:uid="{6B75FAEA-CF8D-4836-BFE8-81BAF791D6F4}"/>
    <cellStyle name="Comma 5 4 3 2 2 2 2" xfId="9332" xr:uid="{0E0447C9-12B7-42F0-B90A-6EF2362C1C07}"/>
    <cellStyle name="Comma 5 4 3 2 2 2 2 2" xfId="17379" xr:uid="{0328D537-1474-4CEF-97DF-707AD4BC763D}"/>
    <cellStyle name="Comma 5 4 3 2 2 2 3" xfId="13358" xr:uid="{5A58788F-075C-4540-A026-82F84157191B}"/>
    <cellStyle name="Comma 5 4 3 2 2 3" xfId="7093" xr:uid="{B4ECEE52-9A76-4E49-8AC5-4AD6B7EA08A8}"/>
    <cellStyle name="Comma 5 4 3 2 2 3 2" xfId="15368" xr:uid="{673A826C-6B67-4DF2-8D79-D19D9B842E32}"/>
    <cellStyle name="Comma 5 4 3 2 2 4" xfId="11381" xr:uid="{25471EAB-CE92-41EF-8E71-8BFD339B6219}"/>
    <cellStyle name="Comma 5 4 3 2 3" xfId="3760" xr:uid="{987921C8-5BDC-4B3D-8F8A-731923EB8D82}"/>
    <cellStyle name="Comma 5 4 3 2 3 2" xfId="8333" xr:uid="{2CF09F73-F922-45E3-BA02-878BC08EB9E5}"/>
    <cellStyle name="Comma 5 4 3 2 3 2 2" xfId="16398" xr:uid="{31993A13-B7E1-46F3-9962-3B33049405F8}"/>
    <cellStyle name="Comma 5 4 3 2 3 3" xfId="12390" xr:uid="{183683F6-684F-405D-8072-386923ED34B6}"/>
    <cellStyle name="Comma 5 4 3 2 4" xfId="6094" xr:uid="{489436BA-4AEE-4AF0-B5A7-ACF07EF151E0}"/>
    <cellStyle name="Comma 5 4 3 2 4 2" xfId="14387" xr:uid="{322DBDCC-3D2A-4A35-832C-D8C08CEA55F3}"/>
    <cellStyle name="Comma 5 4 3 2 5" xfId="10410" xr:uid="{7330B455-E8BD-4AF8-8CDD-D682FDE03858}"/>
    <cellStyle name="Comma 5 4 3 3" xfId="2003" xr:uid="{89992D72-2AA9-4EC1-B5AD-EC2A5D54C529}"/>
    <cellStyle name="Comma 5 4 3 3 2" xfId="4272" xr:uid="{12B3C648-8CB7-48F9-8D0D-11D5E2526AC3}"/>
    <cellStyle name="Comma 5 4 3 3 2 2" xfId="8844" xr:uid="{FEF2CA2E-26E4-45B6-BDAA-12C6D78CE4A5}"/>
    <cellStyle name="Comma 5 4 3 3 2 2 2" xfId="16891" xr:uid="{776E0920-9863-4588-BA46-8D1531DD200B}"/>
    <cellStyle name="Comma 5 4 3 3 2 3" xfId="12874" xr:uid="{C05F7B15-7263-46CB-A543-43C56C4B9752}"/>
    <cellStyle name="Comma 5 4 3 3 3" xfId="6605" xr:uid="{303CA916-B41B-4D41-AF28-66E0A3AE7285}"/>
    <cellStyle name="Comma 5 4 3 3 3 2" xfId="14880" xr:uid="{C23AB20C-F19E-4661-AF93-C4192FCE18F8}"/>
    <cellStyle name="Comma 5 4 3 3 4" xfId="10897" xr:uid="{C16791E2-1D4A-4BE0-8A40-2D92AF2423A4}"/>
    <cellStyle name="Comma 5 4 3 4" xfId="3162" xr:uid="{47BF6524-D685-4591-AB0D-2C46D59B813A}"/>
    <cellStyle name="Comma 5 4 3 4 2" xfId="7735" xr:uid="{142E081B-2E2C-4131-81E3-A0DB4F45DA6F}"/>
    <cellStyle name="Comma 5 4 3 4 2 2" xfId="15903" xr:uid="{A466A00B-E896-4237-B58A-9DFD19FD73B4}"/>
    <cellStyle name="Comma 5 4 3 4 3" xfId="11904" xr:uid="{B5E36980-E755-4C39-BD03-3E1F6B56FB9D}"/>
    <cellStyle name="Comma 5 4 3 5" xfId="5496" xr:uid="{71315216-3C0B-492C-B9DE-B4E9BE4DA3B2}"/>
    <cellStyle name="Comma 5 4 3 5 2" xfId="13892" xr:uid="{6683474B-EB2B-4BB3-931F-125FEF41AC0B}"/>
    <cellStyle name="Comma 5 4 3 6" xfId="9921" xr:uid="{CAAC54CA-A405-49DA-B99F-FA3776FA377C}"/>
    <cellStyle name="Comma 5 4 4" xfId="1203" xr:uid="{E52CDF90-D5A1-427B-8CD6-12A0F3F71286}"/>
    <cellStyle name="Comma 5 4 4 2" xfId="2259" xr:uid="{D3F03952-4264-4542-9560-41D79DB52450}"/>
    <cellStyle name="Comma 5 4 4 2 2" xfId="4528" xr:uid="{75212BEA-DA08-45D2-901A-B8F3F61D7E8F}"/>
    <cellStyle name="Comma 5 4 4 2 2 2" xfId="9100" xr:uid="{CB22D063-850B-4FBA-9299-B6043024BD5E}"/>
    <cellStyle name="Comma 5 4 4 2 2 2 2" xfId="17147" xr:uid="{A3C31804-042E-471C-BF9A-0D2236DEF2EE}"/>
    <cellStyle name="Comma 5 4 4 2 2 3" xfId="13128" xr:uid="{E341559D-E468-4F06-8395-854CA435390C}"/>
    <cellStyle name="Comma 5 4 4 2 3" xfId="6861" xr:uid="{139C2E1A-6B3D-4D21-AF9B-59AA44BF5B18}"/>
    <cellStyle name="Comma 5 4 4 2 3 2" xfId="15136" xr:uid="{B942BA19-9782-42BA-8E75-FE0E22C7B214}"/>
    <cellStyle name="Comma 5 4 4 2 4" xfId="11151" xr:uid="{97508E05-9473-42E6-ABD0-618B2EACA66F}"/>
    <cellStyle name="Comma 5 4 4 3" xfId="3499" xr:uid="{1A58D837-1C9C-41A0-9C7B-1ADEBFFF7096}"/>
    <cellStyle name="Comma 5 4 4 3 2" xfId="8072" xr:uid="{30543287-140A-4D50-BBA1-0CE21A6CFC47}"/>
    <cellStyle name="Comma 5 4 4 3 2 2" xfId="16163" xr:uid="{5F2E411A-08A5-40A1-8B9A-9E5388D99A6D}"/>
    <cellStyle name="Comma 5 4 4 3 3" xfId="12160" xr:uid="{CCA8FC3D-6441-4C2C-852A-3DFF107C59D3}"/>
    <cellStyle name="Comma 5 4 4 4" xfId="5833" xr:uid="{A7A829CB-3AD3-4F82-942D-426FE51B48CB}"/>
    <cellStyle name="Comma 5 4 4 4 2" xfId="14152" xr:uid="{7A33738B-14EE-40C4-AE35-D752000524BD}"/>
    <cellStyle name="Comma 5 4 4 5" xfId="10180" xr:uid="{151C3D16-7A5A-4E95-8D52-5AFE23D17CFE}"/>
    <cellStyle name="Comma 5 4 5" xfId="1773" xr:uid="{D0EEEAC6-6B7E-4830-A2AD-78F2EBC6F6A0}"/>
    <cellStyle name="Comma 5 4 5 2" xfId="4042" xr:uid="{28CC423E-A8FC-4452-BFDF-8D4BABDB0279}"/>
    <cellStyle name="Comma 5 4 5 2 2" xfId="8614" xr:uid="{89B17347-0624-46D2-95A8-C55A97213FB2}"/>
    <cellStyle name="Comma 5 4 5 2 2 2" xfId="16661" xr:uid="{D1A0C8C0-B211-4400-BC2A-71B027F57B8A}"/>
    <cellStyle name="Comma 5 4 5 2 3" xfId="12644" xr:uid="{7B5F7C9E-91C7-4F6B-B6C9-A8E1F99CA32F}"/>
    <cellStyle name="Comma 5 4 5 3" xfId="6375" xr:uid="{808B3CD0-52C1-46DB-A3E0-1FED01B7E7EB}"/>
    <cellStyle name="Comma 5 4 5 3 2" xfId="14650" xr:uid="{FFABC392-B25B-426B-AEE6-E777CC4C2BE3}"/>
    <cellStyle name="Comma 5 4 5 4" xfId="10667" xr:uid="{DC9FFB6C-D174-4ECD-AF62-527959A046CC}"/>
    <cellStyle name="Comma 5 4 6" xfId="2899" xr:uid="{EA8EF91F-9A9C-4F9B-A09F-2542939D5E91}"/>
    <cellStyle name="Comma 5 4 6 2" xfId="7472" xr:uid="{F4007F16-6179-4CB1-A269-760C2FDAA193}"/>
    <cellStyle name="Comma 5 4 6 2 2" xfId="15667" xr:uid="{5E60F705-3D63-4BDE-ADB9-174ED6E24DF0}"/>
    <cellStyle name="Comma 5 4 6 3" xfId="11671" xr:uid="{8C2F55FE-EFF9-4648-B2B7-A7F3457AB094}"/>
    <cellStyle name="Comma 5 4 7" xfId="5236" xr:uid="{4BD5CBED-A21F-4E0D-BB91-220E83FABAB8}"/>
    <cellStyle name="Comma 5 4 7 2" xfId="13658" xr:uid="{214BA23C-FE62-4597-B401-840A2C7FEAD4}"/>
    <cellStyle name="Comma 5 4 8" xfId="9689" xr:uid="{62099C25-8173-495A-969B-32B3DEBF0D3C}"/>
    <cellStyle name="Comma 5 5" xfId="317" xr:uid="{57E30FA3-1570-487A-8A40-9E017F8F7EF1}"/>
    <cellStyle name="Comma 5 5 2" xfId="856" xr:uid="{039E54BF-97A7-40C9-953A-BBF0D0C11BF6}"/>
    <cellStyle name="Comma 5 5 2 2" xfId="1454" xr:uid="{E99F7CC5-E107-477E-B33B-421C4EEEEFF7}"/>
    <cellStyle name="Comma 5 5 2 2 2" xfId="2481" xr:uid="{869999B4-6BAD-471B-B30E-E6F5A0BA83C5}"/>
    <cellStyle name="Comma 5 5 2 2 2 2" xfId="4750" xr:uid="{D7B9BD21-7111-447C-9BB0-4AA5622B0967}"/>
    <cellStyle name="Comma 5 5 2 2 2 2 2" xfId="9322" xr:uid="{38F07B64-06BE-4E1C-997B-52C05477B91A}"/>
    <cellStyle name="Comma 5 5 2 2 2 2 2 2" xfId="17369" xr:uid="{4562B0EE-7A1B-4D61-958D-01556A09C532}"/>
    <cellStyle name="Comma 5 5 2 2 2 2 3" xfId="13348" xr:uid="{D85C2487-8662-4D32-BE94-969DB1525598}"/>
    <cellStyle name="Comma 5 5 2 2 2 3" xfId="7083" xr:uid="{F3534CC9-2D14-4510-B6B9-B4A5B4980B4B}"/>
    <cellStyle name="Comma 5 5 2 2 2 3 2" xfId="15358" xr:uid="{069D9842-351F-4967-90BE-AD3ADB318CE0}"/>
    <cellStyle name="Comma 5 5 2 2 2 4" xfId="11371" xr:uid="{5FDAFFE9-0146-407F-8467-D65E304D09A9}"/>
    <cellStyle name="Comma 5 5 2 2 3" xfId="3750" xr:uid="{EFB3B414-7CA3-49C6-A7DE-2B8459334AD3}"/>
    <cellStyle name="Comma 5 5 2 2 3 2" xfId="8323" xr:uid="{08DD3CA6-330C-4DD3-AA99-4959BBC7F873}"/>
    <cellStyle name="Comma 5 5 2 2 3 2 2" xfId="16388" xr:uid="{DA4D4703-E619-49A9-9391-70D1D0DAA792}"/>
    <cellStyle name="Comma 5 5 2 2 3 3" xfId="12380" xr:uid="{B8AE98F9-CDEB-4A1F-8805-73CADD87E275}"/>
    <cellStyle name="Comma 5 5 2 2 4" xfId="6084" xr:uid="{9D134899-AA83-4896-89AF-AD5F6DFA839C}"/>
    <cellStyle name="Comma 5 5 2 2 4 2" xfId="14377" xr:uid="{E86B3EFC-0690-4FA3-B44D-69AC4F4BB3ED}"/>
    <cellStyle name="Comma 5 5 2 2 5" xfId="10400" xr:uid="{F96CF7D1-606E-4253-B4D9-1CCC8098E9D4}"/>
    <cellStyle name="Comma 5 5 2 3" xfId="1993" xr:uid="{E3A09034-FAE1-4D7E-BBFE-AB2AF0944C00}"/>
    <cellStyle name="Comma 5 5 2 3 2" xfId="4262" xr:uid="{9F375035-B312-48D2-BB0C-5615AAFF1736}"/>
    <cellStyle name="Comma 5 5 2 3 2 2" xfId="8834" xr:uid="{C91F5654-5D3E-4054-AB59-3C8375C4C190}"/>
    <cellStyle name="Comma 5 5 2 3 2 2 2" xfId="16881" xr:uid="{A9FD75A9-F87D-4D51-81A0-1194C5CB594C}"/>
    <cellStyle name="Comma 5 5 2 3 2 3" xfId="12864" xr:uid="{675C7B49-FF42-4BAE-B296-3E8E64B0148F}"/>
    <cellStyle name="Comma 5 5 2 3 3" xfId="6595" xr:uid="{B66018AF-38D7-47FF-8835-20AA3F3216BF}"/>
    <cellStyle name="Comma 5 5 2 3 3 2" xfId="14870" xr:uid="{CA9FD1BA-B2A0-483F-B069-21CF7AEF2EB1}"/>
    <cellStyle name="Comma 5 5 2 3 4" xfId="10887" xr:uid="{CAD4EBA4-0E58-4650-9224-D7045E8ED03B}"/>
    <cellStyle name="Comma 5 5 2 4" xfId="3152" xr:uid="{83A44A7D-514E-4C35-A149-7F33CAB2B225}"/>
    <cellStyle name="Comma 5 5 2 4 2" xfId="7725" xr:uid="{19516644-E555-4B09-851E-B6922BB41A59}"/>
    <cellStyle name="Comma 5 5 2 4 2 2" xfId="15893" xr:uid="{28637751-13F1-41A6-A46D-E4DC821800C0}"/>
    <cellStyle name="Comma 5 5 2 4 3" xfId="11894" xr:uid="{6D620D28-6A92-43DF-9FAC-5EA47F0CD5E4}"/>
    <cellStyle name="Comma 5 5 2 5" xfId="5486" xr:uid="{CBF7DCF1-485E-4524-93DC-C04BECECB877}"/>
    <cellStyle name="Comma 5 5 2 5 2" xfId="13882" xr:uid="{ECCAEED5-E9C6-4A43-8FDA-1947FA65256F}"/>
    <cellStyle name="Comma 5 5 2 6" xfId="9911" xr:uid="{6043E09D-19E8-454E-9574-3F52B770B38F}"/>
    <cellStyle name="Comma 5 5 3" xfId="1193" xr:uid="{B6D2D02B-D8E9-4EF9-B960-EBD2E372AEF2}"/>
    <cellStyle name="Comma 5 5 3 2" xfId="2249" xr:uid="{D15C21C0-EA51-4420-8D17-010CC9221CF1}"/>
    <cellStyle name="Comma 5 5 3 2 2" xfId="4518" xr:uid="{ACB348E0-9FC9-44B9-B74E-FDE0C6AD4F5F}"/>
    <cellStyle name="Comma 5 5 3 2 2 2" xfId="9090" xr:uid="{4868A781-413F-4FEB-A48F-26E28D1C22F6}"/>
    <cellStyle name="Comma 5 5 3 2 2 2 2" xfId="17137" xr:uid="{BBE1F354-EA75-4645-8DCE-C74C0677B2E8}"/>
    <cellStyle name="Comma 5 5 3 2 2 3" xfId="13118" xr:uid="{344931E5-BED8-4380-9093-CF25F4604AD7}"/>
    <cellStyle name="Comma 5 5 3 2 3" xfId="6851" xr:uid="{804077FA-9023-4C6E-9925-1220E6E73792}"/>
    <cellStyle name="Comma 5 5 3 2 3 2" xfId="15126" xr:uid="{97BA6881-3F92-4D80-9699-6BCAF6E8332B}"/>
    <cellStyle name="Comma 5 5 3 2 4" xfId="11141" xr:uid="{84F90F4D-35E1-419D-8FDB-69FD0AB456DF}"/>
    <cellStyle name="Comma 5 5 3 3" xfId="3489" xr:uid="{6E476F2D-0F68-43DC-8F33-1F7A5A0B6050}"/>
    <cellStyle name="Comma 5 5 3 3 2" xfId="8062" xr:uid="{1FDB28CB-788C-45A9-BA04-DC71BB36EF08}"/>
    <cellStyle name="Comma 5 5 3 3 2 2" xfId="16153" xr:uid="{0F8A8B8D-D67D-4E66-88CD-CD5810A8375E}"/>
    <cellStyle name="Comma 5 5 3 3 3" xfId="12150" xr:uid="{22133F38-2C36-4A4E-A8A7-A968C0B0C19A}"/>
    <cellStyle name="Comma 5 5 3 4" xfId="5823" xr:uid="{D2565C41-E6A6-46D1-B4FC-F40AF4802648}"/>
    <cellStyle name="Comma 5 5 3 4 2" xfId="14142" xr:uid="{B0D36A1F-8040-410E-8CCA-A61331D31E0B}"/>
    <cellStyle name="Comma 5 5 3 5" xfId="10170" xr:uid="{3722A9CA-0196-418C-8D79-33910B5E8543}"/>
    <cellStyle name="Comma 5 5 4" xfId="1763" xr:uid="{C255032A-5059-4523-9CF3-B6587CAE7C88}"/>
    <cellStyle name="Comma 5 5 4 2" xfId="4032" xr:uid="{6C7361B3-E49A-4BB6-8A45-E692659A2DFC}"/>
    <cellStyle name="Comma 5 5 4 2 2" xfId="8604" xr:uid="{A1CA5500-3D76-4A08-9288-B261CB6097C8}"/>
    <cellStyle name="Comma 5 5 4 2 2 2" xfId="16651" xr:uid="{13EFD11D-A326-4D18-8C42-08E2C3A80D15}"/>
    <cellStyle name="Comma 5 5 4 2 3" xfId="12634" xr:uid="{C89108F0-9C16-475E-9436-7ECFE75D22CD}"/>
    <cellStyle name="Comma 5 5 4 3" xfId="6365" xr:uid="{C472DA88-770A-463C-B9CF-B26595EEFEA5}"/>
    <cellStyle name="Comma 5 5 4 3 2" xfId="14640" xr:uid="{22502B16-9C1A-4DDE-BA90-AF9B16DEC983}"/>
    <cellStyle name="Comma 5 5 4 4" xfId="10657" xr:uid="{4AFDA2C4-CA60-48FE-9592-FB413D21C96E}"/>
    <cellStyle name="Comma 5 5 5" xfId="2889" xr:uid="{230DAD84-091E-43AE-A5DE-0BCEEC78D4E4}"/>
    <cellStyle name="Comma 5 5 5 2" xfId="7462" xr:uid="{BEE09020-122A-41A9-9F48-2C9263EA196C}"/>
    <cellStyle name="Comma 5 5 5 2 2" xfId="15657" xr:uid="{867851F3-A809-414C-B3C9-1C7B42A52998}"/>
    <cellStyle name="Comma 5 5 5 3" xfId="11661" xr:uid="{DB0CF4DD-6365-4BCF-A77A-4E30D2250DC5}"/>
    <cellStyle name="Comma 5 5 6" xfId="5226" xr:uid="{A397FF51-45A5-4F1D-9681-8A3E0D3D0F44}"/>
    <cellStyle name="Comma 5 5 6 2" xfId="13648" xr:uid="{B7E15389-4F89-4902-A575-5141293EDEE1}"/>
    <cellStyle name="Comma 5 5 7" xfId="9679" xr:uid="{083AA0D0-7EBA-47DD-AE39-39066E8071F5}"/>
    <cellStyle name="Comma 5 6" xfId="1021" xr:uid="{7401BAD2-2E60-451B-8B79-8CC902A4A436}"/>
    <cellStyle name="Comma 5 6 2" xfId="2156" xr:uid="{044EC1CB-17F2-46A3-81CB-7297A1DD09DB}"/>
    <cellStyle name="Comma 5 6 2 2" xfId="4425" xr:uid="{423AD0DC-30D2-4FF0-BFCB-48E0E0C6563A}"/>
    <cellStyle name="Comma 5 6 2 2 2" xfId="8997" xr:uid="{2A33E314-5F7A-42A8-B970-F79E286446CF}"/>
    <cellStyle name="Comma 5 6 2 2 2 2" xfId="17044" xr:uid="{49324BE6-A548-425F-96F3-371D5F57556E}"/>
    <cellStyle name="Comma 5 6 2 2 3" xfId="13027" xr:uid="{A7806FE1-C109-4182-8869-AFC8A320D1C6}"/>
    <cellStyle name="Comma 5 6 2 3" xfId="6758" xr:uid="{9D897E71-7CF9-485D-8933-18C764CB4DE4}"/>
    <cellStyle name="Comma 5 6 2 3 2" xfId="15033" xr:uid="{8241F977-F403-4832-B097-554C4358BCE6}"/>
    <cellStyle name="Comma 5 6 2 4" xfId="11050" xr:uid="{70F69F40-BF42-44AF-BC77-9193B139A982}"/>
    <cellStyle name="Comma 5 6 3" xfId="3317" xr:uid="{5DCCC337-B681-411C-AC4E-B7E5B7B5700E}"/>
    <cellStyle name="Comma 5 6 3 2" xfId="7890" xr:uid="{061AE56F-B1AD-4201-8616-D6CCBF18093E}"/>
    <cellStyle name="Comma 5 6 3 2 2" xfId="16058" xr:uid="{C2063C28-6881-4199-A425-A49026ACF696}"/>
    <cellStyle name="Comma 5 6 3 3" xfId="12057" xr:uid="{0E3F1234-21A5-4229-8127-8F43F213AC4D}"/>
    <cellStyle name="Comma 5 6 4" xfId="5651" xr:uid="{5C9063CE-33A4-45F9-8CDF-45C3FEBCF711}"/>
    <cellStyle name="Comma 5 6 4 2" xfId="14047" xr:uid="{78D26050-F6A3-47C6-BFF9-D6EE9369FEAA}"/>
    <cellStyle name="Comma 5 6 5" xfId="10074" xr:uid="{29398E39-8F51-4A9A-A0A2-4AB69A6451A7}"/>
    <cellStyle name="Comma 5 7" xfId="1630" xr:uid="{DF6BBB57-6DC4-4ADF-B17A-BDB5D7015CA6}"/>
    <cellStyle name="Comma 5 7 2" xfId="3922" xr:uid="{D836D8C2-6CA1-4413-BCBB-6BD4C3A18097}"/>
    <cellStyle name="Comma 5 7 2 2" xfId="8494" xr:uid="{CEB0668D-0C64-4374-A8D6-E047EAA5F324}"/>
    <cellStyle name="Comma 5 7 2 2 2" xfId="16559" xr:uid="{5D64F439-76A3-4925-A6D4-254DBAE7ABA7}"/>
    <cellStyle name="Comma 5 7 2 3" xfId="12543" xr:uid="{3F1E3743-B939-43AA-83D5-979FF60EDCAD}"/>
    <cellStyle name="Comma 5 7 3" xfId="6256" xr:uid="{10967441-FDC5-4333-A4E4-0CF780E84B0C}"/>
    <cellStyle name="Comma 5 7 3 2" xfId="14549" xr:uid="{447D4581-A6F2-45B9-95CD-5978431935A9}"/>
    <cellStyle name="Comma 5 7 4" xfId="10564" xr:uid="{1D22DB3F-CA10-40DD-8B24-6662F6603306}"/>
    <cellStyle name="Comma 5 8" xfId="2650" xr:uid="{F688B9B3-1F0C-454D-A511-783E8E42ACDE}"/>
    <cellStyle name="Comma 5 8 2" xfId="4918" xr:uid="{51533046-F08B-4C6F-A5F6-3E15EA4B1CE7}"/>
    <cellStyle name="Comma 5 8 2 2" xfId="9490" xr:uid="{E3870BFF-E973-4E52-90BD-3CC19D06EE28}"/>
    <cellStyle name="Comma 5 8 2 2 2" xfId="17537" xr:uid="{AD343E5D-9E32-447C-89CF-4012815F4DF1}"/>
    <cellStyle name="Comma 5 8 2 3" xfId="13508" xr:uid="{16756317-F86D-4FBB-828F-7B9705E3D6EE}"/>
    <cellStyle name="Comma 5 8 3" xfId="7251" xr:uid="{AC101025-48F0-4CBD-8013-52CBD175BB3F}"/>
    <cellStyle name="Comma 5 8 3 2" xfId="15526" xr:uid="{818DC818-F1DA-42D0-A4A7-0CF93602D934}"/>
    <cellStyle name="Comma 5 9" xfId="2668" xr:uid="{44D55C57-BBF3-4192-81DB-F96453C0FF48}"/>
    <cellStyle name="Comma 5 9 2" xfId="4932" xr:uid="{115DAF98-7388-4215-AD9F-B450D46A3F88}"/>
    <cellStyle name="Comma 5 9 2 2" xfId="9503" xr:uid="{E304DE49-3654-49CA-91B2-12010661A99B}"/>
    <cellStyle name="Comma 5 9 2 2 2" xfId="17550" xr:uid="{1AA90B32-02DA-49A4-984B-A64AB4077C60}"/>
    <cellStyle name="Comma 5 9 2 3" xfId="13521" xr:uid="{4A1F7AD2-1820-451A-BD13-15D3A1E62155}"/>
    <cellStyle name="Comma 5 9 3" xfId="7266" xr:uid="{C606F515-D5EB-4752-BDBC-AD47E80D189E}"/>
    <cellStyle name="Comma 5 9 3 2" xfId="15539" xr:uid="{996F16FA-3BA0-4C28-AC06-8B628EE9D109}"/>
    <cellStyle name="Comma 5 9 4" xfId="11540" xr:uid="{6F597F55-049C-4540-A084-4CFFD1D3EA05}"/>
    <cellStyle name="Comma 6" xfId="88" xr:uid="{7AE23DDC-1499-4876-B0D1-2B263A579EEE}"/>
    <cellStyle name="Comma 6 10" xfId="2754" xr:uid="{B11D2419-2CBB-43E5-9251-D62194095066}"/>
    <cellStyle name="Comma 6 10 2" xfId="7327" xr:uid="{D3D3AC18-A492-42FF-968E-D6F5F4B03A32}"/>
    <cellStyle name="Comma 6 10 2 2" xfId="15583" xr:uid="{AF561107-E16D-4B9F-B18F-E1DC54C04B33}"/>
    <cellStyle name="Comma 6 10 3" xfId="11588" xr:uid="{A72BA0CB-D071-4646-B519-AC664A379364}"/>
    <cellStyle name="Comma 6 11" xfId="5065" xr:uid="{E5191D79-DC44-432C-9004-12AFC40F09DB}"/>
    <cellStyle name="Comma 6 11 2" xfId="13573" xr:uid="{973340ED-7D44-405C-8A21-65E186591141}"/>
    <cellStyle name="Comma 6 12" xfId="9602" xr:uid="{9D67C1F1-CAD1-4184-84E8-955CC272BADA}"/>
    <cellStyle name="Comma 6 2" xfId="201" xr:uid="{76DB9CBA-438A-41A9-AB1A-E9B4B8036947}"/>
    <cellStyle name="Comma 6 2 2" xfId="454" xr:uid="{DDD41D34-6FF3-4898-B5CA-F34935B0A9C5}"/>
    <cellStyle name="Comma 6 2 2 2" xfId="897" xr:uid="{033B4FCC-F241-484A-B613-A802B54CC071}"/>
    <cellStyle name="Comma 6 2 2 2 2" xfId="1495" xr:uid="{B65F55B5-5F09-4C29-8E75-47A7F41FB4D5}"/>
    <cellStyle name="Comma 6 2 2 2 2 2" xfId="2522" xr:uid="{8235C85D-436C-48BA-99B0-27070CA6CA51}"/>
    <cellStyle name="Comma 6 2 2 2 2 2 2" xfId="4791" xr:uid="{9BA1C95C-E29A-4689-99AE-0733FC607067}"/>
    <cellStyle name="Comma 6 2 2 2 2 2 2 2" xfId="9363" xr:uid="{39D1A841-7BD4-4606-A3AE-8757DA669DBC}"/>
    <cellStyle name="Comma 6 2 2 2 2 2 2 2 2" xfId="17410" xr:uid="{584E0138-BC0D-4559-8E4A-C8BDBE8019B1}"/>
    <cellStyle name="Comma 6 2 2 2 2 2 2 3" xfId="13389" xr:uid="{CC02E609-65E0-4078-B08E-843EF0577A2F}"/>
    <cellStyle name="Comma 6 2 2 2 2 2 3" xfId="7124" xr:uid="{C632D4D5-0EBA-4A26-A3EF-673CED18E4D0}"/>
    <cellStyle name="Comma 6 2 2 2 2 2 3 2" xfId="15399" xr:uid="{8AF70A12-886E-412E-9593-6D7D6A0C05EA}"/>
    <cellStyle name="Comma 6 2 2 2 2 2 4" xfId="11412" xr:uid="{9A6DE2F5-094E-427C-BA95-F875CDFF68A2}"/>
    <cellStyle name="Comma 6 2 2 2 2 3" xfId="3791" xr:uid="{BCF1A217-9148-4262-A947-A06AA11FE4ED}"/>
    <cellStyle name="Comma 6 2 2 2 2 3 2" xfId="8364" xr:uid="{6DA4CFCA-2DD2-4CEF-8A1A-0840B38F732D}"/>
    <cellStyle name="Comma 6 2 2 2 2 3 2 2" xfId="16429" xr:uid="{9EF47C7B-683D-4CF2-9195-8AD909DEC798}"/>
    <cellStyle name="Comma 6 2 2 2 2 3 3" xfId="12421" xr:uid="{3BE4F2C3-661C-4087-B9E5-AF452B2C007C}"/>
    <cellStyle name="Comma 6 2 2 2 2 4" xfId="6125" xr:uid="{E98BD221-85EC-4678-9638-EA5FF88CC1F6}"/>
    <cellStyle name="Comma 6 2 2 2 2 4 2" xfId="14418" xr:uid="{5BB33D86-6E20-4FFA-83A8-5D161D5BC671}"/>
    <cellStyle name="Comma 6 2 2 2 2 5" xfId="10441" xr:uid="{EFAB4524-7215-469C-A580-E3D32540B69C}"/>
    <cellStyle name="Comma 6 2 2 2 3" xfId="2034" xr:uid="{342CBDE8-FFD8-41B3-A41C-B055DC1EE6A6}"/>
    <cellStyle name="Comma 6 2 2 2 3 2" xfId="4303" xr:uid="{0E71B4A9-C5C5-49F5-8936-39D5146287C8}"/>
    <cellStyle name="Comma 6 2 2 2 3 2 2" xfId="8875" xr:uid="{8A3C8739-897A-42DC-BE46-762D7558130A}"/>
    <cellStyle name="Comma 6 2 2 2 3 2 2 2" xfId="16922" xr:uid="{E3E548DB-5865-481A-BE0F-830322549DF0}"/>
    <cellStyle name="Comma 6 2 2 2 3 2 3" xfId="12905" xr:uid="{74E81447-2A75-48EE-A141-FB2C9C5E41D6}"/>
    <cellStyle name="Comma 6 2 2 2 3 3" xfId="6636" xr:uid="{DB1FD43E-C133-4331-87AC-7E5F936F787E}"/>
    <cellStyle name="Comma 6 2 2 2 3 3 2" xfId="14911" xr:uid="{BF9094BE-752A-471D-B120-DA34A13556B6}"/>
    <cellStyle name="Comma 6 2 2 2 3 4" xfId="10928" xr:uid="{129E2382-914C-4BA2-9BED-7289064F8D7C}"/>
    <cellStyle name="Comma 6 2 2 2 4" xfId="3193" xr:uid="{22F3F21D-AEEB-4A5A-BA5F-C7B5A4170F03}"/>
    <cellStyle name="Comma 6 2 2 2 4 2" xfId="7766" xr:uid="{18E32DAF-D515-48CD-8DE5-A5346A9A6740}"/>
    <cellStyle name="Comma 6 2 2 2 4 2 2" xfId="15934" xr:uid="{6AD3EA26-16A9-47A7-98C6-1AA95EFEBA5B}"/>
    <cellStyle name="Comma 6 2 2 2 4 3" xfId="11935" xr:uid="{097A97BE-0765-40A1-B5A0-FB28F7309181}"/>
    <cellStyle name="Comma 6 2 2 2 5" xfId="5527" xr:uid="{51E06BB8-706D-45A3-BA69-61DF37949534}"/>
    <cellStyle name="Comma 6 2 2 2 5 2" xfId="13923" xr:uid="{5770ABEE-F424-451A-A1C8-B478D36A81B5}"/>
    <cellStyle name="Comma 6 2 2 2 6" xfId="9952" xr:uid="{F2EBDBDC-8102-4748-B047-2F4E48AF443B}"/>
    <cellStyle name="Comma 6 2 2 3" xfId="1258" xr:uid="{5F6AE3EA-9F7E-4AD6-AEB6-0C44C6C8F0A7}"/>
    <cellStyle name="Comma 6 2 2 3 2" xfId="2290" xr:uid="{B3D6A48F-EA9F-40A8-B471-5E83B4115FF0}"/>
    <cellStyle name="Comma 6 2 2 3 2 2" xfId="4559" xr:uid="{7DFC8D76-15F3-40A5-A3D3-EFA4CD751630}"/>
    <cellStyle name="Comma 6 2 2 3 2 2 2" xfId="9131" xr:uid="{188626E3-D19D-4E06-83E7-D1D1F8183FFD}"/>
    <cellStyle name="Comma 6 2 2 3 2 2 2 2" xfId="17178" xr:uid="{A7D55350-B232-43B5-A052-3D83CF33BCD3}"/>
    <cellStyle name="Comma 6 2 2 3 2 2 3" xfId="13159" xr:uid="{A580A03C-6BB7-4090-B524-E5DD241DBB93}"/>
    <cellStyle name="Comma 6 2 2 3 2 3" xfId="6892" xr:uid="{1299BC5E-1EB3-4BFD-865F-16933FBC1844}"/>
    <cellStyle name="Comma 6 2 2 3 2 3 2" xfId="15167" xr:uid="{DDA48B5A-E254-4E90-AF77-06D5359CD086}"/>
    <cellStyle name="Comma 6 2 2 3 2 4" xfId="11182" xr:uid="{1D9D9311-BDB3-4B61-A0C8-D024EAE8D332}"/>
    <cellStyle name="Comma 6 2 2 3 3" xfId="3554" xr:uid="{B986B5E0-44D8-4E78-B66D-AAB2D355E1F0}"/>
    <cellStyle name="Comma 6 2 2 3 3 2" xfId="8127" xr:uid="{0590FF49-1F4B-40E8-8825-48295039BF34}"/>
    <cellStyle name="Comma 6 2 2 3 3 2 2" xfId="16195" xr:uid="{6CDBD34A-35F7-4DDE-9E51-9E358FD3F5D9}"/>
    <cellStyle name="Comma 6 2 2 3 3 3" xfId="12191" xr:uid="{0F3D3E14-521E-4A9F-A5E0-1259F8BE09AE}"/>
    <cellStyle name="Comma 6 2 2 3 4" xfId="5888" xr:uid="{9B0B092A-3D4C-4969-ACE6-3FB5A5BA40F2}"/>
    <cellStyle name="Comma 6 2 2 3 4 2" xfId="14184" xr:uid="{65B8E505-3F12-476B-AD15-5312B7E63EFD}"/>
    <cellStyle name="Comma 6 2 2 3 5" xfId="10211" xr:uid="{1BB627D0-0223-4241-8A6C-CC20E08506DA}"/>
    <cellStyle name="Comma 6 2 2 4" xfId="1804" xr:uid="{F12FEC26-0A02-45D4-86C7-4605F0D6B938}"/>
    <cellStyle name="Comma 6 2 2 4 2" xfId="4073" xr:uid="{B00487BD-32AD-47AF-94E0-2F24B4EF03DA}"/>
    <cellStyle name="Comma 6 2 2 4 2 2" xfId="8645" xr:uid="{8AEF6401-B2DA-4632-BC9B-53852FD505FB}"/>
    <cellStyle name="Comma 6 2 2 4 2 2 2" xfId="16692" xr:uid="{40031CBA-F547-4205-9C79-B557E673E929}"/>
    <cellStyle name="Comma 6 2 2 4 2 3" xfId="12675" xr:uid="{0ECD1E99-718F-41D0-BC8E-ED832D2A606A}"/>
    <cellStyle name="Comma 6 2 2 4 3" xfId="6406" xr:uid="{B874F477-349B-4A84-9455-CEF257DCB2F0}"/>
    <cellStyle name="Comma 6 2 2 4 3 2" xfId="14681" xr:uid="{D1D4461F-2EDE-46CC-B51E-F6F0E4EC38FE}"/>
    <cellStyle name="Comma 6 2 2 4 4" xfId="10698" xr:uid="{3538B540-3F59-4293-A13C-6D0F9EDEF8FC}"/>
    <cellStyle name="Comma 6 2 2 5" xfId="2954" xr:uid="{250BCF8D-7C99-4322-8F41-35C2B2920B15}"/>
    <cellStyle name="Comma 6 2 2 5 2" xfId="7527" xr:uid="{8342C7B1-0528-49CC-8143-DB5A8AB6544F}"/>
    <cellStyle name="Comma 6 2 2 5 2 2" xfId="15698" xr:uid="{60E7FF1C-71DB-4F71-BFAE-A49730363CB0}"/>
    <cellStyle name="Comma 6 2 2 5 3" xfId="11703" xr:uid="{36F414F9-9417-4477-9E4D-A0AD9C2D867C}"/>
    <cellStyle name="Comma 6 2 2 6" xfId="5291" xr:uid="{C30F6F70-2EE4-4DAB-AF4E-385433B7C179}"/>
    <cellStyle name="Comma 6 2 2 6 2" xfId="13690" xr:uid="{3F37A868-9A96-461B-BF16-EFF112F6D2B0}"/>
    <cellStyle name="Comma 6 2 2 7" xfId="9720" xr:uid="{149C59CC-184A-438A-8F3B-904680C2C216}"/>
    <cellStyle name="Comma 6 2 3" xfId="629" xr:uid="{BDB4128C-B0E4-475D-A256-8AB2FE07C1CB}"/>
    <cellStyle name="Comma 6 2 3 2" xfId="988" xr:uid="{96969990-F492-4F44-8E26-02E970250EE9}"/>
    <cellStyle name="Comma 6 2 3 2 2" xfId="1586" xr:uid="{2DBD967B-E9D0-4B39-A669-2E4324567546}"/>
    <cellStyle name="Comma 6 2 3 2 2 2" xfId="2613" xr:uid="{9FF085D4-EFA7-4CD8-BE65-E13F6D49BF5B}"/>
    <cellStyle name="Comma 6 2 3 2 2 2 2" xfId="4882" xr:uid="{2FBC2EA7-9852-43B3-A97D-B21F68686E41}"/>
    <cellStyle name="Comma 6 2 3 2 2 2 2 2" xfId="9454" xr:uid="{02FC0333-4C6A-41C5-9639-2A407A6087AB}"/>
    <cellStyle name="Comma 6 2 3 2 2 2 2 2 2" xfId="17501" xr:uid="{5BED9052-2333-4A21-8B01-E0F11AE1C9E9}"/>
    <cellStyle name="Comma 6 2 3 2 2 2 2 3" xfId="13480" xr:uid="{916BD3B3-88AE-4277-8B7D-D4E2010E7217}"/>
    <cellStyle name="Comma 6 2 3 2 2 2 3" xfId="7215" xr:uid="{25E9EF3B-603A-4C2E-8A65-944AE18C9462}"/>
    <cellStyle name="Comma 6 2 3 2 2 2 3 2" xfId="15490" xr:uid="{8EA0CBFA-B001-4F30-97CC-36E49DC57CEE}"/>
    <cellStyle name="Comma 6 2 3 2 2 2 4" xfId="11503" xr:uid="{955225A5-AE8C-432B-94A9-C4D02AFF9F33}"/>
    <cellStyle name="Comma 6 2 3 2 2 3" xfId="3882" xr:uid="{0839559B-76B7-4BF0-9852-4FD73C385D1E}"/>
    <cellStyle name="Comma 6 2 3 2 2 3 2" xfId="8455" xr:uid="{689BDFDE-1C37-4D85-A4C0-7CE8B34672EE}"/>
    <cellStyle name="Comma 6 2 3 2 2 3 2 2" xfId="16520" xr:uid="{0702D8EC-7321-4B2A-BE91-82C5944B9152}"/>
    <cellStyle name="Comma 6 2 3 2 2 3 3" xfId="12512" xr:uid="{2BA00B7D-59B5-4486-97AA-DAF1E9D68010}"/>
    <cellStyle name="Comma 6 2 3 2 2 4" xfId="6216" xr:uid="{151D95CF-9ECA-4EFC-A32A-EBC4CF029795}"/>
    <cellStyle name="Comma 6 2 3 2 2 4 2" xfId="14509" xr:uid="{2586E079-BD10-4888-8CC0-D1DF663B2010}"/>
    <cellStyle name="Comma 6 2 3 2 2 5" xfId="10532" xr:uid="{A51D5A4E-0679-4CB7-871A-EB758F390B32}"/>
    <cellStyle name="Comma 6 2 3 2 3" xfId="2125" xr:uid="{A8E3334B-F447-46E8-AD3E-B828C60EEF92}"/>
    <cellStyle name="Comma 6 2 3 2 3 2" xfId="4394" xr:uid="{E1EC22D2-E1F6-4ADC-A83B-494FC4D67805}"/>
    <cellStyle name="Comma 6 2 3 2 3 2 2" xfId="8966" xr:uid="{C50878EA-BD48-4E24-9E42-2722150A609B}"/>
    <cellStyle name="Comma 6 2 3 2 3 2 2 2" xfId="17013" xr:uid="{FE1AD59E-69FE-4D20-B224-DE21A13EAB4E}"/>
    <cellStyle name="Comma 6 2 3 2 3 2 3" xfId="12996" xr:uid="{24AAB13E-BD8B-4664-A0B2-B86E7BF2F2E7}"/>
    <cellStyle name="Comma 6 2 3 2 3 3" xfId="6727" xr:uid="{ED143642-2895-41DC-9B4E-94AB19208D74}"/>
    <cellStyle name="Comma 6 2 3 2 3 3 2" xfId="15002" xr:uid="{25910E88-9D71-4E89-BF9B-3CAC859AE1EA}"/>
    <cellStyle name="Comma 6 2 3 2 3 4" xfId="11019" xr:uid="{0DA9BAA1-ABEC-49F1-BF0E-C61D58A12927}"/>
    <cellStyle name="Comma 6 2 3 2 4" xfId="3284" xr:uid="{65DD3709-11F2-480E-8B71-2BCC1590EC95}"/>
    <cellStyle name="Comma 6 2 3 2 4 2" xfId="7857" xr:uid="{B32CA053-B125-49C6-A814-8E9DDB667004}"/>
    <cellStyle name="Comma 6 2 3 2 4 2 2" xfId="16025" xr:uid="{BB1A66A9-AD40-49FD-A830-47869EA28529}"/>
    <cellStyle name="Comma 6 2 3 2 4 3" xfId="12026" xr:uid="{1F4A4EE9-F5D6-4AC2-B1B9-2A0C51DB0D0D}"/>
    <cellStyle name="Comma 6 2 3 2 5" xfId="5618" xr:uid="{C382F9AC-55A0-4D12-B81A-76B3EFB9EE7F}"/>
    <cellStyle name="Comma 6 2 3 2 5 2" xfId="14014" xr:uid="{4E74351E-A5B9-4F44-A637-89778B33735B}"/>
    <cellStyle name="Comma 6 2 3 2 6" xfId="10043" xr:uid="{3EA84793-5198-4606-94BE-3B12A36D4D8D}"/>
    <cellStyle name="Comma 6 2 3 3" xfId="1352" xr:uid="{3BFA5C5D-1CE8-4960-87B9-63A96948F96D}"/>
    <cellStyle name="Comma 6 2 3 3 2" xfId="2382" xr:uid="{93B170F4-6F40-4ECF-813F-A69B1FBF788A}"/>
    <cellStyle name="Comma 6 2 3 3 2 2" xfId="4651" xr:uid="{A5E95746-A08E-4359-B4FC-E9E65E5F45F3}"/>
    <cellStyle name="Comma 6 2 3 3 2 2 2" xfId="9223" xr:uid="{46AA850F-0781-4FC2-84D1-BFC9BC09979E}"/>
    <cellStyle name="Comma 6 2 3 3 2 2 2 2" xfId="17270" xr:uid="{47675068-15E7-404B-B58D-1E1B4C997CD4}"/>
    <cellStyle name="Comma 6 2 3 3 2 2 3" xfId="13250" xr:uid="{540D3BCD-CD2D-42E6-BB6C-132FAEDCE7B8}"/>
    <cellStyle name="Comma 6 2 3 3 2 3" xfId="6984" xr:uid="{104FD669-14C0-48F9-8AE9-8463929C1810}"/>
    <cellStyle name="Comma 6 2 3 3 2 3 2" xfId="15259" xr:uid="{DEA78F95-E46A-4D7D-9C17-3D62B5851737}"/>
    <cellStyle name="Comma 6 2 3 3 2 4" xfId="11273" xr:uid="{332B0FD7-B61B-484A-AD27-2C21524F463F}"/>
    <cellStyle name="Comma 6 2 3 3 3" xfId="3648" xr:uid="{0D6FEE4F-8C4F-4F48-AFD5-D02EACFFA048}"/>
    <cellStyle name="Comma 6 2 3 3 3 2" xfId="8221" xr:uid="{E280A752-667D-438A-8C2E-B8A58B2DB155}"/>
    <cellStyle name="Comma 6 2 3 3 3 2 2" xfId="16287" xr:uid="{266917B1-1A98-48F7-9321-45FC5E9EFEE3}"/>
    <cellStyle name="Comma 6 2 3 3 3 3" xfId="12282" xr:uid="{8A26BC88-7011-4C67-B7A9-378C2A0A524D}"/>
    <cellStyle name="Comma 6 2 3 3 4" xfId="5982" xr:uid="{11506DC6-2EEA-48B4-BFA6-00CE1E4A009C}"/>
    <cellStyle name="Comma 6 2 3 3 4 2" xfId="14276" xr:uid="{1674E1D8-9E49-4B4B-ACB4-B6EF6EE3D0DD}"/>
    <cellStyle name="Comma 6 2 3 3 5" xfId="10302" xr:uid="{5443C236-3A1E-4684-BCAB-E0D0406E673F}"/>
    <cellStyle name="Comma 6 2 3 4" xfId="1895" xr:uid="{AFFC3F12-E5F3-431C-96B4-F8542512AFAC}"/>
    <cellStyle name="Comma 6 2 3 4 2" xfId="4164" xr:uid="{9C480669-FCAC-4BFD-9EA6-82B5AC0AEDBE}"/>
    <cellStyle name="Comma 6 2 3 4 2 2" xfId="8736" xr:uid="{D6FB8634-9586-49D8-ABB2-1B9660511AB6}"/>
    <cellStyle name="Comma 6 2 3 4 2 2 2" xfId="16783" xr:uid="{32C0B163-5E3A-4A5D-92FF-423F3D89AE43}"/>
    <cellStyle name="Comma 6 2 3 4 2 3" xfId="12766" xr:uid="{60B68A62-5FF0-42D0-92DB-91C06787553F}"/>
    <cellStyle name="Comma 6 2 3 4 3" xfId="6497" xr:uid="{815AB948-3138-4475-A67A-A98FFE6F4640}"/>
    <cellStyle name="Comma 6 2 3 4 3 2" xfId="14772" xr:uid="{F68D495C-F417-45A3-8488-756A2FF527AC}"/>
    <cellStyle name="Comma 6 2 3 4 4" xfId="10789" xr:uid="{EC09F34F-D6CC-435C-AC19-9819EE21DD23}"/>
    <cellStyle name="Comma 6 2 3 5" xfId="3048" xr:uid="{15F4CADF-C0CC-4B3D-9075-9C1D184AB820}"/>
    <cellStyle name="Comma 6 2 3 5 2" xfId="7621" xr:uid="{60715D6F-0562-4890-B547-417ACA5D2495}"/>
    <cellStyle name="Comma 6 2 3 5 2 2" xfId="15790" xr:uid="{E3050668-8D72-4633-8738-D50F2780144C}"/>
    <cellStyle name="Comma 6 2 3 5 3" xfId="11795" xr:uid="{325119F6-E70B-428A-B3BE-BC0CB16CD5E1}"/>
    <cellStyle name="Comma 6 2 3 6" xfId="5384" xr:uid="{66D608AE-78E8-4D3D-8B8F-44E929288EA3}"/>
    <cellStyle name="Comma 6 2 3 6 2" xfId="13781" xr:uid="{4CEFCD5B-BC75-4658-9E03-FC4DDB72C516}"/>
    <cellStyle name="Comma 6 2 3 7" xfId="9811" xr:uid="{3115EB1D-BC20-44FE-9D9C-F8FC404C9B8A}"/>
    <cellStyle name="Comma 6 2 4" xfId="764" xr:uid="{E1685D4C-88BD-41B6-A9C1-F4CB86BA3E9F}"/>
    <cellStyle name="Comma 6 2 4 2" xfId="999" xr:uid="{C12C6089-6D05-41BF-9A67-65E2F7512A70}"/>
    <cellStyle name="Comma 6 2 4 2 2" xfId="1597" xr:uid="{219457BF-74D1-4DBB-8C5A-7BB5EC81C729}"/>
    <cellStyle name="Comma 6 2 4 2 2 2" xfId="2623" xr:uid="{40FF8018-E757-4541-86CB-CCF8F7E73812}"/>
    <cellStyle name="Comma 6 2 4 2 2 2 2" xfId="4892" xr:uid="{353DBE95-1160-4E51-AC04-DC7C2A4097C5}"/>
    <cellStyle name="Comma 6 2 4 2 2 2 2 2" xfId="9464" xr:uid="{E3DB43D4-E2D3-4179-B902-00DBEDD16604}"/>
    <cellStyle name="Comma 6 2 4 2 2 2 2 2 2" xfId="17511" xr:uid="{28C7F692-DBEF-4221-99FC-14E27858C2C4}"/>
    <cellStyle name="Comma 6 2 4 2 2 2 2 3" xfId="13490" xr:uid="{9E2740D3-B907-481A-837B-338207DEC4C7}"/>
    <cellStyle name="Comma 6 2 4 2 2 2 3" xfId="7225" xr:uid="{FF8157D4-2281-496C-8E25-90836F833D49}"/>
    <cellStyle name="Comma 6 2 4 2 2 2 3 2" xfId="15500" xr:uid="{BEF5BFFC-741C-4D1E-B656-787F69643805}"/>
    <cellStyle name="Comma 6 2 4 2 2 2 4" xfId="11513" xr:uid="{F2283C98-8EEA-4174-B0C9-8566029AD0DA}"/>
    <cellStyle name="Comma 6 2 4 2 2 3" xfId="3893" xr:uid="{CF165D6D-56B3-43F8-961F-B32E0F29178F}"/>
    <cellStyle name="Comma 6 2 4 2 2 3 2" xfId="8466" xr:uid="{4FD445B7-F4F3-4EA4-8B4D-C9CC2D7BF045}"/>
    <cellStyle name="Comma 6 2 4 2 2 3 2 2" xfId="16531" xr:uid="{11B83793-BC26-436A-8101-10AA48D9AD20}"/>
    <cellStyle name="Comma 6 2 4 2 2 3 3" xfId="12522" xr:uid="{79303686-B3B9-473A-BD6B-34E4479D7E35}"/>
    <cellStyle name="Comma 6 2 4 2 2 4" xfId="6227" xr:uid="{5EF19DCF-E510-43FA-BD03-B42B489A86B2}"/>
    <cellStyle name="Comma 6 2 4 2 2 4 2" xfId="14520" xr:uid="{EB9874FA-97E1-4EAF-BD05-BE4F8E1E42E5}"/>
    <cellStyle name="Comma 6 2 4 2 2 5" xfId="10543" xr:uid="{DB75400A-4A83-466B-A903-D45FD0431FC9}"/>
    <cellStyle name="Comma 6 2 4 2 3" xfId="2135" xr:uid="{B0F5F62A-BC38-4CD8-BABB-31ECB5B65B68}"/>
    <cellStyle name="Comma 6 2 4 2 3 2" xfId="4404" xr:uid="{7B16053D-EFDC-4801-BA16-82202CD32EEC}"/>
    <cellStyle name="Comma 6 2 4 2 3 2 2" xfId="8976" xr:uid="{8F9D6D08-B19F-4FEF-9344-0DE516BEEBBB}"/>
    <cellStyle name="Comma 6 2 4 2 3 2 2 2" xfId="17023" xr:uid="{3B4B7A84-FDEE-473C-B18A-2E438ACB5E03}"/>
    <cellStyle name="Comma 6 2 4 2 3 2 3" xfId="13006" xr:uid="{FB30A8F6-D42A-49D6-A26E-8B6E09CA328A}"/>
    <cellStyle name="Comma 6 2 4 2 3 3" xfId="6737" xr:uid="{B9598184-7762-4C0E-AC72-D0241FC211ED}"/>
    <cellStyle name="Comma 6 2 4 2 3 3 2" xfId="15012" xr:uid="{4A8E30D2-7281-4BB1-800C-B63216E03A71}"/>
    <cellStyle name="Comma 6 2 4 2 3 4" xfId="11029" xr:uid="{5793613D-7850-45DB-970D-8B6F713B1E56}"/>
    <cellStyle name="Comma 6 2 4 2 4" xfId="3295" xr:uid="{CA1F1123-E716-4CF4-A775-BC90C8104BB8}"/>
    <cellStyle name="Comma 6 2 4 2 4 2" xfId="7868" xr:uid="{F4CE2883-0402-4682-A4A3-AA510AC201D6}"/>
    <cellStyle name="Comma 6 2 4 2 4 2 2" xfId="16036" xr:uid="{5B864FE4-5A50-41E1-B396-CEE8445E667A}"/>
    <cellStyle name="Comma 6 2 4 2 4 3" xfId="12036" xr:uid="{268A5F04-85C3-4AA1-920B-02F0BC351B77}"/>
    <cellStyle name="Comma 6 2 4 2 5" xfId="5629" xr:uid="{5903590A-7D60-411E-8218-99BF3ED8D869}"/>
    <cellStyle name="Comma 6 2 4 2 5 2" xfId="14025" xr:uid="{95E56014-EBC7-4685-AF6B-AEA5939C00BC}"/>
    <cellStyle name="Comma 6 2 4 2 6" xfId="10053" xr:uid="{0AE3C7E4-29DA-46C4-8747-1215E46CC0E7}"/>
    <cellStyle name="Comma 6 2 4 3" xfId="1364" xr:uid="{8995D3FD-FA68-4DCA-8B3A-159A60DBC7AD}"/>
    <cellStyle name="Comma 6 2 4 3 2" xfId="2393" xr:uid="{2BC77F99-52CB-4422-BB69-DEAAFA2EF85F}"/>
    <cellStyle name="Comma 6 2 4 3 2 2" xfId="4662" xr:uid="{6F194B4A-35EB-4029-84CC-D602E2AE3BA4}"/>
    <cellStyle name="Comma 6 2 4 3 2 2 2" xfId="9234" xr:uid="{681A4BAE-F192-4594-9A3B-855CE09991FE}"/>
    <cellStyle name="Comma 6 2 4 3 2 2 2 2" xfId="17281" xr:uid="{61155A7A-2ED2-4356-B400-363899D9C83A}"/>
    <cellStyle name="Comma 6 2 4 3 2 2 3" xfId="13260" xr:uid="{B7C59183-7BA1-490D-95FA-5D45FBE78A07}"/>
    <cellStyle name="Comma 6 2 4 3 2 3" xfId="6995" xr:uid="{D7F983FA-BFB0-4219-B30E-6E7F614B7D95}"/>
    <cellStyle name="Comma 6 2 4 3 2 3 2" xfId="15270" xr:uid="{6DFB9B14-BC8D-4365-809C-BFBC4BE6E137}"/>
    <cellStyle name="Comma 6 2 4 3 2 4" xfId="11283" xr:uid="{01851065-471D-491D-A4AD-FB5519A35A10}"/>
    <cellStyle name="Comma 6 2 4 3 3" xfId="3660" xr:uid="{4CF57AA7-F7D2-4171-95F4-A75DA5399017}"/>
    <cellStyle name="Comma 6 2 4 3 3 2" xfId="8233" xr:uid="{1C882DB9-B283-4C06-AD5C-58D00E6E96AB}"/>
    <cellStyle name="Comma 6 2 4 3 3 2 2" xfId="16299" xr:uid="{E82BA8B8-EF6B-4E7F-92F7-2C2221CCD6AE}"/>
    <cellStyle name="Comma 6 2 4 3 3 3" xfId="12292" xr:uid="{3E759F88-0628-496F-992D-67ABB8ECA0AF}"/>
    <cellStyle name="Comma 6 2 4 3 4" xfId="5994" xr:uid="{386F5C67-3B8F-43EA-B2D9-64A37094A63B}"/>
    <cellStyle name="Comma 6 2 4 3 4 2" xfId="14288" xr:uid="{DF602B62-39DE-4211-8041-6D4580F7E4B8}"/>
    <cellStyle name="Comma 6 2 4 3 5" xfId="10312" xr:uid="{9A3D619C-B7E5-432E-8C57-F4D4F3349AD5}"/>
    <cellStyle name="Comma 6 2 4 4" xfId="1905" xr:uid="{29C1A1D0-EF9D-4487-BCD8-55FAAA301335}"/>
    <cellStyle name="Comma 6 2 4 4 2" xfId="4174" xr:uid="{BD7F5495-6B69-4C01-8B74-FE112C9EA83D}"/>
    <cellStyle name="Comma 6 2 4 4 2 2" xfId="8746" xr:uid="{9DF2D92B-BA15-476D-A451-BA19585D5A04}"/>
    <cellStyle name="Comma 6 2 4 4 2 2 2" xfId="16793" xr:uid="{3D9017C8-FC51-48AC-A8E4-8733A6D0BFE9}"/>
    <cellStyle name="Comma 6 2 4 4 2 3" xfId="12776" xr:uid="{E2AFBB80-80C3-4E2B-B373-D6351B450E92}"/>
    <cellStyle name="Comma 6 2 4 4 3" xfId="6507" xr:uid="{40FF2989-CB75-4B1B-BC5E-72E5415093E5}"/>
    <cellStyle name="Comma 6 2 4 4 3 2" xfId="14782" xr:uid="{EB4150B6-4A29-40AC-8085-A7A4A37E9775}"/>
    <cellStyle name="Comma 6 2 4 4 4" xfId="10799" xr:uid="{C2DB30F8-B247-49D8-9773-B0E287AD0211}"/>
    <cellStyle name="Comma 6 2 4 5" xfId="3060" xr:uid="{586E1C45-100F-474B-89FA-E2D90D0927D2}"/>
    <cellStyle name="Comma 6 2 4 5 2" xfId="7633" xr:uid="{B4FD26B5-3824-4D0A-9AD6-979342044BDE}"/>
    <cellStyle name="Comma 6 2 4 5 2 2" xfId="15802" xr:uid="{A856DF1B-2C4A-46C5-BD67-1A08CC775853}"/>
    <cellStyle name="Comma 6 2 4 5 3" xfId="11805" xr:uid="{17FA8023-28CD-4A5B-9646-BD95E3EADB1F}"/>
    <cellStyle name="Comma 6 2 4 6" xfId="5395" xr:uid="{CE73951B-F477-46F0-A1C2-55F7BD2A64AC}"/>
    <cellStyle name="Comma 6 2 4 6 2" xfId="13792" xr:uid="{32A3FA0B-242C-464E-991F-4F80444AAE40}"/>
    <cellStyle name="Comma 6 2 4 7" xfId="9823" xr:uid="{16198B52-87DA-4041-9E77-10862CCF5AAA}"/>
    <cellStyle name="Comma 6 2 5" xfId="1091" xr:uid="{0652E629-E97A-46A2-9D50-D35A5F5E1334}"/>
    <cellStyle name="Comma 6 2 5 2" xfId="2188" xr:uid="{FC7CC80D-FFBA-4AF6-ABA1-7EBF23AB97D6}"/>
    <cellStyle name="Comma 6 2 5 2 2" xfId="4457" xr:uid="{1D646351-EA93-4AC8-9AB3-A72A8DA7E0EA}"/>
    <cellStyle name="Comma 6 2 5 2 2 2" xfId="9029" xr:uid="{CBEB79B2-599F-4C4B-B1A3-9C780CE131F4}"/>
    <cellStyle name="Comma 6 2 5 2 2 2 2" xfId="17076" xr:uid="{B802C49E-E1F6-412B-8491-C4067B446FB0}"/>
    <cellStyle name="Comma 6 2 5 2 2 3" xfId="13057" xr:uid="{F75123CD-5F2F-4654-BB4E-C34FCEB40A1B}"/>
    <cellStyle name="Comma 6 2 5 2 3" xfId="6790" xr:uid="{1610D67E-9764-4C5D-AAC3-1D329606D0F9}"/>
    <cellStyle name="Comma 6 2 5 2 3 2" xfId="15065" xr:uid="{A485146D-9BCA-4831-A11A-65325750B89E}"/>
    <cellStyle name="Comma 6 2 5 2 4" xfId="11080" xr:uid="{743F497D-A903-49DD-BE4A-3234BAF7C2EC}"/>
    <cellStyle name="Comma 6 2 5 3" xfId="3387" xr:uid="{092ABF57-91BC-4C07-BE34-0C9C81C51653}"/>
    <cellStyle name="Comma 6 2 5 3 2" xfId="7960" xr:uid="{1C374F6D-4D26-41C6-AD66-F61A23AB801D}"/>
    <cellStyle name="Comma 6 2 5 3 2 2" xfId="16091" xr:uid="{01129674-B8B4-41F4-AAAE-BE7B24C78CB1}"/>
    <cellStyle name="Comma 6 2 5 3 3" xfId="12089" xr:uid="{4B646EFC-33AD-47B5-AFD5-48577634C6AC}"/>
    <cellStyle name="Comma 6 2 5 4" xfId="5721" xr:uid="{EA9D890A-A6A3-4E3E-83B3-766BB5A232B5}"/>
    <cellStyle name="Comma 6 2 5 4 2" xfId="14080" xr:uid="{FDBA3734-55A0-4C39-B1B2-8BE7C6E20B5B}"/>
    <cellStyle name="Comma 6 2 5 5" xfId="10107" xr:uid="{633F2CAA-0D48-4E6F-80A4-FE20F1292C31}"/>
    <cellStyle name="Comma 6 2 6" xfId="1702" xr:uid="{00BFF974-92FA-40D5-AFAC-2A08100E7A33}"/>
    <cellStyle name="Comma 6 2 6 2" xfId="3971" xr:uid="{E1D4348C-E799-4E07-AFD7-3D877A683700}"/>
    <cellStyle name="Comma 6 2 6 2 2" xfId="8543" xr:uid="{FC2F916E-F26C-4A4F-BD54-B948D8813C30}"/>
    <cellStyle name="Comma 6 2 6 2 2 2" xfId="16590" xr:uid="{E11A3A91-9FF7-4914-B7D2-D96F2DE30626}"/>
    <cellStyle name="Comma 6 2 6 2 3" xfId="12573" xr:uid="{BC1AD6E5-AC8E-4A99-B41C-452FD67284C8}"/>
    <cellStyle name="Comma 6 2 6 3" xfId="6304" xr:uid="{EF789B0A-B47A-4289-A3CD-43D4331D6745}"/>
    <cellStyle name="Comma 6 2 6 3 2" xfId="14579" xr:uid="{41E1EEE7-F462-45DD-B822-54E985409DB1}"/>
    <cellStyle name="Comma 6 2 6 4" xfId="10596" xr:uid="{FD187EA6-D071-4C81-94D7-08D9707D123B}"/>
    <cellStyle name="Comma 6 2 7" xfId="2789" xr:uid="{E151A7B6-1E02-4B0E-A170-B0D1F49932DD}"/>
    <cellStyle name="Comma 6 2 7 2" xfId="7362" xr:uid="{FF11F1F0-DFA9-4AE7-8323-0BD767408409}"/>
    <cellStyle name="Comma 6 2 7 2 2" xfId="15595" xr:uid="{50E945B9-5B33-412B-9AB0-813DAEA73C1F}"/>
    <cellStyle name="Comma 6 2 7 3" xfId="11599" xr:uid="{638C5CF1-F7FC-4341-B77A-255E142CFB13}"/>
    <cellStyle name="Comma 6 2 8" xfId="5124" xr:uid="{6DE39742-C25C-499A-AE7A-8522350E78CC}"/>
    <cellStyle name="Comma 6 2 8 2" xfId="13585" xr:uid="{3AA7CE67-B399-4DCF-A753-E70B16D4873F}"/>
    <cellStyle name="Comma 6 2 9" xfId="9617" xr:uid="{B913AFB6-4A62-4968-9B78-4AB11E7ECA71}"/>
    <cellStyle name="Comma 6 3" xfId="208" xr:uid="{CBA277AF-B1EA-4603-BF50-0DDAA3909F45}"/>
    <cellStyle name="Comma 6 3 2" xfId="459" xr:uid="{AB2C05A4-54EA-4E10-B811-0C6E5FC1A48F}"/>
    <cellStyle name="Comma 6 3 2 2" xfId="898" xr:uid="{7918672A-125E-4921-BFD8-4FBBD5B918DE}"/>
    <cellStyle name="Comma 6 3 2 2 2" xfId="1496" xr:uid="{D26B1213-5B39-429F-B60D-079F4755E2B3}"/>
    <cellStyle name="Comma 6 3 2 2 2 2" xfId="2523" xr:uid="{6748B178-3911-4B96-8FFF-B6847BBE6174}"/>
    <cellStyle name="Comma 6 3 2 2 2 2 2" xfId="4792" xr:uid="{F5DDC41E-5CFC-4106-86FC-BC1FA7CA1658}"/>
    <cellStyle name="Comma 6 3 2 2 2 2 2 2" xfId="9364" xr:uid="{903E631D-6481-42B7-9409-597DC2BEBF68}"/>
    <cellStyle name="Comma 6 3 2 2 2 2 2 2 2" xfId="17411" xr:uid="{149D4F33-C1E0-43F2-A4F9-DFB739A4225A}"/>
    <cellStyle name="Comma 6 3 2 2 2 2 2 3" xfId="13390" xr:uid="{9A8DFE5E-9962-4719-982D-B0069FA73C65}"/>
    <cellStyle name="Comma 6 3 2 2 2 2 3" xfId="7125" xr:uid="{175559B3-F856-4E1E-A22A-07EF928E626D}"/>
    <cellStyle name="Comma 6 3 2 2 2 2 3 2" xfId="15400" xr:uid="{53F72068-AD89-499F-9EC2-DF2262C0878F}"/>
    <cellStyle name="Comma 6 3 2 2 2 2 4" xfId="11413" xr:uid="{E2541059-F4AC-40AA-8594-210E55EDB6F7}"/>
    <cellStyle name="Comma 6 3 2 2 2 3" xfId="3792" xr:uid="{04F8F024-F0E4-4D37-BDF5-556A73445171}"/>
    <cellStyle name="Comma 6 3 2 2 2 3 2" xfId="8365" xr:uid="{C370F5AC-296F-4F3A-B946-7236E9B89B87}"/>
    <cellStyle name="Comma 6 3 2 2 2 3 2 2" xfId="16430" xr:uid="{A7FF6E3B-086F-4DF7-BD07-B17B79A00313}"/>
    <cellStyle name="Comma 6 3 2 2 2 3 3" xfId="12422" xr:uid="{83F4BF74-3160-48F6-A171-26D9D77390E9}"/>
    <cellStyle name="Comma 6 3 2 2 2 4" xfId="6126" xr:uid="{DF7F84F3-B3FE-4EBF-A11F-7E635E876C80}"/>
    <cellStyle name="Comma 6 3 2 2 2 4 2" xfId="14419" xr:uid="{560CC8F5-ADC3-4F9F-B0E4-049D521D513E}"/>
    <cellStyle name="Comma 6 3 2 2 2 5" xfId="10442" xr:uid="{4D468CB9-2FF6-40B9-AC73-BBDF4EF98718}"/>
    <cellStyle name="Comma 6 3 2 2 3" xfId="2035" xr:uid="{1F22CD2D-6A73-4D27-A2E9-7C9F6F6E2E8C}"/>
    <cellStyle name="Comma 6 3 2 2 3 2" xfId="4304" xr:uid="{00616791-57E1-4361-BE4F-8EE1F606F6FA}"/>
    <cellStyle name="Comma 6 3 2 2 3 2 2" xfId="8876" xr:uid="{E5369420-814F-4EF5-AAC3-A936351F6A84}"/>
    <cellStyle name="Comma 6 3 2 2 3 2 2 2" xfId="16923" xr:uid="{4F8666D7-AEC1-4ED4-998C-F0E0077F3C52}"/>
    <cellStyle name="Comma 6 3 2 2 3 2 3" xfId="12906" xr:uid="{14C58A9B-4FA8-49C2-A0D8-DAC1BED1E4A9}"/>
    <cellStyle name="Comma 6 3 2 2 3 3" xfId="6637" xr:uid="{345E16C6-E392-4841-8CA8-1171BCAF3563}"/>
    <cellStyle name="Comma 6 3 2 2 3 3 2" xfId="14912" xr:uid="{2A01A4DC-0E23-44D4-AC44-3968D29D4DB6}"/>
    <cellStyle name="Comma 6 3 2 2 3 4" xfId="10929" xr:uid="{683E1B7A-522B-4782-8512-620F01146DF3}"/>
    <cellStyle name="Comma 6 3 2 2 4" xfId="3194" xr:uid="{271DFBB0-6E2B-497C-91A3-7844960A6946}"/>
    <cellStyle name="Comma 6 3 2 2 4 2" xfId="7767" xr:uid="{5569ED58-94CD-4EA2-9BB2-CD34F764C442}"/>
    <cellStyle name="Comma 6 3 2 2 4 2 2" xfId="15935" xr:uid="{24A9E70D-A41F-4DB9-87CF-D5381ED7AF1E}"/>
    <cellStyle name="Comma 6 3 2 2 4 3" xfId="11936" xr:uid="{6BF1DB63-7879-4DD4-902E-7D920D6B2CDE}"/>
    <cellStyle name="Comma 6 3 2 2 5" xfId="5528" xr:uid="{873D982F-FB3D-40E2-91B4-DCC7763F86A6}"/>
    <cellStyle name="Comma 6 3 2 2 5 2" xfId="13924" xr:uid="{17335FB0-2E88-421E-A744-36BEF6E517DD}"/>
    <cellStyle name="Comma 6 3 2 2 6" xfId="9953" xr:uid="{DD24C1F0-53C1-4B2A-BA0A-C238FB4B8B25}"/>
    <cellStyle name="Comma 6 3 2 3" xfId="1261" xr:uid="{7F02B386-19F0-49D9-8ACE-43357CA77961}"/>
    <cellStyle name="Comma 6 3 2 3 2" xfId="2291" xr:uid="{49788123-3E35-4648-8EB5-F8E34D6C6D0C}"/>
    <cellStyle name="Comma 6 3 2 3 2 2" xfId="4560" xr:uid="{ED123741-EFA3-4433-B3BE-784EF09F994D}"/>
    <cellStyle name="Comma 6 3 2 3 2 2 2" xfId="9132" xr:uid="{6023565E-3E99-4720-B95B-8CD7D6CE2D53}"/>
    <cellStyle name="Comma 6 3 2 3 2 2 2 2" xfId="17179" xr:uid="{52B07B75-CEC0-4714-AD8E-CCBD90B67E7C}"/>
    <cellStyle name="Comma 6 3 2 3 2 2 3" xfId="13160" xr:uid="{F3C6AB1A-696D-485F-8F13-53C4E46D0058}"/>
    <cellStyle name="Comma 6 3 2 3 2 3" xfId="6893" xr:uid="{A92382B2-72E5-4516-BA00-46F643A11A6F}"/>
    <cellStyle name="Comma 6 3 2 3 2 3 2" xfId="15168" xr:uid="{E0381957-CABF-42A7-8C3C-E9BD315909F7}"/>
    <cellStyle name="Comma 6 3 2 3 2 4" xfId="11183" xr:uid="{15ED8328-46D1-46D9-A55D-6FE9228FC384}"/>
    <cellStyle name="Comma 6 3 2 3 3" xfId="3557" xr:uid="{3A52A7FB-1DD1-49A2-B33A-A3F29E53EDE4}"/>
    <cellStyle name="Comma 6 3 2 3 3 2" xfId="8130" xr:uid="{DD7EDD92-8ECE-41C2-BB7E-04D0ECA432B0}"/>
    <cellStyle name="Comma 6 3 2 3 3 2 2" xfId="16196" xr:uid="{E9B55FD3-1304-4FF0-B7D3-1038F303E696}"/>
    <cellStyle name="Comma 6 3 2 3 3 3" xfId="12192" xr:uid="{B6C32797-51C9-4EF8-BED4-55B532DD0060}"/>
    <cellStyle name="Comma 6 3 2 3 4" xfId="5891" xr:uid="{95F1BFA1-59F4-4472-AF90-4A2D6E6EE560}"/>
    <cellStyle name="Comma 6 3 2 3 4 2" xfId="14185" xr:uid="{911EF2D6-8F47-4047-8B25-EDE33A5C8AEF}"/>
    <cellStyle name="Comma 6 3 2 3 5" xfId="10212" xr:uid="{C4F18A86-B220-4383-85B7-9B257261AC62}"/>
    <cellStyle name="Comma 6 3 2 4" xfId="1805" xr:uid="{49ACF34B-02A1-4898-96FF-C4077EB17B7B}"/>
    <cellStyle name="Comma 6 3 2 4 2" xfId="4074" xr:uid="{1CB1DE41-441E-40C3-8228-7EDA18C038BF}"/>
    <cellStyle name="Comma 6 3 2 4 2 2" xfId="8646" xr:uid="{ED2B25EA-2A60-45FD-8E51-AF0A043C41AE}"/>
    <cellStyle name="Comma 6 3 2 4 2 2 2" xfId="16693" xr:uid="{94050E11-B7D8-4981-8ECA-37639250494C}"/>
    <cellStyle name="Comma 6 3 2 4 2 3" xfId="12676" xr:uid="{888DCFC9-C1BE-4D8B-A502-E499CC0B8E0E}"/>
    <cellStyle name="Comma 6 3 2 4 3" xfId="6407" xr:uid="{86DDBC18-B931-4DE7-8C3E-A190034293F9}"/>
    <cellStyle name="Comma 6 3 2 4 3 2" xfId="14682" xr:uid="{2A5A8682-8162-4BF9-BED7-715705F6A239}"/>
    <cellStyle name="Comma 6 3 2 4 4" xfId="10699" xr:uid="{C194F48A-AE05-4235-ABE7-59F73ADD6ED1}"/>
    <cellStyle name="Comma 6 3 2 5" xfId="2957" xr:uid="{B0E45582-5D88-4668-A47A-09900A1D1753}"/>
    <cellStyle name="Comma 6 3 2 5 2" xfId="7530" xr:uid="{6251CD27-CF33-4CD5-9017-E6FB1876AFBC}"/>
    <cellStyle name="Comma 6 3 2 5 2 2" xfId="15699" xr:uid="{30652E42-AF5D-496C-9BAC-58722F8C492E}"/>
    <cellStyle name="Comma 6 3 2 5 3" xfId="11705" xr:uid="{57535AF4-2703-4F90-8E91-C51B349C385B}"/>
    <cellStyle name="Comma 6 3 2 6" xfId="5294" xr:uid="{DBBCC4C0-3BDC-4D46-9771-5CCD7738F404}"/>
    <cellStyle name="Comma 6 3 2 6 2" xfId="13691" xr:uid="{766C0CEB-1CE4-473F-A573-170BDA9CEBEA}"/>
    <cellStyle name="Comma 6 3 2 7" xfId="9721" xr:uid="{6FFE1F9A-EAAC-4F95-ABED-70D59FBBDD09}"/>
    <cellStyle name="Comma 6 3 3" xfId="630" xr:uid="{2322642F-A423-48DB-A720-13E2370F0AC5}"/>
    <cellStyle name="Comma 6 3 3 2" xfId="989" xr:uid="{2362A140-68FC-4C63-B3E1-E3B99B3D186E}"/>
    <cellStyle name="Comma 6 3 3 2 2" xfId="1587" xr:uid="{963E5338-3E77-470C-B43B-D4939A8B7909}"/>
    <cellStyle name="Comma 6 3 3 2 2 2" xfId="2614" xr:uid="{6F8B7C7D-6AD6-4DCE-8071-A8952BC37A1D}"/>
    <cellStyle name="Comma 6 3 3 2 2 2 2" xfId="4883" xr:uid="{7B927841-1782-45C0-A06B-777B08E81098}"/>
    <cellStyle name="Comma 6 3 3 2 2 2 2 2" xfId="9455" xr:uid="{E4E7B7A8-5B28-41F9-AF44-14CDE6EDBC0F}"/>
    <cellStyle name="Comma 6 3 3 2 2 2 2 2 2" xfId="17502" xr:uid="{AB0BBA7D-5243-454B-A161-9DBF17FE30DE}"/>
    <cellStyle name="Comma 6 3 3 2 2 2 2 3" xfId="13481" xr:uid="{8274C956-0713-48A5-B482-7D308C3F08B3}"/>
    <cellStyle name="Comma 6 3 3 2 2 2 3" xfId="7216" xr:uid="{79796732-C2E0-4F18-82CF-360643BCADBF}"/>
    <cellStyle name="Comma 6 3 3 2 2 2 3 2" xfId="15491" xr:uid="{F852B67D-2E5F-497B-A910-6E121CB7F440}"/>
    <cellStyle name="Comma 6 3 3 2 2 2 4" xfId="11504" xr:uid="{D83D24E3-BBB5-42AE-81DA-9872D617B0CE}"/>
    <cellStyle name="Comma 6 3 3 2 2 3" xfId="3883" xr:uid="{74E07F92-B599-4522-840C-555415880BBC}"/>
    <cellStyle name="Comma 6 3 3 2 2 3 2" xfId="8456" xr:uid="{3674A9B0-51C2-44CF-A4FB-BFDF5FD3EEE5}"/>
    <cellStyle name="Comma 6 3 3 2 2 3 2 2" xfId="16521" xr:uid="{D653ED81-FF54-4AF1-8C8B-7A3B36D0B222}"/>
    <cellStyle name="Comma 6 3 3 2 2 3 3" xfId="12513" xr:uid="{592D2434-D6F9-4F68-B925-188C967F44CE}"/>
    <cellStyle name="Comma 6 3 3 2 2 4" xfId="6217" xr:uid="{C1BA4AAF-3855-4506-8927-D532666443B5}"/>
    <cellStyle name="Comma 6 3 3 2 2 4 2" xfId="14510" xr:uid="{D155AA96-7EB2-456B-92A5-B9C1A79BBD44}"/>
    <cellStyle name="Comma 6 3 3 2 2 5" xfId="10533" xr:uid="{5BB9AC15-D2AB-4714-8EB7-26262EB64E92}"/>
    <cellStyle name="Comma 6 3 3 2 3" xfId="2126" xr:uid="{3C3C4B36-6025-486F-80F4-B983539DABBA}"/>
    <cellStyle name="Comma 6 3 3 2 3 2" xfId="4395" xr:uid="{5ACB7330-4985-457B-B90E-48A743A0DF9C}"/>
    <cellStyle name="Comma 6 3 3 2 3 2 2" xfId="8967" xr:uid="{5F567F1F-49EB-4D46-8C7C-F19E5CBFAF12}"/>
    <cellStyle name="Comma 6 3 3 2 3 2 2 2" xfId="17014" xr:uid="{FF29B544-6B15-4BD4-B8E7-A42085965145}"/>
    <cellStyle name="Comma 6 3 3 2 3 2 3" xfId="12997" xr:uid="{3BA4FEA1-B625-4DBA-812A-DB125D2CC7D3}"/>
    <cellStyle name="Comma 6 3 3 2 3 3" xfId="6728" xr:uid="{FFD5D2D6-14D2-494B-AB93-91945425847C}"/>
    <cellStyle name="Comma 6 3 3 2 3 3 2" xfId="15003" xr:uid="{D25D0787-C3FD-47B7-BDED-A010D476CE78}"/>
    <cellStyle name="Comma 6 3 3 2 3 4" xfId="11020" xr:uid="{3BC9B4E6-917B-4D8B-B1FF-4BD577B10FA0}"/>
    <cellStyle name="Comma 6 3 3 2 4" xfId="3285" xr:uid="{588FB515-C180-4C8E-8909-F9B6A89EE226}"/>
    <cellStyle name="Comma 6 3 3 2 4 2" xfId="7858" xr:uid="{9078DE92-8271-48CE-A6EC-484BDD001BF8}"/>
    <cellStyle name="Comma 6 3 3 2 4 2 2" xfId="16026" xr:uid="{FCF993A6-C6FD-45B7-B065-F89755318658}"/>
    <cellStyle name="Comma 6 3 3 2 4 3" xfId="12027" xr:uid="{5D64133D-1A46-425A-8FB7-A4D3974F24D8}"/>
    <cellStyle name="Comma 6 3 3 2 5" xfId="5619" xr:uid="{B07DEBC4-78D5-44FD-9CA3-8EEDBC08113B}"/>
    <cellStyle name="Comma 6 3 3 2 5 2" xfId="14015" xr:uid="{9281C336-293F-465C-85F7-654ABB165915}"/>
    <cellStyle name="Comma 6 3 3 2 6" xfId="10044" xr:uid="{840AA315-E03E-4069-8AAB-1A19097E0834}"/>
    <cellStyle name="Comma 6 3 3 3" xfId="1353" xr:uid="{3634910A-CCF6-46D9-A829-70BED201E6AF}"/>
    <cellStyle name="Comma 6 3 3 3 2" xfId="2383" xr:uid="{84DE5B63-E9C6-4898-AB28-746CE09D3156}"/>
    <cellStyle name="Comma 6 3 3 3 2 2" xfId="4652" xr:uid="{39EB290D-637C-4988-BE97-656C83094D35}"/>
    <cellStyle name="Comma 6 3 3 3 2 2 2" xfId="9224" xr:uid="{6126BEE9-B47D-4A30-8971-F0501D921F49}"/>
    <cellStyle name="Comma 6 3 3 3 2 2 2 2" xfId="17271" xr:uid="{12E469C8-FAD2-42CB-89D9-5A2CAB259937}"/>
    <cellStyle name="Comma 6 3 3 3 2 2 3" xfId="13251" xr:uid="{D28C50D0-2758-4146-A29F-0A2F3383E851}"/>
    <cellStyle name="Comma 6 3 3 3 2 3" xfId="6985" xr:uid="{D6482AD3-7285-4DEB-B91B-25A856B76D0B}"/>
    <cellStyle name="Comma 6 3 3 3 2 3 2" xfId="15260" xr:uid="{E0959920-55A0-454D-A854-7CD13FBF0EB9}"/>
    <cellStyle name="Comma 6 3 3 3 2 4" xfId="11274" xr:uid="{67B560F8-D183-4BEB-92D8-FF542FDE6B7C}"/>
    <cellStyle name="Comma 6 3 3 3 3" xfId="3649" xr:uid="{D56F791F-D44F-4C66-B7FC-2329EDEA5936}"/>
    <cellStyle name="Comma 6 3 3 3 3 2" xfId="8222" xr:uid="{3E995516-6222-40B7-82C7-BE7A1F9F366F}"/>
    <cellStyle name="Comma 6 3 3 3 3 2 2" xfId="16288" xr:uid="{9285BA44-4CA4-446A-B891-399BE62C6256}"/>
    <cellStyle name="Comma 6 3 3 3 3 3" xfId="12283" xr:uid="{D02A6BB5-0BF8-4C61-AA80-5FAF23096B40}"/>
    <cellStyle name="Comma 6 3 3 3 4" xfId="5983" xr:uid="{9A3B1126-0EFD-4019-A154-766E1FFEC943}"/>
    <cellStyle name="Comma 6 3 3 3 4 2" xfId="14277" xr:uid="{5B93AC14-A1A1-405D-B2FB-EE5905530CA9}"/>
    <cellStyle name="Comma 6 3 3 3 5" xfId="10303" xr:uid="{4275169B-2B3A-408B-9E00-927E2A35D2CA}"/>
    <cellStyle name="Comma 6 3 3 4" xfId="1896" xr:uid="{3A0A2F7A-B620-482C-BAE6-AB42606C9ACD}"/>
    <cellStyle name="Comma 6 3 3 4 2" xfId="4165" xr:uid="{8344EDA1-A379-463F-A8BB-04CA944266D7}"/>
    <cellStyle name="Comma 6 3 3 4 2 2" xfId="8737" xr:uid="{7744B8D1-8EF5-488D-8C6E-CB4BCF222C5B}"/>
    <cellStyle name="Comma 6 3 3 4 2 2 2" xfId="16784" xr:uid="{F7BCD133-1923-4A50-A9EA-E91031B19D1E}"/>
    <cellStyle name="Comma 6 3 3 4 2 3" xfId="12767" xr:uid="{8AC267FF-9B71-430B-B3C1-ECB06BD34806}"/>
    <cellStyle name="Comma 6 3 3 4 3" xfId="6498" xr:uid="{DD237E30-B18C-4A56-8801-712578C289F7}"/>
    <cellStyle name="Comma 6 3 3 4 3 2" xfId="14773" xr:uid="{A780B90D-89B6-4D2B-B077-7430CE18AF29}"/>
    <cellStyle name="Comma 6 3 3 4 4" xfId="10790" xr:uid="{E454C14B-2CA1-4D35-9CD4-46F00D3B6820}"/>
    <cellStyle name="Comma 6 3 3 5" xfId="3049" xr:uid="{14FCF52C-2EC6-4E2D-AD71-FC368A4F6A1A}"/>
    <cellStyle name="Comma 6 3 3 5 2" xfId="7622" xr:uid="{4A9CBD08-F186-4FCF-93BB-54B03C8FF97C}"/>
    <cellStyle name="Comma 6 3 3 5 2 2" xfId="15791" xr:uid="{C205263B-2BE8-486C-984B-98DA067D1C46}"/>
    <cellStyle name="Comma 6 3 3 5 3" xfId="11796" xr:uid="{66063820-001C-4946-BC55-A89824999EC3}"/>
    <cellStyle name="Comma 6 3 3 6" xfId="5385" xr:uid="{9E12C96C-D166-4032-9B3C-7251CF65F17B}"/>
    <cellStyle name="Comma 6 3 3 6 2" xfId="13782" xr:uid="{52097B69-5AB5-4453-9BAD-0B7277984637}"/>
    <cellStyle name="Comma 6 3 3 7" xfId="9812" xr:uid="{FB3315DA-A9FE-4DFD-BDF2-3245210CB29B}"/>
    <cellStyle name="Comma 6 3 4" xfId="1094" xr:uid="{37FC3118-CD32-46F1-9C16-90C4A8BBBF5D}"/>
    <cellStyle name="Comma 6 3 4 2" xfId="2189" xr:uid="{8E6E6F82-4C2A-4964-BE4F-DA3F354687F7}"/>
    <cellStyle name="Comma 6 3 4 2 2" xfId="4458" xr:uid="{04904DEA-DF78-48B5-A246-98BA795AD4BD}"/>
    <cellStyle name="Comma 6 3 4 2 2 2" xfId="9030" xr:uid="{FD71CA29-3207-49BD-A04D-6DA6B72D0EA2}"/>
    <cellStyle name="Comma 6 3 4 2 2 2 2" xfId="17077" xr:uid="{C7DC119E-8266-4B80-86B7-91ED0F5EDF70}"/>
    <cellStyle name="Comma 6 3 4 2 2 3" xfId="13058" xr:uid="{BCCB81CF-5F30-49D1-A904-DF1494651CA7}"/>
    <cellStyle name="Comma 6 3 4 2 3" xfId="6791" xr:uid="{184E60E4-933C-4727-BC24-D62FF62911CC}"/>
    <cellStyle name="Comma 6 3 4 2 3 2" xfId="15066" xr:uid="{B52D7A50-4C80-43CC-994F-E84D033DDE12}"/>
    <cellStyle name="Comma 6 3 4 2 4" xfId="11081" xr:uid="{7119C658-DF05-4056-A34C-9C6709EE4E2B}"/>
    <cellStyle name="Comma 6 3 4 3" xfId="3390" xr:uid="{5D4808D2-BE55-4419-BFC2-0E31C9EF4546}"/>
    <cellStyle name="Comma 6 3 4 3 2" xfId="7963" xr:uid="{6E1C6879-572B-48C2-ADD8-9566E844A9D1}"/>
    <cellStyle name="Comma 6 3 4 3 2 2" xfId="16092" xr:uid="{180DB5DC-4D59-4D18-B04E-037002E18A00}"/>
    <cellStyle name="Comma 6 3 4 3 3" xfId="12090" xr:uid="{7A17FB69-FB73-40B3-9AD2-85FCEB2410CA}"/>
    <cellStyle name="Comma 6 3 4 4" xfId="5724" xr:uid="{4FDF46C4-9CEC-44B5-A2E8-8A8C6EC3D57C}"/>
    <cellStyle name="Comma 6 3 4 4 2" xfId="14081" xr:uid="{A38B4349-8F7A-4A35-9A11-E6BE06CD73F7}"/>
    <cellStyle name="Comma 6 3 4 5" xfId="10108" xr:uid="{AA94E5A7-EE89-4F3D-9720-4411E0F45182}"/>
    <cellStyle name="Comma 6 3 5" xfId="1703" xr:uid="{4054EB55-B4DC-44E7-9026-6EE0E9A48A6D}"/>
    <cellStyle name="Comma 6 3 5 2" xfId="3972" xr:uid="{D994CDBC-6453-4846-8F51-0A13D56566CD}"/>
    <cellStyle name="Comma 6 3 5 2 2" xfId="8544" xr:uid="{87C074A6-BA1D-4168-8765-A196A30F9769}"/>
    <cellStyle name="Comma 6 3 5 2 2 2" xfId="16591" xr:uid="{B73ECECF-FEEB-473E-8C95-C5F3EE3D01A3}"/>
    <cellStyle name="Comma 6 3 5 2 3" xfId="12574" xr:uid="{1DE74124-6A85-4E08-BB6A-9A7862F13D95}"/>
    <cellStyle name="Comma 6 3 5 3" xfId="6305" xr:uid="{2EA06C22-7F86-44C9-8599-EB4CFAD83579}"/>
    <cellStyle name="Comma 6 3 5 3 2" xfId="14580" xr:uid="{4BBD43DF-5115-41CE-A97B-01D53EC7320C}"/>
    <cellStyle name="Comma 6 3 5 4" xfId="10597" xr:uid="{E83002E1-C925-4968-B8BF-1453E1A02520}"/>
    <cellStyle name="Comma 6 3 6" xfId="2669" xr:uid="{E3F2C7CB-B0DB-4656-9352-ED428BF07209}"/>
    <cellStyle name="Comma 6 3 6 2" xfId="4933" xr:uid="{F8D4A174-C575-4D0C-BB21-53C41D9ED3B2}"/>
    <cellStyle name="Comma 6 3 6 2 2" xfId="9504" xr:uid="{E3931DBF-1B37-44C9-8996-EF16E182A4D1}"/>
    <cellStyle name="Comma 6 3 6 2 2 2" xfId="17551" xr:uid="{AAA5EF67-5533-4DAE-95D9-F169AFE566A6}"/>
    <cellStyle name="Comma 6 3 6 2 3" xfId="13522" xr:uid="{E2D14742-C017-4918-B919-9E6F19EF2555}"/>
    <cellStyle name="Comma 6 3 6 3" xfId="7267" xr:uid="{11C8ADB7-559B-48B6-881C-3E8A48B6CE3E}"/>
    <cellStyle name="Comma 6 3 6 3 2" xfId="15540" xr:uid="{B0C3BBAF-BE33-4C66-976E-1FA569B3D313}"/>
    <cellStyle name="Comma 6 3 6 4" xfId="11541" xr:uid="{38F741DC-4DB6-4B4C-BD6F-2246306009DF}"/>
    <cellStyle name="Comma 6 3 7" xfId="2790" xr:uid="{C1F833F8-A135-4338-A135-D81BA62C19A2}"/>
    <cellStyle name="Comma 6 3 7 2" xfId="7363" xr:uid="{A36AE55A-75F7-4A9D-ACC3-0F484B2F5AAB}"/>
    <cellStyle name="Comma 6 3 7 2 2" xfId="15596" xr:uid="{5DC302BD-34D3-4DF8-A652-592AF8EDD0B8}"/>
    <cellStyle name="Comma 6 3 7 3" xfId="11600" xr:uid="{8441ACDC-842A-4575-849B-F887E15EAA00}"/>
    <cellStyle name="Comma 6 3 8" xfId="5127" xr:uid="{05E70866-369A-4FD3-89BD-F49FB6D66710}"/>
    <cellStyle name="Comma 6 3 8 2" xfId="13587" xr:uid="{1B568FEE-A6FE-4871-937E-9142EBF62CC7}"/>
    <cellStyle name="Comma 6 3 9" xfId="9619" xr:uid="{63ED60B7-9701-44CC-95DE-5EE21C5ABDF5}"/>
    <cellStyle name="Comma 6 4" xfId="248" xr:uid="{67B17D41-28F4-4D83-A1AA-A6A16C89A064}"/>
    <cellStyle name="Comma 6 4 2" xfId="486" xr:uid="{130A53B7-ED23-46C4-A20C-733C67B719A4}"/>
    <cellStyle name="Comma 6 4 2 2" xfId="922" xr:uid="{1759C854-7200-49BA-A366-D3C1DBD54481}"/>
    <cellStyle name="Comma 6 4 2 2 2" xfId="1520" xr:uid="{61D7E5C6-B896-4586-A30E-EFE2066F1FFA}"/>
    <cellStyle name="Comma 6 4 2 2 2 2" xfId="2547" xr:uid="{821E43DB-EEFE-4EE4-92B9-B56FFE6989D3}"/>
    <cellStyle name="Comma 6 4 2 2 2 2 2" xfId="4816" xr:uid="{414B41D7-7F50-49DD-88E7-95FF0DBCBCFD}"/>
    <cellStyle name="Comma 6 4 2 2 2 2 2 2" xfId="9388" xr:uid="{B0D0F1AF-E43F-47B2-88C3-319106602164}"/>
    <cellStyle name="Comma 6 4 2 2 2 2 2 2 2" xfId="17435" xr:uid="{0C02ED3B-6130-4F86-BEA3-82A4672042A7}"/>
    <cellStyle name="Comma 6 4 2 2 2 2 2 3" xfId="13414" xr:uid="{F57E3CD1-C440-49EB-967B-85359EA1F37E}"/>
    <cellStyle name="Comma 6 4 2 2 2 2 3" xfId="7149" xr:uid="{DD47322A-6A9E-413B-BFBE-2426C76797CD}"/>
    <cellStyle name="Comma 6 4 2 2 2 2 3 2" xfId="15424" xr:uid="{93B4DD27-ABBC-4285-9CFA-740EEED7F7A1}"/>
    <cellStyle name="Comma 6 4 2 2 2 2 4" xfId="11437" xr:uid="{060F1DBA-FE8A-43CF-A9D5-5BD69905718B}"/>
    <cellStyle name="Comma 6 4 2 2 2 3" xfId="3816" xr:uid="{EB130C9F-E764-4402-9F55-240E1AA98AA8}"/>
    <cellStyle name="Comma 6 4 2 2 2 3 2" xfId="8389" xr:uid="{E4BB547F-32FC-4ADC-91B3-F55C5470DA5B}"/>
    <cellStyle name="Comma 6 4 2 2 2 3 2 2" xfId="16454" xr:uid="{264A1887-22ED-40BE-9834-CD2FBBF1C89F}"/>
    <cellStyle name="Comma 6 4 2 2 2 3 3" xfId="12446" xr:uid="{76110038-E4D5-4205-A12F-372D824AC912}"/>
    <cellStyle name="Comma 6 4 2 2 2 4" xfId="6150" xr:uid="{A1194C5A-23CD-4696-B320-2A919C43A2B7}"/>
    <cellStyle name="Comma 6 4 2 2 2 4 2" xfId="14443" xr:uid="{BDFC0878-6A76-40C4-9160-29F83304482B}"/>
    <cellStyle name="Comma 6 4 2 2 2 5" xfId="10466" xr:uid="{92F4EAB8-449A-4D08-B772-A18B6C75B64B}"/>
    <cellStyle name="Comma 6 4 2 2 3" xfId="2059" xr:uid="{A1C2994C-78E1-472D-91A8-7341277EE814}"/>
    <cellStyle name="Comma 6 4 2 2 3 2" xfId="4328" xr:uid="{38F2C4BC-52AF-4AFF-9409-76FD0C983386}"/>
    <cellStyle name="Comma 6 4 2 2 3 2 2" xfId="8900" xr:uid="{6CB73EF2-61A9-43BF-A1E7-4BC4D9F9084D}"/>
    <cellStyle name="Comma 6 4 2 2 3 2 2 2" xfId="16947" xr:uid="{31699B4E-4AF8-4DCA-A3D1-2A9E394C665A}"/>
    <cellStyle name="Comma 6 4 2 2 3 2 3" xfId="12930" xr:uid="{5DCD5447-4443-4DB2-9859-79F8036E93B0}"/>
    <cellStyle name="Comma 6 4 2 2 3 3" xfId="6661" xr:uid="{D33ED750-80A2-41D5-B127-473362F4498B}"/>
    <cellStyle name="Comma 6 4 2 2 3 3 2" xfId="14936" xr:uid="{B22E7E08-7EAE-4964-ABC4-508F4D99BEC6}"/>
    <cellStyle name="Comma 6 4 2 2 3 4" xfId="10953" xr:uid="{5D0EDFC6-2C60-41ED-AFC3-82AA113A292C}"/>
    <cellStyle name="Comma 6 4 2 2 4" xfId="3218" xr:uid="{6F3FBA36-33A8-4CA2-9ABD-94C587E87855}"/>
    <cellStyle name="Comma 6 4 2 2 4 2" xfId="7791" xr:uid="{3C7C500D-ACAE-475B-8116-077C52CBF438}"/>
    <cellStyle name="Comma 6 4 2 2 4 2 2" xfId="15959" xr:uid="{35AACCEC-3890-4C29-B39B-E756E60B0ECB}"/>
    <cellStyle name="Comma 6 4 2 2 4 3" xfId="11960" xr:uid="{F9952ECF-6BE5-4146-98A2-BE23754DF646}"/>
    <cellStyle name="Comma 6 4 2 2 5" xfId="5552" xr:uid="{3D807BD0-C7FF-4951-986B-3332FD045E53}"/>
    <cellStyle name="Comma 6 4 2 2 5 2" xfId="13948" xr:uid="{026944BD-77B1-427E-BC35-82E16FC6220C}"/>
    <cellStyle name="Comma 6 4 2 2 6" xfId="9977" xr:uid="{DAE99A52-7E72-40B3-B1CD-C6DE0041C2FD}"/>
    <cellStyle name="Comma 6 4 2 3" xfId="1285" xr:uid="{C42E59DC-E27C-4B3F-B8DB-468708644BB3}"/>
    <cellStyle name="Comma 6 4 2 3 2" xfId="2315" xr:uid="{30CD00DB-BB68-41C4-93D7-6BF2CB410EF4}"/>
    <cellStyle name="Comma 6 4 2 3 2 2" xfId="4584" xr:uid="{E84169AD-43C3-48DB-923F-5C855B279BF5}"/>
    <cellStyle name="Comma 6 4 2 3 2 2 2" xfId="9156" xr:uid="{D2CFCBEB-0F45-4611-9C37-6127114FB3C6}"/>
    <cellStyle name="Comma 6 4 2 3 2 2 2 2" xfId="17203" xr:uid="{71067C71-1CED-4F2E-8C81-169E92BB6A47}"/>
    <cellStyle name="Comma 6 4 2 3 2 2 3" xfId="13184" xr:uid="{E7FC1614-BC94-4D8E-AB1E-51E2400F6CAD}"/>
    <cellStyle name="Comma 6 4 2 3 2 3" xfId="6917" xr:uid="{40D13E74-5553-40B3-B4C2-C9B7EC986324}"/>
    <cellStyle name="Comma 6 4 2 3 2 3 2" xfId="15192" xr:uid="{A7F85DED-EE6B-4831-A821-71803CAE5C26}"/>
    <cellStyle name="Comma 6 4 2 3 2 4" xfId="11207" xr:uid="{1A121C25-00C9-4698-BAE9-3338932B56FF}"/>
    <cellStyle name="Comma 6 4 2 3 3" xfId="3581" xr:uid="{8171A438-BB59-4E50-BCA7-360087CA80B6}"/>
    <cellStyle name="Comma 6 4 2 3 3 2" xfId="8154" xr:uid="{59BBADA4-8183-4653-AF2A-063864C0AA2B}"/>
    <cellStyle name="Comma 6 4 2 3 3 2 2" xfId="16220" xr:uid="{DF0D0070-727C-4A39-BA97-99F537EEED12}"/>
    <cellStyle name="Comma 6 4 2 3 3 3" xfId="12216" xr:uid="{8AD06686-7A0D-4464-9353-8D47D033CAB1}"/>
    <cellStyle name="Comma 6 4 2 3 4" xfId="5915" xr:uid="{E011BC40-9B7B-44B3-957C-9092A01A609E}"/>
    <cellStyle name="Comma 6 4 2 3 4 2" xfId="14209" xr:uid="{B0675D10-B54B-403B-B682-16A735FCC4B4}"/>
    <cellStyle name="Comma 6 4 2 3 5" xfId="10236" xr:uid="{F3EF01E1-A2CD-423C-92C0-8B3610E2C7E1}"/>
    <cellStyle name="Comma 6 4 2 4" xfId="1829" xr:uid="{8DA7EEFD-66E5-4BE9-A699-06284C253447}"/>
    <cellStyle name="Comma 6 4 2 4 2" xfId="4098" xr:uid="{50FB2026-BC84-4E8C-BFF7-900FCA6B557E}"/>
    <cellStyle name="Comma 6 4 2 4 2 2" xfId="8670" xr:uid="{25868CF0-C735-483A-9554-4F591E3E9745}"/>
    <cellStyle name="Comma 6 4 2 4 2 2 2" xfId="16717" xr:uid="{4FADBABE-C540-4144-836E-AE4ECF8FAA97}"/>
    <cellStyle name="Comma 6 4 2 4 2 3" xfId="12700" xr:uid="{37A0664C-BEA2-4CC0-93C7-20AC4D6DFE44}"/>
    <cellStyle name="Comma 6 4 2 4 3" xfId="6431" xr:uid="{B59C90F0-A443-4869-A8A7-CC14EB2DA86D}"/>
    <cellStyle name="Comma 6 4 2 4 3 2" xfId="14706" xr:uid="{C50757A0-A134-437A-99B5-D587114A6355}"/>
    <cellStyle name="Comma 6 4 2 4 4" xfId="10723" xr:uid="{1864DE95-3228-44F4-A2D1-E03C74AE1BC3}"/>
    <cellStyle name="Comma 6 4 2 5" xfId="2981" xr:uid="{F65F6652-85F5-4CE3-99D6-31E4FCCB7ECB}"/>
    <cellStyle name="Comma 6 4 2 5 2" xfId="7554" xr:uid="{9F96F40F-D141-4BA0-8D95-F43FAD4D4C00}"/>
    <cellStyle name="Comma 6 4 2 5 2 2" xfId="15723" xr:uid="{9BFC0010-3B9B-4BE7-8A81-DBA165EED1D2}"/>
    <cellStyle name="Comma 6 4 2 5 3" xfId="11729" xr:uid="{69A1C0D6-B5AB-426C-A3DE-FCEEC5928774}"/>
    <cellStyle name="Comma 6 4 2 6" xfId="5318" xr:uid="{BB34DD69-9038-4DB1-A7EE-8D7F6D4C119B}"/>
    <cellStyle name="Comma 6 4 2 6 2" xfId="13715" xr:uid="{B38BED33-8523-4354-942C-B736925744AD}"/>
    <cellStyle name="Comma 6 4 2 7" xfId="9745" xr:uid="{505B14DE-7CBE-43E1-9902-A9BF424E8C4B}"/>
    <cellStyle name="Comma 6 4 3" xfId="631" xr:uid="{796269E0-3A13-4C1A-BD60-5C1E656885EF}"/>
    <cellStyle name="Comma 6 4 3 2" xfId="990" xr:uid="{948FFD9C-32A4-4DED-BE35-9F0978F3A04E}"/>
    <cellStyle name="Comma 6 4 3 2 2" xfId="1588" xr:uid="{94F3B48D-F155-4FDF-AA36-624908E59A3B}"/>
    <cellStyle name="Comma 6 4 3 2 2 2" xfId="2615" xr:uid="{326C6B8C-325B-431A-85FC-6DAF7EC938AB}"/>
    <cellStyle name="Comma 6 4 3 2 2 2 2" xfId="4884" xr:uid="{56B2006A-BA6E-471B-9FD4-11EEAFF68BCC}"/>
    <cellStyle name="Comma 6 4 3 2 2 2 2 2" xfId="9456" xr:uid="{E3F38459-150D-46D0-81A3-DD915966B4C5}"/>
    <cellStyle name="Comma 6 4 3 2 2 2 2 2 2" xfId="17503" xr:uid="{F694B055-093F-41C8-820B-9126000BDE2B}"/>
    <cellStyle name="Comma 6 4 3 2 2 2 2 3" xfId="13482" xr:uid="{09E588D1-D15C-455C-8E7D-51B2D90FCE8A}"/>
    <cellStyle name="Comma 6 4 3 2 2 2 3" xfId="7217" xr:uid="{52F38BE0-5514-4578-8938-1FB04D29B194}"/>
    <cellStyle name="Comma 6 4 3 2 2 2 3 2" xfId="15492" xr:uid="{6EA418AF-4BB1-443B-8261-F93B42DD80A0}"/>
    <cellStyle name="Comma 6 4 3 2 2 2 4" xfId="11505" xr:uid="{111D1197-0107-4923-9B08-202AA00F276B}"/>
    <cellStyle name="Comma 6 4 3 2 2 3" xfId="3884" xr:uid="{D4EE00C7-B8C7-494C-A768-1A764064CD83}"/>
    <cellStyle name="Comma 6 4 3 2 2 3 2" xfId="8457" xr:uid="{492B16CD-488D-40CE-87A9-0F81DB700AFA}"/>
    <cellStyle name="Comma 6 4 3 2 2 3 2 2" xfId="16522" xr:uid="{E74C2326-51AD-490A-804A-480BB25C7B8B}"/>
    <cellStyle name="Comma 6 4 3 2 2 3 3" xfId="12514" xr:uid="{FF831CE1-482A-4918-9ACB-3D2EE610BA2E}"/>
    <cellStyle name="Comma 6 4 3 2 2 4" xfId="6218" xr:uid="{2B0F7371-3BE3-4BB6-A856-DAC448985EA6}"/>
    <cellStyle name="Comma 6 4 3 2 2 4 2" xfId="14511" xr:uid="{F90B8C13-5813-42B0-AD02-C9053C81F426}"/>
    <cellStyle name="Comma 6 4 3 2 2 5" xfId="10534" xr:uid="{DD82CB7E-CB78-46E5-B81A-ACF90D546C17}"/>
    <cellStyle name="Comma 6 4 3 2 3" xfId="2127" xr:uid="{7C655826-9DDF-4C71-A302-10DC2D7AA607}"/>
    <cellStyle name="Comma 6 4 3 2 3 2" xfId="4396" xr:uid="{F1E350D0-2CB0-4460-A352-F73E1605A6B3}"/>
    <cellStyle name="Comma 6 4 3 2 3 2 2" xfId="8968" xr:uid="{C7B5CDDF-34AA-4151-A097-855E425FF76B}"/>
    <cellStyle name="Comma 6 4 3 2 3 2 2 2" xfId="17015" xr:uid="{F06E4303-E780-476E-9B1E-DBCC711573B0}"/>
    <cellStyle name="Comma 6 4 3 2 3 2 3" xfId="12998" xr:uid="{E38FE4E5-D36E-4B4B-B15F-E937F0504E53}"/>
    <cellStyle name="Comma 6 4 3 2 3 3" xfId="6729" xr:uid="{1844AD3D-FBA5-4996-A00A-0597EA909BB3}"/>
    <cellStyle name="Comma 6 4 3 2 3 3 2" xfId="15004" xr:uid="{003983FA-5DE0-423D-B566-CA6DD3252003}"/>
    <cellStyle name="Comma 6 4 3 2 3 4" xfId="11021" xr:uid="{9C677837-F761-422B-A5D6-7164C6596342}"/>
    <cellStyle name="Comma 6 4 3 2 4" xfId="3286" xr:uid="{7BE55873-ECCB-45D7-A2E0-54D83D5A91E0}"/>
    <cellStyle name="Comma 6 4 3 2 4 2" xfId="7859" xr:uid="{75174405-BE83-4B21-8766-45F3CAAC15EF}"/>
    <cellStyle name="Comma 6 4 3 2 4 2 2" xfId="16027" xr:uid="{303502F1-90A5-4716-BB4E-696330A0627C}"/>
    <cellStyle name="Comma 6 4 3 2 4 3" xfId="12028" xr:uid="{8422F34C-D245-4276-9F1B-578CDD5CE313}"/>
    <cellStyle name="Comma 6 4 3 2 5" xfId="5620" xr:uid="{7EA926EC-15F6-4998-AF7E-25052B709B8D}"/>
    <cellStyle name="Comma 6 4 3 2 5 2" xfId="14016" xr:uid="{9D2EBC30-6F1D-43B1-8D29-BBE32D07966C}"/>
    <cellStyle name="Comma 6 4 3 2 6" xfId="10045" xr:uid="{23C66A53-3F79-4B29-B99B-5FC92BE7CFBD}"/>
    <cellStyle name="Comma 6 4 3 3" xfId="1354" xr:uid="{ED2693BC-8309-4199-B9AA-96BED26926CD}"/>
    <cellStyle name="Comma 6 4 3 3 2" xfId="2384" xr:uid="{4CEB16D2-8746-49E3-B1D7-B543ECD58817}"/>
    <cellStyle name="Comma 6 4 3 3 2 2" xfId="4653" xr:uid="{5D63A032-4404-4D57-9674-568EA9F5503C}"/>
    <cellStyle name="Comma 6 4 3 3 2 2 2" xfId="9225" xr:uid="{75E0512C-5F08-4355-8CE5-E3975563C46F}"/>
    <cellStyle name="Comma 6 4 3 3 2 2 2 2" xfId="17272" xr:uid="{EDB622E3-4F8B-41BC-96C2-4A166068CE3E}"/>
    <cellStyle name="Comma 6 4 3 3 2 2 3" xfId="13252" xr:uid="{76F8DCC1-FD94-444A-8E2F-9DC90953F821}"/>
    <cellStyle name="Comma 6 4 3 3 2 3" xfId="6986" xr:uid="{3CA93317-6EA9-462C-B4AC-5DF7646FDAA5}"/>
    <cellStyle name="Comma 6 4 3 3 2 3 2" xfId="15261" xr:uid="{4D315CF4-47F3-4581-9B53-B8EF52797B34}"/>
    <cellStyle name="Comma 6 4 3 3 2 4" xfId="11275" xr:uid="{2A5159BF-AF8C-403C-AFA5-D728D254021C}"/>
    <cellStyle name="Comma 6 4 3 3 3" xfId="3650" xr:uid="{E4027C93-612E-4264-B21E-85C9E3C76748}"/>
    <cellStyle name="Comma 6 4 3 3 3 2" xfId="8223" xr:uid="{614263CC-9872-4227-ABB5-2D0BC3383BD4}"/>
    <cellStyle name="Comma 6 4 3 3 3 2 2" xfId="16289" xr:uid="{F7C284B9-BE1B-4D5E-806A-75BB39F64B92}"/>
    <cellStyle name="Comma 6 4 3 3 3 3" xfId="12284" xr:uid="{DDB840E3-3403-400F-9E18-B6250BFD021A}"/>
    <cellStyle name="Comma 6 4 3 3 4" xfId="5984" xr:uid="{AE6BB7C4-B6D9-4455-B324-6EA87D794FDC}"/>
    <cellStyle name="Comma 6 4 3 3 4 2" xfId="14278" xr:uid="{8EB14278-8D01-408A-B3A4-5CCCEC820E8A}"/>
    <cellStyle name="Comma 6 4 3 3 5" xfId="10304" xr:uid="{AFCDFE74-8B5D-4EAB-B044-0AAACA70791F}"/>
    <cellStyle name="Comma 6 4 3 4" xfId="1897" xr:uid="{41B258E6-DA1B-4C80-9799-3933CB558489}"/>
    <cellStyle name="Comma 6 4 3 4 2" xfId="4166" xr:uid="{435BEB79-8360-41E8-8649-E4E6D726FD50}"/>
    <cellStyle name="Comma 6 4 3 4 2 2" xfId="8738" xr:uid="{8D2C00AF-4336-47F7-BA5A-53959C653E2B}"/>
    <cellStyle name="Comma 6 4 3 4 2 2 2" xfId="16785" xr:uid="{ECCCC709-6272-4048-8A43-531837194FE1}"/>
    <cellStyle name="Comma 6 4 3 4 2 3" xfId="12768" xr:uid="{7282DA39-DFC2-491E-BA1D-C47157F8CC5D}"/>
    <cellStyle name="Comma 6 4 3 4 3" xfId="6499" xr:uid="{634A7EC8-5EFF-4C41-ADF2-98CE3EF8C170}"/>
    <cellStyle name="Comma 6 4 3 4 3 2" xfId="14774" xr:uid="{9D2BC482-FFED-4E02-B884-A439A4928EAC}"/>
    <cellStyle name="Comma 6 4 3 4 4" xfId="10791" xr:uid="{1AA3DD92-4C34-4D61-B125-B2110FE8D589}"/>
    <cellStyle name="Comma 6 4 3 5" xfId="3050" xr:uid="{E1CE9BE9-CB76-4D2B-B478-0D09643B9C91}"/>
    <cellStyle name="Comma 6 4 3 5 2" xfId="7623" xr:uid="{016E0EAA-5C4C-4FBB-809D-FFEB4EDB8302}"/>
    <cellStyle name="Comma 6 4 3 5 2 2" xfId="15792" xr:uid="{DEAEDDB7-0EE6-4A4E-80B1-C77CDD64C103}"/>
    <cellStyle name="Comma 6 4 3 5 3" xfId="11797" xr:uid="{CAEF36AE-7505-41F2-87D5-C3DCE03226A1}"/>
    <cellStyle name="Comma 6 4 3 6" xfId="5386" xr:uid="{EE215F89-58CF-4172-88B0-236148E8A7D3}"/>
    <cellStyle name="Comma 6 4 3 6 2" xfId="13783" xr:uid="{BA6B876D-EC79-44C0-A7EC-DD6C7EC69611}"/>
    <cellStyle name="Comma 6 4 3 7" xfId="9813" xr:uid="{45DCB346-A987-40C4-B00A-1639C0878BF5}"/>
    <cellStyle name="Comma 6 4 4" xfId="821" xr:uid="{89DA4DE4-01D7-4469-BDDE-D3F707253E19}"/>
    <cellStyle name="Comma 6 4 4 2" xfId="1419" xr:uid="{9128AEB3-E395-4609-8F82-53AF7EA5BC39}"/>
    <cellStyle name="Comma 6 4 4 2 2" xfId="2446" xr:uid="{9608E551-F0AA-4758-8594-FEFE166A0938}"/>
    <cellStyle name="Comma 6 4 4 2 2 2" xfId="4715" xr:uid="{2B74887B-D2DD-4FBE-9C23-444CE866392C}"/>
    <cellStyle name="Comma 6 4 4 2 2 2 2" xfId="9287" xr:uid="{D1F9BBFB-8767-42F2-ACC2-6ABA0FE6282D}"/>
    <cellStyle name="Comma 6 4 4 2 2 2 2 2" xfId="17334" xr:uid="{11E36DE0-2AAF-49B6-BC4C-30D8F2869CD7}"/>
    <cellStyle name="Comma 6 4 4 2 2 2 3" xfId="13313" xr:uid="{A11A87B7-7BCD-4BE3-965E-E75C5CDDE617}"/>
    <cellStyle name="Comma 6 4 4 2 2 3" xfId="7048" xr:uid="{23CE91DB-7ABF-449F-9D95-D6D7947B131F}"/>
    <cellStyle name="Comma 6 4 4 2 2 3 2" xfId="15323" xr:uid="{C5ED3D39-F5F0-4887-A637-1C4F3F0D6AEB}"/>
    <cellStyle name="Comma 6 4 4 2 2 4" xfId="11336" xr:uid="{3F882B9B-298D-4700-B77E-1898645632A6}"/>
    <cellStyle name="Comma 6 4 4 2 3" xfId="3715" xr:uid="{5E13577F-527F-44F2-9862-4AD232BB558B}"/>
    <cellStyle name="Comma 6 4 4 2 3 2" xfId="8288" xr:uid="{86B56494-3051-4A33-B861-D0A79C2ECC41}"/>
    <cellStyle name="Comma 6 4 4 2 3 2 2" xfId="16353" xr:uid="{11688E4C-EC5C-4916-A431-25DA5E5A6923}"/>
    <cellStyle name="Comma 6 4 4 2 3 3" xfId="12345" xr:uid="{EE1116BD-99E6-475B-B7F0-CD76B0B391B1}"/>
    <cellStyle name="Comma 6 4 4 2 4" xfId="6049" xr:uid="{B2CD12A8-BA46-499E-B3D4-FC857949A494}"/>
    <cellStyle name="Comma 6 4 4 2 4 2" xfId="14342" xr:uid="{F5ECFCBD-3C08-4AA3-8F83-A23E72C80D7B}"/>
    <cellStyle name="Comma 6 4 4 2 5" xfId="10365" xr:uid="{6D971D38-33C3-45E4-BCC7-D2C5C4A783BA}"/>
    <cellStyle name="Comma 6 4 4 3" xfId="1958" xr:uid="{6A5CDC95-54BC-4C46-A10D-48632D6AA9C8}"/>
    <cellStyle name="Comma 6 4 4 3 2" xfId="4227" xr:uid="{8069F3BB-A984-4741-9367-492D6F23F47F}"/>
    <cellStyle name="Comma 6 4 4 3 2 2" xfId="8799" xr:uid="{FE68B156-1142-48DC-A14E-B1CF528AF69C}"/>
    <cellStyle name="Comma 6 4 4 3 2 2 2" xfId="16846" xr:uid="{4B910F5F-A293-47F4-8E24-3825E6AE53AA}"/>
    <cellStyle name="Comma 6 4 4 3 2 3" xfId="12829" xr:uid="{7F4ED8A6-A529-42D8-9D15-E50F685A1675}"/>
    <cellStyle name="Comma 6 4 4 3 3" xfId="6560" xr:uid="{AC690738-AF8A-4D6D-A780-2E3257C1127F}"/>
    <cellStyle name="Comma 6 4 4 3 3 2" xfId="14835" xr:uid="{831A737E-2BDD-4359-96D4-7BEF58E09FEE}"/>
    <cellStyle name="Comma 6 4 4 3 4" xfId="10852" xr:uid="{61D6821E-B54F-49A8-88CA-FEF111989E6A}"/>
    <cellStyle name="Comma 6 4 4 4" xfId="3117" xr:uid="{26D378D7-B3C7-41A0-860F-5EC551B4027E}"/>
    <cellStyle name="Comma 6 4 4 4 2" xfId="7690" xr:uid="{20ED275D-E561-4EA8-B50E-A33C8171B535}"/>
    <cellStyle name="Comma 6 4 4 4 2 2" xfId="15858" xr:uid="{5C87B76A-19E9-4E96-8EDB-98042DD0E77F}"/>
    <cellStyle name="Comma 6 4 4 4 3" xfId="11859" xr:uid="{8D1B43A0-32A6-40E9-AEC0-CF611E430344}"/>
    <cellStyle name="Comma 6 4 4 5" xfId="5451" xr:uid="{C0BDD609-BD2B-47D9-AADF-70837B2D29F8}"/>
    <cellStyle name="Comma 6 4 4 5 2" xfId="13847" xr:uid="{3DBCF70B-948C-4A7B-9CC4-1D5A94162AD8}"/>
    <cellStyle name="Comma 6 4 4 6" xfId="9876" xr:uid="{3F69CA21-A6A3-40A8-BDEB-B26EB6235549}"/>
    <cellStyle name="Comma 6 4 5" xfId="1132" xr:uid="{74B06F87-B02C-4AEE-98BD-9D22D9F94675}"/>
    <cellStyle name="Comma 6 4 5 2" xfId="2213" xr:uid="{AE24E891-FA44-4497-8E62-615B5945D899}"/>
    <cellStyle name="Comma 6 4 5 2 2" xfId="4482" xr:uid="{B8FDB422-EF7B-451D-A96F-97CEAE14785B}"/>
    <cellStyle name="Comma 6 4 5 2 2 2" xfId="9054" xr:uid="{49226C38-C4DD-404D-9D47-59C85616BBC5}"/>
    <cellStyle name="Comma 6 4 5 2 2 2 2" xfId="17101" xr:uid="{AC2AA122-002B-4CBA-B433-D0DBED442535}"/>
    <cellStyle name="Comma 6 4 5 2 2 3" xfId="13082" xr:uid="{EF734834-E244-4FFC-B74E-274404837B5B}"/>
    <cellStyle name="Comma 6 4 5 2 3" xfId="6815" xr:uid="{203C9752-C277-45E5-A597-5544F35A2182}"/>
    <cellStyle name="Comma 6 4 5 2 3 2" xfId="15090" xr:uid="{20587E98-18DB-425A-816B-B6B2F90B746B}"/>
    <cellStyle name="Comma 6 4 5 2 4" xfId="11105" xr:uid="{C86E4E25-4672-41ED-92CE-8E6D83B8A1A7}"/>
    <cellStyle name="Comma 6 4 5 3" xfId="3428" xr:uid="{65A8311B-5DD6-41B2-BADF-1C184289387E}"/>
    <cellStyle name="Comma 6 4 5 3 2" xfId="8001" xr:uid="{FABA960B-5626-4728-9934-585ABD3401F6}"/>
    <cellStyle name="Comma 6 4 5 3 2 2" xfId="16116" xr:uid="{5F698CAF-EFE3-4688-96B6-5A5C309E9AA6}"/>
    <cellStyle name="Comma 6 4 5 3 3" xfId="12114" xr:uid="{9C876822-5220-4857-9182-EA0203B82E25}"/>
    <cellStyle name="Comma 6 4 5 4" xfId="5762" xr:uid="{C3572133-89B2-40DD-B9AB-76717EF388E2}"/>
    <cellStyle name="Comma 6 4 5 4 2" xfId="14105" xr:uid="{1E857F71-D3F2-4E9B-BB5B-27E156BE09EF}"/>
    <cellStyle name="Comma 6 4 5 5" xfId="10132" xr:uid="{3F10C850-BF9F-4410-B4FF-2882F8A1112F}"/>
    <cellStyle name="Comma 6 4 6" xfId="1727" xr:uid="{D4023881-47CB-464B-86D6-D6CF1623F07F}"/>
    <cellStyle name="Comma 6 4 6 2" xfId="3996" xr:uid="{3AC25B8D-87FE-437B-A704-D9702FF7EB8D}"/>
    <cellStyle name="Comma 6 4 6 2 2" xfId="8568" xr:uid="{FC6AFFE0-8096-4461-BAEF-73C046880806}"/>
    <cellStyle name="Comma 6 4 6 2 2 2" xfId="16615" xr:uid="{023DC3AD-0A16-4AC6-93CE-8AB5F36C2472}"/>
    <cellStyle name="Comma 6 4 6 2 3" xfId="12598" xr:uid="{89C40AEE-2FA5-4E41-87FA-4A72DED4949F}"/>
    <cellStyle name="Comma 6 4 6 3" xfId="6329" xr:uid="{DBBF5F51-E4FE-4AF3-B0C8-4B034CF59A63}"/>
    <cellStyle name="Comma 6 4 6 3 2" xfId="14604" xr:uid="{F7E6BE82-B905-4C52-B7AB-360F040964A5}"/>
    <cellStyle name="Comma 6 4 6 4" xfId="10621" xr:uid="{602B23BB-B182-42AA-910C-E35929CE432A}"/>
    <cellStyle name="Comma 6 4 7" xfId="2828" xr:uid="{5BC43580-4079-40C2-9A71-71ECED6B6346}"/>
    <cellStyle name="Comma 6 4 7 2" xfId="7401" xr:uid="{B43C9069-3A25-4E06-9B8D-0302131CD104}"/>
    <cellStyle name="Comma 6 4 7 2 2" xfId="15621" xr:uid="{34E80114-92EA-43E8-89FA-45CFC94906F7}"/>
    <cellStyle name="Comma 6 4 7 3" xfId="11624" xr:uid="{F05DCCDD-6A18-4FD1-9971-24FDDD26EC45}"/>
    <cellStyle name="Comma 6 4 8" xfId="5165" xr:uid="{33452BC7-B19F-43C8-B18C-EC9377C4CAC5}"/>
    <cellStyle name="Comma 6 4 8 2" xfId="13611" xr:uid="{6C84FFBD-2082-4882-A964-449C66CC78F4}"/>
    <cellStyle name="Comma 6 4 9" xfId="9643" xr:uid="{2CB6D14D-9E07-4C2D-9479-2A1F133759FA}"/>
    <cellStyle name="Comma 6 5" xfId="392" xr:uid="{62641AAF-202F-41AE-920F-D3ACEAFE00D6}"/>
    <cellStyle name="Comma 6 5 2" xfId="632" xr:uid="{F01D963D-9440-4F83-B932-B55927C21AA1}"/>
    <cellStyle name="Comma 6 5 2 2" xfId="991" xr:uid="{3C569924-9171-4EC5-9900-E43A97BED252}"/>
    <cellStyle name="Comma 6 5 2 2 2" xfId="1589" xr:uid="{63AF01B6-2528-4A0C-9F7E-922A1D6472B4}"/>
    <cellStyle name="Comma 6 5 2 2 2 2" xfId="2616" xr:uid="{0C8CE2C4-B711-4DA3-B26D-C5051339D54C}"/>
    <cellStyle name="Comma 6 5 2 2 2 2 2" xfId="4885" xr:uid="{25519CDC-B7B0-45A4-9C59-D56A430AFC30}"/>
    <cellStyle name="Comma 6 5 2 2 2 2 2 2" xfId="9457" xr:uid="{A6B39243-86C9-46E0-98E3-E03511A24114}"/>
    <cellStyle name="Comma 6 5 2 2 2 2 2 2 2" xfId="17504" xr:uid="{1B941A8C-0C64-4D73-8742-CCD67CEC2A61}"/>
    <cellStyle name="Comma 6 5 2 2 2 2 2 3" xfId="13483" xr:uid="{2906C4B7-E152-4E10-BEA4-CCB57910077C}"/>
    <cellStyle name="Comma 6 5 2 2 2 2 3" xfId="7218" xr:uid="{7EAE3C21-A2D4-4AF7-8E36-B522021642CB}"/>
    <cellStyle name="Comma 6 5 2 2 2 2 3 2" xfId="15493" xr:uid="{2419337C-2899-40FA-BC91-CD87A91A2B3F}"/>
    <cellStyle name="Comma 6 5 2 2 2 2 4" xfId="11506" xr:uid="{3F0F308F-C307-4454-B0E7-8C40EF906551}"/>
    <cellStyle name="Comma 6 5 2 2 2 3" xfId="3885" xr:uid="{26D85638-34A6-4F19-9929-1A37A2B2DD62}"/>
    <cellStyle name="Comma 6 5 2 2 2 3 2" xfId="8458" xr:uid="{1F5FF546-7555-46C2-99F7-2074E531E3B2}"/>
    <cellStyle name="Comma 6 5 2 2 2 3 2 2" xfId="16523" xr:uid="{908820BD-CBB1-441A-B6FE-A01A2E340D72}"/>
    <cellStyle name="Comma 6 5 2 2 2 3 3" xfId="12515" xr:uid="{71B8F56D-70F0-4C50-84C0-D288B53F9291}"/>
    <cellStyle name="Comma 6 5 2 2 2 4" xfId="6219" xr:uid="{D43BDBC3-6DF7-44E2-8BE9-0A2ADBC39202}"/>
    <cellStyle name="Comma 6 5 2 2 2 4 2" xfId="14512" xr:uid="{49E9FF07-3DCD-43A4-AC19-F0BFA70F17F6}"/>
    <cellStyle name="Comma 6 5 2 2 2 5" xfId="10535" xr:uid="{7F4F030B-95A1-4ED3-AE64-8A21932A9EA0}"/>
    <cellStyle name="Comma 6 5 2 2 3" xfId="2128" xr:uid="{26A05F49-9029-4C65-ABFC-538A37C6AAF2}"/>
    <cellStyle name="Comma 6 5 2 2 3 2" xfId="4397" xr:uid="{06C9E155-CCCD-40DB-872F-DE1AAA6052CD}"/>
    <cellStyle name="Comma 6 5 2 2 3 2 2" xfId="8969" xr:uid="{8EDBFFCE-2EA6-4FC8-9DDF-717654F6547A}"/>
    <cellStyle name="Comma 6 5 2 2 3 2 2 2" xfId="17016" xr:uid="{01AE71D6-D649-437A-8A08-45B0817660A7}"/>
    <cellStyle name="Comma 6 5 2 2 3 2 3" xfId="12999" xr:uid="{8188CF4D-83A4-4718-ADBE-19D5590D6D92}"/>
    <cellStyle name="Comma 6 5 2 2 3 3" xfId="6730" xr:uid="{8837A49B-816A-47B4-A636-5134A8A86BEE}"/>
    <cellStyle name="Comma 6 5 2 2 3 3 2" xfId="15005" xr:uid="{9EBE36EE-23D6-4D18-854C-B365B7855B2D}"/>
    <cellStyle name="Comma 6 5 2 2 3 4" xfId="11022" xr:uid="{7655A945-E8D3-4A62-AF6D-88FE3194DF24}"/>
    <cellStyle name="Comma 6 5 2 2 4" xfId="3287" xr:uid="{F3E725A4-077B-46F5-AB14-24CD6FD7B164}"/>
    <cellStyle name="Comma 6 5 2 2 4 2" xfId="7860" xr:uid="{CD8583AF-8942-4B34-8F3A-7DDD2D5A3590}"/>
    <cellStyle name="Comma 6 5 2 2 4 2 2" xfId="16028" xr:uid="{95172E60-2726-45AE-8AA5-08B2E4F2379F}"/>
    <cellStyle name="Comma 6 5 2 2 4 3" xfId="12029" xr:uid="{6112EB88-0F39-40C2-9963-5B03C382217E}"/>
    <cellStyle name="Comma 6 5 2 2 5" xfId="5621" xr:uid="{FA6E6FF4-F9D0-49AC-9C37-41E9C5958094}"/>
    <cellStyle name="Comma 6 5 2 2 5 2" xfId="14017" xr:uid="{8311F8C2-2059-479F-A1F8-9D55B0E68A66}"/>
    <cellStyle name="Comma 6 5 2 2 6" xfId="10046" xr:uid="{F902656D-5BEE-4720-B873-33756F661653}"/>
    <cellStyle name="Comma 6 5 2 3" xfId="1355" xr:uid="{363FC28C-561C-4854-9A26-5419E529918A}"/>
    <cellStyle name="Comma 6 5 2 3 2" xfId="2385" xr:uid="{4473E932-6838-4088-AC2B-C18D3999D35A}"/>
    <cellStyle name="Comma 6 5 2 3 2 2" xfId="4654" xr:uid="{4FDE9093-8486-48A2-8139-7550EC89E234}"/>
    <cellStyle name="Comma 6 5 2 3 2 2 2" xfId="9226" xr:uid="{E2F82558-4AD5-4453-8051-345A5DCADB67}"/>
    <cellStyle name="Comma 6 5 2 3 2 2 2 2" xfId="17273" xr:uid="{E97DD2D7-8AC3-4E45-936B-118DFB281573}"/>
    <cellStyle name="Comma 6 5 2 3 2 2 3" xfId="13253" xr:uid="{C13A5964-AAB4-4A79-8218-71DD916AC225}"/>
    <cellStyle name="Comma 6 5 2 3 2 3" xfId="6987" xr:uid="{577751CD-8E16-44C9-ABAE-AC4D745BCF79}"/>
    <cellStyle name="Comma 6 5 2 3 2 3 2" xfId="15262" xr:uid="{D7A16B62-34D2-49EC-957F-DC9E08827023}"/>
    <cellStyle name="Comma 6 5 2 3 2 4" xfId="11276" xr:uid="{C2BD4042-3ABE-4352-BD6D-6EF58ABA04D7}"/>
    <cellStyle name="Comma 6 5 2 3 3" xfId="3651" xr:uid="{10BAE8FE-38C0-46F2-A11C-71EBBD6BB4CD}"/>
    <cellStyle name="Comma 6 5 2 3 3 2" xfId="8224" xr:uid="{B8965EFD-ABD1-4261-B0D4-33967EE5B630}"/>
    <cellStyle name="Comma 6 5 2 3 3 2 2" xfId="16290" xr:uid="{DACAD79A-CB78-44A7-8B3F-287BFFC3C233}"/>
    <cellStyle name="Comma 6 5 2 3 3 3" xfId="12285" xr:uid="{97263B6E-A60C-4693-ABA3-B51E031D3DD3}"/>
    <cellStyle name="Comma 6 5 2 3 4" xfId="5985" xr:uid="{C1B8B424-E374-4F16-A86A-31FFE34DA2F9}"/>
    <cellStyle name="Comma 6 5 2 3 4 2" xfId="14279" xr:uid="{C730E8B5-B924-4DD2-A273-4BA503C5F431}"/>
    <cellStyle name="Comma 6 5 2 3 5" xfId="10305" xr:uid="{ECEBC0A8-F076-4847-A9A3-35B5BE73DA26}"/>
    <cellStyle name="Comma 6 5 2 4" xfId="1898" xr:uid="{6C67D3B6-0128-403B-B5B7-0627EAAD6C27}"/>
    <cellStyle name="Comma 6 5 2 4 2" xfId="4167" xr:uid="{36B57A12-FD75-4F17-B02A-75C4F7CF4E3D}"/>
    <cellStyle name="Comma 6 5 2 4 2 2" xfId="8739" xr:uid="{09D495BE-32CE-4E8B-B572-DA1C67F21F7C}"/>
    <cellStyle name="Comma 6 5 2 4 2 2 2" xfId="16786" xr:uid="{0AE7BD5F-4197-4799-96AF-F2FE32D5C4E3}"/>
    <cellStyle name="Comma 6 5 2 4 2 3" xfId="12769" xr:uid="{06799573-D905-4504-B50A-564772EEF64F}"/>
    <cellStyle name="Comma 6 5 2 4 3" xfId="6500" xr:uid="{849D8EA6-A733-4148-AD9B-229D79A6A7C8}"/>
    <cellStyle name="Comma 6 5 2 4 3 2" xfId="14775" xr:uid="{0F6A8F44-D916-45B4-85CA-4F4F80A0E24A}"/>
    <cellStyle name="Comma 6 5 2 4 4" xfId="10792" xr:uid="{2E390D52-2CDF-4322-8A3F-100CB02597D2}"/>
    <cellStyle name="Comma 6 5 2 5" xfId="3051" xr:uid="{D54C0239-F91E-46C0-B432-B0DA9929B7F2}"/>
    <cellStyle name="Comma 6 5 2 5 2" xfId="7624" xr:uid="{B8FBC91C-FBD6-4D20-A082-64A221601967}"/>
    <cellStyle name="Comma 6 5 2 5 2 2" xfId="15793" xr:uid="{7303ACDC-AA96-43E9-92ED-7167B021A865}"/>
    <cellStyle name="Comma 6 5 2 5 3" xfId="11798" xr:uid="{5279F603-30B7-43D6-8139-EC075BE481BC}"/>
    <cellStyle name="Comma 6 5 2 6" xfId="5387" xr:uid="{24189A91-6E37-4135-96B9-25A9DE461EAC}"/>
    <cellStyle name="Comma 6 5 2 6 2" xfId="13784" xr:uid="{ED03C578-5458-4562-AECE-A86270B4B2AA}"/>
    <cellStyle name="Comma 6 5 2 7" xfId="9814" xr:uid="{AB9FC2B2-C7F8-4299-B971-BDC78F070957}"/>
    <cellStyle name="Comma 6 5 3" xfId="886" xr:uid="{6F2A5EF0-FD26-41F9-A41B-D073C6877E2E}"/>
    <cellStyle name="Comma 6 5 3 2" xfId="1484" xr:uid="{179CE667-1400-4ED0-873C-FA5C74396DCD}"/>
    <cellStyle name="Comma 6 5 3 2 2" xfId="2511" xr:uid="{C6E4ACA0-29FF-4A3B-AA1C-4420DF087F28}"/>
    <cellStyle name="Comma 6 5 3 2 2 2" xfId="4780" xr:uid="{5F65791F-6CDC-41FC-B8C8-8823BA394EC7}"/>
    <cellStyle name="Comma 6 5 3 2 2 2 2" xfId="9352" xr:uid="{8AA7CFE9-D144-4742-BA76-7CA8A57FE27D}"/>
    <cellStyle name="Comma 6 5 3 2 2 2 2 2" xfId="17399" xr:uid="{33108560-D030-4804-91D9-73E0C5B2F673}"/>
    <cellStyle name="Comma 6 5 3 2 2 2 3" xfId="13378" xr:uid="{B7EF07F3-F6F8-4AEC-A0F9-8D5F27A2F9F7}"/>
    <cellStyle name="Comma 6 5 3 2 2 3" xfId="7113" xr:uid="{8ACCCE3C-2C0F-4559-A4C6-FEA6FB283034}"/>
    <cellStyle name="Comma 6 5 3 2 2 3 2" xfId="15388" xr:uid="{9F956718-1168-4BA6-B566-92544D0D2AD8}"/>
    <cellStyle name="Comma 6 5 3 2 2 4" xfId="11401" xr:uid="{7A4BC65D-6CA9-422C-AFE4-7D3FF8544ED8}"/>
    <cellStyle name="Comma 6 5 3 2 3" xfId="3780" xr:uid="{ABE7BE4A-677B-4A04-A27D-E92B06519DE7}"/>
    <cellStyle name="Comma 6 5 3 2 3 2" xfId="8353" xr:uid="{1B9DAFFB-BD26-40BA-958D-7A46C05EB285}"/>
    <cellStyle name="Comma 6 5 3 2 3 2 2" xfId="16418" xr:uid="{64E52E06-4758-42CE-9331-DE52CE1E7099}"/>
    <cellStyle name="Comma 6 5 3 2 3 3" xfId="12410" xr:uid="{C9B176DC-B973-441F-ADC4-694BCAA395CD}"/>
    <cellStyle name="Comma 6 5 3 2 4" xfId="6114" xr:uid="{7E278335-74CD-4A13-AA89-061295A0A3C0}"/>
    <cellStyle name="Comma 6 5 3 2 4 2" xfId="14407" xr:uid="{3CC9E554-CA8C-4108-A00F-2F75349BB0B2}"/>
    <cellStyle name="Comma 6 5 3 2 5" xfId="10430" xr:uid="{E34E4554-5D7B-4238-9BDC-828AE1A15BE9}"/>
    <cellStyle name="Comma 6 5 3 3" xfId="2023" xr:uid="{F5D64854-C6CE-435F-8BD5-7194F8D30C2F}"/>
    <cellStyle name="Comma 6 5 3 3 2" xfId="4292" xr:uid="{96610C91-CFAE-400D-A3E7-F07F14512D1B}"/>
    <cellStyle name="Comma 6 5 3 3 2 2" xfId="8864" xr:uid="{C4FC7416-3DEB-41C2-BDD3-BAECE95B115B}"/>
    <cellStyle name="Comma 6 5 3 3 2 2 2" xfId="16911" xr:uid="{078F62BF-43DC-4FE5-A284-72988BF498B6}"/>
    <cellStyle name="Comma 6 5 3 3 2 3" xfId="12894" xr:uid="{2F82FF43-74A9-4F09-AC9E-5F77BB5AC0BF}"/>
    <cellStyle name="Comma 6 5 3 3 3" xfId="6625" xr:uid="{3870E076-994E-4941-AFBF-B8F5BB4BA867}"/>
    <cellStyle name="Comma 6 5 3 3 3 2" xfId="14900" xr:uid="{DAB25F00-98A4-4D48-8AEA-83131B1237E5}"/>
    <cellStyle name="Comma 6 5 3 3 4" xfId="10917" xr:uid="{B5D23178-FE2A-4656-A680-AE8D13E458E2}"/>
    <cellStyle name="Comma 6 5 3 4" xfId="3182" xr:uid="{C7FEFEB7-536B-409D-BCC0-377825EC06C1}"/>
    <cellStyle name="Comma 6 5 3 4 2" xfId="7755" xr:uid="{1D6ACFFE-E40B-4056-9B45-2419A3692F47}"/>
    <cellStyle name="Comma 6 5 3 4 2 2" xfId="15923" xr:uid="{8DBEDD24-8C1D-4518-9F54-FE96E83571A1}"/>
    <cellStyle name="Comma 6 5 3 4 3" xfId="11924" xr:uid="{EB4C1325-0EE2-41B9-8036-23881A3EF6DF}"/>
    <cellStyle name="Comma 6 5 3 5" xfId="5516" xr:uid="{48207E20-E9BD-433B-8C5B-00C60E4DA208}"/>
    <cellStyle name="Comma 6 5 3 5 2" xfId="13912" xr:uid="{F483F309-FC5C-45E7-BB19-9B97EFFEC93C}"/>
    <cellStyle name="Comma 6 5 3 6" xfId="9941" xr:uid="{4FAF3810-E6CA-4DE1-B513-09312B44AA03}"/>
    <cellStyle name="Comma 6 5 4" xfId="1227" xr:uid="{EABC80CE-AB35-4A9F-B139-BF23FAE241F0}"/>
    <cellStyle name="Comma 6 5 4 2" xfId="2279" xr:uid="{4745FB55-B281-45EC-B41E-FA27AC94AC64}"/>
    <cellStyle name="Comma 6 5 4 2 2" xfId="4548" xr:uid="{BA382F08-7C6C-4062-AB0C-F703DC133A7A}"/>
    <cellStyle name="Comma 6 5 4 2 2 2" xfId="9120" xr:uid="{671870D5-D892-4192-BFE2-7BDEB339E561}"/>
    <cellStyle name="Comma 6 5 4 2 2 2 2" xfId="17167" xr:uid="{C8EC2447-2A18-4D49-A441-C022C39CC7DE}"/>
    <cellStyle name="Comma 6 5 4 2 2 3" xfId="13148" xr:uid="{08995160-6E87-41CA-9FD0-FFB2857A4D20}"/>
    <cellStyle name="Comma 6 5 4 2 3" xfId="6881" xr:uid="{F849BC85-CDC3-463E-B287-CCDEAE49988E}"/>
    <cellStyle name="Comma 6 5 4 2 3 2" xfId="15156" xr:uid="{9E40D24B-6B56-487C-97FB-336F699E090A}"/>
    <cellStyle name="Comma 6 5 4 2 4" xfId="11171" xr:uid="{423A60C0-175E-4D9F-A925-B935651423A3}"/>
    <cellStyle name="Comma 6 5 4 3" xfId="3523" xr:uid="{23AB22A2-5F06-451C-9F0B-1363D53A8DE2}"/>
    <cellStyle name="Comma 6 5 4 3 2" xfId="8096" xr:uid="{B3B648EF-2404-42E5-B917-F166FC929E4F}"/>
    <cellStyle name="Comma 6 5 4 3 2 2" xfId="16184" xr:uid="{7B5BF867-1721-492C-8ADB-41464DBD6DD7}"/>
    <cellStyle name="Comma 6 5 4 3 3" xfId="12180" xr:uid="{BFE5D6C4-A91C-414E-9FCB-24DAE98CA36F}"/>
    <cellStyle name="Comma 6 5 4 4" xfId="5857" xr:uid="{3386E53A-8F08-4655-9FDD-847A2998640A}"/>
    <cellStyle name="Comma 6 5 4 4 2" xfId="14172" xr:uid="{52CDC565-9CA4-4D0A-9167-97CFE73C3326}"/>
    <cellStyle name="Comma 6 5 4 5" xfId="10200" xr:uid="{F47E8774-CCB4-4638-8166-1F6FA7218E09}"/>
    <cellStyle name="Comma 6 5 5" xfId="1793" xr:uid="{0A00811D-E1A0-41F8-97BF-1AB6CA398F8A}"/>
    <cellStyle name="Comma 6 5 5 2" xfId="4062" xr:uid="{A0B72E5B-B192-47A7-A2D0-C3536C89D93D}"/>
    <cellStyle name="Comma 6 5 5 2 2" xfId="8634" xr:uid="{77F06B3B-0782-4517-A789-0BBC41352054}"/>
    <cellStyle name="Comma 6 5 5 2 2 2" xfId="16681" xr:uid="{CB49519A-5B7C-4121-90CB-BC8AF245C8A1}"/>
    <cellStyle name="Comma 6 5 5 2 3" xfId="12664" xr:uid="{297108F2-97F6-401F-9BC4-AC9E32B6D4DB}"/>
    <cellStyle name="Comma 6 5 5 3" xfId="6395" xr:uid="{350208E6-E052-45B3-9D9F-5BF0DB97E5C6}"/>
    <cellStyle name="Comma 6 5 5 3 2" xfId="14670" xr:uid="{EB1DB516-8031-4FE2-9CD5-8B5B04F6F0BC}"/>
    <cellStyle name="Comma 6 5 5 4" xfId="10687" xr:uid="{F184E31A-70F2-474C-8FC5-CA7F4090C695}"/>
    <cellStyle name="Comma 6 5 6" xfId="2923" xr:uid="{215B0645-D370-442C-8AF8-FCCFD609567C}"/>
    <cellStyle name="Comma 6 5 6 2" xfId="7496" xr:uid="{7F7041B1-283D-4C1C-878D-635655A86326}"/>
    <cellStyle name="Comma 6 5 6 2 2" xfId="15687" xr:uid="{019C0DBA-39CA-416F-A5C7-E7B9F3B51A52}"/>
    <cellStyle name="Comma 6 5 6 3" xfId="11691" xr:uid="{A90AFB5E-198F-48D0-BA8B-2A436CC83EAD}"/>
    <cellStyle name="Comma 6 5 7" xfId="5260" xr:uid="{FCA31750-5CDA-49C5-ADC2-C85DB266C785}"/>
    <cellStyle name="Comma 6 5 7 2" xfId="13679" xr:uid="{E7E61991-1D23-4404-AF6B-6C0AEFB4018B}"/>
    <cellStyle name="Comma 6 5 8" xfId="9709" xr:uid="{1A69B1A1-5DAC-4EAB-81BB-8E369E6104B5}"/>
    <cellStyle name="Comma 6 6" xfId="318" xr:uid="{70850BAD-FF79-4571-A1E7-C946D9F71FB5}"/>
    <cellStyle name="Comma 6 6 2" xfId="857" xr:uid="{93E7FD4A-CC14-4D2B-9392-96429A867358}"/>
    <cellStyle name="Comma 6 6 2 2" xfId="1455" xr:uid="{3EE6C61F-5570-4912-88FE-6052639C6C59}"/>
    <cellStyle name="Comma 6 6 2 2 2" xfId="2482" xr:uid="{3ED15497-7564-483E-AF2E-968DA13E50C0}"/>
    <cellStyle name="Comma 6 6 2 2 2 2" xfId="4751" xr:uid="{A9B71BB8-C307-4B66-97DE-617468A3AF58}"/>
    <cellStyle name="Comma 6 6 2 2 2 2 2" xfId="9323" xr:uid="{AC0856FF-4E9C-46C8-91C8-7E656417CE40}"/>
    <cellStyle name="Comma 6 6 2 2 2 2 2 2" xfId="17370" xr:uid="{4B64F58C-CA73-4976-9B9A-29F93897B8BD}"/>
    <cellStyle name="Comma 6 6 2 2 2 2 3" xfId="13349" xr:uid="{BB7B274B-7C3E-4F25-9FD3-E6D39524AE32}"/>
    <cellStyle name="Comma 6 6 2 2 2 3" xfId="7084" xr:uid="{96CA04EB-F0F5-4EEF-A5BA-387D64FA992A}"/>
    <cellStyle name="Comma 6 6 2 2 2 3 2" xfId="15359" xr:uid="{44558DBD-D296-417F-A1B3-F1D2C9F9A386}"/>
    <cellStyle name="Comma 6 6 2 2 2 4" xfId="11372" xr:uid="{40B2C5D3-F187-4F7C-B736-5A5B862830D2}"/>
    <cellStyle name="Comma 6 6 2 2 3" xfId="3751" xr:uid="{465D230E-01DF-471F-B021-07325BB96A8F}"/>
    <cellStyle name="Comma 6 6 2 2 3 2" xfId="8324" xr:uid="{F998C937-9367-4E1F-9305-2CF57437E324}"/>
    <cellStyle name="Comma 6 6 2 2 3 2 2" xfId="16389" xr:uid="{8DB783B9-5F5F-4EDB-B7D5-5C4509CCA9CF}"/>
    <cellStyle name="Comma 6 6 2 2 3 3" xfId="12381" xr:uid="{E9A7401C-E46F-410E-BC9B-3E447FCA2557}"/>
    <cellStyle name="Comma 6 6 2 2 4" xfId="6085" xr:uid="{162351D4-A2A0-4F1D-AAD5-C1E60B3D6679}"/>
    <cellStyle name="Comma 6 6 2 2 4 2" xfId="14378" xr:uid="{CA211D05-63A1-4FCB-8FE8-0B496873D44D}"/>
    <cellStyle name="Comma 6 6 2 2 5" xfId="10401" xr:uid="{4144A2F5-A1C8-4258-B70F-C309D5D27A61}"/>
    <cellStyle name="Comma 6 6 2 3" xfId="1994" xr:uid="{DD9E4BEE-2080-423E-AAC8-88CB292274CB}"/>
    <cellStyle name="Comma 6 6 2 3 2" xfId="4263" xr:uid="{22882440-E7B5-46A6-971D-FC0E2F8348E5}"/>
    <cellStyle name="Comma 6 6 2 3 2 2" xfId="8835" xr:uid="{B284717E-3608-4027-8BEB-446E25665DF4}"/>
    <cellStyle name="Comma 6 6 2 3 2 2 2" xfId="16882" xr:uid="{6497BE1B-5EEF-4A56-8E6E-ED7164CB64C1}"/>
    <cellStyle name="Comma 6 6 2 3 2 3" xfId="12865" xr:uid="{CCBD68B9-50FA-47F0-B3C7-B54F5C20470B}"/>
    <cellStyle name="Comma 6 6 2 3 3" xfId="6596" xr:uid="{1B80495E-BD65-4676-865C-EF0CDEFFF0E0}"/>
    <cellStyle name="Comma 6 6 2 3 3 2" xfId="14871" xr:uid="{812B74B4-AC0B-4C66-B29D-054484A3B8EE}"/>
    <cellStyle name="Comma 6 6 2 3 4" xfId="10888" xr:uid="{ED0746BD-7BF2-41FB-9DE0-AAB508828151}"/>
    <cellStyle name="Comma 6 6 2 4" xfId="3153" xr:uid="{53056D99-21F6-4BBC-9323-87AFBBF001B5}"/>
    <cellStyle name="Comma 6 6 2 4 2" xfId="7726" xr:uid="{418BE0EE-E838-4C72-9E64-D6353B526459}"/>
    <cellStyle name="Comma 6 6 2 4 2 2" xfId="15894" xr:uid="{9386BA34-C41D-41ED-A21F-1D63F9CED140}"/>
    <cellStyle name="Comma 6 6 2 4 3" xfId="11895" xr:uid="{433353E6-41D4-4088-83C8-3D1CCE0FB42C}"/>
    <cellStyle name="Comma 6 6 2 5" xfId="5487" xr:uid="{CAF6FA28-61AF-445F-A553-335A9183DDB5}"/>
    <cellStyle name="Comma 6 6 2 5 2" xfId="13883" xr:uid="{20CE42A5-3EDA-4161-A8A9-7479321EF06C}"/>
    <cellStyle name="Comma 6 6 2 6" xfId="9912" xr:uid="{4123F72C-9E67-4153-B185-824C6F647B0E}"/>
    <cellStyle name="Comma 6 6 3" xfId="1194" xr:uid="{C41E1B47-F728-493E-9EDC-B0F2758FA2BE}"/>
    <cellStyle name="Comma 6 6 3 2" xfId="2250" xr:uid="{C209E89A-56A1-408A-86A1-BCEE9F7D7C86}"/>
    <cellStyle name="Comma 6 6 3 2 2" xfId="4519" xr:uid="{4556E06B-36FF-43D7-BBF3-FAA2E75EFA0C}"/>
    <cellStyle name="Comma 6 6 3 2 2 2" xfId="9091" xr:uid="{FF320833-B19E-4EBF-9383-B1EE85C2D2C9}"/>
    <cellStyle name="Comma 6 6 3 2 2 2 2" xfId="17138" xr:uid="{75A0B94E-C3D9-4A99-8A8B-69E118041E59}"/>
    <cellStyle name="Comma 6 6 3 2 2 3" xfId="13119" xr:uid="{B98D1704-4943-4DBC-9F52-83E36EE2DF76}"/>
    <cellStyle name="Comma 6 6 3 2 3" xfId="6852" xr:uid="{9E59744A-6DD8-44C2-80B9-5EE87049558F}"/>
    <cellStyle name="Comma 6 6 3 2 3 2" xfId="15127" xr:uid="{EB98FF98-F175-4CB3-8FEE-038A6E96F7F7}"/>
    <cellStyle name="Comma 6 6 3 2 4" xfId="11142" xr:uid="{E8CF6E35-F3C5-48BE-8F1A-3CEF854E58E1}"/>
    <cellStyle name="Comma 6 6 3 3" xfId="3490" xr:uid="{D045CC4D-9C36-4954-A6DF-6CE9BEDF577C}"/>
    <cellStyle name="Comma 6 6 3 3 2" xfId="8063" xr:uid="{14F56CFE-D17E-45CD-9E03-E94CF8AFC258}"/>
    <cellStyle name="Comma 6 6 3 3 2 2" xfId="16154" xr:uid="{277C196B-5836-48E2-9E65-38533D0790DD}"/>
    <cellStyle name="Comma 6 6 3 3 3" xfId="12151" xr:uid="{6679E956-44A0-4574-B7DF-2C4DAF79AC0F}"/>
    <cellStyle name="Comma 6 6 3 4" xfId="5824" xr:uid="{F881352F-8326-47EB-8752-74C38F006A2B}"/>
    <cellStyle name="Comma 6 6 3 4 2" xfId="14143" xr:uid="{73757D2F-7D92-4377-850F-3883C2C1E9C5}"/>
    <cellStyle name="Comma 6 6 3 5" xfId="10171" xr:uid="{09167A4A-86BA-4612-9DB6-5B581A409C63}"/>
    <cellStyle name="Comma 6 6 4" xfId="1764" xr:uid="{49C2F7A1-CA8D-4BE3-AEDA-07E239504534}"/>
    <cellStyle name="Comma 6 6 4 2" xfId="4033" xr:uid="{356AE14C-8978-4932-BC34-AD1E8EE4ACC7}"/>
    <cellStyle name="Comma 6 6 4 2 2" xfId="8605" xr:uid="{77040291-09B8-4EFC-A899-FC679304D21F}"/>
    <cellStyle name="Comma 6 6 4 2 2 2" xfId="16652" xr:uid="{D98CAA7F-7B1C-468E-8264-25CB24A193D0}"/>
    <cellStyle name="Comma 6 6 4 2 3" xfId="12635" xr:uid="{D972F7F8-A377-4979-9A1B-69F9821C093B}"/>
    <cellStyle name="Comma 6 6 4 3" xfId="6366" xr:uid="{2FD07E6B-682F-4A8D-9D5C-5D4B4696DAB4}"/>
    <cellStyle name="Comma 6 6 4 3 2" xfId="14641" xr:uid="{191FC8F9-3AF6-48AA-8B3D-6BD0C7244C04}"/>
    <cellStyle name="Comma 6 6 4 4" xfId="10658" xr:uid="{5C853AE4-CE80-42E3-BD98-BF55D7C90FF2}"/>
    <cellStyle name="Comma 6 6 5" xfId="2890" xr:uid="{C3700248-A758-4EA7-B040-89CD83D12C28}"/>
    <cellStyle name="Comma 6 6 5 2" xfId="7463" xr:uid="{5948790C-09FC-451A-A812-75216F01674B}"/>
    <cellStyle name="Comma 6 6 5 2 2" xfId="15658" xr:uid="{AF62C3CC-D916-4E45-A78A-460FB3F8EF8D}"/>
    <cellStyle name="Comma 6 6 5 3" xfId="11662" xr:uid="{CEC2BA34-6D35-477B-9E23-BF4464998AF0}"/>
    <cellStyle name="Comma 6 6 6" xfId="5227" xr:uid="{3CE3068F-795D-4265-B10B-83E005E589DB}"/>
    <cellStyle name="Comma 6 6 6 2" xfId="13649" xr:uid="{69C9F8CC-FFED-4F83-804B-0D5C54CC1C47}"/>
    <cellStyle name="Comma 6 6 7" xfId="9680" xr:uid="{00CB8351-3202-49AC-9272-71F499CA0F06}"/>
    <cellStyle name="Comma 6 7" xfId="1054" xr:uid="{E30B5D38-4E47-4141-8E23-F21F09B04124}"/>
    <cellStyle name="Comma 6 7 2" xfId="2175" xr:uid="{8B79A063-DBE7-4910-9642-331BDD871071}"/>
    <cellStyle name="Comma 6 7 2 2" xfId="4444" xr:uid="{62D1580E-7468-4C69-B0D2-424D5A9064A2}"/>
    <cellStyle name="Comma 6 7 2 2 2" xfId="9016" xr:uid="{2F781547-417C-4264-AB19-810432A6BC24}"/>
    <cellStyle name="Comma 6 7 2 2 2 2" xfId="17063" xr:uid="{934DD659-0360-4E8A-93A0-0AFE9CAD75C2}"/>
    <cellStyle name="Comma 6 7 2 2 3" xfId="13046" xr:uid="{3280F0D9-523B-4498-8F84-992DCEF6E120}"/>
    <cellStyle name="Comma 6 7 2 3" xfId="6777" xr:uid="{ABC6AC20-6F89-472A-8FB7-E4FC69BE0C4C}"/>
    <cellStyle name="Comma 6 7 2 3 2" xfId="15052" xr:uid="{63F0B140-6F9E-4B54-B6DD-B8162B565FB2}"/>
    <cellStyle name="Comma 6 7 2 4" xfId="11069" xr:uid="{9E30298F-4817-4B48-B23C-8A20D0E2BC37}"/>
    <cellStyle name="Comma 6 7 3" xfId="3350" xr:uid="{D149F129-BB78-475A-815F-C6FBEC7B5FCC}"/>
    <cellStyle name="Comma 6 7 3 2" xfId="7923" xr:uid="{EF6D38AF-F1A1-4B96-85A9-9E954115B64B}"/>
    <cellStyle name="Comma 6 7 3 2 2" xfId="16077" xr:uid="{FD092C8A-C82A-4C58-9811-BECB1DC4C785}"/>
    <cellStyle name="Comma 6 7 3 3" xfId="12076" xr:uid="{5F685576-D31E-40D7-A598-282E37072A18}"/>
    <cellStyle name="Comma 6 7 4" xfId="5684" xr:uid="{D9ED27BD-175B-493C-9BF6-794CD164CF27}"/>
    <cellStyle name="Comma 6 7 4 2" xfId="14066" xr:uid="{4309BE86-7FC8-4F7B-A35B-0863E402F90C}"/>
    <cellStyle name="Comma 6 7 5" xfId="10094" xr:uid="{3F8A1E44-E233-4FD3-9296-14850D980C2F}"/>
    <cellStyle name="Comma 6 8" xfId="1650" xr:uid="{B73B9E0C-BB9E-4846-95E5-3CFD357B7E5D}"/>
    <cellStyle name="Comma 6 8 2" xfId="3941" xr:uid="{EC89C6F1-09D0-42C4-B3BD-E5C33DC2F2BC}"/>
    <cellStyle name="Comma 6 8 2 2" xfId="8513" xr:uid="{1C1D71AD-6C7B-496E-96C5-2EBEE427B438}"/>
    <cellStyle name="Comma 6 8 2 2 2" xfId="16578" xr:uid="{981B6642-BBD8-4BBD-9D56-9182098C2976}"/>
    <cellStyle name="Comma 6 8 2 3" xfId="12562" xr:uid="{1B2DC4C9-52F0-4E68-BC78-EF94D6A314B5}"/>
    <cellStyle name="Comma 6 8 3" xfId="6275" xr:uid="{029233E9-062B-4C94-A012-97C0371E7D93}"/>
    <cellStyle name="Comma 6 8 3 2" xfId="14568" xr:uid="{CEE17B63-DD3C-4A44-8A52-8E3A7D25DCC2}"/>
    <cellStyle name="Comma 6 8 4" xfId="10583" xr:uid="{0FC5E0B7-2398-4480-9C5D-7822843FA9CA}"/>
    <cellStyle name="Comma 6 9" xfId="2687" xr:uid="{D43B7964-3125-4532-BC65-733534C23E33}"/>
    <cellStyle name="Comma 6 9 2" xfId="4939" xr:uid="{4D76881F-3CCD-4E27-91BD-CD2B9BA5E28E}"/>
    <cellStyle name="Comma 6 9 2 2" xfId="9510" xr:uid="{D75686BF-483D-41A5-9465-6E5B0F7F98F1}"/>
    <cellStyle name="Comma 6 9 2 2 2" xfId="17557" xr:uid="{26E5800D-6C83-4B3E-BB79-CB26751807B4}"/>
    <cellStyle name="Comma 6 9 2 3" xfId="13528" xr:uid="{8F598C7B-4AD9-4638-B02D-34FF9678FF4E}"/>
    <cellStyle name="Comma 6 9 3" xfId="7279" xr:uid="{0359BCDC-2F9F-44DA-91B5-677AAA2C5124}"/>
    <cellStyle name="Comma 6 9 3 2" xfId="15547" xr:uid="{D734432B-00C8-4399-B234-58E7FE14CDA3}"/>
    <cellStyle name="Comma 6 9 4" xfId="11550" xr:uid="{98F7B4D9-F8B8-4E0A-8595-220603858731}"/>
    <cellStyle name="Comma 7" xfId="46" xr:uid="{D553E7DA-3268-4975-9E4C-75305C42D8E9}"/>
    <cellStyle name="Comma 7 10" xfId="2728" xr:uid="{A0A1F853-9C1C-422D-8B25-2B274B5B1643}"/>
    <cellStyle name="Comma 7 10 2" xfId="7301" xr:uid="{91E2E44F-34AB-474D-87C0-6E9A2AACC594}"/>
    <cellStyle name="Comma 7 10 2 2" xfId="15567" xr:uid="{C6788B50-81F4-4853-80CA-426796968D5F}"/>
    <cellStyle name="Comma 7 10 3" xfId="11572" xr:uid="{3421B690-6169-4986-9C5B-3CA7EA6F8FBF}"/>
    <cellStyle name="Comma 7 11" xfId="5035" xr:uid="{5C5B665B-451F-4E82-A7AE-62E53E66521D}"/>
    <cellStyle name="Comma 7 11 2" xfId="13557" xr:uid="{08EDD08D-CB33-40B1-9639-C06771C2465F}"/>
    <cellStyle name="Comma 7 12" xfId="9585" xr:uid="{6451D9B9-D6FC-45B5-9B3D-E7E256EE5C53}"/>
    <cellStyle name="Comma 7 2" xfId="92" xr:uid="{B7385646-36A0-4F90-8484-EF3A3C2F290B}"/>
    <cellStyle name="Comma 7 2 10" xfId="9604" xr:uid="{B94C4434-3585-454B-A9D0-D028193D53B1}"/>
    <cellStyle name="Comma 7 2 2" xfId="252" xr:uid="{53A9E54F-1934-46D9-978B-A75DCA354F8B}"/>
    <cellStyle name="Comma 7 2 2 10" xfId="9645" xr:uid="{7710D1A9-4282-4742-A206-A077827132DB}"/>
    <cellStyle name="Comma 7 2 2 2" xfId="488" xr:uid="{6F392802-E7BB-4999-8451-5BD3EC69854E}"/>
    <cellStyle name="Comma 7 2 2 2 2" xfId="924" xr:uid="{9FAB1BCA-9B3C-4256-B232-F85DADA2959C}"/>
    <cellStyle name="Comma 7 2 2 2 2 2" xfId="1522" xr:uid="{BC51C3B0-A953-409E-904B-BF20C31EE80A}"/>
    <cellStyle name="Comma 7 2 2 2 2 2 2" xfId="2549" xr:uid="{1E9EED81-DCF4-4369-A79D-C5FD27A0246B}"/>
    <cellStyle name="Comma 7 2 2 2 2 2 2 2" xfId="4818" xr:uid="{90F39242-C39E-4A59-A616-30B7C6FB27E3}"/>
    <cellStyle name="Comma 7 2 2 2 2 2 2 2 2" xfId="9390" xr:uid="{296061AA-6AF3-44F1-8F23-FD072BB04AC1}"/>
    <cellStyle name="Comma 7 2 2 2 2 2 2 2 2 2" xfId="17437" xr:uid="{E6840DB4-B585-4D23-8FDF-CD9E7C3E7BE5}"/>
    <cellStyle name="Comma 7 2 2 2 2 2 2 2 3" xfId="13416" xr:uid="{40579C12-358E-40E8-8494-5D5D3B651FB7}"/>
    <cellStyle name="Comma 7 2 2 2 2 2 2 3" xfId="7151" xr:uid="{EB9D4642-01EE-4D12-8924-C9DA7890E636}"/>
    <cellStyle name="Comma 7 2 2 2 2 2 2 3 2" xfId="15426" xr:uid="{0EFB0B03-6B46-497B-8C14-F0CBFF313028}"/>
    <cellStyle name="Comma 7 2 2 2 2 2 2 4" xfId="11439" xr:uid="{47C7D253-6521-4D5B-BD20-B0AC5ED3A9E6}"/>
    <cellStyle name="Comma 7 2 2 2 2 2 3" xfId="3818" xr:uid="{94CDB0A7-CCE8-4F8B-B5D5-D16F15F189B5}"/>
    <cellStyle name="Comma 7 2 2 2 2 2 3 2" xfId="8391" xr:uid="{BD91E6C1-382E-4868-A8FF-A8C4A9C6EE28}"/>
    <cellStyle name="Comma 7 2 2 2 2 2 3 2 2" xfId="16456" xr:uid="{D8F6C9A0-D46B-4E6A-A23E-0B623D59F0ED}"/>
    <cellStyle name="Comma 7 2 2 2 2 2 3 3" xfId="12448" xr:uid="{FB69C5D3-C5EE-4F7A-9D71-A2CBD323715D}"/>
    <cellStyle name="Comma 7 2 2 2 2 2 4" xfId="6152" xr:uid="{2D9B6779-D6A4-4CD6-B8C9-DDE58589D612}"/>
    <cellStyle name="Comma 7 2 2 2 2 2 4 2" xfId="14445" xr:uid="{E5890E00-18F6-4BB2-AF0B-8A0560C00642}"/>
    <cellStyle name="Comma 7 2 2 2 2 2 5" xfId="10468" xr:uid="{4C8ED587-8F50-4A0A-A0F1-671DCEF9EE99}"/>
    <cellStyle name="Comma 7 2 2 2 2 3" xfId="2061" xr:uid="{CBCB2D72-3C0A-4BC0-8BC5-663A2A96916F}"/>
    <cellStyle name="Comma 7 2 2 2 2 3 2" xfId="4330" xr:uid="{E04A8A36-B6BD-457F-AE9C-F67E5DE8131A}"/>
    <cellStyle name="Comma 7 2 2 2 2 3 2 2" xfId="8902" xr:uid="{62D61C80-EC1C-4491-8579-828AD4FB41C9}"/>
    <cellStyle name="Comma 7 2 2 2 2 3 2 2 2" xfId="16949" xr:uid="{DB01F01E-3D6A-4E8F-9028-FB7FCFD5EA44}"/>
    <cellStyle name="Comma 7 2 2 2 2 3 2 3" xfId="12932" xr:uid="{5AEF4BC2-F472-4777-9149-E9B2B2534413}"/>
    <cellStyle name="Comma 7 2 2 2 2 3 3" xfId="6663" xr:uid="{535FAE9F-58B9-480B-802E-05B795AF8818}"/>
    <cellStyle name="Comma 7 2 2 2 2 3 3 2" xfId="14938" xr:uid="{2297E1E1-E892-46A8-916E-EBC9384A1221}"/>
    <cellStyle name="Comma 7 2 2 2 2 3 4" xfId="10955" xr:uid="{B4EA484C-0F26-4EB5-B7FF-03C48307B0FE}"/>
    <cellStyle name="Comma 7 2 2 2 2 4" xfId="3220" xr:uid="{73490DA0-3A73-49B1-9B56-F0A154BED3CD}"/>
    <cellStyle name="Comma 7 2 2 2 2 4 2" xfId="7793" xr:uid="{B685E92E-C6E5-4E4F-9429-BEAA269D7588}"/>
    <cellStyle name="Comma 7 2 2 2 2 4 2 2" xfId="15961" xr:uid="{77AD6239-1A51-4948-9660-B330387770B2}"/>
    <cellStyle name="Comma 7 2 2 2 2 4 3" xfId="11962" xr:uid="{8363909F-0371-4EA8-AF27-F45796693715}"/>
    <cellStyle name="Comma 7 2 2 2 2 5" xfId="5554" xr:uid="{3690E50C-1693-4269-9D41-C0F4327CAD0F}"/>
    <cellStyle name="Comma 7 2 2 2 2 5 2" xfId="13950" xr:uid="{D473A17E-CEB8-4717-8F7B-81B052E0EB35}"/>
    <cellStyle name="Comma 7 2 2 2 2 6" xfId="9979" xr:uid="{A8CE5872-F0EA-48BF-9B00-38A2AF6C1CC3}"/>
    <cellStyle name="Comma 7 2 2 2 3" xfId="1287" xr:uid="{DB4E05A7-173D-4108-BAB6-EB305EF4FB21}"/>
    <cellStyle name="Comma 7 2 2 2 3 2" xfId="2317" xr:uid="{0E606D3D-A6A6-4CDE-AA76-5575706F090E}"/>
    <cellStyle name="Comma 7 2 2 2 3 2 2" xfId="4586" xr:uid="{C72386DB-5F0C-4845-8C05-388D7030F475}"/>
    <cellStyle name="Comma 7 2 2 2 3 2 2 2" xfId="9158" xr:uid="{431DFDB0-3A82-4CB8-B34E-58395E951DA4}"/>
    <cellStyle name="Comma 7 2 2 2 3 2 2 2 2" xfId="17205" xr:uid="{EBFFEC64-F807-441B-B094-B32C5A427912}"/>
    <cellStyle name="Comma 7 2 2 2 3 2 2 3" xfId="13186" xr:uid="{BE4CBEC5-45A8-4DE5-ADD1-55517118D5D9}"/>
    <cellStyle name="Comma 7 2 2 2 3 2 3" xfId="6919" xr:uid="{C47620F1-31A1-44AC-A5A3-1E179C9FFE81}"/>
    <cellStyle name="Comma 7 2 2 2 3 2 3 2" xfId="15194" xr:uid="{F222942B-7E91-441A-A9A8-5A11F9B2A111}"/>
    <cellStyle name="Comma 7 2 2 2 3 2 4" xfId="11209" xr:uid="{2888DFDF-F532-4B15-A5D8-09C6EF92C5A4}"/>
    <cellStyle name="Comma 7 2 2 2 3 3" xfId="3583" xr:uid="{701F4EEC-E5BE-47B3-90E1-2A1B538877A8}"/>
    <cellStyle name="Comma 7 2 2 2 3 3 2" xfId="8156" xr:uid="{F20A9CA8-D921-493C-857F-3D687261832C}"/>
    <cellStyle name="Comma 7 2 2 2 3 3 2 2" xfId="16222" xr:uid="{A8211E13-4784-4A83-9D94-7CDD970A7474}"/>
    <cellStyle name="Comma 7 2 2 2 3 3 3" xfId="12218" xr:uid="{9E27512B-4853-442B-AA1A-BFF6C2400FC8}"/>
    <cellStyle name="Comma 7 2 2 2 3 4" xfId="5917" xr:uid="{5D7ED733-BC54-46FD-84CA-45C0AF21B006}"/>
    <cellStyle name="Comma 7 2 2 2 3 4 2" xfId="14211" xr:uid="{BB5CBA69-BEC9-4465-BD1E-2A808147AAF6}"/>
    <cellStyle name="Comma 7 2 2 2 3 5" xfId="10238" xr:uid="{E7725522-7FE4-49FC-8C29-B72122F9563A}"/>
    <cellStyle name="Comma 7 2 2 2 4" xfId="1831" xr:uid="{B8744342-1C92-40AB-8A93-6B1253377AF5}"/>
    <cellStyle name="Comma 7 2 2 2 4 2" xfId="4100" xr:uid="{C2FF53CE-AAB7-4F0D-9FCF-198E73C91F07}"/>
    <cellStyle name="Comma 7 2 2 2 4 2 2" xfId="8672" xr:uid="{2F943A74-735A-4BE2-BA9E-BC1FE8383B17}"/>
    <cellStyle name="Comma 7 2 2 2 4 2 2 2" xfId="16719" xr:uid="{3019AF00-8757-4641-9A92-F6E6CE2F110E}"/>
    <cellStyle name="Comma 7 2 2 2 4 2 3" xfId="12702" xr:uid="{A4C7D6E4-C9CC-43DD-8D6D-CA92CA657230}"/>
    <cellStyle name="Comma 7 2 2 2 4 3" xfId="6433" xr:uid="{30FC5B10-D93F-4CA0-A115-D435581AC692}"/>
    <cellStyle name="Comma 7 2 2 2 4 3 2" xfId="14708" xr:uid="{B082207E-37BA-4BBF-AAA3-E44811601B6C}"/>
    <cellStyle name="Comma 7 2 2 2 4 4" xfId="10725" xr:uid="{5D05FEE7-EB5C-4A8E-A698-FCCFE040D854}"/>
    <cellStyle name="Comma 7 2 2 2 5" xfId="2983" xr:uid="{920C2676-E6AC-488F-8133-87291BA3695F}"/>
    <cellStyle name="Comma 7 2 2 2 5 2" xfId="7556" xr:uid="{C30C1F02-9A15-48BD-BB52-77B7CE93093D}"/>
    <cellStyle name="Comma 7 2 2 2 5 2 2" xfId="15725" xr:uid="{270614CC-0DA0-419A-8A51-38EE7342F72C}"/>
    <cellStyle name="Comma 7 2 2 2 5 3" xfId="11731" xr:uid="{DB2BAFCD-549C-439E-964E-9BFE4EB8D950}"/>
    <cellStyle name="Comma 7 2 2 2 6" xfId="5320" xr:uid="{03F9BF76-66D2-4670-9EAA-5039ADE7535A}"/>
    <cellStyle name="Comma 7 2 2 2 6 2" xfId="13717" xr:uid="{77C80DBC-5DE9-4A06-9F51-7FEAAF7926A7}"/>
    <cellStyle name="Comma 7 2 2 2 7" xfId="9747" xr:uid="{1054828C-DC93-40E7-9EDE-1B77D2E1044B}"/>
    <cellStyle name="Comma 7 2 2 3" xfId="634" xr:uid="{9F3A5BFD-EF92-4930-9FE8-805C0F95593A}"/>
    <cellStyle name="Comma 7 2 2 3 2" xfId="993" xr:uid="{D93EEF06-95A2-4B20-B1C1-622CC1CBC4BC}"/>
    <cellStyle name="Comma 7 2 2 3 2 2" xfId="1591" xr:uid="{976B0F86-E0BD-4620-97D6-26C60668A20D}"/>
    <cellStyle name="Comma 7 2 2 3 2 2 2" xfId="2618" xr:uid="{BB13D80E-DE80-41B1-B927-1F247AB31D02}"/>
    <cellStyle name="Comma 7 2 2 3 2 2 2 2" xfId="4887" xr:uid="{FD1D3D2C-A0ED-4DF9-8552-87A9E9E267DB}"/>
    <cellStyle name="Comma 7 2 2 3 2 2 2 2 2" xfId="9459" xr:uid="{A11E5FFD-62D7-4AF4-BDC8-A5A0328A831C}"/>
    <cellStyle name="Comma 7 2 2 3 2 2 2 2 2 2" xfId="17506" xr:uid="{D3593FB7-43AF-4D56-81E8-B0F0503832CD}"/>
    <cellStyle name="Comma 7 2 2 3 2 2 2 2 3" xfId="13485" xr:uid="{96AB4786-D166-4578-8D9C-270DF50F5548}"/>
    <cellStyle name="Comma 7 2 2 3 2 2 2 3" xfId="7220" xr:uid="{DDE2A234-5DD2-4420-9CDC-6D239B5906A0}"/>
    <cellStyle name="Comma 7 2 2 3 2 2 2 3 2" xfId="15495" xr:uid="{90BC3BE7-F659-4385-B7F1-003230E9CDF3}"/>
    <cellStyle name="Comma 7 2 2 3 2 2 2 4" xfId="11508" xr:uid="{90A858A6-DD2F-466F-8DB3-D7D95F8BB326}"/>
    <cellStyle name="Comma 7 2 2 3 2 2 3" xfId="3887" xr:uid="{FC734597-FF50-4A66-8105-AE0B7974C37B}"/>
    <cellStyle name="Comma 7 2 2 3 2 2 3 2" xfId="8460" xr:uid="{5E321DF1-3941-4C0E-89BB-0FEA2D03564A}"/>
    <cellStyle name="Comma 7 2 2 3 2 2 3 2 2" xfId="16525" xr:uid="{89B80947-7644-47E7-BF37-9B69813C6FCA}"/>
    <cellStyle name="Comma 7 2 2 3 2 2 3 3" xfId="12517" xr:uid="{BF21B4B2-7972-470D-89EE-855747CC9999}"/>
    <cellStyle name="Comma 7 2 2 3 2 2 4" xfId="6221" xr:uid="{79AA3B2D-46E7-4B9F-A22A-0CCFFD3CD3FC}"/>
    <cellStyle name="Comma 7 2 2 3 2 2 4 2" xfId="14514" xr:uid="{47D65F74-260A-46B8-AFB8-72613C87176F}"/>
    <cellStyle name="Comma 7 2 2 3 2 2 5" xfId="10537" xr:uid="{1795B5FB-0120-4E3B-8D14-D644469378BE}"/>
    <cellStyle name="Comma 7 2 2 3 2 3" xfId="2130" xr:uid="{462505B5-D3C9-436A-BB55-EA7C2A9E2516}"/>
    <cellStyle name="Comma 7 2 2 3 2 3 2" xfId="4399" xr:uid="{0F9561B6-DA77-47C4-BB9E-8CDE7492C939}"/>
    <cellStyle name="Comma 7 2 2 3 2 3 2 2" xfId="8971" xr:uid="{2E2F96EC-BCA8-4A00-B01D-26B272A89355}"/>
    <cellStyle name="Comma 7 2 2 3 2 3 2 2 2" xfId="17018" xr:uid="{7BFB9651-9B03-40AD-8124-62E1F5548C94}"/>
    <cellStyle name="Comma 7 2 2 3 2 3 2 3" xfId="13001" xr:uid="{9A812966-16A2-4B87-8210-AF6FEA93B6BE}"/>
    <cellStyle name="Comma 7 2 2 3 2 3 3" xfId="6732" xr:uid="{24C3F6AC-1A53-47F1-8969-D7C18C29F463}"/>
    <cellStyle name="Comma 7 2 2 3 2 3 3 2" xfId="15007" xr:uid="{59640734-46C7-41FE-A1D0-45C737963B4D}"/>
    <cellStyle name="Comma 7 2 2 3 2 3 4" xfId="11024" xr:uid="{DBE36156-B5F2-4C7F-B784-CC49363C1AA0}"/>
    <cellStyle name="Comma 7 2 2 3 2 4" xfId="3289" xr:uid="{1331C761-86FF-4FDB-96C9-74BE3B16CE01}"/>
    <cellStyle name="Comma 7 2 2 3 2 4 2" xfId="7862" xr:uid="{3A1653FD-60AE-4C5E-B136-35E7CC6788FA}"/>
    <cellStyle name="Comma 7 2 2 3 2 4 2 2" xfId="16030" xr:uid="{ED43A470-4ABD-4094-BFC3-A87782E475B4}"/>
    <cellStyle name="Comma 7 2 2 3 2 4 3" xfId="12031" xr:uid="{2DFA3DFC-FF67-4989-A50C-702EF0AE965E}"/>
    <cellStyle name="Comma 7 2 2 3 2 5" xfId="5623" xr:uid="{D1317517-0359-45DC-A547-5C12499E91AE}"/>
    <cellStyle name="Comma 7 2 2 3 2 5 2" xfId="14019" xr:uid="{28FD3FE4-2A8C-4C12-86C0-35BFF31B2B46}"/>
    <cellStyle name="Comma 7 2 2 3 2 6" xfId="10048" xr:uid="{5FDE6724-9F88-4A4E-93F9-F214CF4E74D9}"/>
    <cellStyle name="Comma 7 2 2 3 3" xfId="1357" xr:uid="{11C5B3F7-4B63-4E65-AA73-6ED5C29198F2}"/>
    <cellStyle name="Comma 7 2 2 3 3 2" xfId="2387" xr:uid="{10998ACD-BB3E-4BE9-A97F-1A83BEC31A9E}"/>
    <cellStyle name="Comma 7 2 2 3 3 2 2" xfId="4656" xr:uid="{CE97B398-FB67-4C99-9C14-CDCFA296E9B2}"/>
    <cellStyle name="Comma 7 2 2 3 3 2 2 2" xfId="9228" xr:uid="{F28CEB5B-4C5E-46FD-8BB1-C7D229F09559}"/>
    <cellStyle name="Comma 7 2 2 3 3 2 2 2 2" xfId="17275" xr:uid="{858A551C-598D-4771-9E8B-AC7A9D58276C}"/>
    <cellStyle name="Comma 7 2 2 3 3 2 2 3" xfId="13255" xr:uid="{0BDC76A0-8146-4D06-9FE2-7DCCEA3FFF11}"/>
    <cellStyle name="Comma 7 2 2 3 3 2 3" xfId="6989" xr:uid="{8DEE27A6-5C60-48F6-A2B9-C62EAFB1F563}"/>
    <cellStyle name="Comma 7 2 2 3 3 2 3 2" xfId="15264" xr:uid="{FF885EB6-DD8D-4EA6-9CDF-6CD965660DF5}"/>
    <cellStyle name="Comma 7 2 2 3 3 2 4" xfId="11278" xr:uid="{83B7A1DB-B936-4B68-B832-7FDC61174020}"/>
    <cellStyle name="Comma 7 2 2 3 3 3" xfId="3653" xr:uid="{CC1F6E02-9D56-4425-95D6-02F21677824D}"/>
    <cellStyle name="Comma 7 2 2 3 3 3 2" xfId="8226" xr:uid="{68B2552C-DB1B-4B82-A503-A063686B8993}"/>
    <cellStyle name="Comma 7 2 2 3 3 3 2 2" xfId="16292" xr:uid="{BA57AECD-D3BA-4DB5-9680-E5B9C148DDB1}"/>
    <cellStyle name="Comma 7 2 2 3 3 3 3" xfId="12287" xr:uid="{26481ED5-1272-405D-A4AA-49CEA9EFF0CC}"/>
    <cellStyle name="Comma 7 2 2 3 3 4" xfId="5987" xr:uid="{9D81BC34-4B54-41F1-BEC6-3D1AC23B7277}"/>
    <cellStyle name="Comma 7 2 2 3 3 4 2" xfId="14281" xr:uid="{98B45F15-38CE-483E-ADB5-4970D10A02A4}"/>
    <cellStyle name="Comma 7 2 2 3 3 5" xfId="10307" xr:uid="{BDCD63E7-3948-4ABF-8C7D-C71AA342565B}"/>
    <cellStyle name="Comma 7 2 2 3 4" xfId="1900" xr:uid="{EB929906-CE28-48CF-BCCC-AAECB38E20E5}"/>
    <cellStyle name="Comma 7 2 2 3 4 2" xfId="4169" xr:uid="{BA1834B3-5004-40C5-AA64-1B5397FF052A}"/>
    <cellStyle name="Comma 7 2 2 3 4 2 2" xfId="8741" xr:uid="{655C8FF3-6FF7-4389-A217-5043E21D5CFE}"/>
    <cellStyle name="Comma 7 2 2 3 4 2 2 2" xfId="16788" xr:uid="{652539DE-A52D-47F0-8AB2-2B07BCE5FFD9}"/>
    <cellStyle name="Comma 7 2 2 3 4 2 3" xfId="12771" xr:uid="{B3C5932C-E887-4561-8120-E148E58A5DD3}"/>
    <cellStyle name="Comma 7 2 2 3 4 3" xfId="6502" xr:uid="{B1174046-6250-466A-BD33-AA6F8A11A381}"/>
    <cellStyle name="Comma 7 2 2 3 4 3 2" xfId="14777" xr:uid="{EEA39B6E-66D2-4573-A9FA-1BB0C47FD747}"/>
    <cellStyle name="Comma 7 2 2 3 4 4" xfId="10794" xr:uid="{978D9B9B-6893-4760-B80E-33F0A6F0730A}"/>
    <cellStyle name="Comma 7 2 2 3 5" xfId="3053" xr:uid="{50DAA7D5-9CC1-480D-8E08-7D08E6C376F3}"/>
    <cellStyle name="Comma 7 2 2 3 5 2" xfId="7626" xr:uid="{66735327-01E5-4659-BCF3-87B2E4F82407}"/>
    <cellStyle name="Comma 7 2 2 3 5 2 2" xfId="15795" xr:uid="{B985DEE4-66A0-4A4C-8F19-4279E592F335}"/>
    <cellStyle name="Comma 7 2 2 3 5 3" xfId="11800" xr:uid="{5C8170D3-618C-4254-A8CC-C2958F825412}"/>
    <cellStyle name="Comma 7 2 2 3 6" xfId="5389" xr:uid="{A1DBBDE6-9770-4E52-BCAD-00201CDF8DD1}"/>
    <cellStyle name="Comma 7 2 2 3 6 2" xfId="13786" xr:uid="{E3B313C3-F044-4874-B6A4-0AD993B0C1B0}"/>
    <cellStyle name="Comma 7 2 2 3 7" xfId="9816" xr:uid="{23241C2E-3265-4E91-9A20-6595135AB18F}"/>
    <cellStyle name="Comma 7 2 2 4" xfId="823" xr:uid="{49CF382A-3A46-4B58-92DC-F5D49F630A3D}"/>
    <cellStyle name="Comma 7 2 2 4 2" xfId="1421" xr:uid="{83DAB0B8-6F62-4882-9771-38D80F9077CE}"/>
    <cellStyle name="Comma 7 2 2 4 2 2" xfId="2448" xr:uid="{39705DF8-8D5C-43C1-9825-819B60CBB4C4}"/>
    <cellStyle name="Comma 7 2 2 4 2 2 2" xfId="4717" xr:uid="{1BC8DB77-287A-43F5-93DF-2B5976CAAC6A}"/>
    <cellStyle name="Comma 7 2 2 4 2 2 2 2" xfId="9289" xr:uid="{76E0AA78-09FF-4C8A-A66A-549EEEFE3560}"/>
    <cellStyle name="Comma 7 2 2 4 2 2 2 2 2" xfId="17336" xr:uid="{80AF231B-72AC-46F5-8B9F-7FE0E5A90F56}"/>
    <cellStyle name="Comma 7 2 2 4 2 2 2 3" xfId="13315" xr:uid="{95C39554-95BA-408F-B6F6-F00907C63AA7}"/>
    <cellStyle name="Comma 7 2 2 4 2 2 3" xfId="7050" xr:uid="{A4BB2045-53AF-4EF7-87EE-37C869FFD567}"/>
    <cellStyle name="Comma 7 2 2 4 2 2 3 2" xfId="15325" xr:uid="{CD72D133-1D90-48DE-B4F1-1BAD6DC7750D}"/>
    <cellStyle name="Comma 7 2 2 4 2 2 4" xfId="11338" xr:uid="{F9395D60-7D97-442A-827D-CB6FCCAB6CD0}"/>
    <cellStyle name="Comma 7 2 2 4 2 3" xfId="3717" xr:uid="{97BD708B-3039-435A-A726-8BA0EAAB1680}"/>
    <cellStyle name="Comma 7 2 2 4 2 3 2" xfId="8290" xr:uid="{712A474A-E007-4634-8E9A-5B6C24189237}"/>
    <cellStyle name="Comma 7 2 2 4 2 3 2 2" xfId="16355" xr:uid="{98919CBF-9F08-42A9-8734-F8D3CD43306D}"/>
    <cellStyle name="Comma 7 2 2 4 2 3 3" xfId="12347" xr:uid="{2F91D929-EE9C-4A01-B570-4C5C4EB800FE}"/>
    <cellStyle name="Comma 7 2 2 4 2 4" xfId="6051" xr:uid="{8BF1DD28-E0D7-4184-B6EF-6D86BAE97772}"/>
    <cellStyle name="Comma 7 2 2 4 2 4 2" xfId="14344" xr:uid="{761B7982-CDAA-4A82-A0B2-4CA0528DCDC5}"/>
    <cellStyle name="Comma 7 2 2 4 2 5" xfId="10367" xr:uid="{AE49BE54-9E4E-450C-807C-7028D13C6EF4}"/>
    <cellStyle name="Comma 7 2 2 4 3" xfId="1960" xr:uid="{BD657BDF-E3CD-4B71-8E8D-12ACD0310844}"/>
    <cellStyle name="Comma 7 2 2 4 3 2" xfId="4229" xr:uid="{A36B3E12-70F9-484C-B3BB-F42C36D25F1D}"/>
    <cellStyle name="Comma 7 2 2 4 3 2 2" xfId="8801" xr:uid="{5FC0D361-5ECE-4BB2-A81F-4497038CB023}"/>
    <cellStyle name="Comma 7 2 2 4 3 2 2 2" xfId="16848" xr:uid="{8377B259-AC69-4561-8F28-4E4CBFC79D9E}"/>
    <cellStyle name="Comma 7 2 2 4 3 2 3" xfId="12831" xr:uid="{FC2E0346-FD0B-4C6B-B85B-BF8EB2661511}"/>
    <cellStyle name="Comma 7 2 2 4 3 3" xfId="6562" xr:uid="{FFA363B5-B0A4-4AE5-B1E9-A315E3D16CBC}"/>
    <cellStyle name="Comma 7 2 2 4 3 3 2" xfId="14837" xr:uid="{C188D9CF-FA63-4E3E-BDDF-BF51A205698E}"/>
    <cellStyle name="Comma 7 2 2 4 3 4" xfId="10854" xr:uid="{EE2DBE2B-BC1E-4654-8824-60F84105232A}"/>
    <cellStyle name="Comma 7 2 2 4 4" xfId="3119" xr:uid="{995B3181-FBCA-46E7-969F-B478EF023366}"/>
    <cellStyle name="Comma 7 2 2 4 4 2" xfId="7692" xr:uid="{28616862-C3BF-453B-8513-E18652C7DF2D}"/>
    <cellStyle name="Comma 7 2 2 4 4 2 2" xfId="15860" xr:uid="{78721DC4-C466-41C6-B3F5-E78604011665}"/>
    <cellStyle name="Comma 7 2 2 4 4 3" xfId="11861" xr:uid="{F858AB07-C5E9-4E2F-B55B-51E4498BCB1A}"/>
    <cellStyle name="Comma 7 2 2 4 5" xfId="5453" xr:uid="{2B3F367E-2810-4EB3-B4BF-6DD14EFA74B6}"/>
    <cellStyle name="Comma 7 2 2 4 5 2" xfId="13849" xr:uid="{46F5C208-B511-4777-A377-1EC204B3804D}"/>
    <cellStyle name="Comma 7 2 2 4 6" xfId="9878" xr:uid="{2CE9F7EF-8DFC-411D-B636-53E147D5C368}"/>
    <cellStyle name="Comma 7 2 2 5" xfId="1136" xr:uid="{4DB30A51-2D64-495D-B76E-08B9FE8C2B55}"/>
    <cellStyle name="Comma 7 2 2 5 2" xfId="2215" xr:uid="{CA1D4F18-7766-4686-90BB-B2455E710D54}"/>
    <cellStyle name="Comma 7 2 2 5 2 2" xfId="4484" xr:uid="{C4DD6326-BDFC-44F2-9804-A37EDFB38FC1}"/>
    <cellStyle name="Comma 7 2 2 5 2 2 2" xfId="9056" xr:uid="{27E39979-B83A-4A2C-8A10-931044D47195}"/>
    <cellStyle name="Comma 7 2 2 5 2 2 2 2" xfId="17103" xr:uid="{BC3E7625-0115-4B5D-8BDA-E6B11466D557}"/>
    <cellStyle name="Comma 7 2 2 5 2 2 3" xfId="13084" xr:uid="{D1B8751F-E1BA-4D64-996F-31440BD4F2ED}"/>
    <cellStyle name="Comma 7 2 2 5 2 3" xfId="6817" xr:uid="{030A0DCC-CCA3-4C8B-ACAE-4B5AF7B5E003}"/>
    <cellStyle name="Comma 7 2 2 5 2 3 2" xfId="15092" xr:uid="{78AC48AF-61BD-419B-A411-56C187EAA318}"/>
    <cellStyle name="Comma 7 2 2 5 2 4" xfId="11107" xr:uid="{A22DDC8C-9276-44B0-86AA-4378576A6EEA}"/>
    <cellStyle name="Comma 7 2 2 5 3" xfId="3432" xr:uid="{2850D2EF-73E3-4D40-A959-7D338E280FE6}"/>
    <cellStyle name="Comma 7 2 2 5 3 2" xfId="8005" xr:uid="{2FA3E605-DA3E-4488-B3E6-BD631BC134FF}"/>
    <cellStyle name="Comma 7 2 2 5 3 2 2" xfId="16119" xr:uid="{CBB46598-178E-45AF-A9C9-D292F2EDBC44}"/>
    <cellStyle name="Comma 7 2 2 5 3 3" xfId="12116" xr:uid="{65F96E1B-F775-450C-AB17-98EA91B76DCE}"/>
    <cellStyle name="Comma 7 2 2 5 4" xfId="5766" xr:uid="{ACCA3A30-BED1-43B6-8AF2-0331490F7AB7}"/>
    <cellStyle name="Comma 7 2 2 5 4 2" xfId="14107" xr:uid="{F7739256-8C37-4424-9BD9-EA1B6F793A37}"/>
    <cellStyle name="Comma 7 2 2 5 5" xfId="10134" xr:uid="{8AC2E7D1-AA4C-4C64-9D04-A7B9936564C9}"/>
    <cellStyle name="Comma 7 2 2 6" xfId="1729" xr:uid="{51270E24-EA41-428E-BF3C-8D1B4B399535}"/>
    <cellStyle name="Comma 7 2 2 6 2" xfId="3998" xr:uid="{6A598288-7F46-4205-B818-F97BCD23AEBF}"/>
    <cellStyle name="Comma 7 2 2 6 2 2" xfId="8570" xr:uid="{334E3C4E-AF24-4D5B-B6F5-34C7617443E8}"/>
    <cellStyle name="Comma 7 2 2 6 2 2 2" xfId="16617" xr:uid="{08C66354-FFAB-43EF-867A-D2A65F639B29}"/>
    <cellStyle name="Comma 7 2 2 6 2 3" xfId="12600" xr:uid="{8A40AAC4-8BC4-4558-BB70-CF85DA00431C}"/>
    <cellStyle name="Comma 7 2 2 6 3" xfId="6331" xr:uid="{FEF5D11B-E679-4D2A-9A28-341991B24E61}"/>
    <cellStyle name="Comma 7 2 2 6 3 2" xfId="14606" xr:uid="{BC083D1A-12BA-467C-B4A0-D293CEE20D94}"/>
    <cellStyle name="Comma 7 2 2 6 4" xfId="10623" xr:uid="{20AC93B5-B579-4FE0-9B22-4C1E81E6346F}"/>
    <cellStyle name="Comma 7 2 2 7" xfId="2708" xr:uid="{9998D668-CE7A-4C05-A093-5D8945467309}"/>
    <cellStyle name="Comma 7 2 2 7 2" xfId="4948" xr:uid="{E21F083E-B79D-460D-B102-D7633D0FB3D1}"/>
    <cellStyle name="Comma 7 2 2 7 2 2" xfId="9519" xr:uid="{2C8C8170-C6D2-44EE-8A67-594C2278A110}"/>
    <cellStyle name="Comma 7 2 2 7 2 2 2" xfId="17566" xr:uid="{78951D32-60C3-4496-8D5E-922D22DAB524}"/>
    <cellStyle name="Comma 7 2 2 7 2 3" xfId="13537" xr:uid="{465836EC-987E-4C7B-90E1-F7DA0C2DB02A}"/>
    <cellStyle name="Comma 7 2 2 7 3" xfId="7289" xr:uid="{14228D98-6290-43EC-985E-B6408C4351F7}"/>
    <cellStyle name="Comma 7 2 2 7 3 2" xfId="15556" xr:uid="{505D830F-366C-4A8E-8B22-AEF829BE3D3E}"/>
    <cellStyle name="Comma 7 2 2 7 4" xfId="11561" xr:uid="{14FC7247-4661-4D52-B507-80D14BE9B8E6}"/>
    <cellStyle name="Comma 7 2 2 8" xfId="2832" xr:uid="{329EC18D-5689-4F5D-BC35-9E5C5899D729}"/>
    <cellStyle name="Comma 7 2 2 8 2" xfId="7405" xr:uid="{140644A5-B0C0-4997-ABA3-1672EC6E753C}"/>
    <cellStyle name="Comma 7 2 2 8 2 2" xfId="15623" xr:uid="{ECA6D67E-FC63-4895-A91E-A787C4C03B11}"/>
    <cellStyle name="Comma 7 2 2 8 3" xfId="11626" xr:uid="{459B4971-D258-4DF8-8355-D7D1B15827CE}"/>
    <cellStyle name="Comma 7 2 2 9" xfId="5169" xr:uid="{528686FB-F2E9-44F4-991E-7146F43ACA9D}"/>
    <cellStyle name="Comma 7 2 2 9 2" xfId="13613" xr:uid="{B16D5B08-9384-42AE-8D3E-8E1281937A4A}"/>
    <cellStyle name="Comma 7 2 3" xfId="394" xr:uid="{A09F0AB0-B727-44D5-B5E9-58A9476BD22E}"/>
    <cellStyle name="Comma 7 2 3 2" xfId="888" xr:uid="{21087619-EC78-4FF8-9032-E7033EB5A7AE}"/>
    <cellStyle name="Comma 7 2 3 2 2" xfId="1486" xr:uid="{FD4BD5D3-F327-402D-8AB0-BBFFF9D8AE4D}"/>
    <cellStyle name="Comma 7 2 3 2 2 2" xfId="2513" xr:uid="{8B289072-7A6B-43CC-B4A5-9B0E3D4221B5}"/>
    <cellStyle name="Comma 7 2 3 2 2 2 2" xfId="4782" xr:uid="{CC7171F5-459F-4D5A-BBDC-3F00A582A864}"/>
    <cellStyle name="Comma 7 2 3 2 2 2 2 2" xfId="9354" xr:uid="{92D4D359-33FC-41AF-984B-E4598F02CF8C}"/>
    <cellStyle name="Comma 7 2 3 2 2 2 2 2 2" xfId="17401" xr:uid="{D96322C9-9D84-47D6-9387-D450C3363221}"/>
    <cellStyle name="Comma 7 2 3 2 2 2 2 3" xfId="13380" xr:uid="{2B779480-A339-4C1C-8A19-8E4882A4CA18}"/>
    <cellStyle name="Comma 7 2 3 2 2 2 3" xfId="7115" xr:uid="{6A0BC417-3C95-49B4-88D9-3C5492B2DF16}"/>
    <cellStyle name="Comma 7 2 3 2 2 2 3 2" xfId="15390" xr:uid="{419B61E4-2F45-419E-8604-FF9865B37D87}"/>
    <cellStyle name="Comma 7 2 3 2 2 2 4" xfId="11403" xr:uid="{B9CB2761-4EAD-42DD-87B6-A4B2F179713F}"/>
    <cellStyle name="Comma 7 2 3 2 2 3" xfId="3782" xr:uid="{DDCBA5E1-C836-4E4F-B3DA-DC4A7B30E5D5}"/>
    <cellStyle name="Comma 7 2 3 2 2 3 2" xfId="8355" xr:uid="{1B2A67A3-CCB5-45EE-8B65-C5ECF89892F7}"/>
    <cellStyle name="Comma 7 2 3 2 2 3 2 2" xfId="16420" xr:uid="{FBDB3D3D-82F9-42B5-9F15-BC77366C3FB5}"/>
    <cellStyle name="Comma 7 2 3 2 2 3 3" xfId="12412" xr:uid="{7170F570-43CE-465C-BBCD-E93AD35D4A9B}"/>
    <cellStyle name="Comma 7 2 3 2 2 4" xfId="6116" xr:uid="{813F456C-4E2A-4F67-BF52-7857E8022133}"/>
    <cellStyle name="Comma 7 2 3 2 2 4 2" xfId="14409" xr:uid="{041E154C-7230-42BF-9B99-2156F6766081}"/>
    <cellStyle name="Comma 7 2 3 2 2 5" xfId="10432" xr:uid="{AF45FFEB-8A35-433E-94EE-96FFA7DEB707}"/>
    <cellStyle name="Comma 7 2 3 2 3" xfId="2025" xr:uid="{04D5F1F9-B159-4538-834D-6A4367326351}"/>
    <cellStyle name="Comma 7 2 3 2 3 2" xfId="4294" xr:uid="{865F4E60-6BB5-4783-984A-5C85256CC125}"/>
    <cellStyle name="Comma 7 2 3 2 3 2 2" xfId="8866" xr:uid="{E8A00A70-4D56-4290-8253-DFFC04AE8EDD}"/>
    <cellStyle name="Comma 7 2 3 2 3 2 2 2" xfId="16913" xr:uid="{90123558-7ACC-42E5-945A-2CC0B1E4E16D}"/>
    <cellStyle name="Comma 7 2 3 2 3 2 3" xfId="12896" xr:uid="{85117745-5B4E-404A-98AF-36949486A879}"/>
    <cellStyle name="Comma 7 2 3 2 3 3" xfId="6627" xr:uid="{85D6D6B6-CCA3-46A9-9E4D-8B7F40FFCDF2}"/>
    <cellStyle name="Comma 7 2 3 2 3 3 2" xfId="14902" xr:uid="{4F212E5E-7D39-42C2-937B-7248010EA9CD}"/>
    <cellStyle name="Comma 7 2 3 2 3 4" xfId="10919" xr:uid="{FDD0EF56-E7B2-4F55-87D1-1E0506D7961D}"/>
    <cellStyle name="Comma 7 2 3 2 4" xfId="3184" xr:uid="{3592778A-BCC6-43EF-A27C-32BADFAD2727}"/>
    <cellStyle name="Comma 7 2 3 2 4 2" xfId="7757" xr:uid="{67DCD4A4-8A78-431B-95B9-427302CBB5CA}"/>
    <cellStyle name="Comma 7 2 3 2 4 2 2" xfId="15925" xr:uid="{279FEABF-0F02-4B85-BE33-C7FB172F6CF9}"/>
    <cellStyle name="Comma 7 2 3 2 4 3" xfId="11926" xr:uid="{D6A775F3-C40A-4F74-AEB3-0461FD1C8064}"/>
    <cellStyle name="Comma 7 2 3 2 5" xfId="5518" xr:uid="{3ADBD8F9-368F-4ED4-8001-4BAD0B5302E8}"/>
    <cellStyle name="Comma 7 2 3 2 5 2" xfId="13914" xr:uid="{ECC727F2-E899-4F81-976A-DE0DDB211BC5}"/>
    <cellStyle name="Comma 7 2 3 2 6" xfId="9943" xr:uid="{C7937B71-1505-4E64-97B1-0CCF54FD625D}"/>
    <cellStyle name="Comma 7 2 3 3" xfId="1229" xr:uid="{14A36B22-F984-4357-941E-8F6A501E24FD}"/>
    <cellStyle name="Comma 7 2 3 3 2" xfId="2281" xr:uid="{071630D8-68D9-4BF0-8265-99B28990A74B}"/>
    <cellStyle name="Comma 7 2 3 3 2 2" xfId="4550" xr:uid="{26D9C559-B748-4E1E-9C72-1573FE294CAB}"/>
    <cellStyle name="Comma 7 2 3 3 2 2 2" xfId="9122" xr:uid="{3092D017-9C6A-4193-83FA-C6CDD573F6C4}"/>
    <cellStyle name="Comma 7 2 3 3 2 2 2 2" xfId="17169" xr:uid="{E36BF4F5-F196-4352-A987-80F0C8DC93E9}"/>
    <cellStyle name="Comma 7 2 3 3 2 2 3" xfId="13150" xr:uid="{73C588C3-FA30-468F-8110-70831BFF9A2A}"/>
    <cellStyle name="Comma 7 2 3 3 2 3" xfId="6883" xr:uid="{72D190CB-9B58-4A40-BF2E-1434CB3A53B6}"/>
    <cellStyle name="Comma 7 2 3 3 2 3 2" xfId="15158" xr:uid="{5EB52DD2-5A5D-4808-8B14-5210593E34A7}"/>
    <cellStyle name="Comma 7 2 3 3 2 4" xfId="11173" xr:uid="{D86971D2-DC2F-4234-928F-B481CFE8C8C2}"/>
    <cellStyle name="Comma 7 2 3 3 3" xfId="3525" xr:uid="{2F9EDBDF-B7C1-489E-A518-9AED49D813D8}"/>
    <cellStyle name="Comma 7 2 3 3 3 2" xfId="8098" xr:uid="{120B182E-C106-4F2A-9C4B-44348968A8A8}"/>
    <cellStyle name="Comma 7 2 3 3 3 2 2" xfId="16186" xr:uid="{0279E745-F664-4F37-85D5-1BDD9704EEB5}"/>
    <cellStyle name="Comma 7 2 3 3 3 3" xfId="12182" xr:uid="{65EA8251-6E64-49D7-A781-D4AE063CAF7A}"/>
    <cellStyle name="Comma 7 2 3 3 4" xfId="5859" xr:uid="{241512D5-16C3-4AAB-97BC-944E193891DA}"/>
    <cellStyle name="Comma 7 2 3 3 4 2" xfId="14174" xr:uid="{6B9866C9-0F1B-4AA5-B232-5782E6DD22CE}"/>
    <cellStyle name="Comma 7 2 3 3 5" xfId="10202" xr:uid="{F709F1D4-2E27-4C51-A300-1F91FCD22633}"/>
    <cellStyle name="Comma 7 2 3 4" xfId="1795" xr:uid="{9DC2C88F-D439-4E34-9659-1289C7654005}"/>
    <cellStyle name="Comma 7 2 3 4 2" xfId="4064" xr:uid="{1EFB2DDA-B0F5-4C5D-A527-421BB053CA49}"/>
    <cellStyle name="Comma 7 2 3 4 2 2" xfId="8636" xr:uid="{5D2F8BE4-AF6C-401A-AAEB-38F4979B9745}"/>
    <cellStyle name="Comma 7 2 3 4 2 2 2" xfId="16683" xr:uid="{46F79036-9D7B-4C0F-A586-A75B6011C3AB}"/>
    <cellStyle name="Comma 7 2 3 4 2 3" xfId="12666" xr:uid="{2E7A9E17-F407-4200-A0F5-27FB851369C2}"/>
    <cellStyle name="Comma 7 2 3 4 3" xfId="6397" xr:uid="{A8ADDC12-B5F5-434B-80C8-68ABDF7DE3C3}"/>
    <cellStyle name="Comma 7 2 3 4 3 2" xfId="14672" xr:uid="{5781CC0B-7C2D-4926-AAA3-D618C8F9A539}"/>
    <cellStyle name="Comma 7 2 3 4 4" xfId="10689" xr:uid="{11101E55-161A-4574-98DB-9FE73973CD14}"/>
    <cellStyle name="Comma 7 2 3 5" xfId="2925" xr:uid="{9A40D4ED-45BA-4A1D-BBBD-E1B809686D92}"/>
    <cellStyle name="Comma 7 2 3 5 2" xfId="7498" xr:uid="{AC00318F-E53B-4117-AEEC-2E88BC10D3A6}"/>
    <cellStyle name="Comma 7 2 3 5 2 2" xfId="15689" xr:uid="{3964B6BA-EA00-432A-A641-E45579F69681}"/>
    <cellStyle name="Comma 7 2 3 5 3" xfId="11693" xr:uid="{5A84DB35-4820-47D0-8E42-86FC1E07EAF4}"/>
    <cellStyle name="Comma 7 2 3 6" xfId="5262" xr:uid="{BD895FD3-3B40-4C9F-ADE1-1F812AEF14E2}"/>
    <cellStyle name="Comma 7 2 3 6 2" xfId="13681" xr:uid="{11F59DF9-A553-4C44-987F-8FC37EF4AB4D}"/>
    <cellStyle name="Comma 7 2 3 7" xfId="9711" xr:uid="{5B784DC8-68D6-47CE-B91D-98FCDA479B49}"/>
    <cellStyle name="Comma 7 2 4" xfId="633" xr:uid="{1906C5EC-1AB2-4F7D-8697-FB1369387EAA}"/>
    <cellStyle name="Comma 7 2 4 2" xfId="992" xr:uid="{0139ACD0-9256-4130-91EF-6D71D02C8AF7}"/>
    <cellStyle name="Comma 7 2 4 2 2" xfId="1590" xr:uid="{A2C3505B-30B2-4C74-A0C7-9AFAA81ADD89}"/>
    <cellStyle name="Comma 7 2 4 2 2 2" xfId="2617" xr:uid="{C4BF19AA-A6EB-49CC-802E-36CD11E29CD8}"/>
    <cellStyle name="Comma 7 2 4 2 2 2 2" xfId="4886" xr:uid="{0A78C867-9CFD-4FDF-B428-8F8D8679C3C2}"/>
    <cellStyle name="Comma 7 2 4 2 2 2 2 2" xfId="9458" xr:uid="{B0F2402B-3F24-4BAC-8FC1-7685187707C5}"/>
    <cellStyle name="Comma 7 2 4 2 2 2 2 2 2" xfId="17505" xr:uid="{72D027D6-4DF1-4941-90AE-26C201B2EDCF}"/>
    <cellStyle name="Comma 7 2 4 2 2 2 2 3" xfId="13484" xr:uid="{73FB7754-6F54-48B9-918E-2C82DAFE386B}"/>
    <cellStyle name="Comma 7 2 4 2 2 2 3" xfId="7219" xr:uid="{FD6204FD-2040-4783-8694-10FD635032D0}"/>
    <cellStyle name="Comma 7 2 4 2 2 2 3 2" xfId="15494" xr:uid="{34BA3C96-31F5-4FCE-BEC9-E156275D3DAB}"/>
    <cellStyle name="Comma 7 2 4 2 2 2 4" xfId="11507" xr:uid="{6FA67CE5-B1BE-4780-84A6-BACEC2C11D31}"/>
    <cellStyle name="Comma 7 2 4 2 2 3" xfId="3886" xr:uid="{5E4F0829-6B09-4D00-99F0-15A2748CBD85}"/>
    <cellStyle name="Comma 7 2 4 2 2 3 2" xfId="8459" xr:uid="{A128CE32-8773-481B-9CD2-4F96D90C6404}"/>
    <cellStyle name="Comma 7 2 4 2 2 3 2 2" xfId="16524" xr:uid="{2994EBCA-4C13-491F-85F3-061DE47AF572}"/>
    <cellStyle name="Comma 7 2 4 2 2 3 3" xfId="12516" xr:uid="{04EA068F-DC81-4C6F-8306-523761F67C23}"/>
    <cellStyle name="Comma 7 2 4 2 2 4" xfId="6220" xr:uid="{C0C2792E-F605-4D20-9C02-0D3E03F764E2}"/>
    <cellStyle name="Comma 7 2 4 2 2 4 2" xfId="14513" xr:uid="{A4FDC8E1-6E68-493D-9874-CA56E3AF3DB9}"/>
    <cellStyle name="Comma 7 2 4 2 2 5" xfId="10536" xr:uid="{565E1186-F5B0-4910-9245-3F03D413ED45}"/>
    <cellStyle name="Comma 7 2 4 2 3" xfId="2129" xr:uid="{94017673-7137-44D8-8ABD-9CCF68616737}"/>
    <cellStyle name="Comma 7 2 4 2 3 2" xfId="4398" xr:uid="{B9475FC0-124A-44D3-BE8C-9C653A02B7C3}"/>
    <cellStyle name="Comma 7 2 4 2 3 2 2" xfId="8970" xr:uid="{B3D57F5E-83BA-4644-80BE-AED46BF330F3}"/>
    <cellStyle name="Comma 7 2 4 2 3 2 2 2" xfId="17017" xr:uid="{FCDFF95F-A7BC-4ACE-BFD6-483E33386351}"/>
    <cellStyle name="Comma 7 2 4 2 3 2 3" xfId="13000" xr:uid="{230B29E9-71E7-41F5-BB82-A08AEE919A94}"/>
    <cellStyle name="Comma 7 2 4 2 3 3" xfId="6731" xr:uid="{E6D4FABB-955C-4FC5-BA86-FDBF9D2BEAD3}"/>
    <cellStyle name="Comma 7 2 4 2 3 3 2" xfId="15006" xr:uid="{04EF56EA-0B5D-4B9F-95DB-8172E8C80DC2}"/>
    <cellStyle name="Comma 7 2 4 2 3 4" xfId="11023" xr:uid="{69F0C4AA-11AB-4A56-A4CD-531A2CA8CF24}"/>
    <cellStyle name="Comma 7 2 4 2 4" xfId="3288" xr:uid="{8E18E447-94A8-4732-A14F-BDDEB2972460}"/>
    <cellStyle name="Comma 7 2 4 2 4 2" xfId="7861" xr:uid="{B7274B30-3124-4D8E-9E3A-A4141F69AC60}"/>
    <cellStyle name="Comma 7 2 4 2 4 2 2" xfId="16029" xr:uid="{C9BE68A4-DA02-4746-A6DC-1DCB164E6D02}"/>
    <cellStyle name="Comma 7 2 4 2 4 3" xfId="12030" xr:uid="{DD4F532D-10EE-4FC0-A2D5-4F724D7DD85E}"/>
    <cellStyle name="Comma 7 2 4 2 5" xfId="5622" xr:uid="{FC5C93F7-4FF2-42DC-BCDF-9353A5306F87}"/>
    <cellStyle name="Comma 7 2 4 2 5 2" xfId="14018" xr:uid="{E7536766-EA33-47A0-B8BC-FBF937A99245}"/>
    <cellStyle name="Comma 7 2 4 2 6" xfId="10047" xr:uid="{466E74F3-9013-450B-B574-A948F2215887}"/>
    <cellStyle name="Comma 7 2 4 3" xfId="1356" xr:uid="{478848EF-FF18-420C-A17C-3EEE6449F6A2}"/>
    <cellStyle name="Comma 7 2 4 3 2" xfId="2386" xr:uid="{F57CB64B-64DF-4352-A7EC-AE3ED1BC280D}"/>
    <cellStyle name="Comma 7 2 4 3 2 2" xfId="4655" xr:uid="{5F318BBF-11E8-411C-8049-135564ACE860}"/>
    <cellStyle name="Comma 7 2 4 3 2 2 2" xfId="9227" xr:uid="{79E0011C-EBEB-4A14-BBAB-52C803C9CF81}"/>
    <cellStyle name="Comma 7 2 4 3 2 2 2 2" xfId="17274" xr:uid="{4D921103-07DD-45C1-A3D4-8212FF84061F}"/>
    <cellStyle name="Comma 7 2 4 3 2 2 3" xfId="13254" xr:uid="{68DF534F-7C5D-4BC5-B2A4-F0108FD182B6}"/>
    <cellStyle name="Comma 7 2 4 3 2 3" xfId="6988" xr:uid="{1F1A3C83-CC81-4675-937A-B46E07E44D1D}"/>
    <cellStyle name="Comma 7 2 4 3 2 3 2" xfId="15263" xr:uid="{6097248F-1343-47C8-8375-CDB42351B65B}"/>
    <cellStyle name="Comma 7 2 4 3 2 4" xfId="11277" xr:uid="{7D7E9D20-555E-4228-B7B7-AB9D178F3A84}"/>
    <cellStyle name="Comma 7 2 4 3 3" xfId="3652" xr:uid="{0CB838DC-7E73-4371-9E33-AFA514070493}"/>
    <cellStyle name="Comma 7 2 4 3 3 2" xfId="8225" xr:uid="{3D2D2D7B-FBE7-49A2-BD9B-6242D3857625}"/>
    <cellStyle name="Comma 7 2 4 3 3 2 2" xfId="16291" xr:uid="{236563AE-A659-4A40-92DF-100511E0C256}"/>
    <cellStyle name="Comma 7 2 4 3 3 3" xfId="12286" xr:uid="{B8004FCE-348A-4AC2-8FDB-D4141B27D316}"/>
    <cellStyle name="Comma 7 2 4 3 4" xfId="5986" xr:uid="{77CBD0A8-0633-4706-9F02-86B2CE7A4270}"/>
    <cellStyle name="Comma 7 2 4 3 4 2" xfId="14280" xr:uid="{6AE8959F-BDD4-447A-B1AB-005D32F6A49D}"/>
    <cellStyle name="Comma 7 2 4 3 5" xfId="10306" xr:uid="{EEEA815B-F268-4BC4-85B7-E26CBA08BE96}"/>
    <cellStyle name="Comma 7 2 4 4" xfId="1899" xr:uid="{CE23E20C-5811-4124-BC2A-AF13C38B434B}"/>
    <cellStyle name="Comma 7 2 4 4 2" xfId="4168" xr:uid="{601F566E-82FC-4BED-8278-86AB93F823AB}"/>
    <cellStyle name="Comma 7 2 4 4 2 2" xfId="8740" xr:uid="{6667E66E-0C91-4235-9FD4-CC7BA06D306E}"/>
    <cellStyle name="Comma 7 2 4 4 2 2 2" xfId="16787" xr:uid="{ECD6333C-0744-45F3-B250-789A49453236}"/>
    <cellStyle name="Comma 7 2 4 4 2 3" xfId="12770" xr:uid="{06207C5E-E73C-4C37-B95B-96C08FE69444}"/>
    <cellStyle name="Comma 7 2 4 4 3" xfId="6501" xr:uid="{453336D8-8472-44C2-9F96-6EE268A9091F}"/>
    <cellStyle name="Comma 7 2 4 4 3 2" xfId="14776" xr:uid="{FA978D0B-CE93-4850-9AB4-744D0BF24D7A}"/>
    <cellStyle name="Comma 7 2 4 4 4" xfId="10793" xr:uid="{B4908703-152E-4BD7-BFBA-3F411E7B79F6}"/>
    <cellStyle name="Comma 7 2 4 5" xfId="3052" xr:uid="{540EFAA8-E262-4BA7-A7DB-EE660DF8DC78}"/>
    <cellStyle name="Comma 7 2 4 5 2" xfId="7625" xr:uid="{5494E8E1-08C9-4684-8AA7-CA495DEC8573}"/>
    <cellStyle name="Comma 7 2 4 5 2 2" xfId="15794" xr:uid="{51811B71-8434-4D2D-A87F-D24247AB3726}"/>
    <cellStyle name="Comma 7 2 4 5 3" xfId="11799" xr:uid="{B7DF9E2A-D74B-403E-B4E5-EAB1BD62484E}"/>
    <cellStyle name="Comma 7 2 4 6" xfId="5388" xr:uid="{0DB1ED71-3E5A-4E58-B393-4F0A3F9F9B95}"/>
    <cellStyle name="Comma 7 2 4 6 2" xfId="13785" xr:uid="{63EE3D7B-6F6B-485E-8C28-6C12A9D5B438}"/>
    <cellStyle name="Comma 7 2 4 7" xfId="9815" xr:uid="{4237B83A-B33F-4764-9182-FD7534B79AD4}"/>
    <cellStyle name="Comma 7 2 5" xfId="1058" xr:uid="{18E1A17B-A0A2-447B-A6D7-4697EAA33852}"/>
    <cellStyle name="Comma 7 2 5 2" xfId="2177" xr:uid="{72DEAD3D-4068-4BBF-B47A-95DF56F19742}"/>
    <cellStyle name="Comma 7 2 5 2 2" xfId="4446" xr:uid="{C0E3E430-DB1C-419C-9E35-59D23B008DD7}"/>
    <cellStyle name="Comma 7 2 5 2 2 2" xfId="9018" xr:uid="{234361C0-17F6-49F3-A1F7-AE19ABC8F712}"/>
    <cellStyle name="Comma 7 2 5 2 2 2 2" xfId="17065" xr:uid="{123090AC-04D9-43E4-B3E3-D2C12387B931}"/>
    <cellStyle name="Comma 7 2 5 2 2 3" xfId="13048" xr:uid="{815C27DC-9058-4AB6-9B46-556AB96CB9BE}"/>
    <cellStyle name="Comma 7 2 5 2 3" xfId="6779" xr:uid="{D03D430F-8EA1-4AD0-BF56-FB39AA363CB8}"/>
    <cellStyle name="Comma 7 2 5 2 3 2" xfId="15054" xr:uid="{3CE45C1E-4560-4A84-933A-39193BBF5D23}"/>
    <cellStyle name="Comma 7 2 5 2 4" xfId="11071" xr:uid="{2C51DA3F-0F21-4F0D-9AE9-76076E51A5E3}"/>
    <cellStyle name="Comma 7 2 5 3" xfId="3354" xr:uid="{C33E92E0-EDC6-488B-BA74-AE4767472AD9}"/>
    <cellStyle name="Comma 7 2 5 3 2" xfId="7927" xr:uid="{5A7BCB80-136E-40A6-A959-9D7D54040618}"/>
    <cellStyle name="Comma 7 2 5 3 2 2" xfId="16079" xr:uid="{E4281096-994B-4AF5-835C-4B14D130B9DB}"/>
    <cellStyle name="Comma 7 2 5 3 3" xfId="12078" xr:uid="{DD2A5181-C732-43F5-88D4-8BFD5BDE292C}"/>
    <cellStyle name="Comma 7 2 5 4" xfId="5688" xr:uid="{2DA146F7-233E-4DA9-974B-FCBD839A808D}"/>
    <cellStyle name="Comma 7 2 5 4 2" xfId="14068" xr:uid="{B73DEB22-C159-4415-BBA2-89396040CEE4}"/>
    <cellStyle name="Comma 7 2 5 5" xfId="10096" xr:uid="{55932173-3C05-4C9C-949C-EF39B2C75174}"/>
    <cellStyle name="Comma 7 2 6" xfId="1652" xr:uid="{75F75E62-034A-4392-80D5-DF46EA356341}"/>
    <cellStyle name="Comma 7 2 6 2" xfId="3943" xr:uid="{E8236194-80C7-41E0-A621-B491AC2ED469}"/>
    <cellStyle name="Comma 7 2 6 2 2" xfId="8515" xr:uid="{87E3F9F8-27F4-49A2-9D25-A52E90EF5D75}"/>
    <cellStyle name="Comma 7 2 6 2 2 2" xfId="16580" xr:uid="{C0FE5A70-9600-40A1-9436-D2BBE4CD9AD5}"/>
    <cellStyle name="Comma 7 2 6 2 3" xfId="12564" xr:uid="{7706B8B8-B8EC-4859-AD6A-453586B818B6}"/>
    <cellStyle name="Comma 7 2 6 3" xfId="6277" xr:uid="{825FDD22-E81C-4806-8637-1C9628D255C8}"/>
    <cellStyle name="Comma 7 2 6 3 2" xfId="14570" xr:uid="{4B9D3255-82C9-4D49-B99B-5A80A515203E}"/>
    <cellStyle name="Comma 7 2 6 4" xfId="10585" xr:uid="{32EDF7EA-8EA1-4B9E-8711-300D3F8A9329}"/>
    <cellStyle name="Comma 7 2 7" xfId="2706" xr:uid="{18A5C400-5F3F-459A-AC87-651A3ACBB8AB}"/>
    <cellStyle name="Comma 7 2 7 2" xfId="4946" xr:uid="{9CE2669A-2A58-4553-B7BD-CF4E6CCFFC51}"/>
    <cellStyle name="Comma 7 2 7 2 2" xfId="9517" xr:uid="{0FCD5730-B1C0-4F4F-A5BD-903C2C551D17}"/>
    <cellStyle name="Comma 7 2 7 2 2 2" xfId="17564" xr:uid="{51F2D928-0884-459E-8107-46112CB1CA81}"/>
    <cellStyle name="Comma 7 2 7 2 3" xfId="13535" xr:uid="{EF64B972-728D-437F-9528-55929184EF49}"/>
    <cellStyle name="Comma 7 2 7 3" xfId="7287" xr:uid="{4A3A9C08-9530-4927-A1D0-ED80EA1DA0D7}"/>
    <cellStyle name="Comma 7 2 7 3 2" xfId="15554" xr:uid="{BD258792-57C9-431C-ACC7-F298AC22B1B9}"/>
    <cellStyle name="Comma 7 2 7 4" xfId="11559" xr:uid="{CD6C2375-C1F7-4E16-A585-DCBED8FCB020}"/>
    <cellStyle name="Comma 7 2 8" xfId="2758" xr:uid="{89F7E094-B1EE-45BF-B3DC-5943D9577C2D}"/>
    <cellStyle name="Comma 7 2 8 2" xfId="7331" xr:uid="{FB234C96-12B5-4E69-9756-0128C035320F}"/>
    <cellStyle name="Comma 7 2 8 2 2" xfId="15585" xr:uid="{5BA044F9-8CBE-432E-899A-23A5B7AC01FC}"/>
    <cellStyle name="Comma 7 2 8 3" xfId="11590" xr:uid="{33B7B90E-ADE1-48F0-9C11-439FBF4166E0}"/>
    <cellStyle name="Comma 7 2 9" xfId="5069" xr:uid="{78F20C4D-A3ED-463B-93A2-DF6F9237528F}"/>
    <cellStyle name="Comma 7 2 9 2" xfId="13575" xr:uid="{6EA4A94B-09A8-4027-99CA-C146E781097C}"/>
    <cellStyle name="Comma 7 3" xfId="220" xr:uid="{05A7389F-54C5-40DB-A133-308ED77C21C8}"/>
    <cellStyle name="Comma 7 3 2" xfId="470" xr:uid="{1A1FAF6D-90FB-4FC8-A506-0B6A1D3783EF}"/>
    <cellStyle name="Comma 7 3 2 2" xfId="907" xr:uid="{71EC6435-5DA3-44AF-90CA-EEB54B400F86}"/>
    <cellStyle name="Comma 7 3 2 2 2" xfId="1505" xr:uid="{B139F9FE-313E-48A4-BC13-C87B052DD65E}"/>
    <cellStyle name="Comma 7 3 2 2 2 2" xfId="2532" xr:uid="{D9F2E277-0E70-4CFF-B34A-47ECFD2FEB21}"/>
    <cellStyle name="Comma 7 3 2 2 2 2 2" xfId="4801" xr:uid="{51928193-A936-4C99-9DC8-E8FD7320652E}"/>
    <cellStyle name="Comma 7 3 2 2 2 2 2 2" xfId="9373" xr:uid="{389F5F50-6676-420A-98C5-B3B22D39443B}"/>
    <cellStyle name="Comma 7 3 2 2 2 2 2 2 2" xfId="17420" xr:uid="{4E501804-B86C-416E-B765-17CF7A9AA49F}"/>
    <cellStyle name="Comma 7 3 2 2 2 2 2 3" xfId="13399" xr:uid="{5D3D0E3B-2AA2-495F-AF96-1AFDF6DCA99C}"/>
    <cellStyle name="Comma 7 3 2 2 2 2 3" xfId="7134" xr:uid="{B8085745-4F87-452A-9143-AAAC222808C5}"/>
    <cellStyle name="Comma 7 3 2 2 2 2 3 2" xfId="15409" xr:uid="{D572AC95-6673-4C41-BC5D-95FF3E333909}"/>
    <cellStyle name="Comma 7 3 2 2 2 2 4" xfId="11422" xr:uid="{A666DDDA-5E44-49CB-A066-904D748F7658}"/>
    <cellStyle name="Comma 7 3 2 2 2 3" xfId="3801" xr:uid="{5C0F1E5B-D7D8-49A7-98FB-6612B9E08384}"/>
    <cellStyle name="Comma 7 3 2 2 2 3 2" xfId="8374" xr:uid="{1DEB1D4D-C9D5-470F-92D2-2B97CFE53347}"/>
    <cellStyle name="Comma 7 3 2 2 2 3 2 2" xfId="16439" xr:uid="{B9E48DD8-02C8-42BC-A0F7-9449BECC1987}"/>
    <cellStyle name="Comma 7 3 2 2 2 3 3" xfId="12431" xr:uid="{40206CAB-1937-45C9-B43F-461B15AA220B}"/>
    <cellStyle name="Comma 7 3 2 2 2 4" xfId="6135" xr:uid="{EA201053-AC2C-4FCC-9159-166F27E588B1}"/>
    <cellStyle name="Comma 7 3 2 2 2 4 2" xfId="14428" xr:uid="{406ABAC0-D267-4E05-A90D-6F4FDDC46283}"/>
    <cellStyle name="Comma 7 3 2 2 2 5" xfId="10451" xr:uid="{0273D2BC-E362-4185-9356-0282FF3A671A}"/>
    <cellStyle name="Comma 7 3 2 2 3" xfId="2044" xr:uid="{974D426E-71C4-4DF9-A2D9-B45261450947}"/>
    <cellStyle name="Comma 7 3 2 2 3 2" xfId="4313" xr:uid="{C8F9CB5C-29A2-497F-9DCE-6DDE05EB62D3}"/>
    <cellStyle name="Comma 7 3 2 2 3 2 2" xfId="8885" xr:uid="{36B24ACC-4CE1-481C-AC73-AAD37C0A1711}"/>
    <cellStyle name="Comma 7 3 2 2 3 2 2 2" xfId="16932" xr:uid="{77254DC7-3069-4BD3-838A-6752DAD46D7D}"/>
    <cellStyle name="Comma 7 3 2 2 3 2 3" xfId="12915" xr:uid="{CD39A09E-29F2-483F-8848-C583E553C04A}"/>
    <cellStyle name="Comma 7 3 2 2 3 3" xfId="6646" xr:uid="{EB2B304B-C930-4C8D-808C-4E6E8A90550B}"/>
    <cellStyle name="Comma 7 3 2 2 3 3 2" xfId="14921" xr:uid="{CB9D23F1-AA39-483F-948B-FBEF6AA469DE}"/>
    <cellStyle name="Comma 7 3 2 2 3 4" xfId="10938" xr:uid="{D75AE5D9-B077-4EEB-8BAF-0D61332572FC}"/>
    <cellStyle name="Comma 7 3 2 2 4" xfId="3203" xr:uid="{23EA2996-535E-43EA-9E56-29B5622BF95B}"/>
    <cellStyle name="Comma 7 3 2 2 4 2" xfId="7776" xr:uid="{33367CFA-EA63-469C-97AE-96BB43B1B664}"/>
    <cellStyle name="Comma 7 3 2 2 4 2 2" xfId="15944" xr:uid="{63C66350-A055-4995-A6EF-7660DAC04557}"/>
    <cellStyle name="Comma 7 3 2 2 4 3" xfId="11945" xr:uid="{E1CDAA11-8A1C-4711-9440-2A19D5CED30F}"/>
    <cellStyle name="Comma 7 3 2 2 5" xfId="5537" xr:uid="{0966DB09-D372-4D75-8DC4-401847DDC139}"/>
    <cellStyle name="Comma 7 3 2 2 5 2" xfId="13933" xr:uid="{A2475ADD-DA5D-464C-A5CB-E7AF6CE3957E}"/>
    <cellStyle name="Comma 7 3 2 2 6" xfId="9962" xr:uid="{380CF730-A85F-4522-B9FE-D219892BFCE9}"/>
    <cellStyle name="Comma 7 3 2 3" xfId="1270" xr:uid="{64B71EB1-FB18-456C-9EFC-1F302E8CD741}"/>
    <cellStyle name="Comma 7 3 2 3 2" xfId="2300" xr:uid="{D1A2F97C-EA8F-4F2D-9BD9-564E6AE6E469}"/>
    <cellStyle name="Comma 7 3 2 3 2 2" xfId="4569" xr:uid="{BEBF090B-6B15-4ED4-A0F1-4D79E6430D00}"/>
    <cellStyle name="Comma 7 3 2 3 2 2 2" xfId="9141" xr:uid="{6539862C-D13D-4BD4-B7FF-62DAC8C4653F}"/>
    <cellStyle name="Comma 7 3 2 3 2 2 2 2" xfId="17188" xr:uid="{F18B64FE-3CD0-4F1C-9023-C81C61BAEFB1}"/>
    <cellStyle name="Comma 7 3 2 3 2 2 3" xfId="13169" xr:uid="{966A92B7-9FA8-4BC0-88F3-3CAF07642B5E}"/>
    <cellStyle name="Comma 7 3 2 3 2 3" xfId="6902" xr:uid="{4CD42375-8069-4A4A-9EBB-C498E66387AB}"/>
    <cellStyle name="Comma 7 3 2 3 2 3 2" xfId="15177" xr:uid="{15772B19-2D16-40A7-B0F0-1DE50ECB29F3}"/>
    <cellStyle name="Comma 7 3 2 3 2 4" xfId="11192" xr:uid="{736DE5B7-62BE-4CC7-9A3D-0525AC5F9D60}"/>
    <cellStyle name="Comma 7 3 2 3 3" xfId="3566" xr:uid="{039A1EFD-3AA3-4B65-84F4-EE56E1DC1033}"/>
    <cellStyle name="Comma 7 3 2 3 3 2" xfId="8139" xr:uid="{53CD71E6-AEF9-403E-99EB-84B1786E2645}"/>
    <cellStyle name="Comma 7 3 2 3 3 2 2" xfId="16205" xr:uid="{71BBA998-E254-4F51-82CC-48459F8B976F}"/>
    <cellStyle name="Comma 7 3 2 3 3 3" xfId="12201" xr:uid="{2476495D-C84A-4F9F-996C-31C86B0B8AB1}"/>
    <cellStyle name="Comma 7 3 2 3 4" xfId="5900" xr:uid="{483CBF49-0C41-4F3E-A6C8-FC718CEBA4CC}"/>
    <cellStyle name="Comma 7 3 2 3 4 2" xfId="14194" xr:uid="{4E182133-751C-49E5-8663-57422CB69682}"/>
    <cellStyle name="Comma 7 3 2 3 5" xfId="10221" xr:uid="{CDD5F1B8-B8B0-4A23-8A8E-189115BF221B}"/>
    <cellStyle name="Comma 7 3 2 4" xfId="1814" xr:uid="{7B060C4D-2D7C-4C94-8F71-6153151F398E}"/>
    <cellStyle name="Comma 7 3 2 4 2" xfId="4083" xr:uid="{92E88931-EA57-45CF-B91A-696325BD8373}"/>
    <cellStyle name="Comma 7 3 2 4 2 2" xfId="8655" xr:uid="{A1C86FA9-D7B8-43D1-97B9-B0CC1C0B8F2D}"/>
    <cellStyle name="Comma 7 3 2 4 2 2 2" xfId="16702" xr:uid="{8768C739-841A-4216-A1FD-FC9F1427F439}"/>
    <cellStyle name="Comma 7 3 2 4 2 3" xfId="12685" xr:uid="{1D2B5B71-E636-433E-9629-25F6C3EEBBAE}"/>
    <cellStyle name="Comma 7 3 2 4 3" xfId="6416" xr:uid="{C59F032E-4533-4C93-A95A-0EECCA5D331F}"/>
    <cellStyle name="Comma 7 3 2 4 3 2" xfId="14691" xr:uid="{6F67BD96-BF0A-43DB-AC52-79B23071ECEC}"/>
    <cellStyle name="Comma 7 3 2 4 4" xfId="10708" xr:uid="{6F24DB49-4471-442F-88C3-1963C2EA288D}"/>
    <cellStyle name="Comma 7 3 2 5" xfId="2966" xr:uid="{85BC2C60-9291-4B1C-BA21-79B1AE1F8522}"/>
    <cellStyle name="Comma 7 3 2 5 2" xfId="7539" xr:uid="{8B7DBADC-2E4E-4DB1-A4EF-D71AA3F69E66}"/>
    <cellStyle name="Comma 7 3 2 5 2 2" xfId="15708" xr:uid="{3D31678C-0871-4EA4-9B49-31DCA6E7023A}"/>
    <cellStyle name="Comma 7 3 2 5 3" xfId="11714" xr:uid="{9A94A3BF-A006-4C00-A6EB-6EA279DD1B44}"/>
    <cellStyle name="Comma 7 3 2 6" xfId="5303" xr:uid="{D610CDBE-89C0-483A-BDC8-F8B03FCBA6A0}"/>
    <cellStyle name="Comma 7 3 2 6 2" xfId="13700" xr:uid="{DF2FC4FB-710B-493A-859E-7EBF7D2DA538}"/>
    <cellStyle name="Comma 7 3 2 7" xfId="9730" xr:uid="{DD089E99-3B77-41EA-8624-F29AC4BDB4F9}"/>
    <cellStyle name="Comma 7 3 3" xfId="635" xr:uid="{6BA876D3-E2C7-4B7A-B5E2-16DD6CDC2945}"/>
    <cellStyle name="Comma 7 3 3 2" xfId="994" xr:uid="{03F55BEB-80A6-4185-B919-C2EC96A1C342}"/>
    <cellStyle name="Comma 7 3 3 2 2" xfId="1592" xr:uid="{66A075D7-8CF8-4782-91BA-A356FE3C6634}"/>
    <cellStyle name="Comma 7 3 3 2 2 2" xfId="2619" xr:uid="{1842ACF3-9D18-48DF-B734-37982660EB4A}"/>
    <cellStyle name="Comma 7 3 3 2 2 2 2" xfId="4888" xr:uid="{C3072877-B5C3-46AD-8C03-DD298A5971E0}"/>
    <cellStyle name="Comma 7 3 3 2 2 2 2 2" xfId="9460" xr:uid="{FFEBE799-EB15-446E-A392-CFCF4FA7E1C7}"/>
    <cellStyle name="Comma 7 3 3 2 2 2 2 2 2" xfId="17507" xr:uid="{2B7355BF-86F5-441C-8894-0B93A0054466}"/>
    <cellStyle name="Comma 7 3 3 2 2 2 2 3" xfId="13486" xr:uid="{CF8CA07B-DCE1-48E7-B103-D7E420F6096B}"/>
    <cellStyle name="Comma 7 3 3 2 2 2 3" xfId="7221" xr:uid="{6017B1B0-0041-40A4-8516-EDC88E8EF6A5}"/>
    <cellStyle name="Comma 7 3 3 2 2 2 3 2" xfId="15496" xr:uid="{2114121F-E50D-49D7-8CC1-3A1A3E206765}"/>
    <cellStyle name="Comma 7 3 3 2 2 2 4" xfId="11509" xr:uid="{C52D213B-23CC-4D05-A441-46BA762C500E}"/>
    <cellStyle name="Comma 7 3 3 2 2 3" xfId="3888" xr:uid="{AEB77B3C-1208-4E7F-846C-DD6BE144E646}"/>
    <cellStyle name="Comma 7 3 3 2 2 3 2" xfId="8461" xr:uid="{60EC7DDE-D38F-4AE5-9420-180C5F00225E}"/>
    <cellStyle name="Comma 7 3 3 2 2 3 2 2" xfId="16526" xr:uid="{4E9914DF-8363-4233-8B0F-E992633CE3FD}"/>
    <cellStyle name="Comma 7 3 3 2 2 3 3" xfId="12518" xr:uid="{C3E33655-0FB9-4243-AE28-CE041781C1ED}"/>
    <cellStyle name="Comma 7 3 3 2 2 4" xfId="6222" xr:uid="{4F153AF4-D140-4DD4-A882-2812639D8E3C}"/>
    <cellStyle name="Comma 7 3 3 2 2 4 2" xfId="14515" xr:uid="{C18683EB-5BE8-488E-832D-521A210EAA14}"/>
    <cellStyle name="Comma 7 3 3 2 2 5" xfId="10538" xr:uid="{E5E9E8D1-E817-41EF-82E9-093D0E66D100}"/>
    <cellStyle name="Comma 7 3 3 2 3" xfId="2131" xr:uid="{12DFAED0-95B0-44AC-8020-EE3DC7BCAFF1}"/>
    <cellStyle name="Comma 7 3 3 2 3 2" xfId="4400" xr:uid="{4C590BB4-6F9D-454B-872F-304F264F208A}"/>
    <cellStyle name="Comma 7 3 3 2 3 2 2" xfId="8972" xr:uid="{F6C81470-2BFC-4CD2-921C-97CE9C4366E2}"/>
    <cellStyle name="Comma 7 3 3 2 3 2 2 2" xfId="17019" xr:uid="{7E3142CB-9BD8-4A5D-ACEE-A3699E4E4EC3}"/>
    <cellStyle name="Comma 7 3 3 2 3 2 3" xfId="13002" xr:uid="{E5E51B91-B0F9-40A0-9E25-1659F9804378}"/>
    <cellStyle name="Comma 7 3 3 2 3 3" xfId="6733" xr:uid="{92A8FD11-6331-41F9-BB50-DE987279B61D}"/>
    <cellStyle name="Comma 7 3 3 2 3 3 2" xfId="15008" xr:uid="{80A07DB9-060E-4364-8E85-68A2596FF076}"/>
    <cellStyle name="Comma 7 3 3 2 3 4" xfId="11025" xr:uid="{399C20B7-CC6D-4824-BD09-91A1AAEBB65A}"/>
    <cellStyle name="Comma 7 3 3 2 4" xfId="3290" xr:uid="{82D73815-83F5-49EC-A825-20337E1CE57D}"/>
    <cellStyle name="Comma 7 3 3 2 4 2" xfId="7863" xr:uid="{BBE28AB3-30CA-4176-B24A-8D14EA7995DF}"/>
    <cellStyle name="Comma 7 3 3 2 4 2 2" xfId="16031" xr:uid="{8AC31B49-7E52-4939-98A7-E8FBF60DBC23}"/>
    <cellStyle name="Comma 7 3 3 2 4 3" xfId="12032" xr:uid="{2E0CC574-349E-4213-A097-D2184C89E588}"/>
    <cellStyle name="Comma 7 3 3 2 5" xfId="5624" xr:uid="{AA6A73C3-00F7-47D5-9338-F8964D6A37B2}"/>
    <cellStyle name="Comma 7 3 3 2 5 2" xfId="14020" xr:uid="{DABAAA74-F89E-4C69-804B-409A94CE7776}"/>
    <cellStyle name="Comma 7 3 3 2 6" xfId="10049" xr:uid="{80A89743-D15D-4F03-992B-EC655D6309E1}"/>
    <cellStyle name="Comma 7 3 3 3" xfId="1358" xr:uid="{A7E62F53-036A-4FE0-BFC7-AC75061DC713}"/>
    <cellStyle name="Comma 7 3 3 3 2" xfId="2388" xr:uid="{C0BE511A-3D8B-49AF-88C8-B901B1E0F831}"/>
    <cellStyle name="Comma 7 3 3 3 2 2" xfId="4657" xr:uid="{CD389766-B29C-4E42-AC81-E32F757F64FF}"/>
    <cellStyle name="Comma 7 3 3 3 2 2 2" xfId="9229" xr:uid="{349EF62F-A50A-47DE-BC73-91A708EE366F}"/>
    <cellStyle name="Comma 7 3 3 3 2 2 2 2" xfId="17276" xr:uid="{3BE0A933-665D-4025-9C49-448746E8033D}"/>
    <cellStyle name="Comma 7 3 3 3 2 2 3" xfId="13256" xr:uid="{FC19BC98-A89A-4E0B-8BCA-BBD99B0549B7}"/>
    <cellStyle name="Comma 7 3 3 3 2 3" xfId="6990" xr:uid="{3E0F5417-8742-4BE0-AB86-85A07B1D61F0}"/>
    <cellStyle name="Comma 7 3 3 3 2 3 2" xfId="15265" xr:uid="{9953AEAE-59B9-4E2B-BDE6-A453618B4471}"/>
    <cellStyle name="Comma 7 3 3 3 2 4" xfId="11279" xr:uid="{20006333-FF11-45ED-8856-1C9BAAB84D3A}"/>
    <cellStyle name="Comma 7 3 3 3 3" xfId="3654" xr:uid="{B2A4E118-EFDD-499C-A732-2CBE8AB9D437}"/>
    <cellStyle name="Comma 7 3 3 3 3 2" xfId="8227" xr:uid="{2C8F1B64-93A9-48B9-B511-B5194A3FBE4B}"/>
    <cellStyle name="Comma 7 3 3 3 3 2 2" xfId="16293" xr:uid="{0C23DFE6-3BED-438B-AB2B-8640AC380614}"/>
    <cellStyle name="Comma 7 3 3 3 3 3" xfId="12288" xr:uid="{129EC6AE-17DC-4DF7-807E-6FB21E57FA9E}"/>
    <cellStyle name="Comma 7 3 3 3 4" xfId="5988" xr:uid="{25971EB1-29D5-4920-8EE7-74A83E77A9F8}"/>
    <cellStyle name="Comma 7 3 3 3 4 2" xfId="14282" xr:uid="{6B93C40D-D240-415A-81BF-498C6F9539D4}"/>
    <cellStyle name="Comma 7 3 3 3 5" xfId="10308" xr:uid="{25B4429F-800A-4041-ADB7-B1868429DAD5}"/>
    <cellStyle name="Comma 7 3 3 4" xfId="1901" xr:uid="{21EABA5F-1F66-4048-A97B-418169B01D51}"/>
    <cellStyle name="Comma 7 3 3 4 2" xfId="4170" xr:uid="{310B4D4B-9A6F-40BF-8C26-2B244383B176}"/>
    <cellStyle name="Comma 7 3 3 4 2 2" xfId="8742" xr:uid="{BBBDA1D1-E683-42D2-933B-3AE360D0C9B4}"/>
    <cellStyle name="Comma 7 3 3 4 2 2 2" xfId="16789" xr:uid="{9BFC1372-B68F-42C4-980E-E32D214DB463}"/>
    <cellStyle name="Comma 7 3 3 4 2 3" xfId="12772" xr:uid="{8C1A6359-1551-471A-B683-AC34477B7B8C}"/>
    <cellStyle name="Comma 7 3 3 4 3" xfId="6503" xr:uid="{E484F75B-1816-4A67-99FD-872728A2918D}"/>
    <cellStyle name="Comma 7 3 3 4 3 2" xfId="14778" xr:uid="{766CBEDE-A67A-4CBF-ABCC-F2DD1D9CCF5E}"/>
    <cellStyle name="Comma 7 3 3 4 4" xfId="10795" xr:uid="{FDE1E895-95FB-49CE-AF16-F8C4B23E6B87}"/>
    <cellStyle name="Comma 7 3 3 5" xfId="3054" xr:uid="{F7E2643E-0703-42BC-8928-BEB713F92F32}"/>
    <cellStyle name="Comma 7 3 3 5 2" xfId="7627" xr:uid="{7B3B62E3-7C05-4E43-9408-7E5BD874EEB5}"/>
    <cellStyle name="Comma 7 3 3 5 2 2" xfId="15796" xr:uid="{DA4E0772-D4B9-42D7-B58A-7A2FB9C5CCE9}"/>
    <cellStyle name="Comma 7 3 3 5 3" xfId="11801" xr:uid="{39E5FA4B-68D8-4340-8719-FB449DDC3A63}"/>
    <cellStyle name="Comma 7 3 3 6" xfId="5390" xr:uid="{262E87B4-A391-4136-8FCE-7FC1607D549C}"/>
    <cellStyle name="Comma 7 3 3 6 2" xfId="13787" xr:uid="{54BEE3B8-5B3C-4DE0-80B2-F633974EBCA4}"/>
    <cellStyle name="Comma 7 3 3 7" xfId="9817" xr:uid="{F296E995-1303-4744-9537-45AD7DC0C6CF}"/>
    <cellStyle name="Comma 7 3 4" xfId="806" xr:uid="{C81A9BC7-FACC-4830-9820-31F47EECBA90}"/>
    <cellStyle name="Comma 7 3 4 2" xfId="1404" xr:uid="{95188239-115C-45C0-895D-2A0AC22EFECC}"/>
    <cellStyle name="Comma 7 3 4 2 2" xfId="2431" xr:uid="{3EF5A8A4-2B90-4A5E-BA39-DA996C8C407C}"/>
    <cellStyle name="Comma 7 3 4 2 2 2" xfId="4700" xr:uid="{B57B1137-AB73-43AB-BF73-69AFC412B37F}"/>
    <cellStyle name="Comma 7 3 4 2 2 2 2" xfId="9272" xr:uid="{D578BEBB-8D7D-45AB-BD62-C6AE415C03A2}"/>
    <cellStyle name="Comma 7 3 4 2 2 2 2 2" xfId="17319" xr:uid="{56A21653-8261-4B8F-B9B4-634351958E15}"/>
    <cellStyle name="Comma 7 3 4 2 2 2 3" xfId="13298" xr:uid="{C8AB31F4-8F66-42BD-A559-3F47D5B2249A}"/>
    <cellStyle name="Comma 7 3 4 2 2 3" xfId="7033" xr:uid="{1BEAAF71-E13D-4095-9E74-99143CAC864D}"/>
    <cellStyle name="Comma 7 3 4 2 2 3 2" xfId="15308" xr:uid="{7F745CD4-44E5-4BF9-93A2-0AE1F7F17411}"/>
    <cellStyle name="Comma 7 3 4 2 2 4" xfId="11321" xr:uid="{FD389ABF-7CB8-4A82-BA68-E2976EF07679}"/>
    <cellStyle name="Comma 7 3 4 2 3" xfId="3700" xr:uid="{71EAEE83-0AD3-48D3-8455-B0564478C81E}"/>
    <cellStyle name="Comma 7 3 4 2 3 2" xfId="8273" xr:uid="{CEB0CC2D-4E67-419C-817E-9204234CA2DE}"/>
    <cellStyle name="Comma 7 3 4 2 3 2 2" xfId="16338" xr:uid="{E9200CD3-4E52-46FC-9D17-26F2190EA43C}"/>
    <cellStyle name="Comma 7 3 4 2 3 3" xfId="12330" xr:uid="{8584D219-D1A7-4E8B-A2E2-F158F0D38CFB}"/>
    <cellStyle name="Comma 7 3 4 2 4" xfId="6034" xr:uid="{B16B26E2-A51E-4E1A-8297-8936FCA53A5C}"/>
    <cellStyle name="Comma 7 3 4 2 4 2" xfId="14327" xr:uid="{91FB6DE2-189E-4697-8A1D-D82D2EE6B1ED}"/>
    <cellStyle name="Comma 7 3 4 2 5" xfId="10350" xr:uid="{9591C657-54B5-449A-B377-05D4138C68F1}"/>
    <cellStyle name="Comma 7 3 4 3" xfId="1943" xr:uid="{C41E88C1-D370-4A5C-884B-E08E83E98123}"/>
    <cellStyle name="Comma 7 3 4 3 2" xfId="4212" xr:uid="{9100733C-455D-4773-B25D-3B65CBF56DE7}"/>
    <cellStyle name="Comma 7 3 4 3 2 2" xfId="8784" xr:uid="{7600E95D-AABD-48B9-9DD8-31D43A7FE97B}"/>
    <cellStyle name="Comma 7 3 4 3 2 2 2" xfId="16831" xr:uid="{A0AE767E-66A6-4901-AD2D-B6B390E901EE}"/>
    <cellStyle name="Comma 7 3 4 3 2 3" xfId="12814" xr:uid="{611B075C-A22C-4795-834E-C247D105468D}"/>
    <cellStyle name="Comma 7 3 4 3 3" xfId="6545" xr:uid="{191B22E8-D7D2-446F-BD13-ADC66DF775CB}"/>
    <cellStyle name="Comma 7 3 4 3 3 2" xfId="14820" xr:uid="{E41877C6-71F6-4792-94B4-C4AF1D0601C2}"/>
    <cellStyle name="Comma 7 3 4 3 4" xfId="10837" xr:uid="{087C4057-DD3D-4A9E-858F-99BFB6498555}"/>
    <cellStyle name="Comma 7 3 4 4" xfId="3102" xr:uid="{7F1D0260-7322-4A73-96E2-9E0805CE0142}"/>
    <cellStyle name="Comma 7 3 4 4 2" xfId="7675" xr:uid="{2C46E661-2D6E-4795-872A-A5EC91F43B88}"/>
    <cellStyle name="Comma 7 3 4 4 2 2" xfId="15843" xr:uid="{50F461FF-2D5F-4074-A507-2AA389186D72}"/>
    <cellStyle name="Comma 7 3 4 4 3" xfId="11844" xr:uid="{837FC730-9F49-43EA-80B2-894FD5B15FA7}"/>
    <cellStyle name="Comma 7 3 4 5" xfId="5436" xr:uid="{5D194AEF-631B-49E3-905C-C15242EBFFE4}"/>
    <cellStyle name="Comma 7 3 4 5 2" xfId="13832" xr:uid="{A68EBE14-53C9-4DA0-8929-5EF534D50D4E}"/>
    <cellStyle name="Comma 7 3 4 6" xfId="9861" xr:uid="{6469C76E-5B22-4B9B-BB67-6E24DB5838B0}"/>
    <cellStyle name="Comma 7 3 5" xfId="1104" xr:uid="{B6377744-8C86-40FB-ABD4-498659D54932}"/>
    <cellStyle name="Comma 7 3 5 2" xfId="2198" xr:uid="{B644EF28-0900-44EF-84B8-81792A371AAB}"/>
    <cellStyle name="Comma 7 3 5 2 2" xfId="4467" xr:uid="{1A351193-B7BA-4D7C-AA77-EF82C29200EB}"/>
    <cellStyle name="Comma 7 3 5 2 2 2" xfId="9039" xr:uid="{663650CA-C286-40CE-B87E-B8E0B7C8EFCF}"/>
    <cellStyle name="Comma 7 3 5 2 2 2 2" xfId="17086" xr:uid="{5D1E81DF-C039-45A5-9741-0E62A09F6F5A}"/>
    <cellStyle name="Comma 7 3 5 2 2 3" xfId="13067" xr:uid="{77FA89B4-45E5-459C-BCCC-C51E3BEA7B9E}"/>
    <cellStyle name="Comma 7 3 5 2 3" xfId="6800" xr:uid="{CA869D9B-9C61-406A-9DE8-F6057448B7E4}"/>
    <cellStyle name="Comma 7 3 5 2 3 2" xfId="15075" xr:uid="{DE925EEA-AF35-432E-BFD4-BCA0FC67B56C}"/>
    <cellStyle name="Comma 7 3 5 2 4" xfId="11090" xr:uid="{76117C6A-1FE7-4D5C-88B2-05C7976C47B7}"/>
    <cellStyle name="Comma 7 3 5 3" xfId="3400" xr:uid="{B48B4863-AE3A-49F7-ACBA-63FC142C4339}"/>
    <cellStyle name="Comma 7 3 5 3 2" xfId="7973" xr:uid="{62F6C4AD-D78E-4B33-9ECA-7D577CA4475A}"/>
    <cellStyle name="Comma 7 3 5 3 2 2" xfId="16101" xr:uid="{3B8040F3-30DD-4765-98DE-E6BF929F7C9D}"/>
    <cellStyle name="Comma 7 3 5 3 3" xfId="12099" xr:uid="{FD9DDBCD-94F2-4678-93FF-D1DBC71ED46D}"/>
    <cellStyle name="Comma 7 3 5 4" xfId="5734" xr:uid="{20167BE0-86A8-4409-845C-E240CDDBCE80}"/>
    <cellStyle name="Comma 7 3 5 4 2" xfId="14090" xr:uid="{61280997-22E8-47D4-B33A-7D12DB9E0BA9}"/>
    <cellStyle name="Comma 7 3 5 5" xfId="10117" xr:uid="{16A478C5-0785-4281-98B1-C68167597024}"/>
    <cellStyle name="Comma 7 3 6" xfId="1712" xr:uid="{A3A439FC-2B4B-48FD-BDF1-3DCB0DCA5191}"/>
    <cellStyle name="Comma 7 3 6 2" xfId="3981" xr:uid="{42ADBD41-B7C7-4898-97F8-BE7B2390F36F}"/>
    <cellStyle name="Comma 7 3 6 2 2" xfId="8553" xr:uid="{B5DBB24D-CF04-4B04-B852-CC1F5423D2A1}"/>
    <cellStyle name="Comma 7 3 6 2 2 2" xfId="16600" xr:uid="{29BFE966-57DA-4D54-9A19-19B5784536D6}"/>
    <cellStyle name="Comma 7 3 6 2 3" xfId="12583" xr:uid="{1F57C6B9-9751-41C7-BF04-59518CA643D2}"/>
    <cellStyle name="Comma 7 3 6 3" xfId="6314" xr:uid="{4CE1BDA2-5D1E-41B6-B20B-D2A435E3D396}"/>
    <cellStyle name="Comma 7 3 6 3 2" xfId="14589" xr:uid="{ACDB1650-4083-405A-9BA6-52CAC805D7D1}"/>
    <cellStyle name="Comma 7 3 6 4" xfId="10606" xr:uid="{3355C430-A5E6-4D80-A739-C3D70B799324}"/>
    <cellStyle name="Comma 7 3 7" xfId="2800" xr:uid="{2B68D451-91FF-4A6B-B175-43302EC6BC88}"/>
    <cellStyle name="Comma 7 3 7 2" xfId="7373" xr:uid="{486C7A15-1EB5-4733-B628-C4FB9E020971}"/>
    <cellStyle name="Comma 7 3 7 2 2" xfId="15606" xr:uid="{392FE5FE-5A7E-438D-B93B-91E8B40A52CD}"/>
    <cellStyle name="Comma 7 3 7 3" xfId="11609" xr:uid="{8BB3F00D-1DCF-46BD-B83D-090FDFE1CE60}"/>
    <cellStyle name="Comma 7 3 8" xfId="5137" xr:uid="{A8EBDD67-4530-48C7-BEC5-171E6C5F5E82}"/>
    <cellStyle name="Comma 7 3 8 2" xfId="13596" xr:uid="{A347A3AA-3A44-4988-9F6D-CB372E5965B2}"/>
    <cellStyle name="Comma 7 3 9" xfId="9628" xr:uid="{A7757F07-70D1-4574-856C-44B6D0FB79FD}"/>
    <cellStyle name="Comma 7 4" xfId="366" xr:uid="{85E5FA3D-7F86-48AC-BCDC-9BD7B726CC56}"/>
    <cellStyle name="Comma 7 4 2" xfId="636" xr:uid="{DE7D325F-0478-4995-B657-049EAD39C09F}"/>
    <cellStyle name="Comma 7 4 2 2" xfId="995" xr:uid="{ADE62C95-CFBE-4AD3-85B1-14F49E5541DC}"/>
    <cellStyle name="Comma 7 4 2 2 2" xfId="1593" xr:uid="{8A6BECD7-96A4-4AD2-BBDC-86D5DBF3F6C5}"/>
    <cellStyle name="Comma 7 4 2 2 2 2" xfId="2620" xr:uid="{0F0F5C8B-1122-4F1A-B019-8597E7C65801}"/>
    <cellStyle name="Comma 7 4 2 2 2 2 2" xfId="4889" xr:uid="{72974436-2345-42AC-A585-7B4637F4F565}"/>
    <cellStyle name="Comma 7 4 2 2 2 2 2 2" xfId="9461" xr:uid="{A9E456F2-B79E-4570-A900-EBF87B26E73E}"/>
    <cellStyle name="Comma 7 4 2 2 2 2 2 2 2" xfId="17508" xr:uid="{B7855E1A-4C07-4A6B-B037-6E766B7B20F3}"/>
    <cellStyle name="Comma 7 4 2 2 2 2 2 3" xfId="13487" xr:uid="{505B3D50-5E0B-437D-AE25-1A3901A83050}"/>
    <cellStyle name="Comma 7 4 2 2 2 2 3" xfId="7222" xr:uid="{F0BF0993-6898-406A-96E6-81BA3B4CC448}"/>
    <cellStyle name="Comma 7 4 2 2 2 2 3 2" xfId="15497" xr:uid="{7AB6C647-1575-4B57-B7CE-170E4C2CF813}"/>
    <cellStyle name="Comma 7 4 2 2 2 2 4" xfId="11510" xr:uid="{74CD3B21-3E65-4B36-B0FE-7B147FE896A6}"/>
    <cellStyle name="Comma 7 4 2 2 2 3" xfId="3889" xr:uid="{843BDAF5-C7AA-4338-A6FB-AFC9C3217987}"/>
    <cellStyle name="Comma 7 4 2 2 2 3 2" xfId="8462" xr:uid="{2212961D-1198-4152-869F-B5EFDE65775B}"/>
    <cellStyle name="Comma 7 4 2 2 2 3 2 2" xfId="16527" xr:uid="{412DB175-EFE6-486C-94CF-FC1B4BA6EF4D}"/>
    <cellStyle name="Comma 7 4 2 2 2 3 3" xfId="12519" xr:uid="{6EE1BC68-FBB3-4CC6-9591-0F7808612591}"/>
    <cellStyle name="Comma 7 4 2 2 2 4" xfId="6223" xr:uid="{F50C0746-2E9F-4644-B423-91A8B62D2A08}"/>
    <cellStyle name="Comma 7 4 2 2 2 4 2" xfId="14516" xr:uid="{17F4B3D9-51DC-4E3D-8177-32AAEBE5ED02}"/>
    <cellStyle name="Comma 7 4 2 2 2 5" xfId="10539" xr:uid="{7B81FEB6-5519-4F7B-8A32-15A92BCB324E}"/>
    <cellStyle name="Comma 7 4 2 2 3" xfId="2132" xr:uid="{0D1DBB45-D481-442F-89F1-0B11B23330DA}"/>
    <cellStyle name="Comma 7 4 2 2 3 2" xfId="4401" xr:uid="{E620F5E4-BB26-46EE-B2CA-ECAB82061A69}"/>
    <cellStyle name="Comma 7 4 2 2 3 2 2" xfId="8973" xr:uid="{BACDC3B5-615E-46DE-A78B-2A2E3C1B217B}"/>
    <cellStyle name="Comma 7 4 2 2 3 2 2 2" xfId="17020" xr:uid="{1CAB55AD-D9E5-4C6B-AE61-850AFD2D6E64}"/>
    <cellStyle name="Comma 7 4 2 2 3 2 3" xfId="13003" xr:uid="{DA8AE03F-4E8B-4187-9E32-2575E43F3DF7}"/>
    <cellStyle name="Comma 7 4 2 2 3 3" xfId="6734" xr:uid="{F0E5D623-6EF8-45A9-A144-50D1C9D232BD}"/>
    <cellStyle name="Comma 7 4 2 2 3 3 2" xfId="15009" xr:uid="{6FBC9741-ADEF-4A4E-8673-9DD0EF4510F8}"/>
    <cellStyle name="Comma 7 4 2 2 3 4" xfId="11026" xr:uid="{1D0FA052-D47F-4018-8AED-156135825A6A}"/>
    <cellStyle name="Comma 7 4 2 2 4" xfId="3291" xr:uid="{8E723005-80A8-4E3C-857C-4FA776953C16}"/>
    <cellStyle name="Comma 7 4 2 2 4 2" xfId="7864" xr:uid="{9EDCE13F-9F1B-406C-9386-3AD8AF2EF9CF}"/>
    <cellStyle name="Comma 7 4 2 2 4 2 2" xfId="16032" xr:uid="{7824C107-19D9-40B3-8854-922BE16AEF4A}"/>
    <cellStyle name="Comma 7 4 2 2 4 3" xfId="12033" xr:uid="{1BA7B4BA-B95C-4DDF-B72A-842A96BE981D}"/>
    <cellStyle name="Comma 7 4 2 2 5" xfId="5625" xr:uid="{9B2AC434-08CD-4888-B1EB-156B23980472}"/>
    <cellStyle name="Comma 7 4 2 2 5 2" xfId="14021" xr:uid="{53B2CF58-8118-482E-A6AD-8952A32CF48D}"/>
    <cellStyle name="Comma 7 4 2 2 6" xfId="10050" xr:uid="{BCB8ED98-1C24-435E-A56C-6C48233D39C7}"/>
    <cellStyle name="Comma 7 4 2 3" xfId="1359" xr:uid="{2D50AA05-4C9D-42BF-A05B-3E74C10A19A1}"/>
    <cellStyle name="Comma 7 4 2 3 2" xfId="2389" xr:uid="{FA7A1D5C-77A2-4914-92CB-1C395CDAAAFA}"/>
    <cellStyle name="Comma 7 4 2 3 2 2" xfId="4658" xr:uid="{41906BC0-0606-43B4-A5B5-E0F52C128106}"/>
    <cellStyle name="Comma 7 4 2 3 2 2 2" xfId="9230" xr:uid="{B8B4EAFD-E35C-402C-ADEA-F8B4222EC762}"/>
    <cellStyle name="Comma 7 4 2 3 2 2 2 2" xfId="17277" xr:uid="{100CD690-B18F-4130-9946-4F2942F403CD}"/>
    <cellStyle name="Comma 7 4 2 3 2 2 3" xfId="13257" xr:uid="{32F0A3D6-CF78-4759-8596-1787F72080EA}"/>
    <cellStyle name="Comma 7 4 2 3 2 3" xfId="6991" xr:uid="{55903801-581C-49A5-9DFE-1AAF89944B1D}"/>
    <cellStyle name="Comma 7 4 2 3 2 3 2" xfId="15266" xr:uid="{D2F57406-1773-4DDC-B0C5-89FE09C3C342}"/>
    <cellStyle name="Comma 7 4 2 3 2 4" xfId="11280" xr:uid="{DA515B8B-6BCA-406A-9FD8-8F2E0A71B532}"/>
    <cellStyle name="Comma 7 4 2 3 3" xfId="3655" xr:uid="{A9FAF34A-49CD-4FCD-A1E9-FD5BAEBF1D83}"/>
    <cellStyle name="Comma 7 4 2 3 3 2" xfId="8228" xr:uid="{CE68B8E1-CC2D-4CBA-B6A1-5CCA3C8F3AC8}"/>
    <cellStyle name="Comma 7 4 2 3 3 2 2" xfId="16294" xr:uid="{C5EBAA3B-85E5-4BDB-AE31-DD04107D469C}"/>
    <cellStyle name="Comma 7 4 2 3 3 3" xfId="12289" xr:uid="{1FB2572D-E570-43E0-BCF3-C7AA06EDA976}"/>
    <cellStyle name="Comma 7 4 2 3 4" xfId="5989" xr:uid="{5569C32F-D58A-47EE-91A7-AC306F6ED7CA}"/>
    <cellStyle name="Comma 7 4 2 3 4 2" xfId="14283" xr:uid="{A8CA673F-5035-471E-84BF-464ABD815156}"/>
    <cellStyle name="Comma 7 4 2 3 5" xfId="10309" xr:uid="{1ABED080-7F1A-469B-AE99-82187C936AE0}"/>
    <cellStyle name="Comma 7 4 2 4" xfId="1902" xr:uid="{FD3B5E2B-F289-4F39-9C05-B5958F406A04}"/>
    <cellStyle name="Comma 7 4 2 4 2" xfId="4171" xr:uid="{7B9D8013-B38B-4C41-92A9-FC5B825EC2BA}"/>
    <cellStyle name="Comma 7 4 2 4 2 2" xfId="8743" xr:uid="{62D0085A-8A40-4F45-B860-7A7622CFD613}"/>
    <cellStyle name="Comma 7 4 2 4 2 2 2" xfId="16790" xr:uid="{048BAE87-B37B-42C2-A5CE-85F7335A6466}"/>
    <cellStyle name="Comma 7 4 2 4 2 3" xfId="12773" xr:uid="{2DBAD897-8818-476C-8844-F9FAE9B3ABB8}"/>
    <cellStyle name="Comma 7 4 2 4 3" xfId="6504" xr:uid="{55CCD44C-618C-48E3-B05B-AE1E8C6C775A}"/>
    <cellStyle name="Comma 7 4 2 4 3 2" xfId="14779" xr:uid="{B11156FB-BBEA-4C69-9FAE-B75B61306E72}"/>
    <cellStyle name="Comma 7 4 2 4 4" xfId="10796" xr:uid="{D7B60B39-18AD-4841-B4D2-C8FD0E33FAFD}"/>
    <cellStyle name="Comma 7 4 2 5" xfId="3055" xr:uid="{11E27839-E381-4D66-B2CF-A413DB5112D0}"/>
    <cellStyle name="Comma 7 4 2 5 2" xfId="7628" xr:uid="{08DCB451-C695-4898-A072-B7ECFECCB3EF}"/>
    <cellStyle name="Comma 7 4 2 5 2 2" xfId="15797" xr:uid="{3D54D829-761A-4B71-8101-613BB942DFD0}"/>
    <cellStyle name="Comma 7 4 2 5 3" xfId="11802" xr:uid="{5E5B3FDF-1477-4640-BA96-AFF3CBD411CF}"/>
    <cellStyle name="Comma 7 4 2 6" xfId="5391" xr:uid="{D4FB7E66-1629-45FA-B55D-984E5E796546}"/>
    <cellStyle name="Comma 7 4 2 6 2" xfId="13788" xr:uid="{23A596D2-70BC-401E-BBA9-F67F19A20CAE}"/>
    <cellStyle name="Comma 7 4 2 7" xfId="9818" xr:uid="{30357D95-41EF-46A9-A11E-3E18909D522A}"/>
    <cellStyle name="Comma 7 4 3" xfId="869" xr:uid="{24CFC07B-7A39-4DC8-A9E1-B598D9674139}"/>
    <cellStyle name="Comma 7 4 3 2" xfId="1467" xr:uid="{A3449FCD-D528-4874-959C-FF48C0FD725E}"/>
    <cellStyle name="Comma 7 4 3 2 2" xfId="2494" xr:uid="{1FF70A36-D714-4C8B-9DD4-1E1DF87D21DE}"/>
    <cellStyle name="Comma 7 4 3 2 2 2" xfId="4763" xr:uid="{ABB5295B-1330-436E-9A8F-0BDFFE063180}"/>
    <cellStyle name="Comma 7 4 3 2 2 2 2" xfId="9335" xr:uid="{8A0588AB-618E-4F5D-B022-DEFF18BBF4F4}"/>
    <cellStyle name="Comma 7 4 3 2 2 2 2 2" xfId="17382" xr:uid="{ADF5BD58-171E-4C68-BD18-242C2C206888}"/>
    <cellStyle name="Comma 7 4 3 2 2 2 3" xfId="13361" xr:uid="{DF44A949-B301-4264-B50B-962C6AA1426C}"/>
    <cellStyle name="Comma 7 4 3 2 2 3" xfId="7096" xr:uid="{D240319E-CA8A-42C2-A8CA-4C1A246108A0}"/>
    <cellStyle name="Comma 7 4 3 2 2 3 2" xfId="15371" xr:uid="{64E3AF2E-C444-4F47-B3C2-60370276FEDA}"/>
    <cellStyle name="Comma 7 4 3 2 2 4" xfId="11384" xr:uid="{DA6FF661-A8CF-435E-9B81-85FAC92F9D0B}"/>
    <cellStyle name="Comma 7 4 3 2 3" xfId="3763" xr:uid="{C4784157-47DD-4214-ABEF-37C47FA9E77B}"/>
    <cellStyle name="Comma 7 4 3 2 3 2" xfId="8336" xr:uid="{0277F9BF-A30B-4184-A89F-F50412FEB730}"/>
    <cellStyle name="Comma 7 4 3 2 3 2 2" xfId="16401" xr:uid="{89AE140E-7DDB-4B7D-B26C-ABAFA6AB53BF}"/>
    <cellStyle name="Comma 7 4 3 2 3 3" xfId="12393" xr:uid="{448C85D0-C1CA-45BC-A921-4E89DB76BAFA}"/>
    <cellStyle name="Comma 7 4 3 2 4" xfId="6097" xr:uid="{70323591-450D-4E5D-A6E2-3384148B0A4E}"/>
    <cellStyle name="Comma 7 4 3 2 4 2" xfId="14390" xr:uid="{56C073CE-CD38-448E-A62E-67F3AE71B35B}"/>
    <cellStyle name="Comma 7 4 3 2 5" xfId="10413" xr:uid="{EC8985BB-173F-4621-A672-142FAD513CE8}"/>
    <cellStyle name="Comma 7 4 3 3" xfId="2006" xr:uid="{A20005D0-6ED4-49D0-8300-3C1DE62262D3}"/>
    <cellStyle name="Comma 7 4 3 3 2" xfId="4275" xr:uid="{5CBE3741-CE33-4668-9864-B897885AE809}"/>
    <cellStyle name="Comma 7 4 3 3 2 2" xfId="8847" xr:uid="{4C389569-8B75-4F2E-858A-9805657A7DFB}"/>
    <cellStyle name="Comma 7 4 3 3 2 2 2" xfId="16894" xr:uid="{FBD1A9FA-7058-4876-BC44-CBBFE2B5CA4A}"/>
    <cellStyle name="Comma 7 4 3 3 2 3" xfId="12877" xr:uid="{62C4100A-0329-4F0A-951D-846C09725764}"/>
    <cellStyle name="Comma 7 4 3 3 3" xfId="6608" xr:uid="{B4ABEF42-8520-4777-857E-86D6595F31C4}"/>
    <cellStyle name="Comma 7 4 3 3 3 2" xfId="14883" xr:uid="{8884D92B-5078-45DE-B33E-D10F7C5D4320}"/>
    <cellStyle name="Comma 7 4 3 3 4" xfId="10900" xr:uid="{7CA2AE83-01E4-4504-927E-1CB7D60F0BB4}"/>
    <cellStyle name="Comma 7 4 3 4" xfId="3165" xr:uid="{B205A243-6B58-4FCA-B54D-9E736B9517EE}"/>
    <cellStyle name="Comma 7 4 3 4 2" xfId="7738" xr:uid="{1C7017E4-8E71-4413-BACC-10D6E329A077}"/>
    <cellStyle name="Comma 7 4 3 4 2 2" xfId="15906" xr:uid="{1FE32B00-4AA1-4B93-ADE7-1D83333537C0}"/>
    <cellStyle name="Comma 7 4 3 4 3" xfId="11907" xr:uid="{824A84E0-7A2C-4949-8F68-538025577AE2}"/>
    <cellStyle name="Comma 7 4 3 5" xfId="5499" xr:uid="{1F27DABE-559D-4B80-BB1A-323B3E3C7CAC}"/>
    <cellStyle name="Comma 7 4 3 5 2" xfId="13895" xr:uid="{E072DFEE-4C6F-4281-9167-DB755F704BDF}"/>
    <cellStyle name="Comma 7 4 3 6" xfId="9924" xr:uid="{C6858695-D642-4DA7-8EC7-895760107EAF}"/>
    <cellStyle name="Comma 7 4 4" xfId="1206" xr:uid="{A735EB18-3618-40BA-81F7-401CB36889EF}"/>
    <cellStyle name="Comma 7 4 4 2" xfId="2262" xr:uid="{9F463A61-53B9-4DC8-A806-4AAB09F1A86C}"/>
    <cellStyle name="Comma 7 4 4 2 2" xfId="4531" xr:uid="{B949A4F2-62F4-4608-812D-04D19D5DC2DB}"/>
    <cellStyle name="Comma 7 4 4 2 2 2" xfId="9103" xr:uid="{2566F49D-61FD-448B-8AF6-4786EDE82A50}"/>
    <cellStyle name="Comma 7 4 4 2 2 2 2" xfId="17150" xr:uid="{6E2C90B4-725C-4E5E-B24C-3616756CECA9}"/>
    <cellStyle name="Comma 7 4 4 2 2 3" xfId="13131" xr:uid="{1FB7F2D8-E045-4502-B7B6-02074CB43958}"/>
    <cellStyle name="Comma 7 4 4 2 3" xfId="6864" xr:uid="{F3423E00-FF59-4DB2-814C-FDAD4BC64C73}"/>
    <cellStyle name="Comma 7 4 4 2 3 2" xfId="15139" xr:uid="{A9D0C680-95ED-4F78-BB1F-5F87D21D5D1A}"/>
    <cellStyle name="Comma 7 4 4 2 4" xfId="11154" xr:uid="{4A54C911-B0A4-44E2-A93E-8D8E05D3EDFF}"/>
    <cellStyle name="Comma 7 4 4 3" xfId="3502" xr:uid="{A32D26F3-90BE-4931-91F4-AF3512C48EE5}"/>
    <cellStyle name="Comma 7 4 4 3 2" xfId="8075" xr:uid="{E2EEA09E-A544-49C2-959B-1131EE85E79F}"/>
    <cellStyle name="Comma 7 4 4 3 2 2" xfId="16166" xr:uid="{94F99109-C933-4E7A-AB74-4D2EE361C323}"/>
    <cellStyle name="Comma 7 4 4 3 3" xfId="12163" xr:uid="{C44FE30F-ADB1-432F-82AE-507873B9BD0D}"/>
    <cellStyle name="Comma 7 4 4 4" xfId="5836" xr:uid="{E1EBCCB0-7FA5-484D-A96F-998039DFDB99}"/>
    <cellStyle name="Comma 7 4 4 4 2" xfId="14155" xr:uid="{F2C321ED-7CB7-45D7-B03B-5F0ACA37EAF6}"/>
    <cellStyle name="Comma 7 4 4 5" xfId="10183" xr:uid="{90FF5683-B47B-47B9-B468-A5E1EFA80DC6}"/>
    <cellStyle name="Comma 7 4 5" xfId="1776" xr:uid="{ACDDBEC7-0B66-4BAD-A48D-3DAAA1B3DD13}"/>
    <cellStyle name="Comma 7 4 5 2" xfId="4045" xr:uid="{816D1594-7D7D-4395-9DE2-FD2A26F4B9FA}"/>
    <cellStyle name="Comma 7 4 5 2 2" xfId="8617" xr:uid="{94A93CDE-82E3-433C-BF6C-AB1497655793}"/>
    <cellStyle name="Comma 7 4 5 2 2 2" xfId="16664" xr:uid="{4AECDD2D-D579-45CA-8F47-4F5F302E2300}"/>
    <cellStyle name="Comma 7 4 5 2 3" xfId="12647" xr:uid="{8A15FF67-C836-4A88-A2E8-B18C18A24213}"/>
    <cellStyle name="Comma 7 4 5 3" xfId="6378" xr:uid="{9E4BFCFB-7EB8-4B5E-933F-086D1775A157}"/>
    <cellStyle name="Comma 7 4 5 3 2" xfId="14653" xr:uid="{B118067F-7F2D-4AF2-801B-2A2EECA62C12}"/>
    <cellStyle name="Comma 7 4 5 4" xfId="10670" xr:uid="{9D2544A6-1BD2-4293-82FD-B766B3B9C21A}"/>
    <cellStyle name="Comma 7 4 6" xfId="2902" xr:uid="{BFACDADF-9A45-4A91-90B5-55A192819F47}"/>
    <cellStyle name="Comma 7 4 6 2" xfId="7475" xr:uid="{1DE6824C-295E-4B1A-A64A-82BF4427E8B4}"/>
    <cellStyle name="Comma 7 4 6 2 2" xfId="15670" xr:uid="{B2AD287C-6CD4-47EC-A4DA-44C6ABF5B1CA}"/>
    <cellStyle name="Comma 7 4 6 3" xfId="11674" xr:uid="{E3C1C450-9C03-4545-9E6B-5757297AC7A4}"/>
    <cellStyle name="Comma 7 4 7" xfId="5239" xr:uid="{492E2699-842C-4020-8498-0E4A31DD1055}"/>
    <cellStyle name="Comma 7 4 7 2" xfId="13661" xr:uid="{F21BD418-5E9C-48E3-B8F7-A62ABC6ED9A2}"/>
    <cellStyle name="Comma 7 4 8" xfId="9692" xr:uid="{9437FB75-E005-4215-B807-E51BD5C10641}"/>
    <cellStyle name="Comma 7 5" xfId="319" xr:uid="{732BF5F7-6121-4512-BDD2-4970295D5344}"/>
    <cellStyle name="Comma 7 5 2" xfId="858" xr:uid="{274CEBCA-442A-44BB-8E4B-C3C9708771C1}"/>
    <cellStyle name="Comma 7 5 2 2" xfId="1456" xr:uid="{F9F66BAF-FE3E-418E-B95E-EE0B4B92DA83}"/>
    <cellStyle name="Comma 7 5 2 2 2" xfId="2483" xr:uid="{E080D06A-73CD-4AFF-AC76-4DEB37BBABEA}"/>
    <cellStyle name="Comma 7 5 2 2 2 2" xfId="4752" xr:uid="{B54DC204-992E-44D1-9A9C-E9263155D847}"/>
    <cellStyle name="Comma 7 5 2 2 2 2 2" xfId="9324" xr:uid="{21062302-63B0-4E93-A3C9-52D5081016DB}"/>
    <cellStyle name="Comma 7 5 2 2 2 2 2 2" xfId="17371" xr:uid="{9ED44F64-A800-440E-B1CA-93E850DDDADE}"/>
    <cellStyle name="Comma 7 5 2 2 2 2 3" xfId="13350" xr:uid="{A8E8759A-9262-470A-88BE-4890BF9FF378}"/>
    <cellStyle name="Comma 7 5 2 2 2 3" xfId="7085" xr:uid="{BCB8A29B-4DFC-4769-B4D1-419A62E51350}"/>
    <cellStyle name="Comma 7 5 2 2 2 3 2" xfId="15360" xr:uid="{5041E91B-EC84-4DE2-BC97-BFDF84BC749F}"/>
    <cellStyle name="Comma 7 5 2 2 2 4" xfId="11373" xr:uid="{1733C446-5F9C-43D3-9A8E-8AD5A4CFE9BB}"/>
    <cellStyle name="Comma 7 5 2 2 3" xfId="3752" xr:uid="{3BDF55DE-6F5B-46E4-9C61-0309693846E6}"/>
    <cellStyle name="Comma 7 5 2 2 3 2" xfId="8325" xr:uid="{77008ACA-6B45-45E1-8D23-98CAFD5FDC5F}"/>
    <cellStyle name="Comma 7 5 2 2 3 2 2" xfId="16390" xr:uid="{AD2A7867-5F94-43BF-A37D-AE4C64E26776}"/>
    <cellStyle name="Comma 7 5 2 2 3 3" xfId="12382" xr:uid="{9CABFC57-8FC1-40A6-A7DE-9B4CC0FDA5CE}"/>
    <cellStyle name="Comma 7 5 2 2 4" xfId="6086" xr:uid="{49A55CCD-45A8-4ABB-9510-9101CEFB55B6}"/>
    <cellStyle name="Comma 7 5 2 2 4 2" xfId="14379" xr:uid="{0F78448C-5748-4EBC-9025-C9C2B7463B66}"/>
    <cellStyle name="Comma 7 5 2 2 5" xfId="10402" xr:uid="{181A9761-3A3F-4DAD-A2C8-C1EE6CD24C70}"/>
    <cellStyle name="Comma 7 5 2 3" xfId="1995" xr:uid="{74CED6EC-6008-401A-9ADC-3E7F47C4A0FD}"/>
    <cellStyle name="Comma 7 5 2 3 2" xfId="4264" xr:uid="{BF106980-BBF6-4B43-89E5-396D11A59F2C}"/>
    <cellStyle name="Comma 7 5 2 3 2 2" xfId="8836" xr:uid="{CCD06133-53F4-47AE-9EB2-7FD9332547EA}"/>
    <cellStyle name="Comma 7 5 2 3 2 2 2" xfId="16883" xr:uid="{6CFC50B1-D811-45CE-A69E-1D1C3DA9D49F}"/>
    <cellStyle name="Comma 7 5 2 3 2 3" xfId="12866" xr:uid="{88C57753-7433-4EA4-99FC-43F64447297A}"/>
    <cellStyle name="Comma 7 5 2 3 3" xfId="6597" xr:uid="{8DD9BECF-214D-457C-8DD6-18A35E6F0C52}"/>
    <cellStyle name="Comma 7 5 2 3 3 2" xfId="14872" xr:uid="{92C6F370-FFC6-4AB0-9354-5933560220F0}"/>
    <cellStyle name="Comma 7 5 2 3 4" xfId="10889" xr:uid="{07AAC9A4-76DA-4255-849A-04672AD90A38}"/>
    <cellStyle name="Comma 7 5 2 4" xfId="3154" xr:uid="{2DD0163E-F7B1-46F2-9885-474B3FB17B58}"/>
    <cellStyle name="Comma 7 5 2 4 2" xfId="7727" xr:uid="{CF232466-D343-42C5-8A4F-2FA0B3BABEA4}"/>
    <cellStyle name="Comma 7 5 2 4 2 2" xfId="15895" xr:uid="{D8725CA5-E0B8-439E-88FD-A9F998A2456E}"/>
    <cellStyle name="Comma 7 5 2 4 3" xfId="11896" xr:uid="{17438790-C547-48FC-B88C-82730CEAD4AF}"/>
    <cellStyle name="Comma 7 5 2 5" xfId="5488" xr:uid="{ABBA1CD9-65AD-46CC-99AF-9B6F0F959321}"/>
    <cellStyle name="Comma 7 5 2 5 2" xfId="13884" xr:uid="{A58E1561-94CB-47EF-947A-311EAC754391}"/>
    <cellStyle name="Comma 7 5 2 6" xfId="9913" xr:uid="{6B0A0D7E-FE90-4AFA-9EAE-03EB5DF57118}"/>
    <cellStyle name="Comma 7 5 3" xfId="1195" xr:uid="{CEDC0581-10C2-4D55-93D3-9466E7E8B7A6}"/>
    <cellStyle name="Comma 7 5 3 2" xfId="2251" xr:uid="{E830CCE9-6AFF-451B-A9E2-6FC464E3D6ED}"/>
    <cellStyle name="Comma 7 5 3 2 2" xfId="4520" xr:uid="{62E995B0-33D5-4777-BE80-BECC4A1267E0}"/>
    <cellStyle name="Comma 7 5 3 2 2 2" xfId="9092" xr:uid="{1F21FDA1-8FD5-4F1D-A97C-B36225BFAB52}"/>
    <cellStyle name="Comma 7 5 3 2 2 2 2" xfId="17139" xr:uid="{576742EA-465A-495C-BC07-A40262FA4B10}"/>
    <cellStyle name="Comma 7 5 3 2 2 3" xfId="13120" xr:uid="{7E736849-D9AB-44A6-A9FB-F18CACE05281}"/>
    <cellStyle name="Comma 7 5 3 2 3" xfId="6853" xr:uid="{8A24F3CF-B85F-4550-BB1F-EDB90D34901B}"/>
    <cellStyle name="Comma 7 5 3 2 3 2" xfId="15128" xr:uid="{7714118A-47D4-43DC-BFA7-495BFAA04C05}"/>
    <cellStyle name="Comma 7 5 3 2 4" xfId="11143" xr:uid="{5674898B-A0C3-404E-A3CD-B07C1F56D547}"/>
    <cellStyle name="Comma 7 5 3 3" xfId="3491" xr:uid="{768EC350-DAE9-4A9C-8AA1-141C2742938C}"/>
    <cellStyle name="Comma 7 5 3 3 2" xfId="8064" xr:uid="{8FD4D600-4377-49E0-B9B0-AD2811113084}"/>
    <cellStyle name="Comma 7 5 3 3 2 2" xfId="16155" xr:uid="{6512ABB4-3BA5-4F8B-AEB4-48CB51BDBEF8}"/>
    <cellStyle name="Comma 7 5 3 3 3" xfId="12152" xr:uid="{9B0DE4B6-34FB-4B2E-B891-5D16E759C849}"/>
    <cellStyle name="Comma 7 5 3 4" xfId="5825" xr:uid="{DDA54DE7-46F0-4A77-A100-83AF28E0B88B}"/>
    <cellStyle name="Comma 7 5 3 4 2" xfId="14144" xr:uid="{7224228D-BC3D-4312-A393-4806D07FDE55}"/>
    <cellStyle name="Comma 7 5 3 5" xfId="10172" xr:uid="{0F76A6F0-F79C-410D-B6CB-F169F5106806}"/>
    <cellStyle name="Comma 7 5 4" xfId="1765" xr:uid="{FB684645-869D-4376-9741-84071838D20F}"/>
    <cellStyle name="Comma 7 5 4 2" xfId="4034" xr:uid="{1920FCAF-4B42-4E34-A3DD-463147F150BF}"/>
    <cellStyle name="Comma 7 5 4 2 2" xfId="8606" xr:uid="{22671E3B-F041-46F6-B1CC-705BEA40F839}"/>
    <cellStyle name="Comma 7 5 4 2 2 2" xfId="16653" xr:uid="{5D8545DB-228C-4FC9-ACBF-0A18E493BC4C}"/>
    <cellStyle name="Comma 7 5 4 2 3" xfId="12636" xr:uid="{133800E8-C3B1-4431-A125-4DC7078F3E2F}"/>
    <cellStyle name="Comma 7 5 4 3" xfId="6367" xr:uid="{D2A0A1E5-1A37-497A-A5A3-6CCD51A586DA}"/>
    <cellStyle name="Comma 7 5 4 3 2" xfId="14642" xr:uid="{7C5CC021-B53B-4B37-8492-7C4A05651C90}"/>
    <cellStyle name="Comma 7 5 4 4" xfId="10659" xr:uid="{D2A70874-8665-48A9-A005-88F3924DE71D}"/>
    <cellStyle name="Comma 7 5 5" xfId="2891" xr:uid="{1A14F4A5-BDFA-432E-A199-4DD0251D6F57}"/>
    <cellStyle name="Comma 7 5 5 2" xfId="7464" xr:uid="{A8E4F9F6-ACA7-4F5B-97A2-69B53F838C38}"/>
    <cellStyle name="Comma 7 5 5 2 2" xfId="15659" xr:uid="{3C4E50AD-8217-4C8E-8814-455DCBBECA05}"/>
    <cellStyle name="Comma 7 5 5 3" xfId="11663" xr:uid="{ECF88413-52FD-4D9E-BBDE-B3614D1C52D3}"/>
    <cellStyle name="Comma 7 5 6" xfId="5228" xr:uid="{23F18A27-F82D-45D2-A85F-AF689A033FE3}"/>
    <cellStyle name="Comma 7 5 6 2" xfId="13650" xr:uid="{618C721B-B9AD-4445-AE47-67B4BC173298}"/>
    <cellStyle name="Comma 7 5 7" xfId="9681" xr:uid="{2599A7BB-2167-4774-97FC-963BD5C8A0BF}"/>
    <cellStyle name="Comma 7 6" xfId="1025" xr:uid="{2138AA61-DC9F-4A0E-9F3C-43FA308F1862}"/>
    <cellStyle name="Comma 7 6 2" xfId="2159" xr:uid="{81E87F73-3E41-422D-AFBC-7064B43E801E}"/>
    <cellStyle name="Comma 7 6 2 2" xfId="4428" xr:uid="{007FE754-33B7-46FD-BFD1-6EB18C541515}"/>
    <cellStyle name="Comma 7 6 2 2 2" xfId="9000" xr:uid="{C2B91AF7-0BAA-4ACC-BB1E-CC5833B22972}"/>
    <cellStyle name="Comma 7 6 2 2 2 2" xfId="17047" xr:uid="{21EC5EB4-65C8-4A30-B9E1-1DDEF8CE62E7}"/>
    <cellStyle name="Comma 7 6 2 2 3" xfId="13030" xr:uid="{93567D41-E431-49FF-97E3-693DE0ACFAD1}"/>
    <cellStyle name="Comma 7 6 2 3" xfId="6761" xr:uid="{0060E119-D9AB-4A82-8054-8A5703FFB8A1}"/>
    <cellStyle name="Comma 7 6 2 3 2" xfId="15036" xr:uid="{1BE4C100-68A4-4FC4-BFFF-D01266D9E8F2}"/>
    <cellStyle name="Comma 7 6 2 4" xfId="11053" xr:uid="{10350952-B8FE-4BC6-88E4-763A4C1A0971}"/>
    <cellStyle name="Comma 7 6 3" xfId="3321" xr:uid="{87E0DCE7-27C1-4BDF-9FD3-B882E3B972EA}"/>
    <cellStyle name="Comma 7 6 3 2" xfId="7894" xr:uid="{5B10F01F-091D-4530-B32F-A6DA7F7E9364}"/>
    <cellStyle name="Comma 7 6 3 2 2" xfId="16061" xr:uid="{A85FB36C-6700-4D88-B009-6E2C21922560}"/>
    <cellStyle name="Comma 7 6 3 3" xfId="12060" xr:uid="{2DFA2C5E-2B16-4B3B-9677-04DA2C5B296F}"/>
    <cellStyle name="Comma 7 6 4" xfId="5655" xr:uid="{3C8EAE54-6063-4AB1-9350-B3FD6C70731B}"/>
    <cellStyle name="Comma 7 6 4 2" xfId="14050" xr:uid="{5A8DE53E-146F-4E12-BF95-FC4AB3EA67E8}"/>
    <cellStyle name="Comma 7 6 5" xfId="10077" xr:uid="{590329D7-8DEB-4187-B01A-A423AE3E90BF}"/>
    <cellStyle name="Comma 7 7" xfId="1633" xr:uid="{61C3746F-3D8D-483D-8CD8-56D49E97A48F}"/>
    <cellStyle name="Comma 7 7 2" xfId="3925" xr:uid="{2365EACA-0D0D-401F-A4A7-35B78CC5FF77}"/>
    <cellStyle name="Comma 7 7 2 2" xfId="8497" xr:uid="{5AAD2F96-20E9-42DA-8B77-4B948B5D431F}"/>
    <cellStyle name="Comma 7 7 2 2 2" xfId="16562" xr:uid="{480648FF-F13F-490F-8136-E6DEEA7FA324}"/>
    <cellStyle name="Comma 7 7 2 3" xfId="12546" xr:uid="{EC302AC9-9D9B-47AD-97AB-182932B74916}"/>
    <cellStyle name="Comma 7 7 3" xfId="6259" xr:uid="{A2AAF06B-6B31-4E85-81FA-234E0B8F491B}"/>
    <cellStyle name="Comma 7 7 3 2" xfId="14552" xr:uid="{DACB4151-63F3-4A08-9131-E90A1753CE0D}"/>
    <cellStyle name="Comma 7 7 4" xfId="10567" xr:uid="{4359F985-4F96-49FA-B1C4-2D63618DB626}"/>
    <cellStyle name="Comma 7 8" xfId="2670" xr:uid="{13365DFC-EC99-4533-BDEB-1653A4227920}"/>
    <cellStyle name="Comma 7 8 2" xfId="4934" xr:uid="{8A5E8253-16B2-4BA9-BD4E-643970217919}"/>
    <cellStyle name="Comma 7 8 2 2" xfId="9505" xr:uid="{696B5613-875C-4E93-93D3-6CAE700FA9BF}"/>
    <cellStyle name="Comma 7 8 2 2 2" xfId="17552" xr:uid="{2767B8D7-45C2-442A-8F14-02575C0AED48}"/>
    <cellStyle name="Comma 7 8 2 3" xfId="13523" xr:uid="{EC02F534-F144-4B2F-BA2E-283CEA70069D}"/>
    <cellStyle name="Comma 7 8 3" xfId="7268" xr:uid="{E44447AE-4A6A-403D-A9F3-E41B90186D97}"/>
    <cellStyle name="Comma 7 8 3 2" xfId="15541" xr:uid="{ACB9D3B7-8002-42C2-96FE-08681E84D7E6}"/>
    <cellStyle name="Comma 7 8 4" xfId="11542" xr:uid="{83C027F0-C428-4C00-A6A2-89C2D67B9AD5}"/>
    <cellStyle name="Comma 7 9" xfId="2696" xr:uid="{8B84C5F6-00B1-4261-A15D-C2FC0E261276}"/>
    <cellStyle name="Comma 7 9 2" xfId="4943" xr:uid="{0E7EA316-A593-45A5-A336-EED6BA9DACB6}"/>
    <cellStyle name="Comma 7 9 2 2" xfId="9514" xr:uid="{EC28479E-11B7-4C33-BB7D-E17D29C9FF51}"/>
    <cellStyle name="Comma 7 9 2 2 2" xfId="17561" xr:uid="{963FF3DD-1E76-4C89-8199-DDCC5E5F3BAE}"/>
    <cellStyle name="Comma 7 9 2 3" xfId="13532" xr:uid="{CAA70F0D-0F93-4353-969E-D1058AA8AA3B}"/>
    <cellStyle name="Comma 7 9 3" xfId="7283" xr:uid="{219DF40D-04B3-4E1F-944C-EF0280DEF073}"/>
    <cellStyle name="Comma 7 9 3 2" xfId="15551" xr:uid="{01551A03-71F3-4F52-A029-207FF3637E3E}"/>
    <cellStyle name="Comma 7 9 4" xfId="11556" xr:uid="{25601277-F61D-4B45-BBDD-A0783FB971A8}"/>
    <cellStyle name="Comma 8" xfId="95" xr:uid="{BDF1DF11-4E5A-467F-997C-5D586BDEFCA0}"/>
    <cellStyle name="Comma 8 11" xfId="321" xr:uid="{7FAC467B-893E-4716-86E4-8F8330EB0554}"/>
    <cellStyle name="Comma 8 11 2" xfId="860" xr:uid="{CAF931C7-C5BA-4E95-B235-5ECED9A15550}"/>
    <cellStyle name="Comma 8 11 2 2" xfId="1458" xr:uid="{F2B49CFF-B2B7-44E1-AF32-2F109BBEC4C1}"/>
    <cellStyle name="Comma 8 11 2 2 2" xfId="2485" xr:uid="{3AF49092-9BC1-4D33-B9B2-19506FDD9BE8}"/>
    <cellStyle name="Comma 8 11 2 2 2 2" xfId="4754" xr:uid="{344D5394-81F4-4889-9C9E-B4680DFB4D44}"/>
    <cellStyle name="Comma 8 11 2 2 2 2 2" xfId="9326" xr:uid="{334B6533-592A-43E1-964B-1B201DE2A71A}"/>
    <cellStyle name="Comma 8 11 2 2 2 2 2 2" xfId="17373" xr:uid="{C6535372-69A4-45DA-B8CC-ED9C097CA527}"/>
    <cellStyle name="Comma 8 11 2 2 2 2 3" xfId="13352" xr:uid="{8FFE0A67-0DF1-4E37-819D-C800DA7CD185}"/>
    <cellStyle name="Comma 8 11 2 2 2 3" xfId="7087" xr:uid="{F27F3A5A-BD34-4F7B-9D80-40797EBC9973}"/>
    <cellStyle name="Comma 8 11 2 2 2 3 2" xfId="15362" xr:uid="{20498956-9590-428E-AC72-EB4664F0D3A8}"/>
    <cellStyle name="Comma 8 11 2 2 2 4" xfId="11375" xr:uid="{EC8384C6-1980-4DDB-919C-1B634B148556}"/>
    <cellStyle name="Comma 8 11 2 2 3" xfId="3754" xr:uid="{7A7BD6C8-8835-4C5D-9F5B-04608DAE6F4A}"/>
    <cellStyle name="Comma 8 11 2 2 3 2" xfId="8327" xr:uid="{23CB84F3-1D99-4E9B-BD92-84B1E26F98C8}"/>
    <cellStyle name="Comma 8 11 2 2 3 2 2" xfId="16392" xr:uid="{6B9D9E89-9454-4AA5-A47E-0AD3DDA4C575}"/>
    <cellStyle name="Comma 8 11 2 2 3 3" xfId="12384" xr:uid="{4D32F898-C8A3-4F21-A648-D2295AF20A1B}"/>
    <cellStyle name="Comma 8 11 2 2 4" xfId="6088" xr:uid="{193BE34A-212C-47A4-95A7-9B80AFE572AE}"/>
    <cellStyle name="Comma 8 11 2 2 4 2" xfId="14381" xr:uid="{17E9DEC5-4740-4E26-A3D9-EF6691933685}"/>
    <cellStyle name="Comma 8 11 2 2 5" xfId="10404" xr:uid="{B1667CAD-F00D-479C-88F4-FD37DF9EE368}"/>
    <cellStyle name="Comma 8 11 2 3" xfId="1997" xr:uid="{7851BE35-BA4D-45B8-9F33-D08EBAE4C1B2}"/>
    <cellStyle name="Comma 8 11 2 3 2" xfId="4266" xr:uid="{DD71976F-4576-4474-8F52-C530F3BE9BF8}"/>
    <cellStyle name="Comma 8 11 2 3 2 2" xfId="8838" xr:uid="{BB521478-C7D8-4E3A-92C7-D2979819BED0}"/>
    <cellStyle name="Comma 8 11 2 3 2 2 2" xfId="16885" xr:uid="{CACDD4B1-3A07-434C-ADDE-906907E602CE}"/>
    <cellStyle name="Comma 8 11 2 3 2 3" xfId="12868" xr:uid="{71EB540E-F46B-470A-9A60-6306C2C579ED}"/>
    <cellStyle name="Comma 8 11 2 3 3" xfId="6599" xr:uid="{32B4ECF1-0DE7-44DB-92A1-758829F58FB6}"/>
    <cellStyle name="Comma 8 11 2 3 3 2" xfId="14874" xr:uid="{950B074B-548E-4049-AE9A-3B6668B83DE1}"/>
    <cellStyle name="Comma 8 11 2 3 4" xfId="10891" xr:uid="{694DB24C-2AE8-41DD-B27A-71F68B7895DA}"/>
    <cellStyle name="Comma 8 11 2 4" xfId="3156" xr:uid="{9C0A61D4-D438-4DD3-BEF9-9638B2BCA040}"/>
    <cellStyle name="Comma 8 11 2 4 2" xfId="7729" xr:uid="{A3465BE5-B623-4E26-AD8D-EF7DA0E7E8C7}"/>
    <cellStyle name="Comma 8 11 2 4 2 2" xfId="15897" xr:uid="{532DB9A3-6FDB-43AC-9D79-54173E9C261F}"/>
    <cellStyle name="Comma 8 11 2 4 3" xfId="11898" xr:uid="{66C5BB94-735C-499D-B132-9394A7921D60}"/>
    <cellStyle name="Comma 8 11 2 5" xfId="5490" xr:uid="{DE71C078-47EB-481E-A25F-A92D136A6CDE}"/>
    <cellStyle name="Comma 8 11 2 5 2" xfId="13886" xr:uid="{F4C5BFAE-11CD-40C3-B622-C6F60319B990}"/>
    <cellStyle name="Comma 8 11 2 6" xfId="9915" xr:uid="{756581FD-B74F-448F-B696-DEB7ACB0BDDF}"/>
    <cellStyle name="Comma 8 11 3" xfId="1197" xr:uid="{30F43A17-BB6F-4E1C-AB58-ACE84DC5AFA8}"/>
    <cellStyle name="Comma 8 11 3 2" xfId="2253" xr:uid="{61522849-4BCF-4051-8371-A79DF33CF579}"/>
    <cellStyle name="Comma 8 11 3 2 2" xfId="4522" xr:uid="{A8C39414-89D5-4704-BA38-8C78B6FB2194}"/>
    <cellStyle name="Comma 8 11 3 2 2 2" xfId="9094" xr:uid="{D1050EAE-114C-49EC-83DB-1536973373E3}"/>
    <cellStyle name="Comma 8 11 3 2 2 2 2" xfId="17141" xr:uid="{9998E36E-E2F9-442F-B6F8-A5B892F50263}"/>
    <cellStyle name="Comma 8 11 3 2 2 3" xfId="13122" xr:uid="{F9772888-2EEB-4F63-8AC8-010494F064F1}"/>
    <cellStyle name="Comma 8 11 3 2 3" xfId="6855" xr:uid="{66277B48-D750-4E18-954A-F6C947EBAB97}"/>
    <cellStyle name="Comma 8 11 3 2 3 2" xfId="15130" xr:uid="{85F15F79-EDF8-492E-8C4D-B84982EF80AB}"/>
    <cellStyle name="Comma 8 11 3 2 4" xfId="11145" xr:uid="{ACFA4660-301E-4B09-A9E2-DD3C3BC16DE0}"/>
    <cellStyle name="Comma 8 11 3 3" xfId="3493" xr:uid="{81C02B1A-44A6-4D31-A8FF-D596DE001863}"/>
    <cellStyle name="Comma 8 11 3 3 2" xfId="8066" xr:uid="{A98FD473-8D17-4540-A9EA-EAEE7FAF08F5}"/>
    <cellStyle name="Comma 8 11 3 3 2 2" xfId="16157" xr:uid="{64482DFA-7357-476B-9EAC-137175BE6C66}"/>
    <cellStyle name="Comma 8 11 3 3 3" xfId="12154" xr:uid="{D689E280-52DC-4037-BC19-ADD2EEFE9071}"/>
    <cellStyle name="Comma 8 11 3 4" xfId="5827" xr:uid="{D9C3AB56-2D91-4FDE-983A-EBE9FFD70CCF}"/>
    <cellStyle name="Comma 8 11 3 4 2" xfId="14146" xr:uid="{920F7639-B62E-4656-9AC4-297A35F7B642}"/>
    <cellStyle name="Comma 8 11 3 5" xfId="10174" xr:uid="{D54F66D7-683A-45DD-80FB-19D8F2238B5D}"/>
    <cellStyle name="Comma 8 11 4" xfId="1767" xr:uid="{8A0C9CE4-1D3E-4545-B1D3-87C6CA6BB678}"/>
    <cellStyle name="Comma 8 11 4 2" xfId="4036" xr:uid="{37DF6DA1-5643-4FBA-BC7D-B78F8AF7BC6A}"/>
    <cellStyle name="Comma 8 11 4 2 2" xfId="8608" xr:uid="{53AE7BDF-24B1-4D38-9ECA-E3B1E7806A0A}"/>
    <cellStyle name="Comma 8 11 4 2 2 2" xfId="16655" xr:uid="{27ADA11E-9BB9-4F3F-ACBC-AFAE0865BA62}"/>
    <cellStyle name="Comma 8 11 4 2 3" xfId="12638" xr:uid="{B36422E0-BD23-4066-A155-4325B63A2AA9}"/>
    <cellStyle name="Comma 8 11 4 3" xfId="6369" xr:uid="{88C09587-E2F3-4ABB-8080-2DCD1D5F00A3}"/>
    <cellStyle name="Comma 8 11 4 3 2" xfId="14644" xr:uid="{60CCAAE0-92F0-42EB-9002-0C7C2F287E50}"/>
    <cellStyle name="Comma 8 11 4 4" xfId="10661" xr:uid="{A231CAF3-69CB-4523-B35D-BE7B0CACC41E}"/>
    <cellStyle name="Comma 8 11 5" xfId="2893" xr:uid="{CF3F4D0D-60C0-4D17-BDB6-1EA33F07D386}"/>
    <cellStyle name="Comma 8 11 5 2" xfId="7466" xr:uid="{1E780F2D-A2C3-47E5-B625-4BF38A5BAEFC}"/>
    <cellStyle name="Comma 8 11 5 2 2" xfId="15661" xr:uid="{128349C5-3E9B-4322-8FF1-B037BD6D687E}"/>
    <cellStyle name="Comma 8 11 5 3" xfId="11665" xr:uid="{F67A5236-93A7-4E41-ADD9-A40AB8A7CEC2}"/>
    <cellStyle name="Comma 8 11 6" xfId="5230" xr:uid="{C7DD623D-519A-497B-8E0A-218C6FCAFB63}"/>
    <cellStyle name="Comma 8 11 6 2" xfId="13652" xr:uid="{29972D77-9E7F-4A16-91BE-FA277B4D755E}"/>
    <cellStyle name="Comma 8 11 7" xfId="9683" xr:uid="{910211EF-C06F-45A9-819E-E54A52679905}"/>
    <cellStyle name="Comma 8 2" xfId="397" xr:uid="{B738BDF1-8478-46C1-8287-74F888602ED9}"/>
    <cellStyle name="Comma 8 2 2" xfId="637" xr:uid="{F2CD4536-6791-4797-A4BF-A4FCB5737772}"/>
    <cellStyle name="Comma 8 3" xfId="320" xr:uid="{E28E1426-DF5F-4463-806F-355658988886}"/>
    <cellStyle name="Comma 8 3 2" xfId="859" xr:uid="{079029F6-0F80-449F-8A88-851340DA1A57}"/>
    <cellStyle name="Comma 8 3 2 2" xfId="1457" xr:uid="{FAC3C782-CB8A-4F7D-B69F-F4DCEBC50AD2}"/>
    <cellStyle name="Comma 8 3 2 2 2" xfId="2484" xr:uid="{01A5791E-2979-4DA2-86C3-00DB2157FBAA}"/>
    <cellStyle name="Comma 8 3 2 2 2 2" xfId="4753" xr:uid="{C805EA09-B0EC-4CA4-A611-E288F5D3D257}"/>
    <cellStyle name="Comma 8 3 2 2 2 2 2" xfId="9325" xr:uid="{72AB7687-5076-45AA-8650-FAEB69A141E1}"/>
    <cellStyle name="Comma 8 3 2 2 2 2 2 2" xfId="17372" xr:uid="{D857333B-8D05-4552-AEAE-E08FB0566997}"/>
    <cellStyle name="Comma 8 3 2 2 2 2 3" xfId="13351" xr:uid="{94011FFA-2834-445E-B98E-080775B8DC01}"/>
    <cellStyle name="Comma 8 3 2 2 2 3" xfId="7086" xr:uid="{9854E78D-D36A-4E19-82DF-E8E49EE117AA}"/>
    <cellStyle name="Comma 8 3 2 2 2 3 2" xfId="15361" xr:uid="{3EC7F437-DBB2-4C49-BC3B-E345265665EB}"/>
    <cellStyle name="Comma 8 3 2 2 2 4" xfId="11374" xr:uid="{1826EB89-6590-4345-B57E-0A01CA1E4A21}"/>
    <cellStyle name="Comma 8 3 2 2 3" xfId="3753" xr:uid="{39156761-5BCB-4FBA-BA5C-E6CF805B75E3}"/>
    <cellStyle name="Comma 8 3 2 2 3 2" xfId="8326" xr:uid="{216078CE-1059-4DFC-83D1-5A16F69542EC}"/>
    <cellStyle name="Comma 8 3 2 2 3 2 2" xfId="16391" xr:uid="{5C890982-A6F8-456B-9B76-785C028B0C22}"/>
    <cellStyle name="Comma 8 3 2 2 3 3" xfId="12383" xr:uid="{9233216E-E683-4958-90AA-9B3C53FEF586}"/>
    <cellStyle name="Comma 8 3 2 2 4" xfId="6087" xr:uid="{AE5A510D-8303-4A23-A2EB-622DD9F6C1CE}"/>
    <cellStyle name="Comma 8 3 2 2 4 2" xfId="14380" xr:uid="{2FC64232-6E20-4E04-BFC4-0F93764F6CCE}"/>
    <cellStyle name="Comma 8 3 2 2 5" xfId="10403" xr:uid="{9DE6567B-E3B9-463B-A21D-0085536E30E4}"/>
    <cellStyle name="Comma 8 3 2 3" xfId="1996" xr:uid="{4A488DEA-2C6F-4566-B72B-FA8CA9D650C5}"/>
    <cellStyle name="Comma 8 3 2 3 2" xfId="4265" xr:uid="{579C121D-5E0B-43E3-A142-99FD7B2F5E94}"/>
    <cellStyle name="Comma 8 3 2 3 2 2" xfId="8837" xr:uid="{F186AE3B-6AA0-43CA-876E-73D918E4B532}"/>
    <cellStyle name="Comma 8 3 2 3 2 2 2" xfId="16884" xr:uid="{6F8D0616-1F66-44E1-BDEE-92B58C239F73}"/>
    <cellStyle name="Comma 8 3 2 3 2 3" xfId="12867" xr:uid="{11191A84-B184-4F74-9930-1429BD248AAC}"/>
    <cellStyle name="Comma 8 3 2 3 3" xfId="6598" xr:uid="{3D1B48D1-1D14-4DB1-98D5-3B81117685BA}"/>
    <cellStyle name="Comma 8 3 2 3 3 2" xfId="14873" xr:uid="{40A04611-AF9B-4D54-8F0C-D7629AAEBDC2}"/>
    <cellStyle name="Comma 8 3 2 3 4" xfId="10890" xr:uid="{99C240DC-95CA-49E9-B04D-9C08C4C49923}"/>
    <cellStyle name="Comma 8 3 2 4" xfId="3155" xr:uid="{F44045E4-0B7E-47C5-AE45-08AE55B59C91}"/>
    <cellStyle name="Comma 8 3 2 4 2" xfId="7728" xr:uid="{E694212B-CBB7-4F6F-8B4D-7AAC26977536}"/>
    <cellStyle name="Comma 8 3 2 4 2 2" xfId="15896" xr:uid="{3773ECD1-1AFF-4CEF-B506-ABD0E1A1229E}"/>
    <cellStyle name="Comma 8 3 2 4 3" xfId="11897" xr:uid="{E4E9F0C6-1F7A-430B-9CA3-50950C460D3F}"/>
    <cellStyle name="Comma 8 3 2 5" xfId="5489" xr:uid="{AB57132E-BC23-4D4D-A7BB-789430BEC2E9}"/>
    <cellStyle name="Comma 8 3 2 5 2" xfId="13885" xr:uid="{613A301E-2379-426A-99F3-ED7A5367ED28}"/>
    <cellStyle name="Comma 8 3 2 6" xfId="9914" xr:uid="{3328009C-1712-4FD2-A1CB-E551B800DAC9}"/>
    <cellStyle name="Comma 8 3 3" xfId="1196" xr:uid="{D0E29E3F-BFCB-4797-A7A6-F077999AC2E6}"/>
    <cellStyle name="Comma 8 3 3 2" xfId="2252" xr:uid="{0AE0836B-52C4-46BD-987B-4B134DBC96BC}"/>
    <cellStyle name="Comma 8 3 3 2 2" xfId="4521" xr:uid="{7DBAA229-41EA-4A30-A446-1625D2FE1D0B}"/>
    <cellStyle name="Comma 8 3 3 2 2 2" xfId="9093" xr:uid="{B240BAC1-49CC-4723-98E1-919EF0E12483}"/>
    <cellStyle name="Comma 8 3 3 2 2 2 2" xfId="17140" xr:uid="{9E800A14-5376-4737-A5E8-049B76353396}"/>
    <cellStyle name="Comma 8 3 3 2 2 3" xfId="13121" xr:uid="{AF9BC84B-4927-40BF-98D1-55C17F699516}"/>
    <cellStyle name="Comma 8 3 3 2 3" xfId="6854" xr:uid="{AADDDE82-6457-4AD9-A1A6-A77688899E5F}"/>
    <cellStyle name="Comma 8 3 3 2 3 2" xfId="15129" xr:uid="{4BA8B239-0271-4E51-A9FE-017B36A44DC8}"/>
    <cellStyle name="Comma 8 3 3 2 4" xfId="11144" xr:uid="{DB6F68DC-C8F9-4BEF-A6C6-FB0133E1F50C}"/>
    <cellStyle name="Comma 8 3 3 3" xfId="3492" xr:uid="{F4C7FB4F-0960-4428-B7BB-5EA628133CA9}"/>
    <cellStyle name="Comma 8 3 3 3 2" xfId="8065" xr:uid="{241B68CD-CB51-4482-A668-F69CB90CCF03}"/>
    <cellStyle name="Comma 8 3 3 3 2 2" xfId="16156" xr:uid="{95133FC9-3E84-4896-B46C-978E45BABA73}"/>
    <cellStyle name="Comma 8 3 3 3 3" xfId="12153" xr:uid="{D6563A85-6BF9-4741-9EFF-811B32E9A98B}"/>
    <cellStyle name="Comma 8 3 3 4" xfId="5826" xr:uid="{4269E109-B222-46A0-9185-E76B8518B1BC}"/>
    <cellStyle name="Comma 8 3 3 4 2" xfId="14145" xr:uid="{E2C3010B-DEBA-4778-9149-684552F25CFA}"/>
    <cellStyle name="Comma 8 3 3 5" xfId="10173" xr:uid="{FDAD3359-AE8C-4CA3-BCEA-C3685F573EFD}"/>
    <cellStyle name="Comma 8 3 4" xfId="1766" xr:uid="{4E3E8929-6B6E-4292-A8C3-C297B52AFD32}"/>
    <cellStyle name="Comma 8 3 4 2" xfId="4035" xr:uid="{8E9A7812-CDD6-4898-A1EB-B5A81C9D1D6D}"/>
    <cellStyle name="Comma 8 3 4 2 2" xfId="8607" xr:uid="{9805A068-FF19-4817-AE64-0DB00F8D4EE9}"/>
    <cellStyle name="Comma 8 3 4 2 2 2" xfId="16654" xr:uid="{AC97D48E-C139-497A-9343-F612C901268A}"/>
    <cellStyle name="Comma 8 3 4 2 3" xfId="12637" xr:uid="{59DB89F5-7726-48D6-8751-D554654E4569}"/>
    <cellStyle name="Comma 8 3 4 3" xfId="6368" xr:uid="{7E0B0332-4A44-44A4-9C53-EC71E3309080}"/>
    <cellStyle name="Comma 8 3 4 3 2" xfId="14643" xr:uid="{99F20E2A-9CDF-4638-A502-04AD9B7042DA}"/>
    <cellStyle name="Comma 8 3 4 4" xfId="10660" xr:uid="{4D061EE3-7738-4C3C-BC6C-B38B8374DDD1}"/>
    <cellStyle name="Comma 8 3 5" xfId="2892" xr:uid="{F091AEE9-6CBB-4754-B396-B4FBCE085F03}"/>
    <cellStyle name="Comma 8 3 5 2" xfId="7465" xr:uid="{C083FBE1-FC65-471A-9284-EA65F1CD0D0B}"/>
    <cellStyle name="Comma 8 3 5 2 2" xfId="15660" xr:uid="{EFF934CE-CD0C-4B5C-A23D-B45E4D3141D1}"/>
    <cellStyle name="Comma 8 3 5 3" xfId="11664" xr:uid="{BBE26C61-5B11-44DB-BC47-AA1F1EF8DA46}"/>
    <cellStyle name="Comma 8 3 6" xfId="5229" xr:uid="{3C7DF845-5048-42DE-8E2A-CABD4EC1C2DF}"/>
    <cellStyle name="Comma 8 3 6 2" xfId="13651" xr:uid="{109102F3-9554-4679-A4A5-1E5A93C27B8D}"/>
    <cellStyle name="Comma 8 3 7" xfId="9682" xr:uid="{2B0C386A-32CB-434E-80FD-2B5848EBD521}"/>
    <cellStyle name="Comma 8 4" xfId="2671" xr:uid="{0D10F3CF-E09C-4A9B-A5C2-6A6814C274C2}"/>
    <cellStyle name="Comma 8 4 2" xfId="4935" xr:uid="{5AEB35C1-5B73-45D5-9AFE-E1EFEB7B665E}"/>
    <cellStyle name="Comma 8 4 2 2" xfId="9506" xr:uid="{75CA0DF7-65FD-4305-B9EB-278DC7333B60}"/>
    <cellStyle name="Comma 8 4 2 2 2" xfId="17553" xr:uid="{D5303F8C-6AC7-459F-9771-F3EC584A30D4}"/>
    <cellStyle name="Comma 8 4 2 3" xfId="13524" xr:uid="{46E8D86D-A6C7-4E11-801A-5E371D002A38}"/>
    <cellStyle name="Comma 8 4 3" xfId="7269" xr:uid="{21F737FB-8EF2-436E-A9B6-1D436D9854A0}"/>
    <cellStyle name="Comma 8 4 3 2" xfId="15542" xr:uid="{436F0D9D-7E4F-4F1D-831A-21CFB4259029}"/>
    <cellStyle name="Comma 8 4 4" xfId="11543" xr:uid="{8B5B1E29-D3ED-4FBF-BD60-1C0767319464}"/>
    <cellStyle name="Comma 8 5" xfId="2699" xr:uid="{BEC2E7EC-E8F7-48D5-AE83-7151FA188DFE}"/>
    <cellStyle name="Comma 8 5 2" xfId="4944" xr:uid="{2AA399C3-5703-407B-927E-F5BF26932DA0}"/>
    <cellStyle name="Comma 8 5 2 2" xfId="9515" xr:uid="{5FF448C6-4B5E-4313-B29B-5CFA134CF9A1}"/>
    <cellStyle name="Comma 8 5 2 2 2" xfId="17562" xr:uid="{C405D4AC-53D6-44E9-9580-EFF0B9263172}"/>
    <cellStyle name="Comma 8 5 2 3" xfId="13533" xr:uid="{E2ECD23F-FD96-4F41-8004-75830A127D0D}"/>
    <cellStyle name="Comma 8 5 3" xfId="7284" xr:uid="{68B8EF1E-6E3D-4036-93AC-83948B0CDD2E}"/>
    <cellStyle name="Comma 8 5 3 2" xfId="15552" xr:uid="{EA6ECBE7-AA9F-4DBD-B761-CEB94963DC8C}"/>
    <cellStyle name="Comma 8 5 4" xfId="11557" xr:uid="{22903D3D-CD9C-4F98-8737-34B8D12E40EA}"/>
    <cellStyle name="Comma 9" xfId="147" xr:uid="{E74A2FBE-DAAD-4857-8F4E-8628A5457FB1}"/>
    <cellStyle name="Comma 9 10" xfId="9609" xr:uid="{E35731DD-B095-44E8-837F-159E1C2AFA2E}"/>
    <cellStyle name="Comma 9 2" xfId="278" xr:uid="{A5A2877F-4060-41BA-9D38-D7FE94C979E2}"/>
    <cellStyle name="Comma 9 2 2" xfId="493" xr:uid="{3D793636-2E39-4D21-8BA0-5A8484E5DCE3}"/>
    <cellStyle name="Comma 9 2 2 2" xfId="926" xr:uid="{9114939F-56BC-4FAA-97EC-441E30142982}"/>
    <cellStyle name="Comma 9 2 2 2 2" xfId="1524" xr:uid="{8EF68024-A44C-4B21-9961-2E2BE52D6945}"/>
    <cellStyle name="Comma 9 2 2 2 2 2" xfId="2551" xr:uid="{C10A1E92-4F0D-44D8-9C52-40068DD6606D}"/>
    <cellStyle name="Comma 9 2 2 2 2 2 2" xfId="4820" xr:uid="{C9C8EC38-3101-4939-B7BF-A354BB4FADAB}"/>
    <cellStyle name="Comma 9 2 2 2 2 2 2 2" xfId="9392" xr:uid="{A87D4E34-48FE-4500-9386-C4DCC8F47785}"/>
    <cellStyle name="Comma 9 2 2 2 2 2 2 2 2" xfId="17439" xr:uid="{81CF5351-F37F-4124-938D-1E6DAE93EAD5}"/>
    <cellStyle name="Comma 9 2 2 2 2 2 2 3" xfId="13418" xr:uid="{8DF6900A-10B3-4161-8E0D-9E18EF63E09A}"/>
    <cellStyle name="Comma 9 2 2 2 2 2 3" xfId="7153" xr:uid="{7995B49A-D01E-4CD0-B378-F34A1E373748}"/>
    <cellStyle name="Comma 9 2 2 2 2 2 3 2" xfId="15428" xr:uid="{32126D25-6546-4BB9-BF33-841FAC913C71}"/>
    <cellStyle name="Comma 9 2 2 2 2 2 4" xfId="11441" xr:uid="{14128EF3-1275-4FE6-9FA1-1637798DE68F}"/>
    <cellStyle name="Comma 9 2 2 2 2 3" xfId="3820" xr:uid="{A1258043-3C14-475B-A7C8-DBDCF9B37579}"/>
    <cellStyle name="Comma 9 2 2 2 2 3 2" xfId="8393" xr:uid="{FDD6C3C8-B2A8-4C8E-86E9-46CDD3838AD1}"/>
    <cellStyle name="Comma 9 2 2 2 2 3 2 2" xfId="16458" xr:uid="{F2C1C770-A0F6-49C8-A184-06273936EF6F}"/>
    <cellStyle name="Comma 9 2 2 2 2 3 3" xfId="12450" xr:uid="{BE9078CE-54E0-4666-9897-BDFD54EB723B}"/>
    <cellStyle name="Comma 9 2 2 2 2 4" xfId="6154" xr:uid="{D599C82C-4221-4D4E-BA43-3C4E90E3BAEC}"/>
    <cellStyle name="Comma 9 2 2 2 2 4 2" xfId="14447" xr:uid="{27C67E3C-BA17-4F4C-AE65-0E688C6198AF}"/>
    <cellStyle name="Comma 9 2 2 2 2 5" xfId="10470" xr:uid="{E1DADE99-4254-4DEE-B188-8DF9E1B9B854}"/>
    <cellStyle name="Comma 9 2 2 2 3" xfId="2063" xr:uid="{D3292279-0950-433F-A560-C12D020D7F68}"/>
    <cellStyle name="Comma 9 2 2 2 3 2" xfId="4332" xr:uid="{52D144B4-D7CA-42BE-9A50-9318BB728A44}"/>
    <cellStyle name="Comma 9 2 2 2 3 2 2" xfId="8904" xr:uid="{80C77098-F65C-48FB-9821-D490E15F3F67}"/>
    <cellStyle name="Comma 9 2 2 2 3 2 2 2" xfId="16951" xr:uid="{BB431F4B-0A61-4801-B4F4-49B96FE709D9}"/>
    <cellStyle name="Comma 9 2 2 2 3 2 3" xfId="12934" xr:uid="{C44DCC7F-03C3-4D4B-A87F-D9ED882E123F}"/>
    <cellStyle name="Comma 9 2 2 2 3 3" xfId="6665" xr:uid="{C6CED42E-D8B6-4C20-B8DF-1077C939FF69}"/>
    <cellStyle name="Comma 9 2 2 2 3 3 2" xfId="14940" xr:uid="{782F71AF-5FDD-4530-867A-19D2D0A036FB}"/>
    <cellStyle name="Comma 9 2 2 2 3 4" xfId="10957" xr:uid="{FFABE911-2A7C-4348-9125-B345FB85A9F2}"/>
    <cellStyle name="Comma 9 2 2 2 4" xfId="3222" xr:uid="{3636C4D7-5014-4357-B779-D4CDE83B8860}"/>
    <cellStyle name="Comma 9 2 2 2 4 2" xfId="7795" xr:uid="{E2D6CF2F-8465-4056-A95E-83D862295F8F}"/>
    <cellStyle name="Comma 9 2 2 2 4 2 2" xfId="15963" xr:uid="{2EEEE814-7FA6-4635-B02A-AC440E5A9630}"/>
    <cellStyle name="Comma 9 2 2 2 4 3" xfId="11964" xr:uid="{9963AAEE-463B-40D3-AED6-F055C0C06A5A}"/>
    <cellStyle name="Comma 9 2 2 2 5" xfId="5556" xr:uid="{5DBDA5C8-3A98-4FD5-AF0D-3C5564E5610F}"/>
    <cellStyle name="Comma 9 2 2 2 5 2" xfId="13952" xr:uid="{B87F11E1-F7F7-4DB5-867A-E4D68DB69EE8}"/>
    <cellStyle name="Comma 9 2 2 2 6" xfId="9981" xr:uid="{5452D8FF-7F25-4ED9-A5D8-5F2BBA16CD32}"/>
    <cellStyle name="Comma 9 2 2 3" xfId="1289" xr:uid="{35329289-A81A-4CB8-8926-B2926920DC47}"/>
    <cellStyle name="Comma 9 2 2 3 2" xfId="2319" xr:uid="{CA877B09-90F5-4914-AC81-58C2442100FE}"/>
    <cellStyle name="Comma 9 2 2 3 2 2" xfId="4588" xr:uid="{573ED353-3DD7-49B8-AB0E-CEAD363E54E4}"/>
    <cellStyle name="Comma 9 2 2 3 2 2 2" xfId="9160" xr:uid="{C5D39AE7-8341-4CA7-A53C-10B59B65FBD9}"/>
    <cellStyle name="Comma 9 2 2 3 2 2 2 2" xfId="17207" xr:uid="{95FC1B47-4E35-457C-9F4D-4A52D7CE3FDB}"/>
    <cellStyle name="Comma 9 2 2 3 2 2 3" xfId="13188" xr:uid="{CD336F66-0F77-4D8B-9999-5EAF7F1B6D8F}"/>
    <cellStyle name="Comma 9 2 2 3 2 3" xfId="6921" xr:uid="{58D375E2-F06E-47FD-B4BD-1497F4E9E9C3}"/>
    <cellStyle name="Comma 9 2 2 3 2 3 2" xfId="15196" xr:uid="{A8FBDF44-81D4-469B-83FB-DF269F189AD6}"/>
    <cellStyle name="Comma 9 2 2 3 2 4" xfId="11211" xr:uid="{B2F0E091-8D6E-40F5-A3CE-98A47B519ECA}"/>
    <cellStyle name="Comma 9 2 2 3 3" xfId="3585" xr:uid="{AC4FA63C-D5A6-48D3-A136-17A4CA881DFB}"/>
    <cellStyle name="Comma 9 2 2 3 3 2" xfId="8158" xr:uid="{E305A080-FDC1-435F-9B39-8E98E911DC63}"/>
    <cellStyle name="Comma 9 2 2 3 3 2 2" xfId="16224" xr:uid="{7B549DA3-FD89-4917-9AB8-3069D89775E4}"/>
    <cellStyle name="Comma 9 2 2 3 3 3" xfId="12220" xr:uid="{A61B460A-EB09-49FA-B25E-D69B6F733AC0}"/>
    <cellStyle name="Comma 9 2 2 3 4" xfId="5919" xr:uid="{090120D2-0C29-455B-95A0-63D73A2AED1B}"/>
    <cellStyle name="Comma 9 2 2 3 4 2" xfId="14213" xr:uid="{D7FA38CC-1860-4D68-9F3B-BB7F46858988}"/>
    <cellStyle name="Comma 9 2 2 3 5" xfId="10240" xr:uid="{B8F9EA53-4572-40AA-BA1D-596877E2FE79}"/>
    <cellStyle name="Comma 9 2 2 4" xfId="1833" xr:uid="{F9B1FC9B-D4D7-4EB5-95F5-4B7AA6FEEBAD}"/>
    <cellStyle name="Comma 9 2 2 4 2" xfId="4102" xr:uid="{7D7F6DC7-8E3E-42C2-8E20-029DEA656EBA}"/>
    <cellStyle name="Comma 9 2 2 4 2 2" xfId="8674" xr:uid="{BF8AD0D3-D0CE-4742-9D1D-E40D02189336}"/>
    <cellStyle name="Comma 9 2 2 4 2 2 2" xfId="16721" xr:uid="{E0C99E55-35CA-4281-8B79-9871DF659402}"/>
    <cellStyle name="Comma 9 2 2 4 2 3" xfId="12704" xr:uid="{8B463B84-D36D-477E-A9AC-05A9F38021F2}"/>
    <cellStyle name="Comma 9 2 2 4 3" xfId="6435" xr:uid="{A3B336BD-D930-4F7B-936A-10BB83FD4636}"/>
    <cellStyle name="Comma 9 2 2 4 3 2" xfId="14710" xr:uid="{4EAF22D4-BC12-4FC8-AD66-7868055B5A35}"/>
    <cellStyle name="Comma 9 2 2 4 4" xfId="10727" xr:uid="{2A40DA8D-754D-4082-9BD4-61A52D0623A4}"/>
    <cellStyle name="Comma 9 2 2 5" xfId="2985" xr:uid="{4E037752-F65B-4490-B91A-A71C2287E031}"/>
    <cellStyle name="Comma 9 2 2 5 2" xfId="7558" xr:uid="{9C63ED5D-4BC7-4B6D-A7DC-8D44F2D082D3}"/>
    <cellStyle name="Comma 9 2 2 5 2 2" xfId="15727" xr:uid="{69C8ADB1-CA94-4373-99AC-91639B181E14}"/>
    <cellStyle name="Comma 9 2 2 5 3" xfId="11733" xr:uid="{78E29192-8688-4C1F-83B8-8FB7672FF120}"/>
    <cellStyle name="Comma 9 2 2 6" xfId="5322" xr:uid="{659D7C89-DE3E-4100-AEB9-8E077185E3A7}"/>
    <cellStyle name="Comma 9 2 2 6 2" xfId="13719" xr:uid="{209D1866-6366-489A-8022-0A29A8891D00}"/>
    <cellStyle name="Comma 9 2 2 7" xfId="9749" xr:uid="{7C896643-D9A0-47E5-A1ED-0E7739DC414E}"/>
    <cellStyle name="Comma 9 2 3" xfId="638" xr:uid="{CA377ECC-1110-4DBA-91FB-976130B254E5}"/>
    <cellStyle name="Comma 9 2 3 2" xfId="996" xr:uid="{7B89FD54-CAFA-4DB1-B0BA-1859EE21F36E}"/>
    <cellStyle name="Comma 9 2 3 2 2" xfId="1594" xr:uid="{9A9E6A55-0679-49E4-B721-EE851C70C569}"/>
    <cellStyle name="Comma 9 2 3 2 2 2" xfId="2621" xr:uid="{E241970F-86A2-4CAE-BCC1-4D4B336A0963}"/>
    <cellStyle name="Comma 9 2 3 2 2 2 2" xfId="4890" xr:uid="{39CD1AF9-3BC5-4297-A231-351343FCF768}"/>
    <cellStyle name="Comma 9 2 3 2 2 2 2 2" xfId="9462" xr:uid="{422E14E2-97CC-41F0-9C07-39596CC976E1}"/>
    <cellStyle name="Comma 9 2 3 2 2 2 2 2 2" xfId="17509" xr:uid="{42931F6B-EF5C-4291-986C-23781547E4B7}"/>
    <cellStyle name="Comma 9 2 3 2 2 2 2 3" xfId="13488" xr:uid="{023F167F-0EBE-4538-B372-F03D74DDBAA2}"/>
    <cellStyle name="Comma 9 2 3 2 2 2 3" xfId="7223" xr:uid="{D829A572-FE5F-4215-988C-D813AC774DCA}"/>
    <cellStyle name="Comma 9 2 3 2 2 2 3 2" xfId="15498" xr:uid="{A52A2230-1934-440B-B49D-C7FEF2EA165E}"/>
    <cellStyle name="Comma 9 2 3 2 2 2 4" xfId="11511" xr:uid="{7591FE98-8C84-4295-9050-1F63F6EC2B92}"/>
    <cellStyle name="Comma 9 2 3 2 2 3" xfId="3890" xr:uid="{E5AD0963-605E-4D65-A2F4-20D208282599}"/>
    <cellStyle name="Comma 9 2 3 2 2 3 2" xfId="8463" xr:uid="{8D3DD15E-6930-4EE6-842C-1FB91DD694C9}"/>
    <cellStyle name="Comma 9 2 3 2 2 3 2 2" xfId="16528" xr:uid="{60441FC5-F3C2-4B6B-809A-97ACE0CDDEC9}"/>
    <cellStyle name="Comma 9 2 3 2 2 3 3" xfId="12520" xr:uid="{9C62630B-4EF3-4A3F-B111-5FEFA2EAC93A}"/>
    <cellStyle name="Comma 9 2 3 2 2 4" xfId="6224" xr:uid="{24FE58AD-4AB2-4957-BC38-C9F7B08F2E9C}"/>
    <cellStyle name="Comma 9 2 3 2 2 4 2" xfId="14517" xr:uid="{58EBE710-25F7-4157-A9DF-6666A7CA174A}"/>
    <cellStyle name="Comma 9 2 3 2 2 5" xfId="10540" xr:uid="{6C3797F2-9597-4D73-B250-0C9E790D5A43}"/>
    <cellStyle name="Comma 9 2 3 2 3" xfId="2133" xr:uid="{F742BA81-8541-4D57-A7AF-CAAEBC98301A}"/>
    <cellStyle name="Comma 9 2 3 2 3 2" xfId="4402" xr:uid="{2818C872-E2AC-474F-9EBA-1C6FD697CC32}"/>
    <cellStyle name="Comma 9 2 3 2 3 2 2" xfId="8974" xr:uid="{8B916EF8-3106-4B41-A4EB-F91D14463F4C}"/>
    <cellStyle name="Comma 9 2 3 2 3 2 2 2" xfId="17021" xr:uid="{70B2E70C-7F7B-4F9D-A3DB-8D0CD38C9ED6}"/>
    <cellStyle name="Comma 9 2 3 2 3 2 3" xfId="13004" xr:uid="{B4F488FA-9CF1-42F9-A698-1DA5AE863DC7}"/>
    <cellStyle name="Comma 9 2 3 2 3 3" xfId="6735" xr:uid="{AAE89128-F44C-49B7-ADC7-2DAF0BF48C1B}"/>
    <cellStyle name="Comma 9 2 3 2 3 3 2" xfId="15010" xr:uid="{35958043-E241-4912-A37D-96934C447181}"/>
    <cellStyle name="Comma 9 2 3 2 3 4" xfId="11027" xr:uid="{619DBFF9-C195-466D-BCB4-306BABDBAE40}"/>
    <cellStyle name="Comma 9 2 3 2 4" xfId="3292" xr:uid="{68A7C0BB-1445-40B9-9460-68D8FCC32130}"/>
    <cellStyle name="Comma 9 2 3 2 4 2" xfId="7865" xr:uid="{98AED691-6E4D-4707-AA97-23658868DE12}"/>
    <cellStyle name="Comma 9 2 3 2 4 2 2" xfId="16033" xr:uid="{EA40751F-3E8A-41B9-9DD4-715FA907E95B}"/>
    <cellStyle name="Comma 9 2 3 2 4 3" xfId="12034" xr:uid="{42EDC51D-769A-46A9-B340-1778F3C5C157}"/>
    <cellStyle name="Comma 9 2 3 2 5" xfId="5626" xr:uid="{110A864B-4EBA-4E51-9B87-08439E4026D5}"/>
    <cellStyle name="Comma 9 2 3 2 5 2" xfId="14022" xr:uid="{25F2C1FC-F559-461B-B02A-F709EA6E4C1B}"/>
    <cellStyle name="Comma 9 2 3 2 6" xfId="10051" xr:uid="{1E077E83-114A-4355-BBE9-BDA08A31275E}"/>
    <cellStyle name="Comma 9 2 3 3" xfId="1360" xr:uid="{7665CC8F-621F-409E-B1BD-9D0B748ADB93}"/>
    <cellStyle name="Comma 9 2 3 3 2" xfId="2390" xr:uid="{10258647-E759-4391-A511-A195FEBC4E6F}"/>
    <cellStyle name="Comma 9 2 3 3 2 2" xfId="4659" xr:uid="{85AA73AA-8813-42BC-AC16-2B25CD8350B5}"/>
    <cellStyle name="Comma 9 2 3 3 2 2 2" xfId="9231" xr:uid="{EF998FCD-F194-4087-BDB4-81C0FB45A0F3}"/>
    <cellStyle name="Comma 9 2 3 3 2 2 2 2" xfId="17278" xr:uid="{230DC53A-E92E-4454-AFA6-85518212603A}"/>
    <cellStyle name="Comma 9 2 3 3 2 2 3" xfId="13258" xr:uid="{D58D1F7A-BB00-4B9D-A5BA-847862AB410B}"/>
    <cellStyle name="Comma 9 2 3 3 2 3" xfId="6992" xr:uid="{CA3769EB-E7A9-4EB7-953F-FF9F707C1FFD}"/>
    <cellStyle name="Comma 9 2 3 3 2 3 2" xfId="15267" xr:uid="{C0B162C8-E56A-40EE-9A64-D9D8569D5620}"/>
    <cellStyle name="Comma 9 2 3 3 2 4" xfId="11281" xr:uid="{96ECA375-9B6B-4A16-83C4-686FF7C48EBE}"/>
    <cellStyle name="Comma 9 2 3 3 3" xfId="3656" xr:uid="{D951B906-D567-4784-9EB0-AF7F2271A5FA}"/>
    <cellStyle name="Comma 9 2 3 3 3 2" xfId="8229" xr:uid="{CA8C40F9-B2D5-45C5-8C41-8FE11C080BD0}"/>
    <cellStyle name="Comma 9 2 3 3 3 2 2" xfId="16295" xr:uid="{263D4D4A-A143-4F77-B6F3-AD2B4D08BA3C}"/>
    <cellStyle name="Comma 9 2 3 3 3 3" xfId="12290" xr:uid="{3D6BF6B9-D9A7-4F51-85C0-3F967D121A2C}"/>
    <cellStyle name="Comma 9 2 3 3 4" xfId="5990" xr:uid="{E3DAFB4B-C295-4296-A082-349B050396E4}"/>
    <cellStyle name="Comma 9 2 3 3 4 2" xfId="14284" xr:uid="{72AB5B47-DC88-43BC-9AB5-F3D854A1D742}"/>
    <cellStyle name="Comma 9 2 3 3 5" xfId="10310" xr:uid="{4AEA7B57-E2BD-44B1-9FB6-A805BC317676}"/>
    <cellStyle name="Comma 9 2 3 4" xfId="1903" xr:uid="{93007E4C-905F-4918-82D1-B2963E1616E0}"/>
    <cellStyle name="Comma 9 2 3 4 2" xfId="4172" xr:uid="{6469FEA6-9BBF-4E34-8A4D-D52439BEF1B7}"/>
    <cellStyle name="Comma 9 2 3 4 2 2" xfId="8744" xr:uid="{2976B756-052C-4237-9FFA-A673095BDA89}"/>
    <cellStyle name="Comma 9 2 3 4 2 2 2" xfId="16791" xr:uid="{C354C05B-BD56-44E7-B24D-81287DCFED18}"/>
    <cellStyle name="Comma 9 2 3 4 2 3" xfId="12774" xr:uid="{FBA226CD-7D7A-4797-9575-2579C427741B}"/>
    <cellStyle name="Comma 9 2 3 4 3" xfId="6505" xr:uid="{1F3F299C-E0A0-4FB0-81E8-553531B25989}"/>
    <cellStyle name="Comma 9 2 3 4 3 2" xfId="14780" xr:uid="{AFBA6E59-0EB6-4788-A8F9-69108E4D5242}"/>
    <cellStyle name="Comma 9 2 3 4 4" xfId="10797" xr:uid="{218099DC-810F-422F-818F-35B80BFDE8F1}"/>
    <cellStyle name="Comma 9 2 3 5" xfId="3056" xr:uid="{3628C8FC-1998-4EFC-84D9-4B24BF149B01}"/>
    <cellStyle name="Comma 9 2 3 5 2" xfId="7629" xr:uid="{1D6EB68E-F572-4646-BB4D-A0233C27550F}"/>
    <cellStyle name="Comma 9 2 3 5 2 2" xfId="15798" xr:uid="{EACB9781-AA5C-4FE0-9838-57DA8C84C3B6}"/>
    <cellStyle name="Comma 9 2 3 5 3" xfId="11803" xr:uid="{E2C2F7BF-581B-46F6-BB0E-EE7DA2A1BF4C}"/>
    <cellStyle name="Comma 9 2 3 6" xfId="5392" xr:uid="{6DB21A99-04DE-4D7A-83ED-101CE34A6C13}"/>
    <cellStyle name="Comma 9 2 3 6 2" xfId="13789" xr:uid="{BE50028B-6A98-42BE-BD45-68883E090A7C}"/>
    <cellStyle name="Comma 9 2 3 7" xfId="9819" xr:uid="{24A73724-ABD0-4C0D-BB88-7DAC0C39B6D2}"/>
    <cellStyle name="Comma 9 2 4" xfId="825" xr:uid="{33381530-FC73-4125-A49A-28A6CBFBF849}"/>
    <cellStyle name="Comma 9 2 4 2" xfId="1423" xr:uid="{62624AE1-09CA-40B1-9E95-7F811BCF1014}"/>
    <cellStyle name="Comma 9 2 4 2 2" xfId="2450" xr:uid="{36000C69-98B4-4813-81D0-D4FC62897F97}"/>
    <cellStyle name="Comma 9 2 4 2 2 2" xfId="4719" xr:uid="{76BC06EC-88EC-4914-9499-986D0D8369F7}"/>
    <cellStyle name="Comma 9 2 4 2 2 2 2" xfId="9291" xr:uid="{119BC44A-280A-4343-A9CC-D88200AAF4F4}"/>
    <cellStyle name="Comma 9 2 4 2 2 2 2 2" xfId="17338" xr:uid="{39144305-CCE8-4414-B25F-DEFE2CE81E57}"/>
    <cellStyle name="Comma 9 2 4 2 2 2 3" xfId="13317" xr:uid="{042FE35B-707C-4850-8A6B-37D5A73BA2FC}"/>
    <cellStyle name="Comma 9 2 4 2 2 3" xfId="7052" xr:uid="{287B0F44-C1F1-4FD2-B78D-9E4FECC6F0B1}"/>
    <cellStyle name="Comma 9 2 4 2 2 3 2" xfId="15327" xr:uid="{128D1AE5-4BC8-4F1F-A723-D9420F51C106}"/>
    <cellStyle name="Comma 9 2 4 2 2 4" xfId="11340" xr:uid="{9FFF926A-DA64-4114-995F-FAEFC4FD2D2C}"/>
    <cellStyle name="Comma 9 2 4 2 3" xfId="3719" xr:uid="{248F76E7-5BEF-4B15-83E8-78222C9ACBCE}"/>
    <cellStyle name="Comma 9 2 4 2 3 2" xfId="8292" xr:uid="{32BB49D9-372C-4919-BDB8-1DAA7C9298C6}"/>
    <cellStyle name="Comma 9 2 4 2 3 2 2" xfId="16357" xr:uid="{94DD9A40-261B-4B18-AC0E-6B15A213D9C7}"/>
    <cellStyle name="Comma 9 2 4 2 3 3" xfId="12349" xr:uid="{CFD52716-4F68-4657-828A-0990A7B24528}"/>
    <cellStyle name="Comma 9 2 4 2 4" xfId="6053" xr:uid="{D116AA54-5B3E-486A-B9D7-7BACA419249D}"/>
    <cellStyle name="Comma 9 2 4 2 4 2" xfId="14346" xr:uid="{E92BE393-2685-47BD-A212-5666F6D821B2}"/>
    <cellStyle name="Comma 9 2 4 2 5" xfId="10369" xr:uid="{FAF03358-5F76-48ED-B8F2-770A50237F76}"/>
    <cellStyle name="Comma 9 2 4 3" xfId="1962" xr:uid="{5E870CD0-F57A-48A5-9BA2-571B57F42096}"/>
    <cellStyle name="Comma 9 2 4 3 2" xfId="4231" xr:uid="{E4263AC1-A6D5-4FFC-8E0C-5155492E4392}"/>
    <cellStyle name="Comma 9 2 4 3 2 2" xfId="8803" xr:uid="{07D9A253-A7B2-4796-A23A-DC8E821B02CD}"/>
    <cellStyle name="Comma 9 2 4 3 2 2 2" xfId="16850" xr:uid="{8A490027-3E64-44AE-AFF5-C51405DA4E26}"/>
    <cellStyle name="Comma 9 2 4 3 2 3" xfId="12833" xr:uid="{2E3CC858-0468-4D31-AB2E-924A908AFF95}"/>
    <cellStyle name="Comma 9 2 4 3 3" xfId="6564" xr:uid="{F505E04F-C678-4DB0-9F96-0A7D44F8D7FA}"/>
    <cellStyle name="Comma 9 2 4 3 3 2" xfId="14839" xr:uid="{78EB1A7C-9A6E-454A-9711-C62E61E713D0}"/>
    <cellStyle name="Comma 9 2 4 3 4" xfId="10856" xr:uid="{3A6C6E12-BD20-4322-9EF0-5248C09B770C}"/>
    <cellStyle name="Comma 9 2 4 4" xfId="3121" xr:uid="{046A5973-A154-4142-8061-1F363D53E890}"/>
    <cellStyle name="Comma 9 2 4 4 2" xfId="7694" xr:uid="{9CAB6CD1-9B3C-4586-AAA2-5A77F18A8071}"/>
    <cellStyle name="Comma 9 2 4 4 2 2" xfId="15862" xr:uid="{17AEBF6C-1AA3-4C2B-A7D4-C078F3CC56EF}"/>
    <cellStyle name="Comma 9 2 4 4 3" xfId="11863" xr:uid="{BA3C5980-3765-45E6-8BE3-2EEE59F90502}"/>
    <cellStyle name="Comma 9 2 4 5" xfId="5455" xr:uid="{28716381-0ABD-4534-9497-67CAB2FB629A}"/>
    <cellStyle name="Comma 9 2 4 5 2" xfId="13851" xr:uid="{69E3A61D-38BA-4BD8-A834-61EB7B799BBE}"/>
    <cellStyle name="Comma 9 2 4 6" xfId="9880" xr:uid="{43DCCDF8-ADF2-47B3-BE91-C0C9ACC54FFC}"/>
    <cellStyle name="Comma 9 2 5" xfId="1159" xr:uid="{4D3954E4-7FDE-4C08-A51F-05D0C186C049}"/>
    <cellStyle name="Comma 9 2 5 2" xfId="2217" xr:uid="{F1C85571-17D0-4294-A1D8-93D289442173}"/>
    <cellStyle name="Comma 9 2 5 2 2" xfId="4486" xr:uid="{36F93E2E-3696-40AF-B20F-C173D3A221EB}"/>
    <cellStyle name="Comma 9 2 5 2 2 2" xfId="9058" xr:uid="{A4558DBC-33F4-4B03-B4F9-E2B708F97DC2}"/>
    <cellStyle name="Comma 9 2 5 2 2 2 2" xfId="17105" xr:uid="{765A887D-0C50-4437-B203-3C782704AC3A}"/>
    <cellStyle name="Comma 9 2 5 2 2 3" xfId="13086" xr:uid="{0281F0A5-14EC-4DCC-8871-678D51CDC3DE}"/>
    <cellStyle name="Comma 9 2 5 2 3" xfId="6819" xr:uid="{6442ED10-F133-406A-BA9E-89F4FBB9C9B7}"/>
    <cellStyle name="Comma 9 2 5 2 3 2" xfId="15094" xr:uid="{143B500F-82B0-4947-944C-EFA46E386E1E}"/>
    <cellStyle name="Comma 9 2 5 2 4" xfId="11109" xr:uid="{F22F156D-ED5B-4523-8D7F-E28DB7BCDB02}"/>
    <cellStyle name="Comma 9 2 5 3" xfId="3455" xr:uid="{1C4F1C83-A632-45A7-A845-DE5E2F45094E}"/>
    <cellStyle name="Comma 9 2 5 3 2" xfId="8028" xr:uid="{61F08E4A-0CF7-421F-9976-351AD7A9CF54}"/>
    <cellStyle name="Comma 9 2 5 3 2 2" xfId="16121" xr:uid="{03DF1FC2-D61C-4CBB-B01D-4494AF201B4E}"/>
    <cellStyle name="Comma 9 2 5 3 3" xfId="12118" xr:uid="{4549C032-C53A-4CAE-8B7D-D0BDBFE1A389}"/>
    <cellStyle name="Comma 9 2 5 4" xfId="5789" xr:uid="{9D24399A-965B-4F4F-8120-45DA5A5C737B}"/>
    <cellStyle name="Comma 9 2 5 4 2" xfId="14110" xr:uid="{04EF5134-3C9D-4C0A-8A39-8CD8168788B3}"/>
    <cellStyle name="Comma 9 2 5 5" xfId="10138" xr:uid="{FEF74767-1BC5-4090-9AE1-F2B6B8281F09}"/>
    <cellStyle name="Comma 9 2 6" xfId="1731" xr:uid="{A4DB1203-4FB0-49B7-BA7C-3CB410C7474E}"/>
    <cellStyle name="Comma 9 2 6 2" xfId="4000" xr:uid="{F75ABE28-53D9-47B3-AA49-60B72B0B56F8}"/>
    <cellStyle name="Comma 9 2 6 2 2" xfId="8572" xr:uid="{95FBA436-B42F-4C1C-B99E-DD3BFBFA53A5}"/>
    <cellStyle name="Comma 9 2 6 2 2 2" xfId="16619" xr:uid="{975A35A3-D349-4D3D-9967-888A080EF34F}"/>
    <cellStyle name="Comma 9 2 6 2 3" xfId="12602" xr:uid="{CE58259C-95B0-4954-AFC9-868A098C087C}"/>
    <cellStyle name="Comma 9 2 6 3" xfId="6333" xr:uid="{4E6C0679-053E-492C-A79D-CBB183CE23BD}"/>
    <cellStyle name="Comma 9 2 6 3 2" xfId="14608" xr:uid="{E1DEE951-B38F-451D-87A7-F0A118065E74}"/>
    <cellStyle name="Comma 9 2 6 4" xfId="10625" xr:uid="{78E48613-CAE0-41A5-9A67-CF8D86C016AC}"/>
    <cellStyle name="Comma 9 2 7" xfId="2855" xr:uid="{EA1C1068-502F-4A78-8CB2-7B6DC8484F2F}"/>
    <cellStyle name="Comma 9 2 7 2" xfId="7428" xr:uid="{60883CED-049B-499A-AA5E-BE0E414FE7CB}"/>
    <cellStyle name="Comma 9 2 7 2 2" xfId="15625" xr:uid="{40CCE146-8349-43A5-8927-CCD6F2D54E50}"/>
    <cellStyle name="Comma 9 2 7 3" xfId="11629" xr:uid="{E96E62BB-513C-4365-A288-994BC6470FB8}"/>
    <cellStyle name="Comma 9 2 8" xfId="5192" xr:uid="{2D4C86BA-CC8A-421E-A1A3-8610503D045F}"/>
    <cellStyle name="Comma 9 2 8 2" xfId="13616" xr:uid="{FE51A750-E735-476E-92B2-542994D0C142}"/>
    <cellStyle name="Comma 9 2 9" xfId="9647" xr:uid="{81138A06-4059-4969-BD0C-F7CFC74808A9}"/>
    <cellStyle name="Comma 9 3" xfId="443" xr:uid="{C8620FFA-04D4-44CB-BD95-1B6C7E369679}"/>
    <cellStyle name="Comma 9 3 2" xfId="639" xr:uid="{D0794539-29EE-4FAD-9CA0-B040CFC26255}"/>
    <cellStyle name="Comma 9 3 2 2" xfId="997" xr:uid="{15F67E1B-615A-4BF8-87F8-201F761FA634}"/>
    <cellStyle name="Comma 9 3 2 2 2" xfId="1595" xr:uid="{FEB99914-A81A-405B-B978-28E5E2E0EEEB}"/>
    <cellStyle name="Comma 9 3 2 2 2 2" xfId="2622" xr:uid="{A3D5EA57-4D69-4016-A827-227AD0E50CE8}"/>
    <cellStyle name="Comma 9 3 2 2 2 2 2" xfId="4891" xr:uid="{4C4A71EA-F11F-4A02-B5C5-27BD59116094}"/>
    <cellStyle name="Comma 9 3 2 2 2 2 2 2" xfId="9463" xr:uid="{4487F439-1AFE-46F8-BE9E-F566FEEC1EC2}"/>
    <cellStyle name="Comma 9 3 2 2 2 2 2 2 2" xfId="17510" xr:uid="{2D277769-3AB9-40E6-8F18-6A23480C27C6}"/>
    <cellStyle name="Comma 9 3 2 2 2 2 2 3" xfId="13489" xr:uid="{89FD395F-03B0-41C6-8DEA-4CE07203CF56}"/>
    <cellStyle name="Comma 9 3 2 2 2 2 3" xfId="7224" xr:uid="{6142D356-DE8B-4306-8AC7-D7A022676BD8}"/>
    <cellStyle name="Comma 9 3 2 2 2 2 3 2" xfId="15499" xr:uid="{5F52BD26-06AA-4CB6-9E3B-184B66C3CEEF}"/>
    <cellStyle name="Comma 9 3 2 2 2 2 4" xfId="11512" xr:uid="{2EF0D249-4774-48F8-8F0E-AE43A71B2F66}"/>
    <cellStyle name="Comma 9 3 2 2 2 3" xfId="3891" xr:uid="{6054D195-3F90-4105-B5DA-EEA0963484C6}"/>
    <cellStyle name="Comma 9 3 2 2 2 3 2" xfId="8464" xr:uid="{602F3AD8-BBF0-4754-B515-3EBB6B0AC68D}"/>
    <cellStyle name="Comma 9 3 2 2 2 3 2 2" xfId="16529" xr:uid="{8A13F40A-039C-41F0-8175-906069E790D6}"/>
    <cellStyle name="Comma 9 3 2 2 2 3 3" xfId="12521" xr:uid="{66375A7E-AF23-4F29-933B-C09D49F7F049}"/>
    <cellStyle name="Comma 9 3 2 2 2 4" xfId="6225" xr:uid="{B8B68FFE-E7BC-4358-AD0A-B7BC47A95F90}"/>
    <cellStyle name="Comma 9 3 2 2 2 4 2" xfId="14518" xr:uid="{5200BD52-01D1-4BC9-871B-772BD7F34F09}"/>
    <cellStyle name="Comma 9 3 2 2 2 5" xfId="10541" xr:uid="{0B335EE3-9343-4DBA-BF7E-0719568C58C1}"/>
    <cellStyle name="Comma 9 3 2 2 3" xfId="2134" xr:uid="{F648C250-7E26-4EE7-8FF9-716C550F54F8}"/>
    <cellStyle name="Comma 9 3 2 2 3 2" xfId="4403" xr:uid="{9404C23E-6B89-4C07-9F1A-E4A159762B94}"/>
    <cellStyle name="Comma 9 3 2 2 3 2 2" xfId="8975" xr:uid="{00BB29DB-0965-41CE-A180-D72140B73F94}"/>
    <cellStyle name="Comma 9 3 2 2 3 2 2 2" xfId="17022" xr:uid="{4798E50F-3761-4492-8ECF-495D2761B0BD}"/>
    <cellStyle name="Comma 9 3 2 2 3 2 3" xfId="13005" xr:uid="{E6CE20E7-0722-4FA7-A987-D2FC2FA111F6}"/>
    <cellStyle name="Comma 9 3 2 2 3 3" xfId="6736" xr:uid="{AFCCB914-3F2E-4606-BA8A-8CAF32BAAFDE}"/>
    <cellStyle name="Comma 9 3 2 2 3 3 2" xfId="15011" xr:uid="{7DC544CE-3D9C-43E8-84C9-992AE26314DA}"/>
    <cellStyle name="Comma 9 3 2 2 3 4" xfId="11028" xr:uid="{BAE9C49C-C572-40F2-8204-3F7F50093737}"/>
    <cellStyle name="Comma 9 3 2 2 4" xfId="3293" xr:uid="{D8F4A12F-5325-4174-AA6F-4E6DC9DC7CDD}"/>
    <cellStyle name="Comma 9 3 2 2 4 2" xfId="7866" xr:uid="{C4E0D4D8-82D0-4938-BCAD-64F77B9EB1A1}"/>
    <cellStyle name="Comma 9 3 2 2 4 2 2" xfId="16034" xr:uid="{EA6877C7-BB67-4690-B1E9-5B12F8B491EB}"/>
    <cellStyle name="Comma 9 3 2 2 4 3" xfId="12035" xr:uid="{C562F258-EF61-459C-BDD3-15E7D307553A}"/>
    <cellStyle name="Comma 9 3 2 2 5" xfId="5627" xr:uid="{C829CC27-DE8E-4566-8D22-C86B5DC733BE}"/>
    <cellStyle name="Comma 9 3 2 2 5 2" xfId="14023" xr:uid="{2428447B-EAD5-453C-ACF1-FBA2309758A1}"/>
    <cellStyle name="Comma 9 3 2 2 6" xfId="10052" xr:uid="{18BB4488-7E69-4830-9501-4CDBB8478244}"/>
    <cellStyle name="Comma 9 3 2 3" xfId="1361" xr:uid="{559A6B2F-5D8F-4278-8117-D03F5211F610}"/>
    <cellStyle name="Comma 9 3 2 3 2" xfId="2391" xr:uid="{E7F2FF89-D2F0-45F0-8E1A-DD5288B62585}"/>
    <cellStyle name="Comma 9 3 2 3 2 2" xfId="4660" xr:uid="{C74284C2-D8EA-4C01-A7E4-76133D30E125}"/>
    <cellStyle name="Comma 9 3 2 3 2 2 2" xfId="9232" xr:uid="{BBAED131-2F71-4BA3-BAAA-B1BFA9548815}"/>
    <cellStyle name="Comma 9 3 2 3 2 2 2 2" xfId="17279" xr:uid="{EA2322ED-C31A-4112-9298-CD64D03C1F76}"/>
    <cellStyle name="Comma 9 3 2 3 2 2 3" xfId="13259" xr:uid="{73FEAF7D-7287-4737-B63F-22C30AF26DB7}"/>
    <cellStyle name="Comma 9 3 2 3 2 3" xfId="6993" xr:uid="{21B5673E-F29C-457C-B106-A616007ECCEA}"/>
    <cellStyle name="Comma 9 3 2 3 2 3 2" xfId="15268" xr:uid="{958A228D-08F5-45E5-9A07-5CBD7EE12165}"/>
    <cellStyle name="Comma 9 3 2 3 2 4" xfId="11282" xr:uid="{A6D37751-7519-43E5-9935-DAF6444BAE4A}"/>
    <cellStyle name="Comma 9 3 2 3 3" xfId="3657" xr:uid="{89B33187-4D16-48C0-9909-0DBA62AFDCE1}"/>
    <cellStyle name="Comma 9 3 2 3 3 2" xfId="8230" xr:uid="{54D1AECE-8E8C-4906-A7DC-D920B7CAF9A6}"/>
    <cellStyle name="Comma 9 3 2 3 3 2 2" xfId="16296" xr:uid="{2A60FAC2-D087-4E16-A800-F6780D6B2A47}"/>
    <cellStyle name="Comma 9 3 2 3 3 3" xfId="12291" xr:uid="{0ABDE949-BB4E-4C8C-86A1-5C5916B2FF8C}"/>
    <cellStyle name="Comma 9 3 2 3 4" xfId="5991" xr:uid="{3F41760B-5AA2-4BEB-9052-7017BD9C12FF}"/>
    <cellStyle name="Comma 9 3 2 3 4 2" xfId="14285" xr:uid="{A9DF7A07-E188-4902-B38F-373BC0BA0DD7}"/>
    <cellStyle name="Comma 9 3 2 3 5" xfId="10311" xr:uid="{E2A1F16D-7557-41D1-81BF-56B02AF2B61F}"/>
    <cellStyle name="Comma 9 3 2 4" xfId="1904" xr:uid="{586FC961-45E0-45D9-8D68-C94638711413}"/>
    <cellStyle name="Comma 9 3 2 4 2" xfId="4173" xr:uid="{85F67718-B07A-457E-8208-8FDEB69748E0}"/>
    <cellStyle name="Comma 9 3 2 4 2 2" xfId="8745" xr:uid="{4E48476F-CBFA-4427-A27D-820DE6543BFC}"/>
    <cellStyle name="Comma 9 3 2 4 2 2 2" xfId="16792" xr:uid="{EEB3936C-5206-487B-B999-FE28C6958750}"/>
    <cellStyle name="Comma 9 3 2 4 2 3" xfId="12775" xr:uid="{561E5ED9-70A2-4BD2-9E1D-F0083FA48B6B}"/>
    <cellStyle name="Comma 9 3 2 4 3" xfId="6506" xr:uid="{9AC18958-C965-465A-99BA-BCE0189648FE}"/>
    <cellStyle name="Comma 9 3 2 4 3 2" xfId="14781" xr:uid="{30398DDD-42A6-4D3A-9081-A7CEC8917AA7}"/>
    <cellStyle name="Comma 9 3 2 4 4" xfId="10798" xr:uid="{860333A3-DA87-409D-AE84-FDB519D160EE}"/>
    <cellStyle name="Comma 9 3 2 5" xfId="3057" xr:uid="{A08CBBE8-ACA2-446F-9079-5CC1F5D91E3E}"/>
    <cellStyle name="Comma 9 3 2 5 2" xfId="7630" xr:uid="{0A963740-9AFD-4A6C-B71D-27FBDE85A1DF}"/>
    <cellStyle name="Comma 9 3 2 5 2 2" xfId="15799" xr:uid="{95277351-4A42-4A06-842C-F36DD205DB7B}"/>
    <cellStyle name="Comma 9 3 2 5 3" xfId="11804" xr:uid="{503B871B-F105-41B5-9EDE-714E751A390F}"/>
    <cellStyle name="Comma 9 3 2 6" xfId="5393" xr:uid="{88B89660-C522-4157-B041-46B1C1C16309}"/>
    <cellStyle name="Comma 9 3 2 6 2" xfId="13790" xr:uid="{ECBB0D97-4AFC-43C5-877F-7EA80136D4CB}"/>
    <cellStyle name="Comma 9 3 2 7" xfId="9820" xr:uid="{05185420-EE6F-4639-AB52-8811387B8052}"/>
    <cellStyle name="Comma 9 3 3" xfId="890" xr:uid="{9E82C5DE-E1FE-45E4-8298-F2D2128A00D5}"/>
    <cellStyle name="Comma 9 3 3 2" xfId="1488" xr:uid="{2C59C98A-B4CE-4392-81B2-86CE1C58E2E6}"/>
    <cellStyle name="Comma 9 3 3 2 2" xfId="2515" xr:uid="{FFD985E5-C465-434C-87D5-756014914C12}"/>
    <cellStyle name="Comma 9 3 3 2 2 2" xfId="4784" xr:uid="{16F5B5FC-54EC-44AD-8EFE-3E78C955D370}"/>
    <cellStyle name="Comma 9 3 3 2 2 2 2" xfId="9356" xr:uid="{15ED1AD5-0328-4E52-8829-27FE9096835A}"/>
    <cellStyle name="Comma 9 3 3 2 2 2 2 2" xfId="17403" xr:uid="{0F093BC1-05CE-4D91-A8E5-212C453D234A}"/>
    <cellStyle name="Comma 9 3 3 2 2 2 3" xfId="13382" xr:uid="{C8D75DC0-D997-452A-99E7-2B31066470C0}"/>
    <cellStyle name="Comma 9 3 3 2 2 3" xfId="7117" xr:uid="{CE285CB1-4267-4062-975E-238CCB628C26}"/>
    <cellStyle name="Comma 9 3 3 2 2 3 2" xfId="15392" xr:uid="{F85E9DE4-AE21-4375-8B7B-39E88917EFD6}"/>
    <cellStyle name="Comma 9 3 3 2 2 4" xfId="11405" xr:uid="{02AEDD28-F580-4440-BBFB-9642220C1BBC}"/>
    <cellStyle name="Comma 9 3 3 2 3" xfId="3784" xr:uid="{9D93F5CA-3951-4638-9597-D63AC7557C7C}"/>
    <cellStyle name="Comma 9 3 3 2 3 2" xfId="8357" xr:uid="{4DED61E0-A3D9-4C31-BD81-965BCA803E7F}"/>
    <cellStyle name="Comma 9 3 3 2 3 2 2" xfId="16422" xr:uid="{619B063E-79DA-4209-9DC8-A0BCF943F20A}"/>
    <cellStyle name="Comma 9 3 3 2 3 3" xfId="12414" xr:uid="{CDC70504-B396-4BEF-B67B-664A4F480313}"/>
    <cellStyle name="Comma 9 3 3 2 4" xfId="6118" xr:uid="{345A1492-732A-4A9D-BA87-B53F3522B7A2}"/>
    <cellStyle name="Comma 9 3 3 2 4 2" xfId="14411" xr:uid="{7CC7D0FE-1059-4DE9-AB8B-8F70C49DD7A1}"/>
    <cellStyle name="Comma 9 3 3 2 5" xfId="10434" xr:uid="{0EE719CA-6314-407B-B97F-7112FBC0B945}"/>
    <cellStyle name="Comma 9 3 3 3" xfId="2027" xr:uid="{70DAD61C-76FD-41B4-8462-4B99C2EFD7BA}"/>
    <cellStyle name="Comma 9 3 3 3 2" xfId="4296" xr:uid="{3473207D-04B1-4489-A694-12130FD0B7E4}"/>
    <cellStyle name="Comma 9 3 3 3 2 2" xfId="8868" xr:uid="{3498B274-FEC2-4DE7-8B32-9A8816FAB3E6}"/>
    <cellStyle name="Comma 9 3 3 3 2 2 2" xfId="16915" xr:uid="{ED45A012-68D9-458E-8A45-C75AD0D547BA}"/>
    <cellStyle name="Comma 9 3 3 3 2 3" xfId="12898" xr:uid="{7FE9C811-E659-4CD5-8456-4A659EF08616}"/>
    <cellStyle name="Comma 9 3 3 3 3" xfId="6629" xr:uid="{9846BB78-02C3-4AD8-8B8C-0954CD82AC77}"/>
    <cellStyle name="Comma 9 3 3 3 3 2" xfId="14904" xr:uid="{D8F6DC9E-9A93-47B2-86D3-669C992FF147}"/>
    <cellStyle name="Comma 9 3 3 3 4" xfId="10921" xr:uid="{DD32E486-B137-4BC0-804B-4FEC8F56B98F}"/>
    <cellStyle name="Comma 9 3 3 4" xfId="3186" xr:uid="{A0F8187D-B504-42C6-B0CC-9DD5C7F13325}"/>
    <cellStyle name="Comma 9 3 3 4 2" xfId="7759" xr:uid="{703357D6-8768-4467-B437-57B9701768A1}"/>
    <cellStyle name="Comma 9 3 3 4 2 2" xfId="15927" xr:uid="{1F2577FD-D3E2-4620-805A-77A71D33B7B2}"/>
    <cellStyle name="Comma 9 3 3 4 3" xfId="11928" xr:uid="{2663966E-A967-4B61-A332-B2DDFF73A30A}"/>
    <cellStyle name="Comma 9 3 3 5" xfId="5520" xr:uid="{FAE8DA9D-51AC-4FCE-9709-D3D1B5214B79}"/>
    <cellStyle name="Comma 9 3 3 5 2" xfId="13916" xr:uid="{3703D038-9D2E-40D0-B88E-83B51A4218CD}"/>
    <cellStyle name="Comma 9 3 3 6" xfId="9945" xr:uid="{66973427-9C14-4351-B17D-C6C6CEB55746}"/>
    <cellStyle name="Comma 9 3 4" xfId="1250" xr:uid="{B71E1DC8-AB37-471E-9149-3FA3CC9408C8}"/>
    <cellStyle name="Comma 9 3 4 2" xfId="2283" xr:uid="{F9C4A5DD-152F-4D76-9F06-FE03BFF79CB9}"/>
    <cellStyle name="Comma 9 3 4 2 2" xfId="4552" xr:uid="{C4E207F9-09D8-42C3-B980-A6C10B625AFB}"/>
    <cellStyle name="Comma 9 3 4 2 2 2" xfId="9124" xr:uid="{9A54CA1A-3CED-4A38-911C-70E4FF9EE42F}"/>
    <cellStyle name="Comma 9 3 4 2 2 2 2" xfId="17171" xr:uid="{27712708-355A-407C-B96C-2A9293BB8175}"/>
    <cellStyle name="Comma 9 3 4 2 2 3" xfId="13152" xr:uid="{F2BA157F-6B1D-40EA-A9A1-A14A59F708CE}"/>
    <cellStyle name="Comma 9 3 4 2 3" xfId="6885" xr:uid="{69D6A753-00DA-4F59-A798-3F88E98CD8E2}"/>
    <cellStyle name="Comma 9 3 4 2 3 2" xfId="15160" xr:uid="{DABB055C-42C4-4E85-B806-E3BF5616F2CB}"/>
    <cellStyle name="Comma 9 3 4 2 4" xfId="11175" xr:uid="{AE915BFA-D7DE-40E8-B167-D82C8DE2FB3B}"/>
    <cellStyle name="Comma 9 3 4 3" xfId="3546" xr:uid="{1B58A286-68E3-4F58-A579-5F1FFB9148F3}"/>
    <cellStyle name="Comma 9 3 4 3 2" xfId="8119" xr:uid="{32A75A21-2680-4A1D-99CD-CF6925C90BE2}"/>
    <cellStyle name="Comma 9 3 4 3 2 2" xfId="16188" xr:uid="{021CB36D-5E80-4ED1-8910-C9C1840DD828}"/>
    <cellStyle name="Comma 9 3 4 3 3" xfId="12184" xr:uid="{907432C9-C687-4B99-B8CB-B06E30A9AA2D}"/>
    <cellStyle name="Comma 9 3 4 4" xfId="5880" xr:uid="{2976C7A6-7DFD-4F03-A20C-A2A28F38FBE8}"/>
    <cellStyle name="Comma 9 3 4 4 2" xfId="14177" xr:uid="{FB75890A-192B-4128-AFCA-A543BED2EDC6}"/>
    <cellStyle name="Comma 9 3 4 5" xfId="10204" xr:uid="{20A49634-15C2-428B-8C92-0E2FFBE07370}"/>
    <cellStyle name="Comma 9 3 5" xfId="1797" xr:uid="{8FD51C2D-5B19-4F5F-8F89-79BF775CFC2F}"/>
    <cellStyle name="Comma 9 3 5 2" xfId="4066" xr:uid="{1045DC52-F6A6-4BD5-BF98-3BD53D089BF0}"/>
    <cellStyle name="Comma 9 3 5 2 2" xfId="8638" xr:uid="{2C92600C-B7AC-450A-A9E1-B5463518D62D}"/>
    <cellStyle name="Comma 9 3 5 2 2 2" xfId="16685" xr:uid="{1A8ECC55-0788-4A86-8CC9-92B0EDEB3D8A}"/>
    <cellStyle name="Comma 9 3 5 2 3" xfId="12668" xr:uid="{833DA38C-9570-4150-ACED-0C4E1053CA50}"/>
    <cellStyle name="Comma 9 3 5 3" xfId="6399" xr:uid="{89519838-0B8E-4656-87B9-39922D338B64}"/>
    <cellStyle name="Comma 9 3 5 3 2" xfId="14674" xr:uid="{87A037B8-1F74-4D70-92E6-9CD51AB24B74}"/>
    <cellStyle name="Comma 9 3 5 4" xfId="10691" xr:uid="{3C2A5963-0BD7-4861-9A0F-F78A0477DF25}"/>
    <cellStyle name="Comma 9 3 6" xfId="2946" xr:uid="{AE07BFFA-6388-413A-BA1F-65866F26DFAC}"/>
    <cellStyle name="Comma 9 3 6 2" xfId="7519" xr:uid="{C2FA2F22-9878-4A81-87F6-5A3DDC8198D6}"/>
    <cellStyle name="Comma 9 3 6 2 2" xfId="15691" xr:uid="{35FBCA68-C91D-4C50-87AB-18010471C8C1}"/>
    <cellStyle name="Comma 9 3 6 3" xfId="11696" xr:uid="{20D5AF92-9D01-47C7-AA52-14280AA62139}"/>
    <cellStyle name="Comma 9 3 7" xfId="5283" xr:uid="{B8592E24-0FA6-4D3C-9254-181C3FC3D16D}"/>
    <cellStyle name="Comma 9 3 7 2" xfId="13683" xr:uid="{45BE957E-15D6-48ED-B6A0-DF2D6B18BD24}"/>
    <cellStyle name="Comma 9 3 8" xfId="9713" xr:uid="{E0C4D7BC-148E-4D8B-9EC6-08650D08F229}"/>
    <cellStyle name="Comma 9 4" xfId="322" xr:uid="{72D25C91-CCA9-49B8-B4E0-BA771C8871DF}"/>
    <cellStyle name="Comma 9 4 2" xfId="861" xr:uid="{F7B52972-5C6A-4D03-B217-55B330ECBD3F}"/>
    <cellStyle name="Comma 9 4 2 2" xfId="1459" xr:uid="{9E36E24E-D8FB-424E-AEE4-66FB541B0D35}"/>
    <cellStyle name="Comma 9 4 2 2 2" xfId="2486" xr:uid="{265EDB80-5563-4B53-9BFA-A71C76FCCBDE}"/>
    <cellStyle name="Comma 9 4 2 2 2 2" xfId="4755" xr:uid="{10ED8F00-CB55-4666-81AD-3E4E32BE71D4}"/>
    <cellStyle name="Comma 9 4 2 2 2 2 2" xfId="9327" xr:uid="{34E706D7-9C20-4388-8EA2-8EAD8EFFFD4A}"/>
    <cellStyle name="Comma 9 4 2 2 2 2 2 2" xfId="17374" xr:uid="{D36527C6-12D3-4D3C-B140-3C1F2BEABF60}"/>
    <cellStyle name="Comma 9 4 2 2 2 2 3" xfId="13353" xr:uid="{ED8A5F54-FA7F-41DE-8F2A-71FFA1A7C5BD}"/>
    <cellStyle name="Comma 9 4 2 2 2 3" xfId="7088" xr:uid="{B31876B0-ADC0-4145-82A9-FE8CD95021C2}"/>
    <cellStyle name="Comma 9 4 2 2 2 3 2" xfId="15363" xr:uid="{9AC8236A-2B6E-40BE-A6A6-1A42D5A283A2}"/>
    <cellStyle name="Comma 9 4 2 2 2 4" xfId="11376" xr:uid="{E0A12C75-5F3F-4B41-B036-1049436D3F49}"/>
    <cellStyle name="Comma 9 4 2 2 3" xfId="3755" xr:uid="{26C9B90C-AC20-408B-ABCE-20CF60BE3686}"/>
    <cellStyle name="Comma 9 4 2 2 3 2" xfId="8328" xr:uid="{5FF7A86B-109C-4CF7-A1AE-E8EECF8E8B2F}"/>
    <cellStyle name="Comma 9 4 2 2 3 2 2" xfId="16393" xr:uid="{AB2017C3-6370-456D-8A54-88534D723FEB}"/>
    <cellStyle name="Comma 9 4 2 2 3 3" xfId="12385" xr:uid="{4D48EA40-5F23-45A8-B794-CCA8D67AE0B2}"/>
    <cellStyle name="Comma 9 4 2 2 4" xfId="6089" xr:uid="{F50AB2CB-F52C-4AA7-BA87-643BB4A7F983}"/>
    <cellStyle name="Comma 9 4 2 2 4 2" xfId="14382" xr:uid="{C342C484-A98C-4962-8A92-84A5400E094F}"/>
    <cellStyle name="Comma 9 4 2 2 5" xfId="10405" xr:uid="{F3D1FBE6-ABBB-4144-8AD0-77F2238CDF5C}"/>
    <cellStyle name="Comma 9 4 2 3" xfId="1998" xr:uid="{7E6C18AC-71CA-4729-9B91-B2E5DB5D463A}"/>
    <cellStyle name="Comma 9 4 2 3 2" xfId="4267" xr:uid="{AFE7FA2E-53EE-42C4-80DB-4032CCE95945}"/>
    <cellStyle name="Comma 9 4 2 3 2 2" xfId="8839" xr:uid="{09B46476-7607-4C9B-A242-4E2C154EFB54}"/>
    <cellStyle name="Comma 9 4 2 3 2 2 2" xfId="16886" xr:uid="{B8E3A961-3916-477B-94E6-6E029E08C7A9}"/>
    <cellStyle name="Comma 9 4 2 3 2 3" xfId="12869" xr:uid="{1077572A-B7B3-4E2F-BE98-5454B10C5E01}"/>
    <cellStyle name="Comma 9 4 2 3 3" xfId="6600" xr:uid="{659BF12C-646B-47BB-851C-4635C8A6CB2E}"/>
    <cellStyle name="Comma 9 4 2 3 3 2" xfId="14875" xr:uid="{7BF48509-A013-4660-986A-45E725F7CC14}"/>
    <cellStyle name="Comma 9 4 2 3 4" xfId="10892" xr:uid="{F8C1C78A-B8F2-4A1A-8B7F-F110CE052CDD}"/>
    <cellStyle name="Comma 9 4 2 4" xfId="3157" xr:uid="{CE0C0073-CC04-4CE2-9271-B05958B6EBBD}"/>
    <cellStyle name="Comma 9 4 2 4 2" xfId="7730" xr:uid="{70E14250-6E7E-4C4F-9A61-A49A8D4ED971}"/>
    <cellStyle name="Comma 9 4 2 4 2 2" xfId="15898" xr:uid="{610A223E-316C-4F68-8D6F-298925ED73E3}"/>
    <cellStyle name="Comma 9 4 2 4 3" xfId="11899" xr:uid="{47C52B2B-A6C0-481E-B65E-891333E8B4FF}"/>
    <cellStyle name="Comma 9 4 2 5" xfId="5491" xr:uid="{1876B2EB-9174-45C6-8503-A772CBF91268}"/>
    <cellStyle name="Comma 9 4 2 5 2" xfId="13887" xr:uid="{A67D218A-CE3D-4706-94DE-94B40A38590C}"/>
    <cellStyle name="Comma 9 4 2 6" xfId="9916" xr:uid="{5EB88D2A-E9E9-4320-BE56-F90AFD99FB24}"/>
    <cellStyle name="Comma 9 4 3" xfId="1198" xr:uid="{E28221E2-EC40-47B6-AFE2-436C1EB16E23}"/>
    <cellStyle name="Comma 9 4 3 2" xfId="2254" xr:uid="{5732BD5F-E1BD-44A3-A816-6AEB01D9FFBA}"/>
    <cellStyle name="Comma 9 4 3 2 2" xfId="4523" xr:uid="{168DB5EC-0EB1-48F6-83FB-48BF7D670D95}"/>
    <cellStyle name="Comma 9 4 3 2 2 2" xfId="9095" xr:uid="{0E77C40C-840F-4A08-A313-11ACF1EA571C}"/>
    <cellStyle name="Comma 9 4 3 2 2 2 2" xfId="17142" xr:uid="{BCC12FF8-283B-44E1-84BD-98981790C31E}"/>
    <cellStyle name="Comma 9 4 3 2 2 3" xfId="13123" xr:uid="{F32DCEA9-031F-4EEF-894A-672B45A35A7E}"/>
    <cellStyle name="Comma 9 4 3 2 3" xfId="6856" xr:uid="{C5F73324-7058-43D6-A3F5-99AF2265BF0B}"/>
    <cellStyle name="Comma 9 4 3 2 3 2" xfId="15131" xr:uid="{48D623A6-611B-4D50-8299-122808B528F7}"/>
    <cellStyle name="Comma 9 4 3 2 4" xfId="11146" xr:uid="{B0FD9270-D917-40AE-ACE8-D519C183303B}"/>
    <cellStyle name="Comma 9 4 3 3" xfId="3494" xr:uid="{0386E758-276E-495D-BA35-EE8D985CE2D9}"/>
    <cellStyle name="Comma 9 4 3 3 2" xfId="8067" xr:uid="{89837416-44DD-42D6-BC87-D665B8C4D3E3}"/>
    <cellStyle name="Comma 9 4 3 3 2 2" xfId="16158" xr:uid="{9DFC0593-50F2-4F50-8D35-0B9B91498E12}"/>
    <cellStyle name="Comma 9 4 3 3 3" xfId="12155" xr:uid="{9D004536-CD5D-4E4C-99B8-7710DEC5977A}"/>
    <cellStyle name="Comma 9 4 3 4" xfId="5828" xr:uid="{F831BA79-0CA3-4BEA-B7F7-84ED8CD5E28A}"/>
    <cellStyle name="Comma 9 4 3 4 2" xfId="14147" xr:uid="{E0417C04-68CC-4166-A925-F2D4C58FAA01}"/>
    <cellStyle name="Comma 9 4 3 5" xfId="10175" xr:uid="{6D8BBE3D-B1C9-4BC1-AB07-6C47F62DDBA9}"/>
    <cellStyle name="Comma 9 4 4" xfId="1768" xr:uid="{6250B3EE-6049-492B-A776-7F5D049E3EA1}"/>
    <cellStyle name="Comma 9 4 4 2" xfId="4037" xr:uid="{248ABF1F-115A-4D96-ABD2-577A9161B1D1}"/>
    <cellStyle name="Comma 9 4 4 2 2" xfId="8609" xr:uid="{B8560657-4A65-476C-8744-3196F83770E1}"/>
    <cellStyle name="Comma 9 4 4 2 2 2" xfId="16656" xr:uid="{A2530047-1EF5-4E84-B813-AAE30701F741}"/>
    <cellStyle name="Comma 9 4 4 2 3" xfId="12639" xr:uid="{2D7DBB6B-8328-45B9-B6A0-C5D16B5453BE}"/>
    <cellStyle name="Comma 9 4 4 3" xfId="6370" xr:uid="{DACE818F-E43D-4CF1-91FF-EBACBB866CAA}"/>
    <cellStyle name="Comma 9 4 4 3 2" xfId="14645" xr:uid="{6B0FE874-8B8F-4F44-B24E-5F1E01E1FDD3}"/>
    <cellStyle name="Comma 9 4 4 4" xfId="10662" xr:uid="{5D98E8CE-967A-40FC-BCBD-80080146ECB1}"/>
    <cellStyle name="Comma 9 4 5" xfId="2894" xr:uid="{8643D83C-F540-489D-A56D-63D286F8A58B}"/>
    <cellStyle name="Comma 9 4 5 2" xfId="7467" xr:uid="{42072802-7299-480F-954A-2237FA634C86}"/>
    <cellStyle name="Comma 9 4 5 2 2" xfId="15662" xr:uid="{21868C2B-CB2B-4640-A8E2-AF8B0FC3C529}"/>
    <cellStyle name="Comma 9 4 5 3" xfId="11666" xr:uid="{C2C16C93-5A45-4204-B038-58F4BB1D6C11}"/>
    <cellStyle name="Comma 9 4 6" xfId="5231" xr:uid="{F59B9CDD-1342-48D3-BC26-1D0461E21886}"/>
    <cellStyle name="Comma 9 4 6 2" xfId="13653" xr:uid="{4309EB03-8340-4C78-A80E-80DC4066E07C}"/>
    <cellStyle name="Comma 9 4 7" xfId="9684" xr:uid="{B28AA22A-E03C-4AFD-B971-C893942F95EF}"/>
    <cellStyle name="Comma 9 5" xfId="1081" xr:uid="{7F05B898-881A-4ED0-9946-655EF216468C}"/>
    <cellStyle name="Comma 9 5 2" xfId="2179" xr:uid="{8D1686BD-5B52-42F3-9CC0-F040C6E5A8D0}"/>
    <cellStyle name="Comma 9 5 2 2" xfId="4448" xr:uid="{199789D9-0761-435A-9C37-04E6DCBECD1D}"/>
    <cellStyle name="Comma 9 5 2 2 2" xfId="9020" xr:uid="{56BFC685-5097-4B85-9668-6A866A75C111}"/>
    <cellStyle name="Comma 9 5 2 2 2 2" xfId="17067" xr:uid="{85DC2C36-8ADB-4152-9A34-DB106BD284D3}"/>
    <cellStyle name="Comma 9 5 2 2 3" xfId="13050" xr:uid="{8F07DBBF-26D8-4B89-B040-37528CFEBFB7}"/>
    <cellStyle name="Comma 9 5 2 3" xfId="6781" xr:uid="{EE13831E-8C25-4FD6-92A4-86656576E251}"/>
    <cellStyle name="Comma 9 5 2 3 2" xfId="15056" xr:uid="{A8721673-9DD3-4058-89FC-45D2660FB0A7}"/>
    <cellStyle name="Comma 9 5 2 4" xfId="11073" xr:uid="{F3009115-7BED-4472-AC34-A94C24DD8B48}"/>
    <cellStyle name="Comma 9 5 3" xfId="3377" xr:uid="{E9874C0B-CEF0-482B-9EE9-2CA2BACA3056}"/>
    <cellStyle name="Comma 9 5 3 2" xfId="7950" xr:uid="{D4806CDC-2369-4028-BAB5-D0DA4A3B7A31}"/>
    <cellStyle name="Comma 9 5 3 2 2" xfId="16082" xr:uid="{136C0528-0008-4D2E-97DB-14FC13073358}"/>
    <cellStyle name="Comma 9 5 3 3" xfId="12081" xr:uid="{44E27F42-BEC7-4005-BE69-636B72251167}"/>
    <cellStyle name="Comma 9 5 4" xfId="5711" xr:uid="{26710A57-4C5E-4B65-9BFB-57E60FDF080A}"/>
    <cellStyle name="Comma 9 5 4 2" xfId="14071" xr:uid="{65C71958-357B-43AF-9013-E58ED54D35EE}"/>
    <cellStyle name="Comma 9 5 5" xfId="10100" xr:uid="{BF332028-E133-4CBC-84BE-0D339E06EF9E}"/>
    <cellStyle name="Comma 9 6" xfId="1694" xr:uid="{5D36375F-95AC-4ADC-9A1D-7D5B250B96C3}"/>
    <cellStyle name="Comma 9 6 2" xfId="3964" xr:uid="{15479929-D8F9-466F-85D3-9E553F704C05}"/>
    <cellStyle name="Comma 9 6 2 2" xfId="8536" xr:uid="{7FB127FB-7942-41AC-9B0E-3DDFD6665858}"/>
    <cellStyle name="Comma 9 6 2 2 2" xfId="16583" xr:uid="{60E8E24F-D1DA-4923-A391-5C99308F9F54}"/>
    <cellStyle name="Comma 9 6 2 3" xfId="12566" xr:uid="{400DF918-C307-48A5-9B73-70500B785B88}"/>
    <cellStyle name="Comma 9 6 3" xfId="6297" xr:uid="{F50F4416-3DA2-4779-B1DA-F29FAFEDC768}"/>
    <cellStyle name="Comma 9 6 3 2" xfId="14572" xr:uid="{6E382B56-C590-4219-8590-5CF3D265128D}"/>
    <cellStyle name="Comma 9 6 4" xfId="10589" xr:uid="{D53922BE-0A98-41DE-82B1-DAEC99B630B4}"/>
    <cellStyle name="Comma 9 7" xfId="2705" xr:uid="{26078A81-DFD7-4E64-958D-65DE6D02A735}"/>
    <cellStyle name="Comma 9 7 2" xfId="4945" xr:uid="{0C1E586B-7798-4F94-98C6-AD14C810BE7F}"/>
    <cellStyle name="Comma 9 7 2 2" xfId="9516" xr:uid="{CF2B4D20-9DE0-4422-A7B9-AB2B15992BBC}"/>
    <cellStyle name="Comma 9 7 2 2 2" xfId="17563" xr:uid="{D1A7F0E2-2BD3-4A86-9AD6-756BF927D448}"/>
    <cellStyle name="Comma 9 7 2 3" xfId="13534" xr:uid="{5CF36F0A-7ED2-44E2-AED9-E45EE46E64FF}"/>
    <cellStyle name="Comma 9 7 3" xfId="7286" xr:uid="{EC0384B4-4BFA-49F2-BE7B-336D38BD1A52}"/>
    <cellStyle name="Comma 9 7 3 2" xfId="15553" xr:uid="{D78B75E0-B9B4-47EC-9443-238DF1202F64}"/>
    <cellStyle name="Comma 9 7 4" xfId="11558" xr:uid="{FDD7C5B4-BAE4-42A1-9596-68D7336E4D2A}"/>
    <cellStyle name="Comma 9 8" xfId="2782" xr:uid="{9D286DFE-DB83-4E80-B042-4DD680D30CF0}"/>
    <cellStyle name="Comma 9 8 2" xfId="7355" xr:uid="{446E8A94-4A34-4C33-A274-C8EA99948C27}"/>
    <cellStyle name="Comma 9 8 2 2" xfId="15588" xr:uid="{BF36BB0A-A378-4DD5-A30A-1E3ADE7B016B}"/>
    <cellStyle name="Comma 9 8 3" xfId="11592" xr:uid="{999138C8-C94C-4F87-B953-1E76AFCC861D}"/>
    <cellStyle name="Comma 9 9" xfId="5115" xr:uid="{3588922D-AFDB-4641-943A-559D8C04B40A}"/>
    <cellStyle name="Comma 9 9 2" xfId="13578" xr:uid="{8FD1B3E0-6F80-4561-895E-547E0A1379AF}"/>
    <cellStyle name="Credit" xfId="2700" xr:uid="{69366C31-A089-47AA-83AE-7B9E498F3651}"/>
    <cellStyle name="Currency 2" xfId="1613" xr:uid="{428E6D5B-CD59-4B10-AEE5-37608A9A4A2C}"/>
    <cellStyle name="Currency 2 2" xfId="2639" xr:uid="{57AF7204-DA1B-4071-A938-E59FD2D93F37}"/>
    <cellStyle name="Currency 2 2 2" xfId="4908" xr:uid="{DA7507E2-2EEA-46B9-A968-FA21F9856C17}"/>
    <cellStyle name="Currency 2 2 2 2" xfId="9480" xr:uid="{CE166294-56A8-46FE-BB17-3F3DA1436E67}"/>
    <cellStyle name="Currency 2 2 2 2 2" xfId="17527" xr:uid="{46F11CCE-6F04-4632-BD1C-5C1996D3A840}"/>
    <cellStyle name="Currency 2 2 2 3" xfId="13506" xr:uid="{01549D69-E60B-4562-B567-439142939F93}"/>
    <cellStyle name="Currency 2 2 3" xfId="7241" xr:uid="{362F5D1B-123E-4F82-9B7A-0C59F857E3AB}"/>
    <cellStyle name="Currency 2 2 3 2" xfId="15516" xr:uid="{DE7304B2-7046-4C20-813E-25F4A8F2F412}"/>
    <cellStyle name="Currency 2 2 4" xfId="11529" xr:uid="{F758FDCC-1B1A-4A64-A6DA-13F0E4954DB9}"/>
    <cellStyle name="Currency 2 3" xfId="3909" xr:uid="{35732F7C-456C-484B-A96F-D46E2756277F}"/>
    <cellStyle name="Currency 2 3 2" xfId="8482" xr:uid="{7FE0315A-9CC0-48DA-BB4A-B997C8A7877A}"/>
    <cellStyle name="Currency 2 3 2 2" xfId="16547" xr:uid="{D948B9D5-84E3-4E0D-B5C3-4ADDE9586544}"/>
    <cellStyle name="Currency 2 3 3" xfId="12538" xr:uid="{6518051B-9148-4E2B-A3AC-BE58A3B6C150}"/>
    <cellStyle name="Currency 2 4" xfId="6243" xr:uid="{1F4CCAC7-E64D-4DE7-BEB5-B3E306DCD6B5}"/>
    <cellStyle name="Currency 2 4 2" xfId="14536" xr:uid="{A632A4B8-33D3-4A45-9C6C-BA25CC36704B}"/>
    <cellStyle name="Currency 2 5" xfId="10559" xr:uid="{E7ED94DF-B856-452B-8173-7AB818962BCD}"/>
    <cellStyle name="Currency 3" xfId="2151" xr:uid="{219B5C6B-6658-41C9-AC29-079C66A152A5}"/>
    <cellStyle name="Currency 3 2" xfId="4420" xr:uid="{4F36B5CB-7099-404D-AE17-877F0AFCC1DC}"/>
    <cellStyle name="Currency 3 2 2" xfId="8992" xr:uid="{AB5F1643-B1CD-4203-AFD4-BE3236FB13DC}"/>
    <cellStyle name="Currency 3 2 2 2" xfId="17039" xr:uid="{DED93990-4E48-4EAB-933A-8584C91F7635}"/>
    <cellStyle name="Currency 3 2 3" xfId="13022" xr:uid="{0D4A8870-46AB-469D-9409-6A83ABA24EC8}"/>
    <cellStyle name="Currency 3 3" xfId="6753" xr:uid="{FB96981E-0DC9-4545-AF07-F3BEA1E59E7F}"/>
    <cellStyle name="Currency 3 3 2" xfId="15028" xr:uid="{A36DE9EE-14CE-4AEC-B4DC-3779D60EA015}"/>
    <cellStyle name="Currency 3 4" xfId="11045" xr:uid="{E30293B1-5538-4035-98F5-4A341CAED933}"/>
    <cellStyle name="Currency 4" xfId="3312" xr:uid="{D3157F22-756B-46DD-8998-C469CD142523}"/>
    <cellStyle name="Currency 4 2" xfId="7885" xr:uid="{AD6E4830-E714-4B59-BEDE-A553188D9CC1}"/>
    <cellStyle name="Currency 4 2 2" xfId="16053" xr:uid="{56E6EE1D-6A4E-4D05-BB83-2DCFB5352CDD}"/>
    <cellStyle name="Currency 4 3" xfId="12052" xr:uid="{3EBA50EB-CBB0-4ACD-8649-0CE1276AFFB0}"/>
    <cellStyle name="Currency 5" xfId="5646" xr:uid="{4D8C593F-8977-4A09-B346-0A811FC6A7FA}"/>
    <cellStyle name="Currency 5 2" xfId="14042" xr:uid="{3BADD478-D423-43FA-BF11-46F146299445}"/>
    <cellStyle name="Currency 6" xfId="10069" xr:uid="{AD59AF06-66F7-492C-80D5-47E040BF8533}"/>
    <cellStyle name="Currency 7" xfId="1016" xr:uid="{83193B9A-473B-4B4F-B5B3-D764ACCE32DC}"/>
    <cellStyle name="Debit" xfId="17" xr:uid="{00000000-0005-0000-0000-000007000000}"/>
    <cellStyle name="Debit 2" xfId="97" xr:uid="{49A81B0C-6AA4-4DC5-A03B-D990615B4DC3}"/>
    <cellStyle name="Debit 2 2" xfId="641" xr:uid="{4D850A49-05E8-4BFC-92D5-60FB32BFF1A7}"/>
    <cellStyle name="Debit 3" xfId="640" xr:uid="{CA33C84A-F123-4EC3-B144-F6BBE9A20DCD}"/>
    <cellStyle name="Debit subtotal" xfId="98" xr:uid="{69ACBDE4-4BD6-44C8-B1BA-7D492F7C0D57}"/>
    <cellStyle name="Debit subtotal 2" xfId="642" xr:uid="{79763B12-5CD1-4A38-9226-4C953631D498}"/>
    <cellStyle name="Debit subtotal 2 2" xfId="998" xr:uid="{891D75B0-79F9-4D96-9A58-42FFC8625A5E}"/>
    <cellStyle name="Debit subtotal 2 2 2" xfId="1596" xr:uid="{26805C0C-6B9D-46AC-AFBE-0E90B161AEB2}"/>
    <cellStyle name="Debit subtotal 2 2 2 2" xfId="3892" xr:uid="{DE9FC308-7C79-42B2-8426-BEC4529BFF94}"/>
    <cellStyle name="Debit subtotal 2 2 2 2 2" xfId="8465" xr:uid="{891C7FA3-D23C-4890-9D92-B7F428C4B4E0}"/>
    <cellStyle name="Debit subtotal 2 2 2 2 2 2" xfId="16530" xr:uid="{D0E8A937-D44E-40A0-951B-74439BCFC07F}"/>
    <cellStyle name="Debit subtotal 2 2 2 2 2 2 2" xfId="18675" xr:uid="{75E98B0E-C7D4-4491-9529-874A0ECF3C87}"/>
    <cellStyle name="Debit subtotal 2 2 2 2 2 2 3" xfId="18162" xr:uid="{AB8E969A-5A1D-4072-AF57-C03F1BE9C439}"/>
    <cellStyle name="Debit subtotal 2 2 2 2 2 2 4" xfId="18650" xr:uid="{20987C0A-70F5-450E-BC5D-7771060DF4C5}"/>
    <cellStyle name="Debit subtotal 2 2 2 2 2 3" xfId="17799" xr:uid="{BD80C88C-0A7C-451D-811C-244F3A3F3D56}"/>
    <cellStyle name="Debit subtotal 2 2 2 2 2 3 2" xfId="18933" xr:uid="{0261C7D3-1D36-458E-BAFE-0BF5EBDCB5CA}"/>
    <cellStyle name="Debit subtotal 2 2 2 2 2 3 3" xfId="19420" xr:uid="{FDDC834A-E05B-4712-807D-EF0CA052A43C}"/>
    <cellStyle name="Debit subtotal 2 2 2 2 2 3 4" xfId="19906" xr:uid="{8FF28A1A-FD97-4DF6-9226-EF8A81E5EFA1}"/>
    <cellStyle name="Debit subtotal 2 2 2 2 2 4" xfId="17789" xr:uid="{7D13E6A1-7F0A-4E28-BCE0-55C619F73A7A}"/>
    <cellStyle name="Debit subtotal 2 2 2 2 2 4 2" xfId="18923" xr:uid="{2E729D85-F587-4EF1-ADD9-A2BA781FCC99}"/>
    <cellStyle name="Debit subtotal 2 2 2 2 2 4 3" xfId="19410" xr:uid="{1B457656-BF45-44E0-A458-210A02BC8CB5}"/>
    <cellStyle name="Debit subtotal 2 2 2 2 2 4 4" xfId="19896" xr:uid="{80EFFFEF-C59B-49B4-8274-01FEACE10FCC}"/>
    <cellStyle name="Debit subtotal 2 2 2 2 2 5" xfId="17809" xr:uid="{BA732FAA-424F-45AB-8EC7-5CA8B891A1B4}"/>
    <cellStyle name="Debit subtotal 2 2 2 2 2 5 2" xfId="18943" xr:uid="{04FFA554-3652-49A7-83BD-7343B35127FA}"/>
    <cellStyle name="Debit subtotal 2 2 2 2 2 5 3" xfId="19430" xr:uid="{A21C88F5-6129-4A86-8D97-9E53D4B7F064}"/>
    <cellStyle name="Debit subtotal 2 2 2 2 2 5 4" xfId="19916" xr:uid="{2CF68C7F-92F3-4D4C-A677-1510D6CDCEFE}"/>
    <cellStyle name="Debit subtotal 2 2 2 2 2 6" xfId="17773" xr:uid="{407D0935-76A5-47FE-AB4B-960E5EF83103}"/>
    <cellStyle name="Debit subtotal 2 2 2 2 2 6 2" xfId="18907" xr:uid="{89BE0A30-AC65-4CC8-BABE-71CF4455B2EA}"/>
    <cellStyle name="Debit subtotal 2 2 2 2 2 6 3" xfId="19394" xr:uid="{52535447-4947-421A-9CDC-984C2DE43EAE}"/>
    <cellStyle name="Debit subtotal 2 2 2 2 2 6 4" xfId="19880" xr:uid="{75142978-10D2-4E96-8235-D92652F35F32}"/>
    <cellStyle name="Debit subtotal 2 2 2 2 2 7" xfId="18315" xr:uid="{9369DC18-575C-44A0-8757-B64EBE9886D9}"/>
    <cellStyle name="Debit subtotal 2 2 2 2 2 8" xfId="18522" xr:uid="{25CF9187-6CDA-4FE5-BC77-F9D388BEAE18}"/>
    <cellStyle name="Debit subtotal 2 2 2 2 2 9" xfId="18578" xr:uid="{234AFEFB-0729-43D3-A3A1-AB310A46147D}"/>
    <cellStyle name="Debit subtotal 2 2 2 3" xfId="4973" xr:uid="{52D38E35-87E9-487D-89BF-E3678DE98063}"/>
    <cellStyle name="Debit subtotal 2 2 2 3 2" xfId="9544" xr:uid="{1DD8905C-E7A8-4BED-B508-AA6A693760AF}"/>
    <cellStyle name="Debit subtotal 2 2 2 3 2 2" xfId="17591" xr:uid="{6658B90D-B3AE-4092-9545-9812C9152682}"/>
    <cellStyle name="Debit subtotal 2 2 2 3 2 2 2" xfId="18732" xr:uid="{E931155C-21D8-40BB-A665-AFD06103D852}"/>
    <cellStyle name="Debit subtotal 2 2 2 3 2 2 3" xfId="19219" xr:uid="{6CFFE6DF-3EFF-42F9-B456-4D32F73758A4}"/>
    <cellStyle name="Debit subtotal 2 2 2 3 2 2 4" xfId="19705" xr:uid="{A30C1285-0246-4510-8CD8-865D21727414}"/>
    <cellStyle name="Debit subtotal 2 2 2 3 2 3" xfId="17858" xr:uid="{E884554C-B37C-4F3F-B4FF-2E8DAB208EA8}"/>
    <cellStyle name="Debit subtotal 2 2 2 3 2 3 2" xfId="18992" xr:uid="{1E843135-DA3D-4667-AD31-9289B9AA6077}"/>
    <cellStyle name="Debit subtotal 2 2 2 3 2 3 3" xfId="19479" xr:uid="{F6F74D05-A3FB-407C-BD88-BEB5F0D23A37}"/>
    <cellStyle name="Debit subtotal 2 2 2 3 2 3 4" xfId="19965" xr:uid="{2213F4CC-764B-42E0-AB70-63FF54B6D18A}"/>
    <cellStyle name="Debit subtotal 2 2 2 3 2 4" xfId="17916" xr:uid="{024713C2-3591-4576-B7AF-6FC8310BB922}"/>
    <cellStyle name="Debit subtotal 2 2 2 3 2 4 2" xfId="19050" xr:uid="{D475B59E-A77A-48EE-A362-8118B485C96E}"/>
    <cellStyle name="Debit subtotal 2 2 2 3 2 4 3" xfId="19537" xr:uid="{88EA1E51-06FB-41E2-81E6-23636F105D65}"/>
    <cellStyle name="Debit subtotal 2 2 2 3 2 4 4" xfId="20023" xr:uid="{E0B35D2D-5B60-47C8-9C9D-B9B20E451201}"/>
    <cellStyle name="Debit subtotal 2 2 2 3 2 5" xfId="17972" xr:uid="{754B9E52-351B-4485-8AFD-2E77761A258D}"/>
    <cellStyle name="Debit subtotal 2 2 2 3 2 5 2" xfId="19106" xr:uid="{AECE4E80-BB17-49D7-90C4-AD64DF4A4AC8}"/>
    <cellStyle name="Debit subtotal 2 2 2 3 2 5 3" xfId="19593" xr:uid="{787B9D64-BEDB-494A-98A5-F3BFE5AF0E40}"/>
    <cellStyle name="Debit subtotal 2 2 2 3 2 5 4" xfId="20079" xr:uid="{8C4CEB5C-5001-49F6-83D1-571927040081}"/>
    <cellStyle name="Debit subtotal 2 2 2 3 2 6" xfId="18028" xr:uid="{8616DAE8-82D9-4D1F-BC13-1C1CCDBBF9D6}"/>
    <cellStyle name="Debit subtotal 2 2 2 3 2 6 2" xfId="19162" xr:uid="{426D43DE-89A3-4BE5-B634-7EF2CE68C943}"/>
    <cellStyle name="Debit subtotal 2 2 2 3 2 6 3" xfId="19649" xr:uid="{FD3590A8-C4AF-4A01-A7BD-E715FE89476B}"/>
    <cellStyle name="Debit subtotal 2 2 2 3 2 6 4" xfId="20135" xr:uid="{74DB640C-90CE-4898-9944-04F907CEA6DF}"/>
    <cellStyle name="Debit subtotal 2 2 2 3 2 7" xfId="18384" xr:uid="{A2525C44-81E2-40F2-AA7C-E6277A378FF0}"/>
    <cellStyle name="Debit subtotal 2 2 2 3 2 8" xfId="18215" xr:uid="{8CABEB6C-2A2D-429C-AE68-3AD12AE0D3EB}"/>
    <cellStyle name="Debit subtotal 2 2 2 3 2 9" xfId="18151" xr:uid="{5A638E50-7A83-4A70-A29A-9572D9B2973C}"/>
    <cellStyle name="Debit subtotal 2 2 2 4" xfId="4987" xr:uid="{E066FF8A-DE11-4110-AA25-7E0C8A88B9EC}"/>
    <cellStyle name="Debit subtotal 2 2 2 4 2" xfId="9558" xr:uid="{0D425F4B-76EF-4DB4-9E60-A978FC48BE7D}"/>
    <cellStyle name="Debit subtotal 2 2 2 4 2 2" xfId="17605" xr:uid="{27DE6813-844D-4DEA-AE3A-0F872BE4893F}"/>
    <cellStyle name="Debit subtotal 2 2 2 4 2 2 2" xfId="18746" xr:uid="{71DF8B41-A062-4C28-9595-76C3C0DCD36A}"/>
    <cellStyle name="Debit subtotal 2 2 2 4 2 2 3" xfId="19233" xr:uid="{B2C53635-980D-400F-8EB3-A97363DF43C4}"/>
    <cellStyle name="Debit subtotal 2 2 2 4 2 2 4" xfId="19719" xr:uid="{B5458C79-A93D-4545-9E97-7F52F57138E0}"/>
    <cellStyle name="Debit subtotal 2 2 2 4 2 3" xfId="17872" xr:uid="{72EBF27F-C50A-459D-BA6E-1C7026B795A7}"/>
    <cellStyle name="Debit subtotal 2 2 2 4 2 3 2" xfId="19006" xr:uid="{BBADE8A3-2EA7-4B04-9CFC-0F7712ED98B9}"/>
    <cellStyle name="Debit subtotal 2 2 2 4 2 3 3" xfId="19493" xr:uid="{67D95BC6-0A81-4378-898A-D6060D7C4953}"/>
    <cellStyle name="Debit subtotal 2 2 2 4 2 3 4" xfId="19979" xr:uid="{7EFCEB8F-BDF5-4728-857D-8557098C4942}"/>
    <cellStyle name="Debit subtotal 2 2 2 4 2 4" xfId="17930" xr:uid="{E86A4435-AABD-4C25-9283-BCC2C2790E1F}"/>
    <cellStyle name="Debit subtotal 2 2 2 4 2 4 2" xfId="19064" xr:uid="{F3A67030-F6B0-4776-9562-939177AE3D47}"/>
    <cellStyle name="Debit subtotal 2 2 2 4 2 4 3" xfId="19551" xr:uid="{A450AACE-BFF3-4F7F-81C4-B24031C1B7B8}"/>
    <cellStyle name="Debit subtotal 2 2 2 4 2 4 4" xfId="20037" xr:uid="{9BDCDBC1-543D-4172-B053-1021FD3AB98D}"/>
    <cellStyle name="Debit subtotal 2 2 2 4 2 5" xfId="17986" xr:uid="{314A8356-8A66-477D-88A9-E6EC71D7BFD5}"/>
    <cellStyle name="Debit subtotal 2 2 2 4 2 5 2" xfId="19120" xr:uid="{25C3AD22-EB8F-49CF-AD24-841869965EBA}"/>
    <cellStyle name="Debit subtotal 2 2 2 4 2 5 3" xfId="19607" xr:uid="{212DD952-0C6A-473E-8CB9-ED8B08289250}"/>
    <cellStyle name="Debit subtotal 2 2 2 4 2 5 4" xfId="20093" xr:uid="{199328F7-5D19-4049-A453-C2D7745B32B1}"/>
    <cellStyle name="Debit subtotal 2 2 2 4 2 6" xfId="18042" xr:uid="{19B27504-2EA3-40A7-98B0-0E9349A57ADD}"/>
    <cellStyle name="Debit subtotal 2 2 2 4 2 6 2" xfId="19176" xr:uid="{176DADAC-E206-4CAC-BBD5-A17858E61668}"/>
    <cellStyle name="Debit subtotal 2 2 2 4 2 6 3" xfId="19663" xr:uid="{81EA5702-B96F-4B12-B7D7-0682EB401EE4}"/>
    <cellStyle name="Debit subtotal 2 2 2 4 2 6 4" xfId="20149" xr:uid="{1498E617-C794-4302-A4D9-B5AA9DF85A7F}"/>
    <cellStyle name="Debit subtotal 2 2 2 4 2 7" xfId="18398" xr:uid="{B5B45AA3-027A-4023-B63A-3AB98C99372B}"/>
    <cellStyle name="Debit subtotal 2 2 2 4 2 8" xfId="18075" xr:uid="{49E3B6EE-93D5-4CDE-92EC-DD2D19F831BE}"/>
    <cellStyle name="Debit subtotal 2 2 2 4 2 9" xfId="18684" xr:uid="{9B9960E1-B7A5-4887-AE49-2E27C98DC882}"/>
    <cellStyle name="Debit subtotal 2 2 2 5" xfId="6226" xr:uid="{73770ED2-96E4-4C61-9305-866802DBFCF0}"/>
    <cellStyle name="Debit subtotal 2 2 2 5 2" xfId="14519" xr:uid="{9493E8D5-7DBB-4A94-B234-4272865012BE}"/>
    <cellStyle name="Debit subtotal 2 2 2 5 2 2" xfId="18583" xr:uid="{F87D312D-C336-4FDF-BDBE-658065977DA4}"/>
    <cellStyle name="Debit subtotal 2 2 2 5 2 3" xfId="18070" xr:uid="{BC8EBA55-4055-4BCF-8459-A5C47AB57706}"/>
    <cellStyle name="Debit subtotal 2 2 2 5 2 4" xfId="18138" xr:uid="{77E3ABD3-1E2D-443F-A393-3F6627D6B6C5}"/>
    <cellStyle name="Debit subtotal 2 2 2 5 3" xfId="17720" xr:uid="{9BA73599-DFE6-4D0D-B5DF-843F7AFA753A}"/>
    <cellStyle name="Debit subtotal 2 2 2 5 3 2" xfId="18854" xr:uid="{EE70FB5D-EF83-458A-BC5E-1C4A295DC1E8}"/>
    <cellStyle name="Debit subtotal 2 2 2 5 3 3" xfId="19341" xr:uid="{8828B8C3-3BC2-4E34-8E77-779A903B945E}"/>
    <cellStyle name="Debit subtotal 2 2 2 5 3 4" xfId="19827" xr:uid="{A2099104-691A-4947-8D13-62EEA5336772}"/>
    <cellStyle name="Debit subtotal 2 2 2 5 4" xfId="15603" xr:uid="{F89FA489-6EF7-4A05-879C-36C62D6B4EAD}"/>
    <cellStyle name="Debit subtotal 2 2 2 5 4 2" xfId="18630" xr:uid="{EA87AB52-4FCF-488D-A48B-FC3462EA63EB}"/>
    <cellStyle name="Debit subtotal 2 2 2 5 4 3" xfId="18647" xr:uid="{F562A061-9E43-47A2-90BA-52C3A2409041}"/>
    <cellStyle name="Debit subtotal 2 2 2 5 4 4" xfId="18333" xr:uid="{925925FB-9E0B-4561-9424-1513801CCB99}"/>
    <cellStyle name="Debit subtotal 2 2 2 5 5" xfId="17686" xr:uid="{2D8FBA58-7C47-439B-9786-3A06BFB01B4A}"/>
    <cellStyle name="Debit subtotal 2 2 2 5 5 2" xfId="18820" xr:uid="{17B9FC65-1994-4C0A-8E88-9435FA6B99C5}"/>
    <cellStyle name="Debit subtotal 2 2 2 5 5 3" xfId="19307" xr:uid="{22533A74-4CDC-4B3F-903B-2E83B711A1B2}"/>
    <cellStyle name="Debit subtotal 2 2 2 5 5 4" xfId="19793" xr:uid="{49577C1C-7438-4AA7-ABF2-88EEECDE4AE1}"/>
    <cellStyle name="Debit subtotal 2 2 2 5 6" xfId="10542" xr:uid="{49C360B2-2484-4519-86DA-E6138026785E}"/>
    <cellStyle name="Debit subtotal 2 2 2 5 6 2" xfId="18444" xr:uid="{0778DA33-FAF3-4AE6-849D-526CD5C9F812}"/>
    <cellStyle name="Debit subtotal 2 2 2 5 6 3" xfId="18340" xr:uid="{86FFA5A7-A6B9-4113-9A3B-DF6EB0200030}"/>
    <cellStyle name="Debit subtotal 2 2 2 5 6 4" xfId="18696" xr:uid="{38F253CE-8EA5-43A4-92B3-B7BCA47CAE95}"/>
    <cellStyle name="Debit subtotal 2 2 2 5 7" xfId="18216" xr:uid="{7B60303D-3ACB-4993-BB39-3D07B0AA8AC2}"/>
    <cellStyle name="Debit subtotal 2 2 2 5 8" xfId="18670" xr:uid="{EB77CD67-3BF7-43DF-BD5F-B45BE966196D}"/>
    <cellStyle name="Debit subtotal 2 2 2 5 9" xfId="18228" xr:uid="{F9DA7E10-6343-4AEF-9E92-3CAFE5D2106A}"/>
    <cellStyle name="Debit subtotal 2 2 3" xfId="1087" xr:uid="{2256F8F0-46C6-406D-A38F-EE901E44926C}"/>
    <cellStyle name="Debit subtotal 2 2 3 2" xfId="2185" xr:uid="{EA55FA6E-04C2-4A4C-A168-0904A57BEF4D}"/>
    <cellStyle name="Debit subtotal 2 2 3 2 2" xfId="4454" xr:uid="{B31DB30F-AA6E-4625-94C2-41FA76D9C2ED}"/>
    <cellStyle name="Debit subtotal 2 2 3 2 2 2" xfId="9026" xr:uid="{58DEC821-3273-45B0-9CA4-22989D335F93}"/>
    <cellStyle name="Debit subtotal 2 2 3 2 2 2 2" xfId="17073" xr:uid="{B9A4BB06-965D-4EC1-B68A-D5F9BF43C37F}"/>
    <cellStyle name="Debit subtotal 2 2 3 2 2 2 2 2" xfId="18694" xr:uid="{DF6C762C-AB8A-4E6E-9FD3-FB6770ABFFF3}"/>
    <cellStyle name="Debit subtotal 2 2 3 2 2 2 2 3" xfId="18136" xr:uid="{DD71507E-F12C-4046-8AD7-7D3F6C8D7081}"/>
    <cellStyle name="Debit subtotal 2 2 3 2 2 2 2 4" xfId="18440" xr:uid="{DCA18625-1C4C-47D0-B3D9-8569E6813248}"/>
    <cellStyle name="Debit subtotal 2 2 3 2 2 2 3" xfId="17819" xr:uid="{E3DB4430-3B95-4872-B866-547172FDE3FE}"/>
    <cellStyle name="Debit subtotal 2 2 3 2 2 2 3 2" xfId="18953" xr:uid="{F11D0B42-9960-4168-8145-7C3FC55F3D40}"/>
    <cellStyle name="Debit subtotal 2 2 3 2 2 2 3 3" xfId="19440" xr:uid="{F225B8BF-C68E-4062-852B-473143BCE33B}"/>
    <cellStyle name="Debit subtotal 2 2 3 2 2 2 3 4" xfId="19926" xr:uid="{8C6282EE-7FA3-4E09-9CE6-568DEE2B5B57}"/>
    <cellStyle name="Debit subtotal 2 2 3 2 2 2 4" xfId="17688" xr:uid="{709FE1C4-8BC3-4435-B566-FC9E8B01FACC}"/>
    <cellStyle name="Debit subtotal 2 2 3 2 2 2 4 2" xfId="18822" xr:uid="{42348DDB-535A-4932-B9C5-069A9EFA90C6}"/>
    <cellStyle name="Debit subtotal 2 2 3 2 2 2 4 3" xfId="19309" xr:uid="{1A5C6E83-CCAB-4DC1-8A97-9F9701DD6D08}"/>
    <cellStyle name="Debit subtotal 2 2 3 2 2 2 4 4" xfId="19795" xr:uid="{9140A1E1-2F82-47FC-BA36-070C0C98D438}"/>
    <cellStyle name="Debit subtotal 2 2 3 2 2 2 5" xfId="17836" xr:uid="{7D21AD92-D86C-44CF-9A2D-C2FCABC701EC}"/>
    <cellStyle name="Debit subtotal 2 2 3 2 2 2 5 2" xfId="18970" xr:uid="{25D2AC11-CFC2-442F-A847-18AF40F5AA5B}"/>
    <cellStyle name="Debit subtotal 2 2 3 2 2 2 5 3" xfId="19457" xr:uid="{95FBB944-00FC-464D-904C-436F18DD71D0}"/>
    <cellStyle name="Debit subtotal 2 2 3 2 2 2 5 4" xfId="19943" xr:uid="{826F06E1-1838-41D1-81F1-9B2FCB020D45}"/>
    <cellStyle name="Debit subtotal 2 2 3 2 2 2 6" xfId="17894" xr:uid="{189D9C75-EAA4-4CD7-AD50-C7B1C7AE806F}"/>
    <cellStyle name="Debit subtotal 2 2 3 2 2 2 6 2" xfId="19028" xr:uid="{EBAFD568-B4E3-49DA-BA9C-D1E4EA40B2E7}"/>
    <cellStyle name="Debit subtotal 2 2 3 2 2 2 6 3" xfId="19515" xr:uid="{851F1ACE-E50D-434A-8BED-191D2F33481A}"/>
    <cellStyle name="Debit subtotal 2 2 3 2 2 2 6 4" xfId="20001" xr:uid="{F7679A04-5026-4CFC-B013-D57266F8F129}"/>
    <cellStyle name="Debit subtotal 2 2 3 2 2 2 7" xfId="18338" xr:uid="{4EFDA40B-C518-4F99-B0C5-3C7D2FFF7315}"/>
    <cellStyle name="Debit subtotal 2 2 3 2 2 2 8" xfId="18146" xr:uid="{B2E363B2-BAA8-4CB1-971D-A1C2DF8CD0E4}"/>
    <cellStyle name="Debit subtotal 2 2 3 2 2 2 9" xfId="18349" xr:uid="{EF252DAB-8565-4D96-B33D-BA94247DCCDD}"/>
    <cellStyle name="Debit subtotal 2 2 3 2 3" xfId="4986" xr:uid="{82610930-CC9A-4921-9927-53E74F9B96EC}"/>
    <cellStyle name="Debit subtotal 2 2 3 2 3 2" xfId="9557" xr:uid="{E7FFD0A8-B1F3-44F8-8DE1-6263688D1CE5}"/>
    <cellStyle name="Debit subtotal 2 2 3 2 3 2 2" xfId="17604" xr:uid="{014E13AD-A4A6-4F2B-BEDC-7D5070447F96}"/>
    <cellStyle name="Debit subtotal 2 2 3 2 3 2 2 2" xfId="18745" xr:uid="{11F4FBDF-7B89-4638-A069-ADB99FB2CACE}"/>
    <cellStyle name="Debit subtotal 2 2 3 2 3 2 2 3" xfId="19232" xr:uid="{3D57C50F-A591-4FE8-873B-99331618C38F}"/>
    <cellStyle name="Debit subtotal 2 2 3 2 3 2 2 4" xfId="19718" xr:uid="{99DD7E11-ADFB-4AC5-9AC6-AA98C316AF9A}"/>
    <cellStyle name="Debit subtotal 2 2 3 2 3 2 3" xfId="17871" xr:uid="{2D36858F-3410-4DC7-8894-BB1D26764407}"/>
    <cellStyle name="Debit subtotal 2 2 3 2 3 2 3 2" xfId="19005" xr:uid="{89F66F9F-A5DC-4043-945B-3F386F1EC3D6}"/>
    <cellStyle name="Debit subtotal 2 2 3 2 3 2 3 3" xfId="19492" xr:uid="{FA4C15FF-57B0-462D-BEC2-268E5DFC1706}"/>
    <cellStyle name="Debit subtotal 2 2 3 2 3 2 3 4" xfId="19978" xr:uid="{8176D957-3334-4959-8B38-B84EE25C743D}"/>
    <cellStyle name="Debit subtotal 2 2 3 2 3 2 4" xfId="17929" xr:uid="{C5C0CD80-00D3-4723-A026-65D52E266820}"/>
    <cellStyle name="Debit subtotal 2 2 3 2 3 2 4 2" xfId="19063" xr:uid="{F8C3364A-36AF-45C4-8E05-D046563167C0}"/>
    <cellStyle name="Debit subtotal 2 2 3 2 3 2 4 3" xfId="19550" xr:uid="{98D9F239-8AAB-4C0B-BFF0-86B20C8A0C4E}"/>
    <cellStyle name="Debit subtotal 2 2 3 2 3 2 4 4" xfId="20036" xr:uid="{BEEB8984-FAC7-4A3F-978C-B758DDF45684}"/>
    <cellStyle name="Debit subtotal 2 2 3 2 3 2 5" xfId="17985" xr:uid="{3EF1DEF7-1D83-493A-BA95-E75589BCA312}"/>
    <cellStyle name="Debit subtotal 2 2 3 2 3 2 5 2" xfId="19119" xr:uid="{58B4801C-7640-44AF-BC3D-83DCABAF6966}"/>
    <cellStyle name="Debit subtotal 2 2 3 2 3 2 5 3" xfId="19606" xr:uid="{A9D0B7C7-8096-43C4-BDB7-3851D7228606}"/>
    <cellStyle name="Debit subtotal 2 2 3 2 3 2 5 4" xfId="20092" xr:uid="{F0D8E215-3F6A-42BF-AF3D-CE7113106BFE}"/>
    <cellStyle name="Debit subtotal 2 2 3 2 3 2 6" xfId="18041" xr:uid="{04C59055-7F91-4492-9559-FF5367C911D1}"/>
    <cellStyle name="Debit subtotal 2 2 3 2 3 2 6 2" xfId="19175" xr:uid="{508609A8-44B4-4E12-99C8-CA48C62D66D5}"/>
    <cellStyle name="Debit subtotal 2 2 3 2 3 2 6 3" xfId="19662" xr:uid="{7040BBC1-487D-430D-B775-60C5E44F8C35}"/>
    <cellStyle name="Debit subtotal 2 2 3 2 3 2 6 4" xfId="20148" xr:uid="{4AD4EB99-3A19-4C27-B47A-3B648A951DF9}"/>
    <cellStyle name="Debit subtotal 2 2 3 2 3 2 7" xfId="18397" xr:uid="{7FDD7865-67CF-4B1F-A520-979584B04920}"/>
    <cellStyle name="Debit subtotal 2 2 3 2 3 2 8" xfId="18091" xr:uid="{8039BA5B-4AA4-4735-9252-69F998D0096A}"/>
    <cellStyle name="Debit subtotal 2 2 3 2 3 2 9" xfId="18274" xr:uid="{777EF84C-3E67-4B5A-A2C0-32605C34578F}"/>
    <cellStyle name="Debit subtotal 2 2 3 2 4" xfId="4956" xr:uid="{A2ED90E0-4650-49FC-A301-84EE82BDDBDC}"/>
    <cellStyle name="Debit subtotal 2 2 3 2 4 2" xfId="9527" xr:uid="{0845AF65-12DE-40C8-9C88-25B682FE6B56}"/>
    <cellStyle name="Debit subtotal 2 2 3 2 4 2 2" xfId="17574" xr:uid="{3E9E7BD6-40AA-4FB6-9BF5-AB907F8348AA}"/>
    <cellStyle name="Debit subtotal 2 2 3 2 4 2 2 2" xfId="18715" xr:uid="{624C13D5-3368-43A4-A96A-E92059EEEFC1}"/>
    <cellStyle name="Debit subtotal 2 2 3 2 4 2 2 3" xfId="19202" xr:uid="{D949DABE-D943-4007-B63B-D24C59022E76}"/>
    <cellStyle name="Debit subtotal 2 2 3 2 4 2 2 4" xfId="19688" xr:uid="{608C5907-D64C-4D2E-ADD8-33491A70BB74}"/>
    <cellStyle name="Debit subtotal 2 2 3 2 4 2 3" xfId="17841" xr:uid="{30315714-E38E-4CD9-9830-D47148A264ED}"/>
    <cellStyle name="Debit subtotal 2 2 3 2 4 2 3 2" xfId="18975" xr:uid="{E3A4EC98-C575-499C-9DD4-40C9D01F4190}"/>
    <cellStyle name="Debit subtotal 2 2 3 2 4 2 3 3" xfId="19462" xr:uid="{12FF5EF8-5547-4728-BAF9-91B12872AE8D}"/>
    <cellStyle name="Debit subtotal 2 2 3 2 4 2 3 4" xfId="19948" xr:uid="{B6CF3776-74D7-4A8E-9F8B-C5EA114CA4C2}"/>
    <cellStyle name="Debit subtotal 2 2 3 2 4 2 4" xfId="17899" xr:uid="{075083DE-B955-4871-8B0F-F4EC6A393D1C}"/>
    <cellStyle name="Debit subtotal 2 2 3 2 4 2 4 2" xfId="19033" xr:uid="{9AD95842-3533-4D23-9D92-84AD6DD75D8D}"/>
    <cellStyle name="Debit subtotal 2 2 3 2 4 2 4 3" xfId="19520" xr:uid="{31FB2A33-3C02-4534-88FF-4C62F551BF73}"/>
    <cellStyle name="Debit subtotal 2 2 3 2 4 2 4 4" xfId="20006" xr:uid="{7F7484FE-BF38-41C9-832D-1168F3F97D34}"/>
    <cellStyle name="Debit subtotal 2 2 3 2 4 2 5" xfId="17955" xr:uid="{D9072041-F492-4B06-9DE0-86E28336E9CD}"/>
    <cellStyle name="Debit subtotal 2 2 3 2 4 2 5 2" xfId="19089" xr:uid="{CEEE0D94-9C1D-4DAF-8748-33F85B21D5B3}"/>
    <cellStyle name="Debit subtotal 2 2 3 2 4 2 5 3" xfId="19576" xr:uid="{B5EB09AD-0062-4DA5-AE1E-3714F5448484}"/>
    <cellStyle name="Debit subtotal 2 2 3 2 4 2 5 4" xfId="20062" xr:uid="{91AC84A3-C376-480E-B08F-48A23FE26DDD}"/>
    <cellStyle name="Debit subtotal 2 2 3 2 4 2 6" xfId="18011" xr:uid="{2BC2F87E-53C9-40B4-B369-9F03E07D0693}"/>
    <cellStyle name="Debit subtotal 2 2 3 2 4 2 6 2" xfId="19145" xr:uid="{90E8DFC9-2F14-47A0-A383-0AD848763A27}"/>
    <cellStyle name="Debit subtotal 2 2 3 2 4 2 6 3" xfId="19632" xr:uid="{E1A453EA-AB00-4C9A-A9C3-B6DFAD2E6E2D}"/>
    <cellStyle name="Debit subtotal 2 2 3 2 4 2 6 4" xfId="20118" xr:uid="{ABF3BA11-E7D8-484C-9D87-66087B72966F}"/>
    <cellStyle name="Debit subtotal 2 2 3 2 4 2 7" xfId="18367" xr:uid="{1AE3A5D5-B189-4B97-B7DC-5F40FB9C05B4}"/>
    <cellStyle name="Debit subtotal 2 2 3 2 4 2 8" xfId="18428" xr:uid="{3F02C4A8-F961-4C62-9B26-7FDD9CB178F3}"/>
    <cellStyle name="Debit subtotal 2 2 3 2 4 2 9" xfId="18538" xr:uid="{BFB80DAD-FF3E-4E24-8682-3F7B54A92086}"/>
    <cellStyle name="Debit subtotal 2 2 3 2 5" xfId="6787" xr:uid="{9C168715-66E4-4449-BBC4-ED289F4E56B4}"/>
    <cellStyle name="Debit subtotal 2 2 3 2 5 2" xfId="15062" xr:uid="{13A9D7E0-B4E1-4884-B7B1-BAB0412564F1}"/>
    <cellStyle name="Debit subtotal 2 2 3 2 5 2 2" xfId="18606" xr:uid="{09EE04FB-844E-4C1F-877E-0432C79F2F2E}"/>
    <cellStyle name="Debit subtotal 2 2 3 2 5 2 3" xfId="18517" xr:uid="{1453FB27-6370-4AFA-9D34-B30B09A198E5}"/>
    <cellStyle name="Debit subtotal 2 2 3 2 5 2 4" xfId="18112" xr:uid="{0D3CDAD9-7070-433A-B3FF-4D89701DAA74}"/>
    <cellStyle name="Debit subtotal 2 2 3 2 5 3" xfId="17741" xr:uid="{863EFEB0-FE04-45CB-B1C0-4A2F397ABDCD}"/>
    <cellStyle name="Debit subtotal 2 2 3 2 5 3 2" xfId="18875" xr:uid="{E41AA976-21FB-4273-A6AF-54BAF218187B}"/>
    <cellStyle name="Debit subtotal 2 2 3 2 5 3 3" xfId="19362" xr:uid="{B50A281D-D5A8-411D-BBB9-E2814DCE97BD}"/>
    <cellStyle name="Debit subtotal 2 2 3 2 5 3 4" xfId="19848" xr:uid="{CF922A9D-577F-48BB-9132-42516F0F64E7}"/>
    <cellStyle name="Debit subtotal 2 2 3 2 5 4" xfId="17694" xr:uid="{5D8C3AEE-A17B-43DC-B029-D506EDBECA0E}"/>
    <cellStyle name="Debit subtotal 2 2 3 2 5 4 2" xfId="18828" xr:uid="{BAC8DD18-54B7-48BF-B522-2319F00AFE18}"/>
    <cellStyle name="Debit subtotal 2 2 3 2 5 4 3" xfId="19315" xr:uid="{B0C7F404-CAB6-4F71-BF84-D9AF87BFFA1B}"/>
    <cellStyle name="Debit subtotal 2 2 3 2 5 4 4" xfId="19801" xr:uid="{687D0BA7-6185-4910-90A5-5049DAE12EF6}"/>
    <cellStyle name="Debit subtotal 2 2 3 2 5 5" xfId="17626" xr:uid="{E2539C0B-4D2E-4BCF-B4A1-360A7A0AFA11}"/>
    <cellStyle name="Debit subtotal 2 2 3 2 5 5 2" xfId="18760" xr:uid="{77412910-0E41-4F4D-AFF1-174593544F5D}"/>
    <cellStyle name="Debit subtotal 2 2 3 2 5 5 3" xfId="19247" xr:uid="{177FDA03-A7C5-442B-90E1-5FC3811584C8}"/>
    <cellStyle name="Debit subtotal 2 2 3 2 5 5 4" xfId="19733" xr:uid="{EC79818B-DD5D-4367-8867-D55944151644}"/>
    <cellStyle name="Debit subtotal 2 2 3 2 5 6" xfId="17677" xr:uid="{0EAE5535-E0A4-4DE2-8C8B-CEB54977C37E}"/>
    <cellStyle name="Debit subtotal 2 2 3 2 5 6 2" xfId="18811" xr:uid="{E444E140-C45C-4C62-AEAC-2EC1B1D18853}"/>
    <cellStyle name="Debit subtotal 2 2 3 2 5 6 3" xfId="19298" xr:uid="{E2450905-BF44-48A9-AB49-ADF0B1C55D7E}"/>
    <cellStyle name="Debit subtotal 2 2 3 2 5 6 4" xfId="19784" xr:uid="{40EA98BD-E679-45F8-95B9-55BEBAE5BBFB}"/>
    <cellStyle name="Debit subtotal 2 2 3 2 5 7" xfId="18243" xr:uid="{A84161B8-47D5-4C2F-A93C-2FC541B21E33}"/>
    <cellStyle name="Debit subtotal 2 2 3 2 5 8" xfId="18088" xr:uid="{97BA208C-00B4-42C5-9A22-82DC1237AE46}"/>
    <cellStyle name="Debit subtotal 2 2 3 2 5 9" xfId="18254" xr:uid="{2E3D6DB0-8ECB-4870-9A8E-A98F1CA0010F}"/>
    <cellStyle name="Debit subtotal 2 2 3 3" xfId="3383" xr:uid="{DE18DD92-8B8D-4019-BF83-F7107045914F}"/>
    <cellStyle name="Debit subtotal 2 2 3 3 2" xfId="7956" xr:uid="{25057E94-0AC9-4895-9EEA-B37E03534E5A}"/>
    <cellStyle name="Debit subtotal 2 2 3 3 2 2" xfId="16088" xr:uid="{ECA353FD-3AD0-4639-BBC2-BED7EA07CCE0}"/>
    <cellStyle name="Debit subtotal 2 2 3 3 2 2 2" xfId="18656" xr:uid="{4B68CCBD-A1D3-40A8-A43A-777F2CF84FD8}"/>
    <cellStyle name="Debit subtotal 2 2 3 3 2 2 3" xfId="18532" xr:uid="{9B6DBE9B-549B-47AF-A1B3-30F21ED6449D}"/>
    <cellStyle name="Debit subtotal 2 2 3 3 2 2 4" xfId="18115" xr:uid="{476DCE62-08A1-4B91-981C-66438F7DC017}"/>
    <cellStyle name="Debit subtotal 2 2 3 3 2 3" xfId="17786" xr:uid="{0EC0699E-7541-4109-8131-C53D822C19D2}"/>
    <cellStyle name="Debit subtotal 2 2 3 3 2 3 2" xfId="18920" xr:uid="{E8B226F1-45EF-459F-86D5-41162717ECDA}"/>
    <cellStyle name="Debit subtotal 2 2 3 3 2 3 3" xfId="19407" xr:uid="{53EF21A3-6B61-4505-BCDE-CF2694DE962C}"/>
    <cellStyle name="Debit subtotal 2 2 3 3 2 3 4" xfId="19893" xr:uid="{43D96D35-E65A-4495-812D-546AD1EDC8F0}"/>
    <cellStyle name="Debit subtotal 2 2 3 3 2 4" xfId="17763" xr:uid="{B9F3B3F2-E696-472E-8D7E-3F2833E3F208}"/>
    <cellStyle name="Debit subtotal 2 2 3 3 2 4 2" xfId="18897" xr:uid="{4F2A6552-E2A6-4FAF-9BC0-97F891E9185B}"/>
    <cellStyle name="Debit subtotal 2 2 3 3 2 4 3" xfId="19384" xr:uid="{1E2EEEB4-522F-46A6-84BD-FF0B52F36A30}"/>
    <cellStyle name="Debit subtotal 2 2 3 3 2 4 4" xfId="19870" xr:uid="{100F8EC3-BED4-4277-B493-F76E57491283}"/>
    <cellStyle name="Debit subtotal 2 2 3 3 2 5" xfId="17635" xr:uid="{CB60A4F8-B0AD-4323-8BD1-6D091500B173}"/>
    <cellStyle name="Debit subtotal 2 2 3 3 2 5 2" xfId="18769" xr:uid="{C7AFD116-6AA3-4438-941D-668AEA39A549}"/>
    <cellStyle name="Debit subtotal 2 2 3 3 2 5 3" xfId="19256" xr:uid="{772C8CE9-1BC3-490E-A11F-F28849E9AACF}"/>
    <cellStyle name="Debit subtotal 2 2 3 3 2 5 4" xfId="19742" xr:uid="{2E074A09-D509-4F18-8D7D-27C6940E381C}"/>
    <cellStyle name="Debit subtotal 2 2 3 3 2 6" xfId="17662" xr:uid="{93359E31-878F-48EF-97BD-1378F80633A0}"/>
    <cellStyle name="Debit subtotal 2 2 3 3 2 6 2" xfId="18796" xr:uid="{AB940F1C-9E59-4B5A-B522-9AF3CA6CAC9E}"/>
    <cellStyle name="Debit subtotal 2 2 3 3 2 6 3" xfId="19283" xr:uid="{550FB815-7C79-4F52-85B6-B6343D3AE099}"/>
    <cellStyle name="Debit subtotal 2 2 3 3 2 6 4" xfId="19769" xr:uid="{49CBD995-6C4D-4F7D-8174-FF56EB315B0F}"/>
    <cellStyle name="Debit subtotal 2 2 3 3 2 7" xfId="18295" xr:uid="{F519FB9B-9DA6-4647-AB9C-C6B1397CEFF2}"/>
    <cellStyle name="Debit subtotal 2 2 3 3 2 8" xfId="18542" xr:uid="{FD90605E-F829-4146-96F7-29F1FD7F1ADC}"/>
    <cellStyle name="Debit subtotal 2 2 3 3 2 9" xfId="18187" xr:uid="{A0EDBA01-600A-467F-99E7-969F14097F44}"/>
    <cellStyle name="Debit subtotal 2 2 3 4" xfId="4963" xr:uid="{D7F1F4DB-7A55-4919-8089-E75AC1BCD6B8}"/>
    <cellStyle name="Debit subtotal 2 2 3 4 2" xfId="9534" xr:uid="{FF7ED1D1-0431-47B9-B1FD-628FD245AC6B}"/>
    <cellStyle name="Debit subtotal 2 2 3 4 2 2" xfId="17581" xr:uid="{2A0BAF31-F26B-495A-90CC-B14602D6F339}"/>
    <cellStyle name="Debit subtotal 2 2 3 4 2 2 2" xfId="18722" xr:uid="{4BF6AB9B-37F0-4F71-8672-8C6DEEF7F1E3}"/>
    <cellStyle name="Debit subtotal 2 2 3 4 2 2 3" xfId="19209" xr:uid="{4166BB49-4310-48DB-ACD7-CBB3DBD8B987}"/>
    <cellStyle name="Debit subtotal 2 2 3 4 2 2 4" xfId="19695" xr:uid="{3686177F-23C3-4E28-96C3-963E2CE62393}"/>
    <cellStyle name="Debit subtotal 2 2 3 4 2 3" xfId="17848" xr:uid="{D6863E3D-77BF-45F2-8E1D-E25F1FED771E}"/>
    <cellStyle name="Debit subtotal 2 2 3 4 2 3 2" xfId="18982" xr:uid="{F7E2FEDD-DAAE-4E59-808C-286D0920F152}"/>
    <cellStyle name="Debit subtotal 2 2 3 4 2 3 3" xfId="19469" xr:uid="{32FF5A2E-E946-4C9E-9ADF-5156BD25AB61}"/>
    <cellStyle name="Debit subtotal 2 2 3 4 2 3 4" xfId="19955" xr:uid="{E99F7BA2-ADB9-4432-ACDB-1C2FA0730BD1}"/>
    <cellStyle name="Debit subtotal 2 2 3 4 2 4" xfId="17906" xr:uid="{96BBA3BE-6F2E-4BD0-8CD1-02A50A9C3ADF}"/>
    <cellStyle name="Debit subtotal 2 2 3 4 2 4 2" xfId="19040" xr:uid="{336E9AE6-7EBB-48DF-87F4-9A4C925ECD59}"/>
    <cellStyle name="Debit subtotal 2 2 3 4 2 4 3" xfId="19527" xr:uid="{A8F7A168-E86C-4E10-97BD-86A014305A97}"/>
    <cellStyle name="Debit subtotal 2 2 3 4 2 4 4" xfId="20013" xr:uid="{950C5FB5-FF25-426A-932C-193E37365517}"/>
    <cellStyle name="Debit subtotal 2 2 3 4 2 5" xfId="17962" xr:uid="{5551528B-DF9B-4D59-960E-65EB0AF41F82}"/>
    <cellStyle name="Debit subtotal 2 2 3 4 2 5 2" xfId="19096" xr:uid="{D030B353-7164-489D-91A9-C17EED581D61}"/>
    <cellStyle name="Debit subtotal 2 2 3 4 2 5 3" xfId="19583" xr:uid="{32F1D8CD-6A51-4EDC-9A31-55ACCA1115B2}"/>
    <cellStyle name="Debit subtotal 2 2 3 4 2 5 4" xfId="20069" xr:uid="{CA2BB59C-F543-4032-9AFE-A5CD67FDCEA3}"/>
    <cellStyle name="Debit subtotal 2 2 3 4 2 6" xfId="18018" xr:uid="{65FEACD7-19EE-4DF4-9ACC-C06866D92DCA}"/>
    <cellStyle name="Debit subtotal 2 2 3 4 2 6 2" xfId="19152" xr:uid="{CF1B89DD-935C-4E14-B293-0B756A9BF128}"/>
    <cellStyle name="Debit subtotal 2 2 3 4 2 6 3" xfId="19639" xr:uid="{165EF1BA-0A2C-4790-BEF4-485CDC084010}"/>
    <cellStyle name="Debit subtotal 2 2 3 4 2 6 4" xfId="20125" xr:uid="{3192EAB9-3C34-405A-8E2B-363F1C553280}"/>
    <cellStyle name="Debit subtotal 2 2 3 4 2 7" xfId="18374" xr:uid="{2D55F352-4741-4BBD-B4FC-31A72F4006A2}"/>
    <cellStyle name="Debit subtotal 2 2 3 4 2 8" xfId="18459" xr:uid="{D49CD0C3-B094-4CCD-B6D6-0D7C7706DA35}"/>
    <cellStyle name="Debit subtotal 2 2 3 4 2 9" xfId="18249" xr:uid="{0324F30C-6F88-48EB-BEF3-A19A883B8807}"/>
    <cellStyle name="Debit subtotal 2 2 3 5" xfId="5717" xr:uid="{8D31AF41-2BC6-493A-A74B-D052086B4D8F}"/>
    <cellStyle name="Debit subtotal 2 2 3 5 2" xfId="14077" xr:uid="{3D1BC55F-B58C-4C07-B2B1-7F7284100A64}"/>
    <cellStyle name="Debit subtotal 2 2 3 5 2 2" xfId="18562" xr:uid="{E1DC0750-D386-459D-B8E2-D7E7BBA21AA8}"/>
    <cellStyle name="Debit subtotal 2 2 3 5 2 3" xfId="18456" xr:uid="{FD63160C-AE55-45DC-88E3-20C94769F700}"/>
    <cellStyle name="Debit subtotal 2 2 3 5 2 4" xfId="18061" xr:uid="{16992452-70C8-4669-AA9A-568E100AEADF}"/>
    <cellStyle name="Debit subtotal 2 2 3 5 3" xfId="17705" xr:uid="{ED080DA0-B029-43E8-823B-91ABDD4BEAC9}"/>
    <cellStyle name="Debit subtotal 2 2 3 5 3 2" xfId="18839" xr:uid="{D03CB79D-B5FA-4D7E-8AF9-AAFF30D1DA7D}"/>
    <cellStyle name="Debit subtotal 2 2 3 5 3 3" xfId="19326" xr:uid="{72F97C1B-B483-4E55-B214-0A9C5A9DC4AF}"/>
    <cellStyle name="Debit subtotal 2 2 3 5 3 4" xfId="19812" xr:uid="{CC4D1F34-D7FB-41BE-AA99-91A26DE7F02F}"/>
    <cellStyle name="Debit subtotal 2 2 3 5 4" xfId="17766" xr:uid="{4CECDC04-4941-4D67-991C-65D7A2B7B935}"/>
    <cellStyle name="Debit subtotal 2 2 3 5 4 2" xfId="18900" xr:uid="{EE8313C1-E886-4CA8-9512-EEEE897B4D16}"/>
    <cellStyle name="Debit subtotal 2 2 3 5 4 3" xfId="19387" xr:uid="{BA442320-1753-4588-ABAE-738D39D5E01B}"/>
    <cellStyle name="Debit subtotal 2 2 3 5 4 4" xfId="19873" xr:uid="{987E784A-22F5-41EB-AA98-5861344AE56C}"/>
    <cellStyle name="Debit subtotal 2 2 3 5 5" xfId="17656" xr:uid="{0712EA40-0471-4722-B7B7-99898F6FDCCB}"/>
    <cellStyle name="Debit subtotal 2 2 3 5 5 2" xfId="18790" xr:uid="{C7DA4100-076F-4373-851E-D0907AE5C8BF}"/>
    <cellStyle name="Debit subtotal 2 2 3 5 5 3" xfId="19277" xr:uid="{C984763D-B1E9-4286-8A77-34E9308B42D9}"/>
    <cellStyle name="Debit subtotal 2 2 3 5 5 4" xfId="19763" xr:uid="{A5D79212-2F1F-4464-A030-5186D297A113}"/>
    <cellStyle name="Debit subtotal 2 2 3 5 6" xfId="14070" xr:uid="{4C711930-3CF4-495F-B66D-89BA1B7F008D}"/>
    <cellStyle name="Debit subtotal 2 2 3 5 6 2" xfId="18560" xr:uid="{F80A2A99-04A8-43C0-9863-69159373D9B2}"/>
    <cellStyle name="Debit subtotal 2 2 3 5 6 3" xfId="18423" xr:uid="{DA86DAF4-17F5-4FBD-AE22-92E9738F217D}"/>
    <cellStyle name="Debit subtotal 2 2 3 5 6 4" xfId="18084" xr:uid="{5492174C-297D-4F64-8F04-121F5CF6CBC6}"/>
    <cellStyle name="Debit subtotal 2 2 3 5 7" xfId="18196" xr:uid="{78F85ECF-79E0-4C82-AA45-3348D96B6B30}"/>
    <cellStyle name="Debit subtotal 2 2 3 5 8" xfId="18165" xr:uid="{6702EB50-27CD-4298-9C36-801DCFF84BB0}"/>
    <cellStyle name="Debit subtotal 2 2 3 5 9" xfId="18584" xr:uid="{7A92B231-EA75-4266-8EDC-B35EC6FF2333}"/>
    <cellStyle name="Debit subtotal 2 2 4" xfId="1293" xr:uid="{536A416A-6D64-46A8-B0A3-8D365E1DC57C}"/>
    <cellStyle name="Debit subtotal 2 2 4 2" xfId="2323" xr:uid="{F5F8078A-F098-49D4-817F-ED4C66D84843}"/>
    <cellStyle name="Debit subtotal 2 2 4 2 2" xfId="4592" xr:uid="{0DE12B9F-2674-4DE0-8AC2-71C5242DCAD4}"/>
    <cellStyle name="Debit subtotal 2 2 4 2 2 2" xfId="9164" xr:uid="{7C6B6CC7-7B42-4A3B-BDB5-497D702744EA}"/>
    <cellStyle name="Debit subtotal 2 2 4 2 2 2 2" xfId="17211" xr:uid="{60CF6C25-35F4-4102-A388-0C7F5EBD6218}"/>
    <cellStyle name="Debit subtotal 2 2 4 2 2 2 2 2" xfId="18697" xr:uid="{27B92908-998C-48D7-B90B-DD6B70EB2947}"/>
    <cellStyle name="Debit subtotal 2 2 4 2 2 2 2 3" xfId="18199" xr:uid="{E4E6E988-9397-4763-A82C-A429AA6173F2}"/>
    <cellStyle name="Debit subtotal 2 2 4 2 2 2 2 4" xfId="18168" xr:uid="{3EF40CF8-7048-46E0-B423-4D2590ADAF43}"/>
    <cellStyle name="Debit subtotal 2 2 4 2 2 2 3" xfId="17821" xr:uid="{D78DDF41-CA77-49AE-92A6-AB4AE27648B4}"/>
    <cellStyle name="Debit subtotal 2 2 4 2 2 2 3 2" xfId="18955" xr:uid="{1FBD4F0C-4EFA-48DA-9819-21B8A2993CD8}"/>
    <cellStyle name="Debit subtotal 2 2 4 2 2 2 3 3" xfId="19442" xr:uid="{93CD6F32-6709-41C2-808D-C3D519AEB559}"/>
    <cellStyle name="Debit subtotal 2 2 4 2 2 2 3 4" xfId="19928" xr:uid="{EA812EC4-1F3D-467C-AFAF-BC4DCA2541D3}"/>
    <cellStyle name="Debit subtotal 2 2 4 2 2 2 4" xfId="14176" xr:uid="{B674AE5F-2EBC-4903-AD41-E41778DB752C}"/>
    <cellStyle name="Debit subtotal 2 2 4 2 2 2 4 2" xfId="18569" xr:uid="{4BC3DB2E-922D-420A-AA1C-FAF082E95157}"/>
    <cellStyle name="Debit subtotal 2 2 4 2 2 2 4 3" xfId="18107" xr:uid="{226EFCFE-D99B-4E79-B072-7935FADDAF29}"/>
    <cellStyle name="Debit subtotal 2 2 4 2 2 2 4 4" xfId="18632" xr:uid="{68A6A692-DC3D-401C-98C8-29E7A2BBCA0A}"/>
    <cellStyle name="Debit subtotal 2 2 4 2 2 2 5" xfId="17641" xr:uid="{B24335D6-BE0B-470F-8B87-A72DCC5CB039}"/>
    <cellStyle name="Debit subtotal 2 2 4 2 2 2 5 2" xfId="18775" xr:uid="{38CA0029-5D57-4557-AA09-D7FFEFEC1031}"/>
    <cellStyle name="Debit subtotal 2 2 4 2 2 2 5 3" xfId="19262" xr:uid="{597D8487-E4F1-462A-9656-58907F77719B}"/>
    <cellStyle name="Debit subtotal 2 2 4 2 2 2 5 4" xfId="19748" xr:uid="{13A3F331-46E3-4089-BAE3-C85A0CB0786D}"/>
    <cellStyle name="Debit subtotal 2 2 4 2 2 2 6" xfId="17820" xr:uid="{C90DBA4B-5DA4-4AAF-91A2-5883DFE2E01E}"/>
    <cellStyle name="Debit subtotal 2 2 4 2 2 2 6 2" xfId="18954" xr:uid="{07673E9C-9821-4D30-B6EE-BC8EC4380D71}"/>
    <cellStyle name="Debit subtotal 2 2 4 2 2 2 6 3" xfId="19441" xr:uid="{F6DAACD2-DFE0-4ACD-BD76-8686FA4A5E73}"/>
    <cellStyle name="Debit subtotal 2 2 4 2 2 2 6 4" xfId="19927" xr:uid="{A2EC914E-EB67-4F17-B209-2767CC382DA1}"/>
    <cellStyle name="Debit subtotal 2 2 4 2 2 2 7" xfId="18342" xr:uid="{9F236C5B-5054-4156-A7DA-1BCF503D2041}"/>
    <cellStyle name="Debit subtotal 2 2 4 2 2 2 8" xfId="18069" xr:uid="{601B0F0D-8B84-4D07-A43E-87573720B1F7}"/>
    <cellStyle name="Debit subtotal 2 2 4 2 2 2 9" xfId="18175" xr:uid="{175FDC00-DBCC-4493-B3E8-58E8580C2D5D}"/>
    <cellStyle name="Debit subtotal 2 2 4 2 3" xfId="4988" xr:uid="{AAE24D9B-1EE7-4242-AACA-AB86DDAEA536}"/>
    <cellStyle name="Debit subtotal 2 2 4 2 3 2" xfId="9559" xr:uid="{E1617ADE-FE4B-4A06-ACD1-5755AC0C921D}"/>
    <cellStyle name="Debit subtotal 2 2 4 2 3 2 2" xfId="17606" xr:uid="{9F4B25CF-063A-4CA6-A878-7B1A4C570412}"/>
    <cellStyle name="Debit subtotal 2 2 4 2 3 2 2 2" xfId="18747" xr:uid="{BED628C6-5F90-463A-8B3A-B63454A5AD88}"/>
    <cellStyle name="Debit subtotal 2 2 4 2 3 2 2 3" xfId="19234" xr:uid="{40C7BEAB-7708-4D0D-BADE-DAC0E9B8EEC3}"/>
    <cellStyle name="Debit subtotal 2 2 4 2 3 2 2 4" xfId="19720" xr:uid="{F20B5617-A7FF-4943-B751-806BBB0770A5}"/>
    <cellStyle name="Debit subtotal 2 2 4 2 3 2 3" xfId="17873" xr:uid="{68526216-9323-484D-87D4-BEA828AE6384}"/>
    <cellStyle name="Debit subtotal 2 2 4 2 3 2 3 2" xfId="19007" xr:uid="{A2ED5A7D-5391-40A5-8147-D1BFFB31A4B0}"/>
    <cellStyle name="Debit subtotal 2 2 4 2 3 2 3 3" xfId="19494" xr:uid="{57319561-34E0-4451-817C-26CC09B08058}"/>
    <cellStyle name="Debit subtotal 2 2 4 2 3 2 3 4" xfId="19980" xr:uid="{DC6E5128-2257-44D0-9126-6F4D7158AB16}"/>
    <cellStyle name="Debit subtotal 2 2 4 2 3 2 4" xfId="17931" xr:uid="{B27DAE0D-D2D5-41AA-B8BC-B9085FB08F08}"/>
    <cellStyle name="Debit subtotal 2 2 4 2 3 2 4 2" xfId="19065" xr:uid="{5EBC00BA-F42A-47B6-B2EB-5B5660D0BA18}"/>
    <cellStyle name="Debit subtotal 2 2 4 2 3 2 4 3" xfId="19552" xr:uid="{B078AE4E-D763-43DB-BC07-6C4599A7398B}"/>
    <cellStyle name="Debit subtotal 2 2 4 2 3 2 4 4" xfId="20038" xr:uid="{6AB2A792-ECDF-4C3D-86D5-123E8F89902D}"/>
    <cellStyle name="Debit subtotal 2 2 4 2 3 2 5" xfId="17987" xr:uid="{C2516D5F-AFEB-44FD-B336-34CF9212B20F}"/>
    <cellStyle name="Debit subtotal 2 2 4 2 3 2 5 2" xfId="19121" xr:uid="{7AFB69AE-D6B9-48A6-91A4-CE619307F414}"/>
    <cellStyle name="Debit subtotal 2 2 4 2 3 2 5 3" xfId="19608" xr:uid="{3E10F9C0-8611-426E-8803-CBAACF6AE8F2}"/>
    <cellStyle name="Debit subtotal 2 2 4 2 3 2 5 4" xfId="20094" xr:uid="{2A1D5840-A811-49DD-A1E7-F621BF76DDDB}"/>
    <cellStyle name="Debit subtotal 2 2 4 2 3 2 6" xfId="18043" xr:uid="{DEFF14FF-523C-4C50-B4A9-44A6FD28F79E}"/>
    <cellStyle name="Debit subtotal 2 2 4 2 3 2 6 2" xfId="19177" xr:uid="{24FA2458-9672-4F59-9BBF-328A53B779D0}"/>
    <cellStyle name="Debit subtotal 2 2 4 2 3 2 6 3" xfId="19664" xr:uid="{ECBF1003-EEEE-474D-8C04-174185AC2E4F}"/>
    <cellStyle name="Debit subtotal 2 2 4 2 3 2 6 4" xfId="20150" xr:uid="{F56E0AEE-CB5B-4229-9DBD-271FECA1D0B6}"/>
    <cellStyle name="Debit subtotal 2 2 4 2 3 2 7" xfId="18399" xr:uid="{A75B0A04-3752-4C7A-8484-E4B7E0211B3F}"/>
    <cellStyle name="Debit subtotal 2 2 4 2 3 2 8" xfId="18062" xr:uid="{3ADF6490-DEB1-45DF-ABA5-592A584414F9}"/>
    <cellStyle name="Debit subtotal 2 2 4 2 3 2 9" xfId="18180" xr:uid="{314DBC52-E654-4B49-ABDE-A5FCECF4B548}"/>
    <cellStyle name="Debit subtotal 2 2 4 2 4" xfId="4970" xr:uid="{F8F030A3-8F18-40CE-B22F-2F370471B749}"/>
    <cellStyle name="Debit subtotal 2 2 4 2 4 2" xfId="9541" xr:uid="{8B3312DC-5E31-4D64-BE55-C31C68A59B22}"/>
    <cellStyle name="Debit subtotal 2 2 4 2 4 2 2" xfId="17588" xr:uid="{63ED8FB3-2676-435C-BE89-48483F938291}"/>
    <cellStyle name="Debit subtotal 2 2 4 2 4 2 2 2" xfId="18729" xr:uid="{78CAA7F7-58BD-40DF-96FA-5B377FCED6C4}"/>
    <cellStyle name="Debit subtotal 2 2 4 2 4 2 2 3" xfId="19216" xr:uid="{B5237532-5285-408C-8CCE-FE97AA5519E9}"/>
    <cellStyle name="Debit subtotal 2 2 4 2 4 2 2 4" xfId="19702" xr:uid="{B08296F5-26D9-49AF-8926-363F90426670}"/>
    <cellStyle name="Debit subtotal 2 2 4 2 4 2 3" xfId="17855" xr:uid="{A929D2D4-412B-4404-BAD4-F641D513C12F}"/>
    <cellStyle name="Debit subtotal 2 2 4 2 4 2 3 2" xfId="18989" xr:uid="{F9F4B28F-C428-4EC1-9E49-80C1B25668AA}"/>
    <cellStyle name="Debit subtotal 2 2 4 2 4 2 3 3" xfId="19476" xr:uid="{B17E501D-B256-4A4D-A86E-336C6A4034BA}"/>
    <cellStyle name="Debit subtotal 2 2 4 2 4 2 3 4" xfId="19962" xr:uid="{E27097EA-DF48-4192-AE9D-7F3AE67A6A92}"/>
    <cellStyle name="Debit subtotal 2 2 4 2 4 2 4" xfId="17913" xr:uid="{F29A1DEF-E187-405A-B105-17162DA6443B}"/>
    <cellStyle name="Debit subtotal 2 2 4 2 4 2 4 2" xfId="19047" xr:uid="{40F4A6F6-1436-43DE-8D2F-BEA877B37F50}"/>
    <cellStyle name="Debit subtotal 2 2 4 2 4 2 4 3" xfId="19534" xr:uid="{9D9D7225-0B3A-4295-BA57-82E7EAA83DC9}"/>
    <cellStyle name="Debit subtotal 2 2 4 2 4 2 4 4" xfId="20020" xr:uid="{2ED51CC4-39F3-44FB-939B-40BDF6BB836A}"/>
    <cellStyle name="Debit subtotal 2 2 4 2 4 2 5" xfId="17969" xr:uid="{F9971072-8712-4C9D-B2DA-DD17F986C699}"/>
    <cellStyle name="Debit subtotal 2 2 4 2 4 2 5 2" xfId="19103" xr:uid="{59E5432D-329B-452F-B605-26CD0EB68214}"/>
    <cellStyle name="Debit subtotal 2 2 4 2 4 2 5 3" xfId="19590" xr:uid="{262B6547-A67F-4459-98D6-0D88D3A61DFF}"/>
    <cellStyle name="Debit subtotal 2 2 4 2 4 2 5 4" xfId="20076" xr:uid="{9D39D48F-C99A-4DF8-8A51-2A4F9D6D45E8}"/>
    <cellStyle name="Debit subtotal 2 2 4 2 4 2 6" xfId="18025" xr:uid="{F165815A-E74D-44D4-BFE8-2FA5C210F214}"/>
    <cellStyle name="Debit subtotal 2 2 4 2 4 2 6 2" xfId="19159" xr:uid="{8F0BDC2C-A4BF-49A8-9A21-DC0FDEC64D2F}"/>
    <cellStyle name="Debit subtotal 2 2 4 2 4 2 6 3" xfId="19646" xr:uid="{A6AE0688-DFDA-4BA4-8ACE-7BD4CB0E24A7}"/>
    <cellStyle name="Debit subtotal 2 2 4 2 4 2 6 4" xfId="20132" xr:uid="{3758FBA9-07FB-4C7B-942F-9D36C871C2C2}"/>
    <cellStyle name="Debit subtotal 2 2 4 2 4 2 7" xfId="18381" xr:uid="{92130408-1061-4584-8C6E-1F05492D0ABF}"/>
    <cellStyle name="Debit subtotal 2 2 4 2 4 2 8" xfId="18100" xr:uid="{795C4DD0-1DCF-4219-AE21-C7B3FFDFB259}"/>
    <cellStyle name="Debit subtotal 2 2 4 2 4 2 9" xfId="18348" xr:uid="{AE97ED12-9A2E-40C0-9E2A-C4219EA81DB1}"/>
    <cellStyle name="Debit subtotal 2 2 4 2 5" xfId="6925" xr:uid="{F002ABA8-6F31-4470-B956-64ADAAFBACEE}"/>
    <cellStyle name="Debit subtotal 2 2 4 2 5 2" xfId="15200" xr:uid="{5DA3E623-9FA6-4E5C-96CB-2AB1375CFDB9}"/>
    <cellStyle name="Debit subtotal 2 2 4 2 5 2 2" xfId="18610" xr:uid="{1FC826C2-7B57-49AC-A6C1-7ED28EE7E3B6}"/>
    <cellStyle name="Debit subtotal 2 2 4 2 5 2 3" xfId="18209" xr:uid="{285A87FC-2FAB-4CD1-B9A3-66454BF6C5B2}"/>
    <cellStyle name="Debit subtotal 2 2 4 2 5 2 4" xfId="18471" xr:uid="{9EAF7BF7-2B4A-4B4B-B3F5-70C027DCD8FE}"/>
    <cellStyle name="Debit subtotal 2 2 4 2 5 3" xfId="17743" xr:uid="{B73B5B4B-F26E-4BEB-88D0-9E0DDE44E81C}"/>
    <cellStyle name="Debit subtotal 2 2 4 2 5 3 2" xfId="18877" xr:uid="{842B11FE-BD66-44AD-A5FB-07E0D8BDDF62}"/>
    <cellStyle name="Debit subtotal 2 2 4 2 5 3 3" xfId="19364" xr:uid="{9C24E0D5-1069-4D7E-949C-44E0206D7B50}"/>
    <cellStyle name="Debit subtotal 2 2 4 2 5 3 4" xfId="19850" xr:uid="{3219A14B-C8A6-4D85-92B4-1F6518F1E081}"/>
    <cellStyle name="Debit subtotal 2 2 4 2 5 4" xfId="17824" xr:uid="{D386441B-CBA2-4C28-8873-498D5F21103C}"/>
    <cellStyle name="Debit subtotal 2 2 4 2 5 4 2" xfId="18958" xr:uid="{DCCCF23E-78F8-4C0D-99F2-0CC90D123627}"/>
    <cellStyle name="Debit subtotal 2 2 4 2 5 4 3" xfId="19445" xr:uid="{488AAE0B-CF2B-4DF5-89DD-DEF25C7A4F73}"/>
    <cellStyle name="Debit subtotal 2 2 4 2 5 4 4" xfId="19931" xr:uid="{D19A761E-15C1-4E4B-BBE1-FAD4F1719C01}"/>
    <cellStyle name="Debit subtotal 2 2 4 2 5 5" xfId="17708" xr:uid="{D9D4FC9D-3220-40F5-BD03-9080D23ED018}"/>
    <cellStyle name="Debit subtotal 2 2 4 2 5 5 2" xfId="18842" xr:uid="{85BCA81F-3482-4144-A030-ED7A514FF08B}"/>
    <cellStyle name="Debit subtotal 2 2 4 2 5 5 3" xfId="19329" xr:uid="{9FD44956-D36B-498B-BCFA-DEAA22A1EC95}"/>
    <cellStyle name="Debit subtotal 2 2 4 2 5 5 4" xfId="19815" xr:uid="{9AA944DE-3D0D-42EA-80A9-9BA5D26851B9}"/>
    <cellStyle name="Debit subtotal 2 2 4 2 5 6" xfId="17700" xr:uid="{695F6F8A-F403-4BF2-9DB4-E6A4FF752BA6}"/>
    <cellStyle name="Debit subtotal 2 2 4 2 5 6 2" xfId="18834" xr:uid="{A5FE7BE3-DF5B-40E1-97C4-4A78B723259E}"/>
    <cellStyle name="Debit subtotal 2 2 4 2 5 6 3" xfId="19321" xr:uid="{D3C45E96-E29B-43B0-9158-A97B12D09FC7}"/>
    <cellStyle name="Debit subtotal 2 2 4 2 5 6 4" xfId="19807" xr:uid="{89A15DE3-9DF0-4571-ADFF-638324C3C3EE}"/>
    <cellStyle name="Debit subtotal 2 2 4 2 5 7" xfId="18247" xr:uid="{2F77CC35-989F-4F89-A66A-D89F5E7CAE5C}"/>
    <cellStyle name="Debit subtotal 2 2 4 2 5 8" xfId="18327" xr:uid="{0FAED0C7-8847-47BA-A301-7D82669D1BF2}"/>
    <cellStyle name="Debit subtotal 2 2 4 2 5 9" xfId="18361" xr:uid="{CD36DB10-E7F3-463A-A13E-55486006AB4E}"/>
    <cellStyle name="Debit subtotal 2 2 4 3" xfId="3589" xr:uid="{1FC80803-E394-44DE-92AD-E49150363577}"/>
    <cellStyle name="Debit subtotal 2 2 4 3 2" xfId="8162" xr:uid="{A5130D36-1B6A-41E9-A1C3-82B8A64E8BAF}"/>
    <cellStyle name="Debit subtotal 2 2 4 3 2 2" xfId="16228" xr:uid="{43F46EA4-4D4D-4CA0-A062-AC528BD2F646}"/>
    <cellStyle name="Debit subtotal 2 2 4 3 2 2 2" xfId="18663" xr:uid="{A84E708B-AB81-4FF6-85E4-8A164BFE3CEA}"/>
    <cellStyle name="Debit subtotal 2 2 4 3 2 2 3" xfId="18096" xr:uid="{46F8CD9D-DCB0-4660-86F6-FD919DB1BE3C}"/>
    <cellStyle name="Debit subtotal 2 2 4 3 2 2 4" xfId="18144" xr:uid="{5CBEDD2B-8FFF-4443-892C-E9CEAED18A16}"/>
    <cellStyle name="Debit subtotal 2 2 4 3 2 3" xfId="17790" xr:uid="{9BDB5AED-2C22-4331-808F-180850662A1C}"/>
    <cellStyle name="Debit subtotal 2 2 4 3 2 3 2" xfId="18924" xr:uid="{7A5BA4C7-8616-4C76-9D6F-4D540F1ECAC6}"/>
    <cellStyle name="Debit subtotal 2 2 4 3 2 3 3" xfId="19411" xr:uid="{ABFFF345-061D-4D0F-9BD3-4E8D90E60614}"/>
    <cellStyle name="Debit subtotal 2 2 4 3 2 3 4" xfId="19897" xr:uid="{416BD897-610F-4CFE-9865-614EC4597968}"/>
    <cellStyle name="Debit subtotal 2 2 4 3 2 4" xfId="17669" xr:uid="{F0E2D872-B0F3-4F26-AB63-C785BE9E61FB}"/>
    <cellStyle name="Debit subtotal 2 2 4 3 2 4 2" xfId="18803" xr:uid="{DF46DE6F-BDB5-4CC0-8447-055E39AC7AAE}"/>
    <cellStyle name="Debit subtotal 2 2 4 3 2 4 3" xfId="19290" xr:uid="{0AF2C98D-1A64-4E4D-8646-D6CBF4F34916}"/>
    <cellStyle name="Debit subtotal 2 2 4 3 2 4 4" xfId="19776" xr:uid="{27A5D63E-310D-460E-BBB5-53B955D1049C}"/>
    <cellStyle name="Debit subtotal 2 2 4 3 2 5" xfId="17671" xr:uid="{80ECED1E-9BBF-4709-B433-9DB98B6EDDD0}"/>
    <cellStyle name="Debit subtotal 2 2 4 3 2 5 2" xfId="18805" xr:uid="{CCFF9EE9-478B-4891-B300-27B3E1F7E064}"/>
    <cellStyle name="Debit subtotal 2 2 4 3 2 5 3" xfId="19292" xr:uid="{B33546A3-684F-42ED-91CF-461FF2A67FF8}"/>
    <cellStyle name="Debit subtotal 2 2 4 3 2 5 4" xfId="19778" xr:uid="{4864346B-372F-43FD-A557-47A73F2E1F76}"/>
    <cellStyle name="Debit subtotal 2 2 4 3 2 6" xfId="17631" xr:uid="{E1E763AF-AFEA-4461-87A0-8722C85A2FBF}"/>
    <cellStyle name="Debit subtotal 2 2 4 3 2 6 2" xfId="18765" xr:uid="{D4A3CE5E-50BE-4802-B548-C06FDC79A64E}"/>
    <cellStyle name="Debit subtotal 2 2 4 3 2 6 3" xfId="19252" xr:uid="{82CFAE8E-A8C4-4D4C-B5B3-226C90EB6A31}"/>
    <cellStyle name="Debit subtotal 2 2 4 3 2 6 4" xfId="19738" xr:uid="{1E3A02E4-88C2-49FE-AA2A-35B486D2FFBE}"/>
    <cellStyle name="Debit subtotal 2 2 4 3 2 7" xfId="18302" xr:uid="{63CC6B55-9559-4E29-96E0-4CDD567C0789}"/>
    <cellStyle name="Debit subtotal 2 2 4 3 2 8" xfId="18540" xr:uid="{310705E8-C4CC-437E-B9B9-D2B1EDC4653C}"/>
    <cellStyle name="Debit subtotal 2 2 4 3 2 9" xfId="18453" xr:uid="{CA39B69D-2B30-432A-B264-F8CB6C2AEED9}"/>
    <cellStyle name="Debit subtotal 2 2 4 4" xfId="4965" xr:uid="{61CD6123-3619-41D0-9DDC-57FAA9FF2399}"/>
    <cellStyle name="Debit subtotal 2 2 4 4 2" xfId="9536" xr:uid="{A44A3B1B-510E-46AD-863F-36423DFB309F}"/>
    <cellStyle name="Debit subtotal 2 2 4 4 2 2" xfId="17583" xr:uid="{AD50B471-EF72-4CAE-8BE9-0790D7F7CD75}"/>
    <cellStyle name="Debit subtotal 2 2 4 4 2 2 2" xfId="18724" xr:uid="{2B53CC51-C1DE-49EF-876C-6A792017CEA9}"/>
    <cellStyle name="Debit subtotal 2 2 4 4 2 2 3" xfId="19211" xr:uid="{1F1DFF22-642E-485E-947D-44A22EB76807}"/>
    <cellStyle name="Debit subtotal 2 2 4 4 2 2 4" xfId="19697" xr:uid="{26239F3F-940A-4B01-BDBE-0D8E121C18BE}"/>
    <cellStyle name="Debit subtotal 2 2 4 4 2 3" xfId="17850" xr:uid="{F84419A1-8832-46C3-897D-0983BC90BFEE}"/>
    <cellStyle name="Debit subtotal 2 2 4 4 2 3 2" xfId="18984" xr:uid="{BA078D48-4DD3-475E-A968-B0C2EFA210E5}"/>
    <cellStyle name="Debit subtotal 2 2 4 4 2 3 3" xfId="19471" xr:uid="{C5B1CBEF-6275-4065-8FEC-48FD27BD4200}"/>
    <cellStyle name="Debit subtotal 2 2 4 4 2 3 4" xfId="19957" xr:uid="{47E31ED3-22F3-4963-BF89-0788BBC8F5B5}"/>
    <cellStyle name="Debit subtotal 2 2 4 4 2 4" xfId="17908" xr:uid="{C71A2D92-57FD-4C2B-919B-161F8354AD27}"/>
    <cellStyle name="Debit subtotal 2 2 4 4 2 4 2" xfId="19042" xr:uid="{FAFE6FE1-3E11-4DFC-B577-B435F3CB5B07}"/>
    <cellStyle name="Debit subtotal 2 2 4 4 2 4 3" xfId="19529" xr:uid="{06E99D0A-BC92-4110-AE8D-C56830B4B1F2}"/>
    <cellStyle name="Debit subtotal 2 2 4 4 2 4 4" xfId="20015" xr:uid="{9910FE9F-5EE6-41DD-9E2C-25B807E73403}"/>
    <cellStyle name="Debit subtotal 2 2 4 4 2 5" xfId="17964" xr:uid="{C9477C64-50FE-4C69-ADBB-744D55CF5CF5}"/>
    <cellStyle name="Debit subtotal 2 2 4 4 2 5 2" xfId="19098" xr:uid="{2BC36BE4-B528-4B95-83C2-008E78387A11}"/>
    <cellStyle name="Debit subtotal 2 2 4 4 2 5 3" xfId="19585" xr:uid="{8E80FFD6-3965-4FF3-8F04-F85C08EE9A6C}"/>
    <cellStyle name="Debit subtotal 2 2 4 4 2 5 4" xfId="20071" xr:uid="{7A5EE461-291E-4024-AF57-0A43F223EF6C}"/>
    <cellStyle name="Debit subtotal 2 2 4 4 2 6" xfId="18020" xr:uid="{C876FF89-C7F0-4CFA-85E5-9BA0A2749E82}"/>
    <cellStyle name="Debit subtotal 2 2 4 4 2 6 2" xfId="19154" xr:uid="{2FCBB52D-F27C-4757-913A-CF93BAECA7B1}"/>
    <cellStyle name="Debit subtotal 2 2 4 4 2 6 3" xfId="19641" xr:uid="{002DB3D6-7636-4B5A-A09D-A2D86ED73533}"/>
    <cellStyle name="Debit subtotal 2 2 4 4 2 6 4" xfId="20127" xr:uid="{38D9525B-8ADF-460B-A939-599354A6A512}"/>
    <cellStyle name="Debit subtotal 2 2 4 4 2 7" xfId="18376" xr:uid="{89A19044-5692-4FDB-9C49-F001A345FCBF}"/>
    <cellStyle name="Debit subtotal 2 2 4 4 2 8" xfId="18239" xr:uid="{25787418-0373-42E0-83B6-72DF5E56E674}"/>
    <cellStyle name="Debit subtotal 2 2 4 4 2 9" xfId="18460" xr:uid="{28EE3AB4-C860-49E7-8477-3FDCFD3FF086}"/>
    <cellStyle name="Debit subtotal 2 2 4 5" xfId="5923" xr:uid="{7A59C9E7-B414-4E53-8415-FC4C28F48540}"/>
    <cellStyle name="Debit subtotal 2 2 4 5 2" xfId="14217" xr:uid="{98A06A2F-5103-4DE2-B70E-F50EDB29C9B4}"/>
    <cellStyle name="Debit subtotal 2 2 4 5 2 2" xfId="18571" xr:uid="{DF8D5DFF-921B-4714-8388-3ED26D78E7EB}"/>
    <cellStyle name="Debit subtotal 2 2 4 5 2 3" xfId="18461" xr:uid="{5251373A-75AD-4117-B789-2B25AD3B7A48}"/>
    <cellStyle name="Debit subtotal 2 2 4 5 2 4" xfId="18486" xr:uid="{42EE9D52-7EF0-40A1-BD6B-1E471949C551}"/>
    <cellStyle name="Debit subtotal 2 2 4 5 3" xfId="17709" xr:uid="{41A717BB-B370-4140-874F-9BB830DBB63C}"/>
    <cellStyle name="Debit subtotal 2 2 4 5 3 2" xfId="18843" xr:uid="{C97A19D4-269C-4E1B-A156-E1E593E13262}"/>
    <cellStyle name="Debit subtotal 2 2 4 5 3 3" xfId="19330" xr:uid="{7AE52A1E-452E-40D9-89AF-6C0D847AE212}"/>
    <cellStyle name="Debit subtotal 2 2 4 5 3 4" xfId="19816" xr:uid="{930995FB-5EF5-4CDD-B1EA-E829EFC88606}"/>
    <cellStyle name="Debit subtotal 2 2 4 5 4" xfId="9606" xr:uid="{F8637B68-73F2-4E2B-8A74-FC23894CEC56}"/>
    <cellStyle name="Debit subtotal 2 2 4 5 4 2" xfId="18413" xr:uid="{70269D10-1A72-4B91-8C8F-3DCA1783A9F8}"/>
    <cellStyle name="Debit subtotal 2 2 4 5 4 3" xfId="18439" xr:uid="{56FB1926-A14F-40FD-86B1-BDCCA617209A}"/>
    <cellStyle name="Debit subtotal 2 2 4 5 4 4" xfId="18235" xr:uid="{9900C7D8-A7B8-4DEC-A747-5E6F69B43C7A}"/>
    <cellStyle name="Debit subtotal 2 2 4 5 5" xfId="16178" xr:uid="{BC6DEACB-0609-4D3A-AE1D-EA29934FEA40}"/>
    <cellStyle name="Debit subtotal 2 2 4 5 5 2" xfId="18662" xr:uid="{26DB8280-FF19-475B-A910-6FEBD12CC236}"/>
    <cellStyle name="Debit subtotal 2 2 4 5 5 3" xfId="18143" xr:uid="{28BEE719-093B-4A7B-A01E-8985F8A07644}"/>
    <cellStyle name="Debit subtotal 2 2 4 5 5 4" xfId="18092" xr:uid="{2F6A222E-B70D-40D6-B625-B7C354247859}"/>
    <cellStyle name="Debit subtotal 2 2 4 5 6" xfId="17707" xr:uid="{A9512FE4-3BEA-4162-A377-BFE264017EAF}"/>
    <cellStyle name="Debit subtotal 2 2 4 5 6 2" xfId="18841" xr:uid="{421DF1D2-600D-440E-AD9A-B3637845F360}"/>
    <cellStyle name="Debit subtotal 2 2 4 5 6 3" xfId="19328" xr:uid="{0EF09717-9D2D-4F87-90DB-9FA694F316FC}"/>
    <cellStyle name="Debit subtotal 2 2 4 5 6 4" xfId="19814" xr:uid="{C512CA49-2C94-4CE7-9C31-8C4007374DFB}"/>
    <cellStyle name="Debit subtotal 2 2 4 5 7" xfId="18203" xr:uid="{431CCF3C-4A1B-4F3D-BCB2-510E4EC57756}"/>
    <cellStyle name="Debit subtotal 2 2 4 5 8" xfId="18688" xr:uid="{FDF2A0E5-31F7-46DE-80FD-17C42D737691}"/>
    <cellStyle name="Debit subtotal 2 2 4 5 9" xfId="18293" xr:uid="{85F2221F-CA5C-4838-AB36-7356D501C2CA}"/>
    <cellStyle name="Debit subtotal 2 2 5" xfId="3294" xr:uid="{8F22EBFC-4AA0-467F-A6FB-6997BFFBE80B}"/>
    <cellStyle name="Debit subtotal 2 2 5 2" xfId="7867" xr:uid="{7BE9DD9A-FC09-4F01-A00C-F447A0D7F7FB}"/>
    <cellStyle name="Debit subtotal 2 2 5 2 2" xfId="16035" xr:uid="{9E247DED-AA34-4F2F-A8B3-162CCE647614}"/>
    <cellStyle name="Debit subtotal 2 2 5 2 2 2" xfId="18649" xr:uid="{976BB006-906F-485E-B08C-3A9B1459F190}"/>
    <cellStyle name="Debit subtotal 2 2 5 2 2 3" xfId="18334" xr:uid="{AE7D6C44-CE74-4081-A675-538913F8E209}"/>
    <cellStyle name="Debit subtotal 2 2 5 2 2 4" xfId="18133" xr:uid="{0490BFBD-C049-4EF0-8290-10869A8FA1AF}"/>
    <cellStyle name="Debit subtotal 2 2 5 2 3" xfId="17783" xr:uid="{7FFA35A2-E643-45F7-B877-D83F3EBDE21F}"/>
    <cellStyle name="Debit subtotal 2 2 5 2 3 2" xfId="18917" xr:uid="{DCE365B4-3703-4273-AFDA-617537CE3DB6}"/>
    <cellStyle name="Debit subtotal 2 2 5 2 3 3" xfId="19404" xr:uid="{800E8D84-D1AF-449B-A357-AB6B97CD6325}"/>
    <cellStyle name="Debit subtotal 2 2 5 2 3 4" xfId="19890" xr:uid="{BF0571AF-DFEA-4640-AA60-53187FD61643}"/>
    <cellStyle name="Debit subtotal 2 2 5 2 4" xfId="17703" xr:uid="{2218B149-250F-43D1-AC4B-6137965FEEC8}"/>
    <cellStyle name="Debit subtotal 2 2 5 2 4 2" xfId="18837" xr:uid="{0CD84F4F-658D-4749-A027-F06C2BE76949}"/>
    <cellStyle name="Debit subtotal 2 2 5 2 4 3" xfId="19324" xr:uid="{1A85E41D-5F21-4B05-BC6B-A5C12893AB72}"/>
    <cellStyle name="Debit subtotal 2 2 5 2 4 4" xfId="19810" xr:uid="{F19553D6-1AFF-48A3-9FBF-A353E7F4957F}"/>
    <cellStyle name="Debit subtotal 2 2 5 2 5" xfId="14109" xr:uid="{4D19FE0F-ED86-411A-9114-CED936B07E8B}"/>
    <cellStyle name="Debit subtotal 2 2 5 2 5 2" xfId="18564" xr:uid="{5CED342F-57A0-40A9-8598-5EFE29A9F280}"/>
    <cellStyle name="Debit subtotal 2 2 5 2 5 3" xfId="18543" xr:uid="{60C923DD-A2D5-4B81-8702-FE1D36CA1D5E}"/>
    <cellStyle name="Debit subtotal 2 2 5 2 5 4" xfId="18521" xr:uid="{B72312A1-8442-42BA-A663-D2D048BC4EEF}"/>
    <cellStyle name="Debit subtotal 2 2 5 2 6" xfId="17822" xr:uid="{C8E7B26F-A2A1-44A9-98FE-FE1851BE0D04}"/>
    <cellStyle name="Debit subtotal 2 2 5 2 6 2" xfId="18956" xr:uid="{2A34E0B6-3930-474D-B7A9-2AFFF9ED7EFE}"/>
    <cellStyle name="Debit subtotal 2 2 5 2 6 3" xfId="19443" xr:uid="{F7130F98-D164-4DFE-8C87-445999741E4F}"/>
    <cellStyle name="Debit subtotal 2 2 5 2 6 4" xfId="19929" xr:uid="{33E8C85D-2024-48D1-B757-2D9BC675D15D}"/>
    <cellStyle name="Debit subtotal 2 2 5 2 7" xfId="18288" xr:uid="{3BC5BCC6-B712-4BBB-BB0D-E58ABC4DE7F8}"/>
    <cellStyle name="Debit subtotal 2 2 5 2 8" xfId="18063" xr:uid="{21DBDF61-4A69-4E78-B89D-2D306889508C}"/>
    <cellStyle name="Debit subtotal 2 2 5 2 9" xfId="18064" xr:uid="{DC06477F-2809-41F2-B8E7-35A1FAD2DDEE}"/>
    <cellStyle name="Debit subtotal 2 2 6" xfId="4960" xr:uid="{95598C15-CDF3-4BE1-8D18-DEEA074FFD52}"/>
    <cellStyle name="Debit subtotal 2 2 6 2" xfId="9531" xr:uid="{B973B42D-6DE1-46EA-A311-446ECE66A31C}"/>
    <cellStyle name="Debit subtotal 2 2 6 2 2" xfId="17578" xr:uid="{145060C8-1CC7-46A7-BBAE-AB67CAA10A14}"/>
    <cellStyle name="Debit subtotal 2 2 6 2 2 2" xfId="18719" xr:uid="{44A93D51-6F2E-4154-B3C5-ACDAA0F677B1}"/>
    <cellStyle name="Debit subtotal 2 2 6 2 2 3" xfId="19206" xr:uid="{5198DB55-C9CC-4484-A2C8-30E69F64C3C6}"/>
    <cellStyle name="Debit subtotal 2 2 6 2 2 4" xfId="19692" xr:uid="{F69A9F42-ED4D-41C0-B2BD-0692F34A1EF8}"/>
    <cellStyle name="Debit subtotal 2 2 6 2 3" xfId="17845" xr:uid="{E36C5F3A-CCAD-456B-8621-C99664F5739A}"/>
    <cellStyle name="Debit subtotal 2 2 6 2 3 2" xfId="18979" xr:uid="{EF0CE89D-4C85-4281-8834-43C435FFB44E}"/>
    <cellStyle name="Debit subtotal 2 2 6 2 3 3" xfId="19466" xr:uid="{593E416B-BFB2-41B6-B245-94503E7E6126}"/>
    <cellStyle name="Debit subtotal 2 2 6 2 3 4" xfId="19952" xr:uid="{BB70B3EF-A2DE-4504-92BE-43DC554652F5}"/>
    <cellStyle name="Debit subtotal 2 2 6 2 4" xfId="17903" xr:uid="{631E81EC-036A-4FE9-9C91-5A7554C72C0B}"/>
    <cellStyle name="Debit subtotal 2 2 6 2 4 2" xfId="19037" xr:uid="{8681F68A-ECEE-41DD-84AB-45ECB1D8D1FC}"/>
    <cellStyle name="Debit subtotal 2 2 6 2 4 3" xfId="19524" xr:uid="{5136F6A1-295F-43F9-B9F1-6275DA7136DA}"/>
    <cellStyle name="Debit subtotal 2 2 6 2 4 4" xfId="20010" xr:uid="{BC760B2D-1F6A-4A83-A7E0-CAE4F0CD9009}"/>
    <cellStyle name="Debit subtotal 2 2 6 2 5" xfId="17959" xr:uid="{79674FEC-361D-4251-AD10-345017C66809}"/>
    <cellStyle name="Debit subtotal 2 2 6 2 5 2" xfId="19093" xr:uid="{F3132BE3-E0CC-4EF0-8CE6-9B3F6A78B3B9}"/>
    <cellStyle name="Debit subtotal 2 2 6 2 5 3" xfId="19580" xr:uid="{88DFF429-FE96-486A-94F1-EA622E5ADDB5}"/>
    <cellStyle name="Debit subtotal 2 2 6 2 5 4" xfId="20066" xr:uid="{B55882D8-96DE-45FC-9F66-8D8D0624A35B}"/>
    <cellStyle name="Debit subtotal 2 2 6 2 6" xfId="18015" xr:uid="{3FAF7C3E-2656-45A6-BACE-E2E8F7FFA897}"/>
    <cellStyle name="Debit subtotal 2 2 6 2 6 2" xfId="19149" xr:uid="{C424D561-B4C8-4C24-84F1-BDA7CC332015}"/>
    <cellStyle name="Debit subtotal 2 2 6 2 6 3" xfId="19636" xr:uid="{29BC97D1-81DF-41D8-ADF8-AB8FD6DAFF92}"/>
    <cellStyle name="Debit subtotal 2 2 6 2 6 4" xfId="20122" xr:uid="{F66E25F8-59D4-4C5B-93FD-E6D9AC015038}"/>
    <cellStyle name="Debit subtotal 2 2 6 2 7" xfId="18371" xr:uid="{63707FE5-38AC-45B0-AAD4-FFAC420155FE}"/>
    <cellStyle name="Debit subtotal 2 2 6 2 8" xfId="18648" xr:uid="{21E1AAB2-117F-4C31-BD93-7D9C4785C4D7}"/>
    <cellStyle name="Debit subtotal 2 2 6 2 9" xfId="18120" xr:uid="{4441A8D5-4BD9-4E5F-9699-41ABFD88472A}"/>
    <cellStyle name="Debit subtotal 2 2 7" xfId="4971" xr:uid="{2057D51B-F106-4721-B904-A3446C268BD8}"/>
    <cellStyle name="Debit subtotal 2 2 7 2" xfId="9542" xr:uid="{309A7FEC-132E-47F6-988F-7EFAD2892CB2}"/>
    <cellStyle name="Debit subtotal 2 2 7 2 2" xfId="17589" xr:uid="{41632881-EFCB-4E92-894F-F651D9D45710}"/>
    <cellStyle name="Debit subtotal 2 2 7 2 2 2" xfId="18730" xr:uid="{C0CCC7FB-5BED-4853-935F-00D93F2F69BD}"/>
    <cellStyle name="Debit subtotal 2 2 7 2 2 3" xfId="19217" xr:uid="{A32B2CD3-9B0E-47A4-BF91-F5AA55C54169}"/>
    <cellStyle name="Debit subtotal 2 2 7 2 2 4" xfId="19703" xr:uid="{D1BE7E28-A0DB-464C-B19C-30B8D21211AC}"/>
    <cellStyle name="Debit subtotal 2 2 7 2 3" xfId="17856" xr:uid="{C4AAFA16-6455-4344-94B1-F1ACEB5A0C57}"/>
    <cellStyle name="Debit subtotal 2 2 7 2 3 2" xfId="18990" xr:uid="{CEE3D1C6-BC3B-44DC-BD9F-46E428A3AC45}"/>
    <cellStyle name="Debit subtotal 2 2 7 2 3 3" xfId="19477" xr:uid="{6B2A0F7F-3170-42F0-9588-A95466191F8D}"/>
    <cellStyle name="Debit subtotal 2 2 7 2 3 4" xfId="19963" xr:uid="{C54D0CA8-9B52-41CE-A4EE-DCC09AF8EFCA}"/>
    <cellStyle name="Debit subtotal 2 2 7 2 4" xfId="17914" xr:uid="{59638889-6A42-4F83-AF01-DFE356550F14}"/>
    <cellStyle name="Debit subtotal 2 2 7 2 4 2" xfId="19048" xr:uid="{FD57BE10-43AA-42FD-AA39-FD38626828C2}"/>
    <cellStyle name="Debit subtotal 2 2 7 2 4 3" xfId="19535" xr:uid="{6D8A86B7-395C-4745-897D-D2B0DA685B1C}"/>
    <cellStyle name="Debit subtotal 2 2 7 2 4 4" xfId="20021" xr:uid="{6585B735-A559-40DE-8726-5B6975F8252D}"/>
    <cellStyle name="Debit subtotal 2 2 7 2 5" xfId="17970" xr:uid="{3692AB6F-418D-4372-9534-FE798DB353BC}"/>
    <cellStyle name="Debit subtotal 2 2 7 2 5 2" xfId="19104" xr:uid="{84F6D56F-9565-40FD-9107-8B84D18D3CB0}"/>
    <cellStyle name="Debit subtotal 2 2 7 2 5 3" xfId="19591" xr:uid="{0C637990-46DB-4211-8389-34104E1C0318}"/>
    <cellStyle name="Debit subtotal 2 2 7 2 5 4" xfId="20077" xr:uid="{AE6C4EE5-0377-4C8C-A612-2854BEF19B21}"/>
    <cellStyle name="Debit subtotal 2 2 7 2 6" xfId="18026" xr:uid="{CD8DE5EB-82F1-4457-9DC1-D34333B81248}"/>
    <cellStyle name="Debit subtotal 2 2 7 2 6 2" xfId="19160" xr:uid="{497CDA80-6372-44EA-A287-796F01F4B596}"/>
    <cellStyle name="Debit subtotal 2 2 7 2 6 3" xfId="19647" xr:uid="{C9CC22CC-240B-4D92-B8B1-BE21235EB1F0}"/>
    <cellStyle name="Debit subtotal 2 2 7 2 6 4" xfId="20133" xr:uid="{5EF0BD56-10AB-4694-89E3-8E5457838947}"/>
    <cellStyle name="Debit subtotal 2 2 7 2 7" xfId="18382" xr:uid="{C1506B15-AC8B-44B2-B10D-B18640AFEF87}"/>
    <cellStyle name="Debit subtotal 2 2 7 2 8" xfId="18443" xr:uid="{345FB138-946C-4838-B77B-D2EB15309872}"/>
    <cellStyle name="Debit subtotal 2 2 7 2 9" xfId="18616" xr:uid="{E5986590-980A-4503-9807-073FBFFF0E0C}"/>
    <cellStyle name="Debit subtotal 2 2 8" xfId="5628" xr:uid="{E908E708-33E8-4AFB-A58A-FAC1169C1268}"/>
    <cellStyle name="Debit subtotal 2 2 8 2" xfId="14024" xr:uid="{E7BD0168-E69B-42C9-89CE-1BADA9E8AEBC}"/>
    <cellStyle name="Debit subtotal 2 2 8 2 2" xfId="18557" xr:uid="{16BAD8A4-B0D5-406E-A94E-9455DADD6816}"/>
    <cellStyle name="Debit subtotal 2 2 8 2 3" xfId="18441" xr:uid="{5C53BD9E-8636-4E1C-8543-E1522CE81CC0}"/>
    <cellStyle name="Debit subtotal 2 2 8 2 4" xfId="18082" xr:uid="{F05DD74C-8379-4726-BE15-9D1BD1387CB9}"/>
    <cellStyle name="Debit subtotal 2 2 8 3" xfId="17701" xr:uid="{52417C32-76E3-496F-A749-DA889196FEA2}"/>
    <cellStyle name="Debit subtotal 2 2 8 3 2" xfId="18835" xr:uid="{CBC6F413-7126-4B35-AD67-570247045CBA}"/>
    <cellStyle name="Debit subtotal 2 2 8 3 3" xfId="19322" xr:uid="{8868C7E9-2F58-4642-A120-17B8894234D2}"/>
    <cellStyle name="Debit subtotal 2 2 8 3 4" xfId="19808" xr:uid="{70BB4197-AFEC-4E18-A30D-94E625F793DB}"/>
    <cellStyle name="Debit subtotal 2 2 8 4" xfId="17670" xr:uid="{641521EF-E949-4FB7-B787-B2565FE4AD65}"/>
    <cellStyle name="Debit subtotal 2 2 8 4 2" xfId="18804" xr:uid="{9765F922-E0DC-4FE5-B32D-908CF528ED19}"/>
    <cellStyle name="Debit subtotal 2 2 8 4 3" xfId="19291" xr:uid="{B9A9B204-9C46-47A0-89F3-0D48AE476427}"/>
    <cellStyle name="Debit subtotal 2 2 8 4 4" xfId="19777" xr:uid="{0A0EE1C9-0135-46C4-A266-CC194F5A64A0}"/>
    <cellStyle name="Debit subtotal 2 2 8 5" xfId="17628" xr:uid="{5FAD8799-AB5D-41F9-8590-0E3C54DA4974}"/>
    <cellStyle name="Debit subtotal 2 2 8 5 2" xfId="18762" xr:uid="{28F15AE3-4BB0-4E3D-8A6F-EA2154F49A72}"/>
    <cellStyle name="Debit subtotal 2 2 8 5 3" xfId="19249" xr:uid="{FB0780B7-5BEC-489E-9194-77445DFA5A5B}"/>
    <cellStyle name="Debit subtotal 2 2 8 5 4" xfId="19735" xr:uid="{27806420-13C2-43B2-8EEB-4B15D6266669}"/>
    <cellStyle name="Debit subtotal 2 2 8 6" xfId="17680" xr:uid="{26E2B22B-1B38-480A-99B7-B4F5D3064306}"/>
    <cellStyle name="Debit subtotal 2 2 8 6 2" xfId="18814" xr:uid="{BD4B59D1-C011-4BA0-8243-BE4C20F8BFEE}"/>
    <cellStyle name="Debit subtotal 2 2 8 6 3" xfId="19301" xr:uid="{F3436F97-1EDE-4199-8193-DCD18029F213}"/>
    <cellStyle name="Debit subtotal 2 2 8 6 4" xfId="19787" xr:uid="{53CC38D6-7AAB-481D-88C2-C57442974467}"/>
    <cellStyle name="Debit subtotal 2 2 8 7" xfId="18189" xr:uid="{1D8397D1-5E46-4688-90A5-AB273846EC9E}"/>
    <cellStyle name="Debit subtotal 2 2 8 8" xfId="18485" xr:uid="{552B6552-1200-4854-8660-0ED6035B5CBE}"/>
    <cellStyle name="Debit subtotal 2 2 8 9" xfId="18313" xr:uid="{87182A63-A114-4387-A89E-CB4BD3CCA4BA}"/>
    <cellStyle name="Debit subtotal 2 3" xfId="1362" xr:uid="{23D07CB0-3741-42FE-9858-19BED1C1F2C0}"/>
    <cellStyle name="Debit subtotal 2 3 2" xfId="3658" xr:uid="{4EA9803D-E309-4041-BBAF-C421EAF95980}"/>
    <cellStyle name="Debit subtotal 2 3 2 2" xfId="8231" xr:uid="{52D3205F-6556-4866-8189-85B8F1FF2E93}"/>
    <cellStyle name="Debit subtotal 2 3 2 2 2" xfId="16297" xr:uid="{D496A854-9D1B-486B-98D4-DAF842A8FB78}"/>
    <cellStyle name="Debit subtotal 2 3 2 2 2 2" xfId="18665" xr:uid="{3F369A58-125D-4219-8F82-92A6F7E5253E}"/>
    <cellStyle name="Debit subtotal 2 3 2 2 2 3" xfId="18317" xr:uid="{B37BF2E3-595F-4588-AA87-D8560BA77F3B}"/>
    <cellStyle name="Debit subtotal 2 3 2 2 2 4" xfId="18580" xr:uid="{8633893F-9B63-4E64-B469-5F2DB82F9638}"/>
    <cellStyle name="Debit subtotal 2 3 2 2 3" xfId="17793" xr:uid="{1302FA1A-9F10-4DC3-92D3-8C16DA548B2D}"/>
    <cellStyle name="Debit subtotal 2 3 2 2 3 2" xfId="18927" xr:uid="{BE00039A-1645-4DEC-B579-06EB5329AB53}"/>
    <cellStyle name="Debit subtotal 2 3 2 2 3 3" xfId="19414" xr:uid="{0FE5DCB4-FD5D-4BE8-AB70-95223D664D49}"/>
    <cellStyle name="Debit subtotal 2 3 2 2 3 4" xfId="19900" xr:uid="{46362661-F7E1-4B3F-8014-BFE50F1FD5E1}"/>
    <cellStyle name="Debit subtotal 2 3 2 2 4" xfId="17645" xr:uid="{0153D546-E77B-42EA-AAFE-F064A66B0792}"/>
    <cellStyle name="Debit subtotal 2 3 2 2 4 2" xfId="18779" xr:uid="{577405F3-3C80-49AD-A184-1B67F0D2030F}"/>
    <cellStyle name="Debit subtotal 2 3 2 2 4 3" xfId="19266" xr:uid="{624F0A2F-E7B1-45C7-A91F-306E9A8AE6D6}"/>
    <cellStyle name="Debit subtotal 2 3 2 2 4 4" xfId="19752" xr:uid="{0B4747C0-73DF-422F-9A5C-09B19498942B}"/>
    <cellStyle name="Debit subtotal 2 3 2 2 5" xfId="17779" xr:uid="{62ADD5CA-8CCA-4A17-992A-3838313349A8}"/>
    <cellStyle name="Debit subtotal 2 3 2 2 5 2" xfId="18913" xr:uid="{A20A5F7E-341E-46F0-9E89-3FD0EA6F805D}"/>
    <cellStyle name="Debit subtotal 2 3 2 2 5 3" xfId="19400" xr:uid="{BF1B631A-EF27-4101-8A4E-656632279140}"/>
    <cellStyle name="Debit subtotal 2 3 2 2 5 4" xfId="19886" xr:uid="{495440C7-FF69-4200-B999-86567F665233}"/>
    <cellStyle name="Debit subtotal 2 3 2 2 6" xfId="17732" xr:uid="{8CB86EE9-14AB-457D-B416-00F77F3AD7B7}"/>
    <cellStyle name="Debit subtotal 2 3 2 2 6 2" xfId="18866" xr:uid="{916B1BEC-6FCD-4369-B0D7-5FD241DF6781}"/>
    <cellStyle name="Debit subtotal 2 3 2 2 6 3" xfId="19353" xr:uid="{7145F7C7-5EDC-4A74-9DC6-AE1859356318}"/>
    <cellStyle name="Debit subtotal 2 3 2 2 6 4" xfId="19839" xr:uid="{E4C6EDDE-D8BD-44A6-AB47-B7F90EC8B65A}"/>
    <cellStyle name="Debit subtotal 2 3 2 2 7" xfId="18305" xr:uid="{69F834BE-D867-4559-A7A2-FFAFA1C20CC8}"/>
    <cellStyle name="Debit subtotal 2 3 2 2 8" xfId="18086" xr:uid="{EDCD04B3-A6F8-4C01-86BB-DDF4EBF4CF71}"/>
    <cellStyle name="Debit subtotal 2 3 2 2 9" xfId="18424" xr:uid="{5670C075-CE52-4172-9AF3-606DD233738E}"/>
    <cellStyle name="Debit subtotal 2 3 3" xfId="4967" xr:uid="{8A7AF0AB-7070-4E67-89E5-59BCF73D5EC0}"/>
    <cellStyle name="Debit subtotal 2 3 3 2" xfId="9538" xr:uid="{9A26714A-A743-4CBC-930D-40CCFCA0D77A}"/>
    <cellStyle name="Debit subtotal 2 3 3 2 2" xfId="17585" xr:uid="{D3D48F56-2C2E-47FA-A6CC-B1ADD3899AF9}"/>
    <cellStyle name="Debit subtotal 2 3 3 2 2 2" xfId="18726" xr:uid="{8E2B4FA3-830C-4568-A86B-3A85FF7579C7}"/>
    <cellStyle name="Debit subtotal 2 3 3 2 2 3" xfId="19213" xr:uid="{4339B621-B536-4D26-9E96-D91E27D088B1}"/>
    <cellStyle name="Debit subtotal 2 3 3 2 2 4" xfId="19699" xr:uid="{3B9B187E-1835-4155-B0E5-686E9B3E61E2}"/>
    <cellStyle name="Debit subtotal 2 3 3 2 3" xfId="17852" xr:uid="{02BEEFA4-A25F-4DA8-9DA3-2C36A76D2674}"/>
    <cellStyle name="Debit subtotal 2 3 3 2 3 2" xfId="18986" xr:uid="{857CC5CB-3EBA-4740-93F2-B88880CEC26F}"/>
    <cellStyle name="Debit subtotal 2 3 3 2 3 3" xfId="19473" xr:uid="{95B1A66D-5B8B-43FF-958A-0374F3D245D2}"/>
    <cellStyle name="Debit subtotal 2 3 3 2 3 4" xfId="19959" xr:uid="{EB90F165-DD28-4AD7-BF24-9452C35A2E54}"/>
    <cellStyle name="Debit subtotal 2 3 3 2 4" xfId="17910" xr:uid="{A3057B37-6886-4E66-AA82-954F877E5297}"/>
    <cellStyle name="Debit subtotal 2 3 3 2 4 2" xfId="19044" xr:uid="{27269803-296A-41F0-9018-F981ECFF44CE}"/>
    <cellStyle name="Debit subtotal 2 3 3 2 4 3" xfId="19531" xr:uid="{6D88F3F0-7C5A-4E32-B982-690C2F24B482}"/>
    <cellStyle name="Debit subtotal 2 3 3 2 4 4" xfId="20017" xr:uid="{7A236C9C-2F75-4614-BD89-71D2DA4FFD86}"/>
    <cellStyle name="Debit subtotal 2 3 3 2 5" xfId="17966" xr:uid="{8B1C5E68-3AA1-4DD3-AE34-F8A259E623C3}"/>
    <cellStyle name="Debit subtotal 2 3 3 2 5 2" xfId="19100" xr:uid="{B2193E84-E678-4868-BC09-0FE0360321E5}"/>
    <cellStyle name="Debit subtotal 2 3 3 2 5 3" xfId="19587" xr:uid="{8192FC48-28CB-4194-8C79-8A723D15BC26}"/>
    <cellStyle name="Debit subtotal 2 3 3 2 5 4" xfId="20073" xr:uid="{46015B9E-3A97-4321-AAA9-C0E413435F3A}"/>
    <cellStyle name="Debit subtotal 2 3 3 2 6" xfId="18022" xr:uid="{3C3D5F89-E67E-4D0C-BC56-470F79118FA6}"/>
    <cellStyle name="Debit subtotal 2 3 3 2 6 2" xfId="19156" xr:uid="{4C60B3CE-39B3-4F3D-A918-F92C31AF5C09}"/>
    <cellStyle name="Debit subtotal 2 3 3 2 6 3" xfId="19643" xr:uid="{DAED5E27-3BDA-4A36-9D69-BB35E0C1CFC4}"/>
    <cellStyle name="Debit subtotal 2 3 3 2 6 4" xfId="20129" xr:uid="{A397F0F6-ED0C-4437-BD7E-66EBC46ED238}"/>
    <cellStyle name="Debit subtotal 2 3 3 2 7" xfId="18378" xr:uid="{2F0C3D3F-8CFE-4343-856F-1C130DA50534}"/>
    <cellStyle name="Debit subtotal 2 3 3 2 8" xfId="18691" xr:uid="{51DE4E3D-541D-444A-8CF2-6AF0940AA478}"/>
    <cellStyle name="Debit subtotal 2 3 3 2 9" xfId="18132" xr:uid="{38A62509-B01E-4AFF-BC3C-E2C807B76070}"/>
    <cellStyle name="Debit subtotal 2 3 4" xfId="3951" xr:uid="{0A98198E-957D-4C8D-9E03-060C29774192}"/>
    <cellStyle name="Debit subtotal 2 3 4 2" xfId="8523" xr:uid="{D040EA25-5BD3-4294-9F18-61DBB2CE7DE3}"/>
    <cellStyle name="Debit subtotal 2 3 4 2 2" xfId="16582" xr:uid="{A3066635-2C72-42E6-ACBE-26C78816A6FC}"/>
    <cellStyle name="Debit subtotal 2 3 4 2 2 2" xfId="18683" xr:uid="{67D8FC00-5426-4FB7-87F6-9756BC5D979C}"/>
    <cellStyle name="Debit subtotal 2 3 4 2 2 3" xfId="18204" xr:uid="{3D0E2A14-1DFE-43FC-A0F2-8744390910AA}"/>
    <cellStyle name="Debit subtotal 2 3 4 2 2 4" xfId="18154" xr:uid="{288320C3-CC95-437E-AE68-587BA021C369}"/>
    <cellStyle name="Debit subtotal 2 3 4 2 3" xfId="17808" xr:uid="{A59E1C11-0647-4463-ADF6-A674F14A2C93}"/>
    <cellStyle name="Debit subtotal 2 3 4 2 3 2" xfId="18942" xr:uid="{E7778542-AE29-43C9-BFA5-14E2612BFB03}"/>
    <cellStyle name="Debit subtotal 2 3 4 2 3 3" xfId="19429" xr:uid="{CB26228F-E56C-49CF-9276-A0523DE99242}"/>
    <cellStyle name="Debit subtotal 2 3 4 2 3 4" xfId="19915" xr:uid="{E7E2A787-2AE8-4238-888F-9D58F0AB86A3}"/>
    <cellStyle name="Debit subtotal 2 3 4 2 4" xfId="17690" xr:uid="{D8F3962A-8852-43EE-B3BC-6231B750F8F6}"/>
    <cellStyle name="Debit subtotal 2 3 4 2 4 2" xfId="18824" xr:uid="{E5CB3448-AEE2-4D39-8354-068542B59235}"/>
    <cellStyle name="Debit subtotal 2 3 4 2 4 3" xfId="19311" xr:uid="{CE1A7056-2C73-468A-A5F2-AEDC01D1C089}"/>
    <cellStyle name="Debit subtotal 2 3 4 2 4 4" xfId="19797" xr:uid="{DBAEF809-7882-41FA-8313-AD1783ADD102}"/>
    <cellStyle name="Debit subtotal 2 3 4 2 5" xfId="17739" xr:uid="{1CD5DBD2-C2BA-4037-81DB-688FC8239F59}"/>
    <cellStyle name="Debit subtotal 2 3 4 2 5 2" xfId="18873" xr:uid="{AF629979-F683-4712-8850-4AB9101DEA0A}"/>
    <cellStyle name="Debit subtotal 2 3 4 2 5 3" xfId="19360" xr:uid="{AAEAC6E7-9692-418C-AA58-064E7DF3C06A}"/>
    <cellStyle name="Debit subtotal 2 3 4 2 5 4" xfId="19846" xr:uid="{CD3DD3E7-3F90-4A91-8017-B1342B912E9D}"/>
    <cellStyle name="Debit subtotal 2 3 4 2 6" xfId="17665" xr:uid="{89DDB985-8594-44F8-BE87-A30432EF56C1}"/>
    <cellStyle name="Debit subtotal 2 3 4 2 6 2" xfId="18799" xr:uid="{E276F6FB-6172-49C9-9C6A-86F53EA11B03}"/>
    <cellStyle name="Debit subtotal 2 3 4 2 6 3" xfId="19286" xr:uid="{6DCB3CD2-F475-4EAE-8663-23450060B060}"/>
    <cellStyle name="Debit subtotal 2 3 4 2 6 4" xfId="19772" xr:uid="{26AB18E8-E5F6-4D7F-9C98-FC3B977E8E52}"/>
    <cellStyle name="Debit subtotal 2 3 4 2 7" xfId="18325" xr:uid="{BAA72307-2F24-4413-AF6C-8DF56E551629}"/>
    <cellStyle name="Debit subtotal 2 3 4 2 8" xfId="18484" xr:uid="{D97EBC0E-A567-4E70-BFEF-58EDBE42A81B}"/>
    <cellStyle name="Debit subtotal 2 3 4 2 9" xfId="18672" xr:uid="{44C64FC5-7287-493E-8007-41CD6A4BD936}"/>
    <cellStyle name="Debit subtotal 2 3 5" xfId="5992" xr:uid="{DC5602BE-2BE4-431E-8C00-49CBE5F464E4}"/>
    <cellStyle name="Debit subtotal 2 3 5 2" xfId="14286" xr:uid="{4290B86B-15BA-4FCC-9E6C-CC27DCBD9654}"/>
    <cellStyle name="Debit subtotal 2 3 5 2 2" xfId="18574" xr:uid="{89834848-DB14-4F13-A3FC-EF1DA99C24BB}"/>
    <cellStyle name="Debit subtotal 2 3 5 2 3" xfId="18291" xr:uid="{FEF40AEA-E8A4-48D3-9174-3DC55879B1BF}"/>
    <cellStyle name="Debit subtotal 2 3 5 2 4" xfId="18520" xr:uid="{D9A7AD57-133C-484E-BE70-DB2E3332316D}"/>
    <cellStyle name="Debit subtotal 2 3 5 3" xfId="17711" xr:uid="{5CAA0488-E54E-4657-8EC0-60BCE21BCA37}"/>
    <cellStyle name="Debit subtotal 2 3 5 3 2" xfId="18845" xr:uid="{82F496DE-4A53-4E16-8DAF-6380F75A56A3}"/>
    <cellStyle name="Debit subtotal 2 3 5 3 3" xfId="19332" xr:uid="{AAD530D2-8196-487B-81B7-63B266F3E1E4}"/>
    <cellStyle name="Debit subtotal 2 3 5 3 4" xfId="19818" xr:uid="{3CAC4079-B19D-4182-8FBA-8BE15EC944A0}"/>
    <cellStyle name="Debit subtotal 2 3 5 4" xfId="17737" xr:uid="{D1D6ABC9-B1BC-4D2E-8643-F048891EFE7B}"/>
    <cellStyle name="Debit subtotal 2 3 5 4 2" xfId="18871" xr:uid="{88B9A7A5-1EB0-47E3-B616-0706B28F3EC2}"/>
    <cellStyle name="Debit subtotal 2 3 5 4 3" xfId="19358" xr:uid="{B8DFE00F-68BD-463F-BA9A-8626F0F0E08C}"/>
    <cellStyle name="Debit subtotal 2 3 5 4 4" xfId="19844" xr:uid="{582D9B96-9A4B-40BB-A9DC-76AEC0321F02}"/>
    <cellStyle name="Debit subtotal 2 3 5 5" xfId="17738" xr:uid="{6DC13BCD-5C71-471E-B0DE-E2F5951BA97E}"/>
    <cellStyle name="Debit subtotal 2 3 5 5 2" xfId="18872" xr:uid="{6B0E50E8-B3E2-4320-81A7-A8C65DA99BCA}"/>
    <cellStyle name="Debit subtotal 2 3 5 5 3" xfId="19359" xr:uid="{0EFA1C54-0050-4C03-8C21-B34C3D928AF5}"/>
    <cellStyle name="Debit subtotal 2 3 5 5 4" xfId="19845" xr:uid="{3B86B6F6-D7EE-45C8-A4E5-5F727F296C93}"/>
    <cellStyle name="Debit subtotal 2 3 5 6" xfId="17731" xr:uid="{B0EC5E59-C2CE-4019-B18F-24AF323D845C}"/>
    <cellStyle name="Debit subtotal 2 3 5 6 2" xfId="18865" xr:uid="{411FADEC-4AF3-47E5-8F6C-8B13F5F0246C}"/>
    <cellStyle name="Debit subtotal 2 3 5 6 3" xfId="19352" xr:uid="{23AF5B54-2F7B-4433-825E-6BD99D9E6788}"/>
    <cellStyle name="Debit subtotal 2 3 5 6 4" xfId="19838" xr:uid="{7471883D-C44B-41B6-BC90-1DA899FCF3B0}"/>
    <cellStyle name="Debit subtotal 2 3 5 7" xfId="18207" xr:uid="{08250C5A-DF04-4862-97BA-EE73FE89B3F3}"/>
    <cellStyle name="Debit subtotal 2 3 5 8" xfId="18213" xr:uid="{C51B1034-A212-4B16-98F8-CAC126BE0354}"/>
    <cellStyle name="Debit subtotal 2 3 5 9" xfId="18234" xr:uid="{C48D7821-24D3-471F-8AC7-4E5D5BC26EE8}"/>
    <cellStyle name="Debit subtotal 2 4" xfId="1620" xr:uid="{3E4A766E-0C96-4F3E-B180-729A9B9BFEB7}"/>
    <cellStyle name="Debit subtotal 2 4 2" xfId="2646" xr:uid="{D49BA633-A1DC-4438-AEF9-CDD9CE8DA9C6}"/>
    <cellStyle name="Debit subtotal 2 4 2 2" xfId="4915" xr:uid="{E26BCBD1-4806-42C5-890B-F8C875E8E206}"/>
    <cellStyle name="Debit subtotal 2 4 2 2 2" xfId="9487" xr:uid="{45281879-F453-4F2E-9D05-137773484D3E}"/>
    <cellStyle name="Debit subtotal 2 4 2 2 2 2" xfId="17534" xr:uid="{99A68588-8470-4997-B134-50127B51B798}"/>
    <cellStyle name="Debit subtotal 2 4 2 2 2 2 2" xfId="18709" xr:uid="{81DC73ED-B1A1-491A-A777-1A8FB1078117}"/>
    <cellStyle name="Debit subtotal 2 4 2 2 2 2 3" xfId="19196" xr:uid="{941C8A9B-37AF-4C58-AC02-37C80FB90E5B}"/>
    <cellStyle name="Debit subtotal 2 4 2 2 2 2 4" xfId="19682" xr:uid="{9AB90FBD-1778-463A-84B3-13620AD9A9B8}"/>
    <cellStyle name="Debit subtotal 2 4 2 2 2 3" xfId="17834" xr:uid="{F074965A-5FC2-411B-9524-D2EA385A83FD}"/>
    <cellStyle name="Debit subtotal 2 4 2 2 2 3 2" xfId="18968" xr:uid="{805CFB77-FB68-4291-8E89-203F802A7357}"/>
    <cellStyle name="Debit subtotal 2 4 2 2 2 3 3" xfId="19455" xr:uid="{1760713B-2806-4FEF-8B00-8EFE190A319D}"/>
    <cellStyle name="Debit subtotal 2 4 2 2 2 3 4" xfId="19941" xr:uid="{B90AC1B7-2A62-4EFC-8CC7-3A0E53550301}"/>
    <cellStyle name="Debit subtotal 2 4 2 2 2 4" xfId="17892" xr:uid="{9E46F5A5-24B5-499E-8427-5C6ABCF4CFBA}"/>
    <cellStyle name="Debit subtotal 2 4 2 2 2 4 2" xfId="19026" xr:uid="{5C8F74FE-B22B-43D9-8207-5896E55C676A}"/>
    <cellStyle name="Debit subtotal 2 4 2 2 2 4 3" xfId="19513" xr:uid="{3720E392-D3FB-42CF-AA74-7EDBF139F4FA}"/>
    <cellStyle name="Debit subtotal 2 4 2 2 2 4 4" xfId="19999" xr:uid="{53E25AA6-A378-42A4-BA22-803D7D9239C1}"/>
    <cellStyle name="Debit subtotal 2 4 2 2 2 5" xfId="17949" xr:uid="{EAD5D2CA-6606-43A1-A0A8-66726DB08E9B}"/>
    <cellStyle name="Debit subtotal 2 4 2 2 2 5 2" xfId="19083" xr:uid="{E08ECF2C-AEE6-491A-8D00-2B441052D15E}"/>
    <cellStyle name="Debit subtotal 2 4 2 2 2 5 3" xfId="19570" xr:uid="{CB56CD29-A2C0-40D0-96BB-0FE08C27573F}"/>
    <cellStyle name="Debit subtotal 2 4 2 2 2 5 4" xfId="20056" xr:uid="{B6554234-F063-47B6-8E39-781F0882A18F}"/>
    <cellStyle name="Debit subtotal 2 4 2 2 2 6" xfId="18005" xr:uid="{19210077-C98E-40D5-925A-80B42E72319B}"/>
    <cellStyle name="Debit subtotal 2 4 2 2 2 6 2" xfId="19139" xr:uid="{539FF63D-B3BE-43B2-AE32-70B07012A5BB}"/>
    <cellStyle name="Debit subtotal 2 4 2 2 2 6 3" xfId="19626" xr:uid="{E1B2E3B1-1544-4222-82CA-92B96E415399}"/>
    <cellStyle name="Debit subtotal 2 4 2 2 2 6 4" xfId="20112" xr:uid="{5F9C10B1-0707-429C-9F5D-E5246A4B7DE1}"/>
    <cellStyle name="Debit subtotal 2 4 2 2 2 7" xfId="18359" xr:uid="{01E0512C-754A-4EEE-80D6-94A12F146D34}"/>
    <cellStyle name="Debit subtotal 2 4 2 2 2 8" xfId="18462" xr:uid="{0D24E842-B1E1-4B1D-93CE-D3F11684AE0E}"/>
    <cellStyle name="Debit subtotal 2 4 2 2 2 9" xfId="18644" xr:uid="{E72F62F2-F135-42EE-A50D-773ABFC8F004}"/>
    <cellStyle name="Debit subtotal 2 4 2 3" xfId="4998" xr:uid="{9AAF3B8A-586E-4893-B33D-7A867BC64030}"/>
    <cellStyle name="Debit subtotal 2 4 2 3 2" xfId="9569" xr:uid="{57BD3406-62A4-431A-9017-0CB9358AE30C}"/>
    <cellStyle name="Debit subtotal 2 4 2 3 2 2" xfId="17616" xr:uid="{BDD69A03-9426-4037-AB55-A457F49E9F48}"/>
    <cellStyle name="Debit subtotal 2 4 2 3 2 2 2" xfId="18757" xr:uid="{1F03BBD4-94BF-405C-A333-A971A2188FC0}"/>
    <cellStyle name="Debit subtotal 2 4 2 3 2 2 3" xfId="19244" xr:uid="{47A349A8-83AD-4358-BEB9-A8D49DAFBF32}"/>
    <cellStyle name="Debit subtotal 2 4 2 3 2 2 4" xfId="19730" xr:uid="{5B4EC2D0-5FBC-4D78-AC86-7F322F5E47E1}"/>
    <cellStyle name="Debit subtotal 2 4 2 3 2 3" xfId="17883" xr:uid="{C10FC922-9654-49E7-A9EC-8163493A585D}"/>
    <cellStyle name="Debit subtotal 2 4 2 3 2 3 2" xfId="19017" xr:uid="{9065100E-A272-48BD-845D-96B611D22B3D}"/>
    <cellStyle name="Debit subtotal 2 4 2 3 2 3 3" xfId="19504" xr:uid="{BDB22508-33C5-421C-A6FB-739DEDAE4368}"/>
    <cellStyle name="Debit subtotal 2 4 2 3 2 3 4" xfId="19990" xr:uid="{EC5F938E-BB36-4C0A-9DBA-5291D90B6E32}"/>
    <cellStyle name="Debit subtotal 2 4 2 3 2 4" xfId="17941" xr:uid="{C890DF66-A3E2-43C4-A807-CE1265991081}"/>
    <cellStyle name="Debit subtotal 2 4 2 3 2 4 2" xfId="19075" xr:uid="{63EC80B2-3726-4088-9F5C-085D5CAF17D9}"/>
    <cellStyle name="Debit subtotal 2 4 2 3 2 4 3" xfId="19562" xr:uid="{6CE1B9F2-7A5F-434E-BBE3-FEBF0C7C478E}"/>
    <cellStyle name="Debit subtotal 2 4 2 3 2 4 4" xfId="20048" xr:uid="{818AD1F8-6CFB-4AFC-BC2E-DFCCA3FFE375}"/>
    <cellStyle name="Debit subtotal 2 4 2 3 2 5" xfId="17997" xr:uid="{7875B14F-A228-4B1D-BB52-81338F8F29A8}"/>
    <cellStyle name="Debit subtotal 2 4 2 3 2 5 2" xfId="19131" xr:uid="{2578CA69-9260-4C1B-B6AB-A7E0CB118216}"/>
    <cellStyle name="Debit subtotal 2 4 2 3 2 5 3" xfId="19618" xr:uid="{9FE5A839-9E17-4EE9-83F3-7EAC2EFC5824}"/>
    <cellStyle name="Debit subtotal 2 4 2 3 2 5 4" xfId="20104" xr:uid="{9946591E-1325-41DE-9F83-7F07238CEEDD}"/>
    <cellStyle name="Debit subtotal 2 4 2 3 2 6" xfId="18053" xr:uid="{D06EE2D4-5844-4E4B-80CC-83BDB774AD90}"/>
    <cellStyle name="Debit subtotal 2 4 2 3 2 6 2" xfId="19187" xr:uid="{0BD0A727-D8AF-45AC-A1DB-9DAA01A4DC6A}"/>
    <cellStyle name="Debit subtotal 2 4 2 3 2 6 3" xfId="19674" xr:uid="{F2B76DA1-7D85-41D5-9261-151F072C5F57}"/>
    <cellStyle name="Debit subtotal 2 4 2 3 2 6 4" xfId="20160" xr:uid="{FACD07CB-301A-42F8-B173-CD5EC8F47C76}"/>
    <cellStyle name="Debit subtotal 2 4 2 3 2 7" xfId="18409" xr:uid="{DB1D500F-E1EE-46CB-BA7F-163011A1FCA5}"/>
    <cellStyle name="Debit subtotal 2 4 2 3 2 8" xfId="18229" xr:uid="{50B38399-EB3D-4AA3-93DB-9625C41BCED5}"/>
    <cellStyle name="Debit subtotal 2 4 2 3 2 9" xfId="18191" xr:uid="{413E7B7C-13E9-4088-AC65-9692F38ED5A7}"/>
    <cellStyle name="Debit subtotal 2 4 2 4" xfId="3059" xr:uid="{82122EC3-CFCC-4AE3-8D83-D7E79B2AA610}"/>
    <cellStyle name="Debit subtotal 2 4 2 4 2" xfId="7632" xr:uid="{43ABA19A-6B87-47B1-9406-FD83EA682873}"/>
    <cellStyle name="Debit subtotal 2 4 2 4 2 2" xfId="15801" xr:uid="{F0843172-BD55-429C-B121-5831950670AA}"/>
    <cellStyle name="Debit subtotal 2 4 2 4 2 2 2" xfId="18640" xr:uid="{0D701DE2-869E-48B1-984F-B4C8AF1121B7}"/>
    <cellStyle name="Debit subtotal 2 4 2 4 2 2 3" xfId="18523" xr:uid="{F63CA793-C2CD-454D-A2A0-2D6551A1F887}"/>
    <cellStyle name="Debit subtotal 2 4 2 4 2 2 4" xfId="18067" xr:uid="{3C7F9CBF-27B5-43D5-99C5-CC47514435CA}"/>
    <cellStyle name="Debit subtotal 2 4 2 4 2 3" xfId="17771" xr:uid="{DB66F15F-F800-4E6E-9B98-EE3D1AC5021B}"/>
    <cellStyle name="Debit subtotal 2 4 2 4 2 3 2" xfId="18905" xr:uid="{A00909B8-B306-4EF3-854A-AFA50703FD42}"/>
    <cellStyle name="Debit subtotal 2 4 2 4 2 3 3" xfId="19392" xr:uid="{568DD2D3-54EF-4F94-BDA2-DC9D22FB7940}"/>
    <cellStyle name="Debit subtotal 2 4 2 4 2 3 4" xfId="19878" xr:uid="{A6C6BA4E-BD7A-4BE8-BAF6-EAFE154D788A}"/>
    <cellStyle name="Debit subtotal 2 4 2 4 2 4" xfId="17795" xr:uid="{0D21B161-ABE4-4B80-9E3F-B16EC0A77D52}"/>
    <cellStyle name="Debit subtotal 2 4 2 4 2 4 2" xfId="18929" xr:uid="{6FF0F252-B4A4-4A43-A97B-7EEEE510703D}"/>
    <cellStyle name="Debit subtotal 2 4 2 4 2 4 3" xfId="19416" xr:uid="{B025E40F-4CB3-4C7A-8EB3-57BA87F61B4A}"/>
    <cellStyle name="Debit subtotal 2 4 2 4 2 4 4" xfId="19902" xr:uid="{47A0F055-6041-4780-BEDC-D2B17ED9ADE2}"/>
    <cellStyle name="Debit subtotal 2 4 2 4 2 5" xfId="11817" xr:uid="{DF760689-3E54-4A11-849C-D66B6D2B777A}"/>
    <cellStyle name="Debit subtotal 2 4 2 4 2 5 2" xfId="18495" xr:uid="{851DB879-82D5-4E06-9BCF-95F66DE4E55E}"/>
    <cellStyle name="Debit subtotal 2 4 2 4 2 5 3" xfId="18205" xr:uid="{58C42369-1DE8-487B-8178-756C80F964ED}"/>
    <cellStyle name="Debit subtotal 2 4 2 4 2 5 4" xfId="18418" xr:uid="{CD2B5A11-1855-432A-9EB6-E34C95D5608B}"/>
    <cellStyle name="Debit subtotal 2 4 2 4 2 6" xfId="17678" xr:uid="{104B1ED5-A339-4DBE-A7C4-54EB49E7680E}"/>
    <cellStyle name="Debit subtotal 2 4 2 4 2 6 2" xfId="18812" xr:uid="{A18A65C7-9B6A-4212-B13B-63476B8FE048}"/>
    <cellStyle name="Debit subtotal 2 4 2 4 2 6 3" xfId="19299" xr:uid="{42C39553-193D-4C0E-8117-4F0116729C09}"/>
    <cellStyle name="Debit subtotal 2 4 2 4 2 6 4" xfId="19785" xr:uid="{81DD707B-EB2D-4D0E-B2EC-CB5A1A05F44B}"/>
    <cellStyle name="Debit subtotal 2 4 2 4 2 7" xfId="18281" xr:uid="{8367C2A1-9E62-4888-AFFA-1C63F8F2BE9D}"/>
    <cellStyle name="Debit subtotal 2 4 2 4 2 8" xfId="18310" xr:uid="{DCF1E9DB-6DCE-446E-BEAE-E7B69232C497}"/>
    <cellStyle name="Debit subtotal 2 4 2 4 2 9" xfId="18142" xr:uid="{539248F5-C8D0-4543-B4FB-406331CF2D81}"/>
    <cellStyle name="Debit subtotal 2 4 2 5" xfId="7248" xr:uid="{BE81CE62-6EF8-4C41-83A2-FA0D36814488}"/>
    <cellStyle name="Debit subtotal 2 4 2 5 2" xfId="15523" xr:uid="{C4F83F55-031B-40BE-904B-39F15023CFAC}"/>
    <cellStyle name="Debit subtotal 2 4 2 5 2 2" xfId="18626" xr:uid="{6E439536-64D3-4624-B982-FF947BDF2849}"/>
    <cellStyle name="Debit subtotal 2 4 2 5 2 3" xfId="18503" xr:uid="{DA75207F-C3EF-4460-B224-0AA88C1A060A}"/>
    <cellStyle name="Debit subtotal 2 4 2 5 2 4" xfId="18099" xr:uid="{E01BB7FD-229D-442B-A1A1-AE0677572213}"/>
    <cellStyle name="Debit subtotal 2 4 2 5 3" xfId="17757" xr:uid="{30773726-E3E0-4C62-8D5A-73BB9628D627}"/>
    <cellStyle name="Debit subtotal 2 4 2 5 3 2" xfId="18891" xr:uid="{2DFABD67-596A-4FBA-BEA2-AB12825C8B41}"/>
    <cellStyle name="Debit subtotal 2 4 2 5 3 3" xfId="19378" xr:uid="{B5093D1D-9362-4544-AE91-17C2B22F958E}"/>
    <cellStyle name="Debit subtotal 2 4 2 5 3 4" xfId="19864" xr:uid="{635AB07C-F690-4317-B702-BE216B661B3D}"/>
    <cellStyle name="Debit subtotal 2 4 2 5 4" xfId="9598" xr:uid="{2439368F-2DC1-45E4-8C46-3194E372D756}"/>
    <cellStyle name="Debit subtotal 2 4 2 5 4 2" xfId="18411" xr:uid="{BAF663F1-B3DE-4CD1-865C-0521B3B63BC9}"/>
    <cellStyle name="Debit subtotal 2 4 2 5 4 3" xfId="18457" xr:uid="{062DC91C-6717-4E38-9E5E-EAFFA8E27DE8}"/>
    <cellStyle name="Debit subtotal 2 4 2 5 4 4" xfId="18156" xr:uid="{B7B0AAFC-6921-4FBE-9430-19BEECF9F2FF}"/>
    <cellStyle name="Debit subtotal 2 4 2 5 5" xfId="11547" xr:uid="{EDACF564-356A-4601-ACD7-1961982E8D82}"/>
    <cellStyle name="Debit subtotal 2 4 2 5 5 2" xfId="18477" xr:uid="{286B99E0-29A3-41CA-BFE4-574FA057F693}"/>
    <cellStyle name="Debit subtotal 2 4 2 5 5 3" xfId="18225" xr:uid="{4026F5CE-E33A-40B3-8D6F-C24906B17719}"/>
    <cellStyle name="Debit subtotal 2 4 2 5 5 4" xfId="18573" xr:uid="{423C937D-186D-4EF8-BB20-F9BC948ADD84}"/>
    <cellStyle name="Debit subtotal 2 4 2 5 6" xfId="11704" xr:uid="{FA447AB9-8F34-4DE1-854E-D5B0C2BA7256}"/>
    <cellStyle name="Debit subtotal 2 4 2 5 6 2" xfId="18489" xr:uid="{1CC6BA13-D917-4459-AF34-B89554F27053}"/>
    <cellStyle name="Debit subtotal 2 4 2 5 6 3" xfId="18599" xr:uid="{E9564C86-7495-43D3-9939-7B3630616C57}"/>
    <cellStyle name="Debit subtotal 2 4 2 5 6 4" xfId="18549" xr:uid="{CEA6DAA2-59A8-4902-BFA7-9C402BD342C3}"/>
    <cellStyle name="Debit subtotal 2 4 2 5 7" xfId="18266" xr:uid="{60DCA2FF-5842-4C48-A325-511148680656}"/>
    <cellStyle name="Debit subtotal 2 4 2 5 8" xfId="18206" xr:uid="{C1F531ED-2C50-4DE9-AD59-80AA3F2239F0}"/>
    <cellStyle name="Debit subtotal 2 4 2 5 9" xfId="18298" xr:uid="{BAD384D6-284E-4568-9414-C3DE78DEABA1}"/>
    <cellStyle name="Debit subtotal 2 4 3" xfId="3915" xr:uid="{A31147E4-A995-48CF-972E-9598DD727B76}"/>
    <cellStyle name="Debit subtotal 2 4 3 2" xfId="8488" xr:uid="{9E74979B-B062-471E-8508-F4F11077E937}"/>
    <cellStyle name="Debit subtotal 2 4 3 2 2" xfId="16553" xr:uid="{238078D9-3DF1-4914-841B-0714B081A907}"/>
    <cellStyle name="Debit subtotal 2 4 3 2 2 2" xfId="18681" xr:uid="{64E829F1-BBE3-4B1E-B412-C001A996B443}"/>
    <cellStyle name="Debit subtotal 2 4 3 2 2 3" xfId="18309" xr:uid="{726D4831-9971-4EB3-971A-F9F685E5D0F5}"/>
    <cellStyle name="Debit subtotal 2 4 3 2 2 4" xfId="18519" xr:uid="{684633F8-AC1A-4D1D-BF9F-CD091208212C}"/>
    <cellStyle name="Debit subtotal 2 4 3 2 3" xfId="17806" xr:uid="{A6D1E735-80E4-4418-A9BD-05984001625D}"/>
    <cellStyle name="Debit subtotal 2 4 3 2 3 2" xfId="18940" xr:uid="{71F68759-2084-4C08-AFBC-5AC3B40339A9}"/>
    <cellStyle name="Debit subtotal 2 4 3 2 3 3" xfId="19427" xr:uid="{D63D05AB-ED14-48A3-9ED4-09CF2571B4F8}"/>
    <cellStyle name="Debit subtotal 2 4 3 2 3 4" xfId="19913" xr:uid="{E743A733-4830-4C90-9612-6F37A84A63CE}"/>
    <cellStyle name="Debit subtotal 2 4 3 2 4" xfId="17696" xr:uid="{593E557E-0F54-4E84-8FCB-7AB142F8C4AA}"/>
    <cellStyle name="Debit subtotal 2 4 3 2 4 2" xfId="18830" xr:uid="{8F5C6643-CCF4-42C0-9AEB-2B3143D4923D}"/>
    <cellStyle name="Debit subtotal 2 4 3 2 4 3" xfId="19317" xr:uid="{84D5CC94-C700-4301-870F-B537897080A2}"/>
    <cellStyle name="Debit subtotal 2 4 3 2 4 4" xfId="19803" xr:uid="{CBE474B3-8994-4222-A70E-010BFC9362FA}"/>
    <cellStyle name="Debit subtotal 2 4 3 2 5" xfId="17750" xr:uid="{2677752D-87C1-4007-9CBE-CC7D9EE6E730}"/>
    <cellStyle name="Debit subtotal 2 4 3 2 5 2" xfId="18884" xr:uid="{5610694D-16FE-4B64-9F45-A323FCF3CE96}"/>
    <cellStyle name="Debit subtotal 2 4 3 2 5 3" xfId="19371" xr:uid="{CA466664-6517-4793-8DAD-15372A258FC7}"/>
    <cellStyle name="Debit subtotal 2 4 3 2 5 4" xfId="19857" xr:uid="{4A9EEFB3-1D86-4C50-A984-CEB1A8A9AB74}"/>
    <cellStyle name="Debit subtotal 2 4 3 2 6" xfId="17810" xr:uid="{AD4A08D5-6285-4816-A4AD-4E45EF851DC0}"/>
    <cellStyle name="Debit subtotal 2 4 3 2 6 2" xfId="18944" xr:uid="{20091B75-2F25-420C-AF71-551B35CE168B}"/>
    <cellStyle name="Debit subtotal 2 4 3 2 6 3" xfId="19431" xr:uid="{FB459523-68B4-4EBE-894C-91CBB951CC57}"/>
    <cellStyle name="Debit subtotal 2 4 3 2 6 4" xfId="19917" xr:uid="{CB4F4519-FF19-4C90-9A93-9BB9EDD9F18D}"/>
    <cellStyle name="Debit subtotal 2 4 3 2 7" xfId="18323" xr:uid="{BCFA9336-3490-4086-BF70-63523662E9FA}"/>
    <cellStyle name="Debit subtotal 2 4 3 2 8" xfId="18417" xr:uid="{0025BB7C-9D0F-47EB-9A63-23C52F9C4E92}"/>
    <cellStyle name="Debit subtotal 2 4 3 2 9" xfId="18432" xr:uid="{85B371DF-46EC-40DB-993B-1FACCAED1677}"/>
    <cellStyle name="Debit subtotal 2 4 4" xfId="4980" xr:uid="{A6A41260-D0E7-44A4-B4BB-D9411D0295EE}"/>
    <cellStyle name="Debit subtotal 2 4 4 2" xfId="9551" xr:uid="{46D9B8B9-F2A4-47AB-8358-E39743FD7767}"/>
    <cellStyle name="Debit subtotal 2 4 4 2 2" xfId="17598" xr:uid="{BDCF8DF8-902D-4D90-BF75-E9534CB7EE17}"/>
    <cellStyle name="Debit subtotal 2 4 4 2 2 2" xfId="18739" xr:uid="{A64E23EF-D9EB-4E43-93FA-550441F82652}"/>
    <cellStyle name="Debit subtotal 2 4 4 2 2 3" xfId="19226" xr:uid="{88BA0FD6-CBEC-4039-98C1-124C404C5EFA}"/>
    <cellStyle name="Debit subtotal 2 4 4 2 2 4" xfId="19712" xr:uid="{273737A9-380F-4E1C-BA28-882C1C18A3BE}"/>
    <cellStyle name="Debit subtotal 2 4 4 2 3" xfId="17865" xr:uid="{6901F0F8-C660-4552-907D-F0B1284294D6}"/>
    <cellStyle name="Debit subtotal 2 4 4 2 3 2" xfId="18999" xr:uid="{F6C520E4-DF7E-493D-BABA-64CCF0EF1A40}"/>
    <cellStyle name="Debit subtotal 2 4 4 2 3 3" xfId="19486" xr:uid="{EAEF82C6-BAF9-41ED-8735-1A95DFBC956E}"/>
    <cellStyle name="Debit subtotal 2 4 4 2 3 4" xfId="19972" xr:uid="{49A2615C-2479-4CD4-AC16-D81FB52919C1}"/>
    <cellStyle name="Debit subtotal 2 4 4 2 4" xfId="17923" xr:uid="{66EB8B1E-37FE-4195-ACC9-6533428895C7}"/>
    <cellStyle name="Debit subtotal 2 4 4 2 4 2" xfId="19057" xr:uid="{CB5B88D9-D4F0-421B-A4A5-618D5021CD88}"/>
    <cellStyle name="Debit subtotal 2 4 4 2 4 3" xfId="19544" xr:uid="{48A99236-4B64-4383-B8AD-5AE550CAF60B}"/>
    <cellStyle name="Debit subtotal 2 4 4 2 4 4" xfId="20030" xr:uid="{392C36F2-862C-4071-AE2C-363F11E05487}"/>
    <cellStyle name="Debit subtotal 2 4 4 2 5" xfId="17979" xr:uid="{DAC53B12-C1E2-48F2-BA98-FFE82DCD1578}"/>
    <cellStyle name="Debit subtotal 2 4 4 2 5 2" xfId="19113" xr:uid="{A42AEB69-4FE8-4528-ACE5-76383A7F0285}"/>
    <cellStyle name="Debit subtotal 2 4 4 2 5 3" xfId="19600" xr:uid="{F1A1C6AA-00EB-4B91-85D2-F6498EA7A5C1}"/>
    <cellStyle name="Debit subtotal 2 4 4 2 5 4" xfId="20086" xr:uid="{0E6F322A-ACED-4494-BC7F-0C3E9D109693}"/>
    <cellStyle name="Debit subtotal 2 4 4 2 6" xfId="18035" xr:uid="{A39E7EFA-B689-4665-8C6A-9217706DB284}"/>
    <cellStyle name="Debit subtotal 2 4 4 2 6 2" xfId="19169" xr:uid="{4F0C8A47-B473-4286-90A3-14CABE00088C}"/>
    <cellStyle name="Debit subtotal 2 4 4 2 6 3" xfId="19656" xr:uid="{0309E34F-AA2F-47FB-A696-85A17AD1411E}"/>
    <cellStyle name="Debit subtotal 2 4 4 2 6 4" xfId="20142" xr:uid="{CB3A6A1E-88AA-49E0-A73D-737D13B193F7}"/>
    <cellStyle name="Debit subtotal 2 4 4 2 7" xfId="18391" xr:uid="{00501A99-0548-4346-BC9F-AD68890171BB}"/>
    <cellStyle name="Debit subtotal 2 4 4 2 8" xfId="18259" xr:uid="{55A69FD8-F126-424B-BA95-890F192E4D9F}"/>
    <cellStyle name="Debit subtotal 2 4 4 2 9" xfId="18139" xr:uid="{E576043B-9CE2-4905-9BDB-83E34BD88EF8}"/>
    <cellStyle name="Debit subtotal 2 4 5" xfId="6250" xr:uid="{AFB30F70-0986-419F-B53A-589A10241EEC}"/>
    <cellStyle name="Debit subtotal 2 4 5 2" xfId="14543" xr:uid="{E4E73672-16D9-454C-8318-EDEBBFB1E056}"/>
    <cellStyle name="Debit subtotal 2 4 5 2 2" xfId="18591" xr:uid="{74DA5AB0-BF51-48C9-B3E4-50767AA9C87C}"/>
    <cellStyle name="Debit subtotal 2 4 5 2 3" xfId="18464" xr:uid="{73C85AC7-86A2-4FA1-BADC-D0EF8B3BE1CB}"/>
    <cellStyle name="Debit subtotal 2 4 5 2 4" xfId="18482" xr:uid="{419E4F7E-0F9A-4BA6-BC9A-45726742F9A5}"/>
    <cellStyle name="Debit subtotal 2 4 5 3" xfId="17727" xr:uid="{58B5AF0F-92C1-4F1B-A6E5-B0938EE33551}"/>
    <cellStyle name="Debit subtotal 2 4 5 3 2" xfId="18861" xr:uid="{8348C3E1-D0F5-441F-BDD9-774E9129AFC3}"/>
    <cellStyle name="Debit subtotal 2 4 5 3 3" xfId="19348" xr:uid="{EE6396C4-BDF8-4154-9E73-74245AA89553}"/>
    <cellStyle name="Debit subtotal 2 4 5 3 4" xfId="19834" xr:uid="{F0ADA331-A49D-4718-86FD-065A077CEE52}"/>
    <cellStyle name="Debit subtotal 2 4 5 4" xfId="17715" xr:uid="{62DAB21A-125D-468B-847F-FAF429371F38}"/>
    <cellStyle name="Debit subtotal 2 4 5 4 2" xfId="18849" xr:uid="{36D692A4-4000-4A5E-864B-1A22BAF37102}"/>
    <cellStyle name="Debit subtotal 2 4 5 4 3" xfId="19336" xr:uid="{3CADE777-B7FB-4D8C-8564-832FCC06618C}"/>
    <cellStyle name="Debit subtotal 2 4 5 4 4" xfId="19822" xr:uid="{1902FE3C-EE0C-4D2A-89F0-99553CF05F28}"/>
    <cellStyle name="Debit subtotal 2 4 5 5" xfId="17642" xr:uid="{CB28D4D7-DBD2-4124-A589-ECA989B83CB5}"/>
    <cellStyle name="Debit subtotal 2 4 5 5 2" xfId="18776" xr:uid="{58E1D623-2E96-480C-8670-62E400251D95}"/>
    <cellStyle name="Debit subtotal 2 4 5 5 3" xfId="19263" xr:uid="{1FA97206-672E-4016-85EE-CAB2300BE22C}"/>
    <cellStyle name="Debit subtotal 2 4 5 5 4" xfId="19749" xr:uid="{E7BB6476-60DC-4369-A9B2-BFDD7FA35BFF}"/>
    <cellStyle name="Debit subtotal 2 4 5 6" xfId="17648" xr:uid="{C525104D-12AC-40BB-BEB3-AFF717C441D7}"/>
    <cellStyle name="Debit subtotal 2 4 5 6 2" xfId="18782" xr:uid="{15662554-4390-438B-AD46-0BC2E9500EB8}"/>
    <cellStyle name="Debit subtotal 2 4 5 6 3" xfId="19269" xr:uid="{D4DA087D-BC23-4E7E-B042-673BA05712DA}"/>
    <cellStyle name="Debit subtotal 2 4 5 6 4" xfId="19755" xr:uid="{C51B7622-282B-432D-9F3B-E6404E673FCC}"/>
    <cellStyle name="Debit subtotal 2 4 5 7" xfId="18223" xr:uid="{AE581084-96D7-45D3-B327-00B779FEBE08}"/>
    <cellStyle name="Debit subtotal 2 4 5 8" xfId="18516" xr:uid="{7947240B-FDBB-497D-9836-0B2BD67159EF}"/>
    <cellStyle name="Debit subtotal 2 4 5 9" xfId="18504" xr:uid="{1DA38EAB-A4DC-4B32-9609-4EAA33F6C0F4}"/>
    <cellStyle name="Debit subtotal 2 5" xfId="1619" xr:uid="{E5B7701B-4A6D-4024-B97E-55F1574B3CC5}"/>
    <cellStyle name="Debit subtotal 2 5 2" xfId="2645" xr:uid="{37125679-0A2A-48CD-8E7F-B1BD70C965E8}"/>
    <cellStyle name="Debit subtotal 2 5 2 2" xfId="4914" xr:uid="{C0FFD9A4-5F66-4F34-8D5A-78C12731A887}"/>
    <cellStyle name="Debit subtotal 2 5 2 2 2" xfId="9486" xr:uid="{0BA99D27-63B1-4364-BA82-648F540FDA44}"/>
    <cellStyle name="Debit subtotal 2 5 2 2 2 2" xfId="17533" xr:uid="{1AD49657-B788-4B10-8841-FB2E5230B39D}"/>
    <cellStyle name="Debit subtotal 2 5 2 2 2 2 2" xfId="18708" xr:uid="{BCAE7088-0A34-4C52-876C-8B8161127767}"/>
    <cellStyle name="Debit subtotal 2 5 2 2 2 2 3" xfId="19195" xr:uid="{80404C2B-5A39-483A-9A57-F25C8CEF136F}"/>
    <cellStyle name="Debit subtotal 2 5 2 2 2 2 4" xfId="19681" xr:uid="{30366561-13FC-41B3-8D83-646BAFE81410}"/>
    <cellStyle name="Debit subtotal 2 5 2 2 2 3" xfId="17833" xr:uid="{CF5CE978-E69F-470D-935E-B2F7C7FC6B98}"/>
    <cellStyle name="Debit subtotal 2 5 2 2 2 3 2" xfId="18967" xr:uid="{DDDC6714-3139-4B44-B73F-0F4519A18F12}"/>
    <cellStyle name="Debit subtotal 2 5 2 2 2 3 3" xfId="19454" xr:uid="{2DADB13C-0AA2-40F5-B1F8-A70E98C16194}"/>
    <cellStyle name="Debit subtotal 2 5 2 2 2 3 4" xfId="19940" xr:uid="{4E6EA7E5-898C-43FC-8BC7-974B73FCC777}"/>
    <cellStyle name="Debit subtotal 2 5 2 2 2 4" xfId="17891" xr:uid="{DBE25C49-8F3F-4AA1-91E5-7F98141E987F}"/>
    <cellStyle name="Debit subtotal 2 5 2 2 2 4 2" xfId="19025" xr:uid="{68EF827A-4A3A-4A38-A545-69C437308733}"/>
    <cellStyle name="Debit subtotal 2 5 2 2 2 4 3" xfId="19512" xr:uid="{1060BB12-0EC3-4862-AFB8-176C3E0B86A7}"/>
    <cellStyle name="Debit subtotal 2 5 2 2 2 4 4" xfId="19998" xr:uid="{B8107394-C176-4BA2-9FA7-F83E4EDF7B01}"/>
    <cellStyle name="Debit subtotal 2 5 2 2 2 5" xfId="17948" xr:uid="{715BF7AB-7B53-4FE8-8FE8-21B41460CC3D}"/>
    <cellStyle name="Debit subtotal 2 5 2 2 2 5 2" xfId="19082" xr:uid="{EED18A30-FF6A-4E43-AC65-C2F23EED6358}"/>
    <cellStyle name="Debit subtotal 2 5 2 2 2 5 3" xfId="19569" xr:uid="{60AD72A6-CB87-4931-965F-E6C56C1891AE}"/>
    <cellStyle name="Debit subtotal 2 5 2 2 2 5 4" xfId="20055" xr:uid="{05982AA7-87F8-465A-BCC6-47CCE4147905}"/>
    <cellStyle name="Debit subtotal 2 5 2 2 2 6" xfId="18004" xr:uid="{073B4F7A-EE0B-4B9C-8E58-4D26FA70D529}"/>
    <cellStyle name="Debit subtotal 2 5 2 2 2 6 2" xfId="19138" xr:uid="{D8C19DDA-22DD-4937-929D-F21F3FD7675D}"/>
    <cellStyle name="Debit subtotal 2 5 2 2 2 6 3" xfId="19625" xr:uid="{FD0A86D4-932F-4E32-9FF2-BAF844750591}"/>
    <cellStyle name="Debit subtotal 2 5 2 2 2 6 4" xfId="20111" xr:uid="{FAF702CB-7F09-4BC7-9A98-4AF7895DA62F}"/>
    <cellStyle name="Debit subtotal 2 5 2 2 2 7" xfId="18358" xr:uid="{4BF523F3-52AD-4974-936F-5D939EAB39AF}"/>
    <cellStyle name="Debit subtotal 2 5 2 2 2 8" xfId="18129" xr:uid="{E607816F-EC36-4BDD-8C6D-AAC4340C9EF5}"/>
    <cellStyle name="Debit subtotal 2 5 2 2 2 9" xfId="18674" xr:uid="{428B6611-0932-4324-960F-C48BE6516E69}"/>
    <cellStyle name="Debit subtotal 2 5 2 3" xfId="4997" xr:uid="{21ACDD6D-C66B-4F62-94ED-007345FF8902}"/>
    <cellStyle name="Debit subtotal 2 5 2 3 2" xfId="9568" xr:uid="{AFB0AF0F-8ADF-48B3-8DF2-D3D5A0FD3149}"/>
    <cellStyle name="Debit subtotal 2 5 2 3 2 2" xfId="17615" xr:uid="{5AA382A7-ED36-407E-BEAE-BB67BA459CBB}"/>
    <cellStyle name="Debit subtotal 2 5 2 3 2 2 2" xfId="18756" xr:uid="{105EE127-3D37-4333-A421-490A1DE6E707}"/>
    <cellStyle name="Debit subtotal 2 5 2 3 2 2 3" xfId="19243" xr:uid="{6EEB9008-CAE9-4E4D-95CC-F21B61F389B9}"/>
    <cellStyle name="Debit subtotal 2 5 2 3 2 2 4" xfId="19729" xr:uid="{1057081C-7049-4FEF-8B31-7B566EE9CD7C}"/>
    <cellStyle name="Debit subtotal 2 5 2 3 2 3" xfId="17882" xr:uid="{13D23D51-5BFE-4ABD-AA7E-D040301B9483}"/>
    <cellStyle name="Debit subtotal 2 5 2 3 2 3 2" xfId="19016" xr:uid="{618B100B-D9FD-4640-B6DE-ECDF97A4CA59}"/>
    <cellStyle name="Debit subtotal 2 5 2 3 2 3 3" xfId="19503" xr:uid="{B7A122F0-229B-4C6C-A2DA-C6578C12EB93}"/>
    <cellStyle name="Debit subtotal 2 5 2 3 2 3 4" xfId="19989" xr:uid="{63B28C14-FFB9-4030-8915-6C543FAD5C86}"/>
    <cellStyle name="Debit subtotal 2 5 2 3 2 4" xfId="17940" xr:uid="{704F1CB0-EABF-485A-9285-FB8209A66417}"/>
    <cellStyle name="Debit subtotal 2 5 2 3 2 4 2" xfId="19074" xr:uid="{60111B7C-0868-4C33-9F23-0C20FA07838C}"/>
    <cellStyle name="Debit subtotal 2 5 2 3 2 4 3" xfId="19561" xr:uid="{F0B7DC85-E2D6-4DFE-8AA9-12551217BC5A}"/>
    <cellStyle name="Debit subtotal 2 5 2 3 2 4 4" xfId="20047" xr:uid="{10BCCEF3-1AD3-4DBA-9843-17205F7B78C4}"/>
    <cellStyle name="Debit subtotal 2 5 2 3 2 5" xfId="17996" xr:uid="{FFD87551-549E-4F79-B8A8-5E450AC93C7C}"/>
    <cellStyle name="Debit subtotal 2 5 2 3 2 5 2" xfId="19130" xr:uid="{A888E3DC-CD64-4035-B6F6-AED6804EBC52}"/>
    <cellStyle name="Debit subtotal 2 5 2 3 2 5 3" xfId="19617" xr:uid="{44280FF6-2E28-47C1-B4E8-C8DAF9A8EECB}"/>
    <cellStyle name="Debit subtotal 2 5 2 3 2 5 4" xfId="20103" xr:uid="{B16C8D85-EFAD-4DC6-839C-9B3D7830C3C5}"/>
    <cellStyle name="Debit subtotal 2 5 2 3 2 6" xfId="18052" xr:uid="{6736CEDB-E994-4C87-89F6-325B406E5CFE}"/>
    <cellStyle name="Debit subtotal 2 5 2 3 2 6 2" xfId="19186" xr:uid="{BBC5253D-0BD0-4042-AC7D-3774D1024446}"/>
    <cellStyle name="Debit subtotal 2 5 2 3 2 6 3" xfId="19673" xr:uid="{EC7983AC-9072-4F91-B1AE-D763F629D70C}"/>
    <cellStyle name="Debit subtotal 2 5 2 3 2 6 4" xfId="20159" xr:uid="{1A7BF5CA-CBBB-437C-B9EF-EFF4218D08D6}"/>
    <cellStyle name="Debit subtotal 2 5 2 3 2 7" xfId="18408" xr:uid="{F1E19DFF-F52F-4416-99A7-670EED07BDDA}"/>
    <cellStyle name="Debit subtotal 2 5 2 3 2 8" xfId="18595" xr:uid="{997BA48C-6393-41BF-AAF6-83E98A1E9DEA}"/>
    <cellStyle name="Debit subtotal 2 5 2 3 2 9" xfId="18301" xr:uid="{86F3B76D-896D-40FE-96F8-4890B4F4FF37}"/>
    <cellStyle name="Debit subtotal 2 5 2 4" xfId="4990" xr:uid="{90204755-DAF3-4A4F-9600-226DFDCC220F}"/>
    <cellStyle name="Debit subtotal 2 5 2 4 2" xfId="9561" xr:uid="{2FC81694-4EA7-4F77-89D7-D64B7915B47D}"/>
    <cellStyle name="Debit subtotal 2 5 2 4 2 2" xfId="17608" xr:uid="{07B7DDA7-C56E-4D40-8F91-1710944EF6AD}"/>
    <cellStyle name="Debit subtotal 2 5 2 4 2 2 2" xfId="18749" xr:uid="{19FE6824-7533-44B9-B852-1ECF202A731D}"/>
    <cellStyle name="Debit subtotal 2 5 2 4 2 2 3" xfId="19236" xr:uid="{0CF283AF-9AEE-4C70-801A-4698EACD1B02}"/>
    <cellStyle name="Debit subtotal 2 5 2 4 2 2 4" xfId="19722" xr:uid="{8BC005BB-DD1F-4173-9916-402D6310B419}"/>
    <cellStyle name="Debit subtotal 2 5 2 4 2 3" xfId="17875" xr:uid="{6A2DD864-BF0D-4D07-83F3-3091B256B49E}"/>
    <cellStyle name="Debit subtotal 2 5 2 4 2 3 2" xfId="19009" xr:uid="{EB2A69FB-5673-4438-8A54-44F79EF00486}"/>
    <cellStyle name="Debit subtotal 2 5 2 4 2 3 3" xfId="19496" xr:uid="{083C44D1-287F-457F-890D-57831F677825}"/>
    <cellStyle name="Debit subtotal 2 5 2 4 2 3 4" xfId="19982" xr:uid="{0077288C-D58C-46C4-BB87-EC0B3C3EC72D}"/>
    <cellStyle name="Debit subtotal 2 5 2 4 2 4" xfId="17933" xr:uid="{8CD2B1C4-F4E2-4F9B-9205-B3BA70E2B57F}"/>
    <cellStyle name="Debit subtotal 2 5 2 4 2 4 2" xfId="19067" xr:uid="{05AF29DA-FF95-48A0-A30D-A9CA8261101B}"/>
    <cellStyle name="Debit subtotal 2 5 2 4 2 4 3" xfId="19554" xr:uid="{F338D17A-693F-4CC1-9D4B-587EA7F8683B}"/>
    <cellStyle name="Debit subtotal 2 5 2 4 2 4 4" xfId="20040" xr:uid="{7A55FB40-3BDB-4820-BD2A-4BC7C9C44E71}"/>
    <cellStyle name="Debit subtotal 2 5 2 4 2 5" xfId="17989" xr:uid="{645DA19D-43E2-4BE5-BD4D-A47B758175C0}"/>
    <cellStyle name="Debit subtotal 2 5 2 4 2 5 2" xfId="19123" xr:uid="{77BB8E28-2BB5-44DB-84A6-CCD5A19008E4}"/>
    <cellStyle name="Debit subtotal 2 5 2 4 2 5 3" xfId="19610" xr:uid="{1C064BD2-1CA5-4E39-ABA7-7E70D18A1092}"/>
    <cellStyle name="Debit subtotal 2 5 2 4 2 5 4" xfId="20096" xr:uid="{13325EFC-9EDA-48BA-A7B7-9429A5377A06}"/>
    <cellStyle name="Debit subtotal 2 5 2 4 2 6" xfId="18045" xr:uid="{0D32E533-4435-4453-9E24-635B7007E49A}"/>
    <cellStyle name="Debit subtotal 2 5 2 4 2 6 2" xfId="19179" xr:uid="{E84FCE5C-847A-4097-8018-3396239EBC59}"/>
    <cellStyle name="Debit subtotal 2 5 2 4 2 6 3" xfId="19666" xr:uid="{9AC76F66-0CD5-4FC4-8618-6202693843A7}"/>
    <cellStyle name="Debit subtotal 2 5 2 4 2 6 4" xfId="20152" xr:uid="{4D6F167C-FAA8-4DAA-8187-745818EDB0A1}"/>
    <cellStyle name="Debit subtotal 2 5 2 4 2 7" xfId="18401" xr:uid="{66E1B2C3-8DDF-43FE-B948-CAF2812B3093}"/>
    <cellStyle name="Debit subtotal 2 5 2 4 2 8" xfId="18548" xr:uid="{41346E7D-F8F3-4497-BEA0-4EFA1625EF4F}"/>
    <cellStyle name="Debit subtotal 2 5 2 4 2 9" xfId="18528" xr:uid="{51641943-396C-4AA2-8BCE-765E37314122}"/>
    <cellStyle name="Debit subtotal 2 5 2 5" xfId="7247" xr:uid="{760C3DBF-BB0C-4DCA-892E-C5FF0B845EA3}"/>
    <cellStyle name="Debit subtotal 2 5 2 5 2" xfId="15522" xr:uid="{213B6BF8-87A3-4599-9C9C-64620C4B1C7E}"/>
    <cellStyle name="Debit subtotal 2 5 2 5 2 2" xfId="18625" xr:uid="{F114E3BA-9CC6-4F93-B5EA-FB6DCDD13292}"/>
    <cellStyle name="Debit subtotal 2 5 2 5 2 3" xfId="18200" xr:uid="{3CBE24C7-E631-4A73-937A-D79122B92168}"/>
    <cellStyle name="Debit subtotal 2 5 2 5 2 4" xfId="18336" xr:uid="{C7D73BF9-F6C4-4ABF-B099-8D8C9EF6053F}"/>
    <cellStyle name="Debit subtotal 2 5 2 5 3" xfId="17756" xr:uid="{0CBFCD0F-6687-4DB8-984A-CAC9926FE9E1}"/>
    <cellStyle name="Debit subtotal 2 5 2 5 3 2" xfId="18890" xr:uid="{DC889902-76D2-4B99-902A-F7381E7CE251}"/>
    <cellStyle name="Debit subtotal 2 5 2 5 3 3" xfId="19377" xr:uid="{3CC1584D-B4BF-4810-A443-F9F17B91740F}"/>
    <cellStyle name="Debit subtotal 2 5 2 5 3 4" xfId="19863" xr:uid="{07798ADD-B55A-4778-8EB6-C0337A55E054}"/>
    <cellStyle name="Debit subtotal 2 5 2 5 4" xfId="9605" xr:uid="{42B426D2-E977-48FF-AC35-56804C83C39B}"/>
    <cellStyle name="Debit subtotal 2 5 2 5 4 2" xfId="18412" xr:uid="{EF20F77B-FFD5-4FED-BFB1-27C7C375ED88}"/>
    <cellStyle name="Debit subtotal 2 5 2 5 4 3" xfId="18098" xr:uid="{39CC89F1-CD72-493F-B781-DB801ABB6704}"/>
    <cellStyle name="Debit subtotal 2 5 2 5 4 4" xfId="18101" xr:uid="{B5BA59BF-473A-4A0E-9EEA-FB1C3B8E0A69}"/>
    <cellStyle name="Debit subtotal 2 5 2 5 5" xfId="17650" xr:uid="{28B31218-AB42-43E7-BFE9-B9B3DF594E86}"/>
    <cellStyle name="Debit subtotal 2 5 2 5 5 2" xfId="18784" xr:uid="{4ABA4C5A-30DA-48AE-8628-8E11A8C85614}"/>
    <cellStyle name="Debit subtotal 2 5 2 5 5 3" xfId="19271" xr:uid="{C1523103-E9F5-4906-97A7-51CF1EA49DC0}"/>
    <cellStyle name="Debit subtotal 2 5 2 5 5 4" xfId="19757" xr:uid="{E282BDBE-F5FB-4437-96A2-A4961EC838BD}"/>
    <cellStyle name="Debit subtotal 2 5 2 5 6" xfId="17788" xr:uid="{A3746E8D-E84C-456C-8134-765902CB89D0}"/>
    <cellStyle name="Debit subtotal 2 5 2 5 6 2" xfId="18922" xr:uid="{A4C16E90-C9FC-4AA3-9FD0-865D2D756184}"/>
    <cellStyle name="Debit subtotal 2 5 2 5 6 3" xfId="19409" xr:uid="{D1AFFBA3-E606-4D66-96FF-B49F9E9AD897}"/>
    <cellStyle name="Debit subtotal 2 5 2 5 6 4" xfId="19895" xr:uid="{BCBC42DB-D00D-4D08-AFD0-1DF00104ED08}"/>
    <cellStyle name="Debit subtotal 2 5 2 5 7" xfId="18265" xr:uid="{226ABF89-628E-41CF-A2EA-41E8128746AD}"/>
    <cellStyle name="Debit subtotal 2 5 2 5 8" xfId="18572" xr:uid="{2BD56209-AD0F-493C-B9B4-4EE6E5C48618}"/>
    <cellStyle name="Debit subtotal 2 5 2 5 9" xfId="18541" xr:uid="{30FF163C-EDAB-494A-ADA6-5B0654D73B5A}"/>
    <cellStyle name="Debit subtotal 2 5 3" xfId="3914" xr:uid="{36A65987-386C-458F-890C-7E6224A50DB1}"/>
    <cellStyle name="Debit subtotal 2 5 3 2" xfId="8487" xr:uid="{4D47A18C-589A-46DB-A923-09835D3DBBD7}"/>
    <cellStyle name="Debit subtotal 2 5 3 2 2" xfId="16552" xr:uid="{A1FABF96-8F43-4A99-8744-CB6B2B6EACAE}"/>
    <cellStyle name="Debit subtotal 2 5 3 2 2 2" xfId="18680" xr:uid="{C0C67753-2ECA-4F2A-9188-C1D1EAE02AF2}"/>
    <cellStyle name="Debit subtotal 2 5 3 2 2 3" xfId="18668" xr:uid="{FA5A302D-85A3-42FD-A6B8-97E12FFE18F5}"/>
    <cellStyle name="Debit subtotal 2 5 3 2 2 4" xfId="18103" xr:uid="{C0EAE0AD-1E65-4CB4-A44D-51B3F6D71F1F}"/>
    <cellStyle name="Debit subtotal 2 5 3 2 3" xfId="17805" xr:uid="{801CD2EF-326A-4006-A4EB-6044DBBE1214}"/>
    <cellStyle name="Debit subtotal 2 5 3 2 3 2" xfId="18939" xr:uid="{E8EB2971-E6F9-4E1A-A34A-5E1DC89A4D61}"/>
    <cellStyle name="Debit subtotal 2 5 3 2 3 3" xfId="19426" xr:uid="{BFCE3C2D-05F6-44C5-8412-ABE4069F53B4}"/>
    <cellStyle name="Debit subtotal 2 5 3 2 3 4" xfId="19912" xr:uid="{69B74302-8376-4B1F-8C38-4F255A83CD8F}"/>
    <cellStyle name="Debit subtotal 2 5 3 2 4" xfId="12086" xr:uid="{A4B42891-A104-42CB-BF92-E0DBB23D249E}"/>
    <cellStyle name="Debit subtotal 2 5 3 2 4 2" xfId="18500" xr:uid="{216930C9-9089-4B8F-B287-6519BC1C912F}"/>
    <cellStyle name="Debit subtotal 2 5 3 2 4 3" xfId="18233" xr:uid="{197B7241-F38F-4353-9FAF-32D71775893B}"/>
    <cellStyle name="Debit subtotal 2 5 3 2 4 4" xfId="18311" xr:uid="{EB8AA1F0-E2ED-424E-94B5-C39000C10378}"/>
    <cellStyle name="Debit subtotal 2 5 3 2 5" xfId="17679" xr:uid="{F8C4F4CB-187A-469F-999E-08BEBE51C8B7}"/>
    <cellStyle name="Debit subtotal 2 5 3 2 5 2" xfId="18813" xr:uid="{4601C350-850A-48C7-ADD9-44395AB975C4}"/>
    <cellStyle name="Debit subtotal 2 5 3 2 5 3" xfId="19300" xr:uid="{B0A9169A-E669-46FA-A7EC-7C2DEF65D790}"/>
    <cellStyle name="Debit subtotal 2 5 3 2 5 4" xfId="19786" xr:uid="{3432C54F-A65A-44D7-BE95-4961A955A9F6}"/>
    <cellStyle name="Debit subtotal 2 5 3 2 6" xfId="17649" xr:uid="{28F6DDCC-61E6-4EC3-866B-6ED7F3F2BD2E}"/>
    <cellStyle name="Debit subtotal 2 5 3 2 6 2" xfId="18783" xr:uid="{991D7ACA-8D1C-4725-A595-940E6ABDF3D7}"/>
    <cellStyle name="Debit subtotal 2 5 3 2 6 3" xfId="19270" xr:uid="{58045868-984E-4458-8716-A022A28F12E0}"/>
    <cellStyle name="Debit subtotal 2 5 3 2 6 4" xfId="19756" xr:uid="{1A834EE5-8FEA-4E98-B614-23D30F44E3A1}"/>
    <cellStyle name="Debit subtotal 2 5 3 2 7" xfId="18322" xr:uid="{5ACA2553-E856-4A1E-B240-3095CD267F8D}"/>
    <cellStyle name="Debit subtotal 2 5 3 2 8" xfId="18060" xr:uid="{C5D93D3C-BB73-469D-91DA-5A143E347A1D}"/>
    <cellStyle name="Debit subtotal 2 5 3 2 9" xfId="18192" xr:uid="{50B9CC78-3624-40C1-8961-768C54FF454F}"/>
    <cellStyle name="Debit subtotal 2 5 4" xfId="4979" xr:uid="{DF1A7FD4-9707-42E0-90FD-BD4F5CF74DD4}"/>
    <cellStyle name="Debit subtotal 2 5 4 2" xfId="9550" xr:uid="{837EC8AA-9D49-4667-B3BC-AED2E97DB071}"/>
    <cellStyle name="Debit subtotal 2 5 4 2 2" xfId="17597" xr:uid="{4A37E824-3A2E-4123-82FD-B06A11A82310}"/>
    <cellStyle name="Debit subtotal 2 5 4 2 2 2" xfId="18738" xr:uid="{76E379E1-40A3-4DCB-8631-06DEA3946F6F}"/>
    <cellStyle name="Debit subtotal 2 5 4 2 2 3" xfId="19225" xr:uid="{696E5D3C-3AC2-4D04-9796-0C31BA573CBA}"/>
    <cellStyle name="Debit subtotal 2 5 4 2 2 4" xfId="19711" xr:uid="{8E8584ED-1337-42E5-904E-FAD49F3D5A14}"/>
    <cellStyle name="Debit subtotal 2 5 4 2 3" xfId="17864" xr:uid="{C4365883-4A97-4A4B-AAE5-B42AFDF58520}"/>
    <cellStyle name="Debit subtotal 2 5 4 2 3 2" xfId="18998" xr:uid="{AD4A321D-5A85-41F6-AA10-51100B65669E}"/>
    <cellStyle name="Debit subtotal 2 5 4 2 3 3" xfId="19485" xr:uid="{0F4CE2D4-F001-448E-9002-FC369C0CECA2}"/>
    <cellStyle name="Debit subtotal 2 5 4 2 3 4" xfId="19971" xr:uid="{6DA0020F-A5E7-4CB1-BD2D-1060002DAE5A}"/>
    <cellStyle name="Debit subtotal 2 5 4 2 4" xfId="17922" xr:uid="{6F7960A3-C8EE-48B5-B0E8-46264EE33E91}"/>
    <cellStyle name="Debit subtotal 2 5 4 2 4 2" xfId="19056" xr:uid="{4E5D7EE1-3570-4FB2-82BA-6A576BF68F96}"/>
    <cellStyle name="Debit subtotal 2 5 4 2 4 3" xfId="19543" xr:uid="{8A2EE387-7101-463B-A075-47848970C9D9}"/>
    <cellStyle name="Debit subtotal 2 5 4 2 4 4" xfId="20029" xr:uid="{11AF8DFE-0E71-4C87-9B02-60E9B66BE786}"/>
    <cellStyle name="Debit subtotal 2 5 4 2 5" xfId="17978" xr:uid="{452FACAC-DEB1-4067-A56F-87DE5EA474E0}"/>
    <cellStyle name="Debit subtotal 2 5 4 2 5 2" xfId="19112" xr:uid="{43F41FA6-F8DB-45D9-9322-F0E59CF48BE3}"/>
    <cellStyle name="Debit subtotal 2 5 4 2 5 3" xfId="19599" xr:uid="{16E08FD6-A110-45C8-A42C-CE6B3165B817}"/>
    <cellStyle name="Debit subtotal 2 5 4 2 5 4" xfId="20085" xr:uid="{803BCE36-1694-45BB-8BAD-CF79044C55EE}"/>
    <cellStyle name="Debit subtotal 2 5 4 2 6" xfId="18034" xr:uid="{96108203-B663-4FFE-B039-3446EC7E7581}"/>
    <cellStyle name="Debit subtotal 2 5 4 2 6 2" xfId="19168" xr:uid="{189AB3A1-6959-44B5-A268-E2544D150422}"/>
    <cellStyle name="Debit subtotal 2 5 4 2 6 3" xfId="19655" xr:uid="{45CA1243-8D0B-4291-B58D-7253991FB1B7}"/>
    <cellStyle name="Debit subtotal 2 5 4 2 6 4" xfId="20141" xr:uid="{933528C9-EA9F-4E10-A1BF-A42D936D78D7}"/>
    <cellStyle name="Debit subtotal 2 5 4 2 7" xfId="18390" xr:uid="{355483D3-14D8-426F-BD0F-65016FAB0429}"/>
    <cellStyle name="Debit subtotal 2 5 4 2 8" xfId="18617" xr:uid="{F1DD8F0A-6888-4FCC-867B-368CBE5B0271}"/>
    <cellStyle name="Debit subtotal 2 5 4 2 9" xfId="18611" xr:uid="{916956D7-922C-4804-B30D-7A08B4A1C633}"/>
    <cellStyle name="Debit subtotal 2 5 5" xfId="6249" xr:uid="{BF8BFA3F-8EEA-4584-9D98-854C7A028DA9}"/>
    <cellStyle name="Debit subtotal 2 5 5 2" xfId="14542" xr:uid="{61330480-42B1-4CDC-BF71-B8F6E9233831}"/>
    <cellStyle name="Debit subtotal 2 5 5 2 2" xfId="18590" xr:uid="{1B93FFFD-6A17-4088-B28B-76C6DFC0ECFA}"/>
    <cellStyle name="Debit subtotal 2 5 5 2 3" xfId="18131" xr:uid="{79055A59-A20F-42D5-A291-C9F768751D81}"/>
    <cellStyle name="Debit subtotal 2 5 5 2 4" xfId="18469" xr:uid="{44FB917C-2A45-4AEC-BF14-A4A61C932395}"/>
    <cellStyle name="Debit subtotal 2 5 5 3" xfId="17726" xr:uid="{7DA2386A-A7B4-4581-89D4-3ACC3B01CB57}"/>
    <cellStyle name="Debit subtotal 2 5 5 3 2" xfId="18860" xr:uid="{DBB926FD-C3E9-473D-94A9-7C377D7FEEA4}"/>
    <cellStyle name="Debit subtotal 2 5 5 3 3" xfId="19347" xr:uid="{F9AE6386-D912-4786-9784-6A6C8BF01931}"/>
    <cellStyle name="Debit subtotal 2 5 5 3 4" xfId="19833" xr:uid="{2EA0E635-D2D9-4C35-BB83-3D5ACF8271E5}"/>
    <cellStyle name="Debit subtotal 2 5 5 4" xfId="17627" xr:uid="{E1E8001A-BCBD-45A0-9BED-7DCD2E0B5FD1}"/>
    <cellStyle name="Debit subtotal 2 5 5 4 2" xfId="18761" xr:uid="{4CE4D4AB-0618-432D-9736-9BF8503A9E1F}"/>
    <cellStyle name="Debit subtotal 2 5 5 4 3" xfId="19248" xr:uid="{131065B7-CBC1-47D7-9A4D-A6D2A719B523}"/>
    <cellStyle name="Debit subtotal 2 5 5 4 4" xfId="19734" xr:uid="{36F1AA8F-8D91-4B50-9416-7F87FB522FA2}"/>
    <cellStyle name="Debit subtotal 2 5 5 5" xfId="17827" xr:uid="{769D1300-97AA-40CA-9DAF-510B1FD9C31A}"/>
    <cellStyle name="Debit subtotal 2 5 5 5 2" xfId="18961" xr:uid="{226B9999-AFE5-47E3-B7D4-41611B0F8267}"/>
    <cellStyle name="Debit subtotal 2 5 5 5 3" xfId="19448" xr:uid="{D868D444-AE73-4454-86DF-5EE07F6D8319}"/>
    <cellStyle name="Debit subtotal 2 5 5 5 4" xfId="19934" xr:uid="{27A5A611-F004-49FA-856B-5373FC283980}"/>
    <cellStyle name="Debit subtotal 2 5 5 6" xfId="17885" xr:uid="{20C21B6C-80CE-4CDD-BCEF-3523AE676ACA}"/>
    <cellStyle name="Debit subtotal 2 5 5 6 2" xfId="19019" xr:uid="{688485A6-F44D-46F9-98EC-3F6A861E4119}"/>
    <cellStyle name="Debit subtotal 2 5 5 6 3" xfId="19506" xr:uid="{B890F678-1D59-43FF-816C-823230F0001A}"/>
    <cellStyle name="Debit subtotal 2 5 5 6 4" xfId="19992" xr:uid="{3262548D-7B97-457C-907B-A759C26DDE7E}"/>
    <cellStyle name="Debit subtotal 2 5 5 7" xfId="18222" xr:uid="{0E89665A-243A-48E2-9192-E1805787523E}"/>
    <cellStyle name="Debit subtotal 2 5 5 8" xfId="18230" xr:uid="{ED9B3FFE-D3A2-402C-A634-A8D77CA2AB5E}"/>
    <cellStyle name="Debit subtotal 2 5 5 9" xfId="18161" xr:uid="{3D237662-3948-47BB-ACAB-31C1BE935F2C}"/>
    <cellStyle name="Debit subtotal 2 6" xfId="3058" xr:uid="{46574105-1550-4342-B78F-7A7E1CD53F99}"/>
    <cellStyle name="Debit subtotal 2 6 2" xfId="7631" xr:uid="{AC1FDC8D-D14A-46C2-B36D-AB6C7E952B3E}"/>
    <cellStyle name="Debit subtotal 2 6 2 2" xfId="15800" xr:uid="{1CB6EFF1-4261-4AE5-BC01-D5736DC43117}"/>
    <cellStyle name="Debit subtotal 2 6 2 2 2" xfId="18639" xr:uid="{9FED2C3A-6D2A-48DD-8569-10CDF3E1424F}"/>
    <cellStyle name="Debit subtotal 2 6 2 2 3" xfId="18238" xr:uid="{0EF10D81-34C7-4639-A2F7-380A0CE969E5}"/>
    <cellStyle name="Debit subtotal 2 6 2 2 4" xfId="18518" xr:uid="{8F99A3E3-6DA5-4DCB-9BE8-9FD103E1D2A1}"/>
    <cellStyle name="Debit subtotal 2 6 2 3" xfId="17770" xr:uid="{11FE95CF-63C3-4A61-8913-8699EEAE9118}"/>
    <cellStyle name="Debit subtotal 2 6 2 3 2" xfId="18904" xr:uid="{5832C444-1795-4F01-A3EC-73DA99F01FC2}"/>
    <cellStyle name="Debit subtotal 2 6 2 3 3" xfId="19391" xr:uid="{BB082FCE-96CD-4EE4-B251-D757611ACB4F}"/>
    <cellStyle name="Debit subtotal 2 6 2 3 4" xfId="19877" xr:uid="{8375A3AB-0B4D-4090-98E4-7BADDF6EEA35}"/>
    <cellStyle name="Debit subtotal 2 6 2 4" xfId="17713" xr:uid="{CD1909B0-26CF-46F7-9482-3D2457EFD5AC}"/>
    <cellStyle name="Debit subtotal 2 6 2 4 2" xfId="18847" xr:uid="{23EC562E-89C1-4FC3-9218-9A21D553F387}"/>
    <cellStyle name="Debit subtotal 2 6 2 4 3" xfId="19334" xr:uid="{C851F8A8-F955-4236-B66C-EB15D3DA927B}"/>
    <cellStyle name="Debit subtotal 2 6 2 4 4" xfId="19820" xr:uid="{4E904117-E162-487D-9DF1-B1E6D490BEC6}"/>
    <cellStyle name="Debit subtotal 2 6 2 5" xfId="10099" xr:uid="{64E37DA1-5BC4-42B8-A4AC-A533BCAA375A}"/>
    <cellStyle name="Debit subtotal 2 6 2 5 2" xfId="18431" xr:uid="{0855156C-32CC-41C5-A614-D6245808C4B3}"/>
    <cellStyle name="Debit subtotal 2 6 2 5 3" xfId="18458" xr:uid="{9EE147A8-9218-4733-AAD7-B61EFBFA9E07}"/>
    <cellStyle name="Debit subtotal 2 6 2 5 4" xfId="18303" xr:uid="{F7CE8EC4-88FE-4EA8-99D1-BB0990BFC001}"/>
    <cellStyle name="Debit subtotal 2 6 2 6" xfId="17651" xr:uid="{B8A80005-335B-4BF1-8594-029105A726C2}"/>
    <cellStyle name="Debit subtotal 2 6 2 6 2" xfId="18785" xr:uid="{EF236023-6ED9-4455-8EEB-FC62D2051F59}"/>
    <cellStyle name="Debit subtotal 2 6 2 6 3" xfId="19272" xr:uid="{9921668E-B398-4A11-B142-2D072C236D71}"/>
    <cellStyle name="Debit subtotal 2 6 2 6 4" xfId="19758" xr:uid="{87A15E8F-79C5-4CDB-AD71-31F4AF495EB6}"/>
    <cellStyle name="Debit subtotal 2 6 2 7" xfId="18280" xr:uid="{56F8EB6C-4730-45D2-BF5A-37622F4E0A85}"/>
    <cellStyle name="Debit subtotal 2 6 2 8" xfId="18669" xr:uid="{6D3265B6-4393-4D9C-948A-51C606C58FDC}"/>
    <cellStyle name="Debit subtotal 2 6 2 9" xfId="18237" xr:uid="{9A333905-7AC3-46CD-8384-7A97CB1C3899}"/>
    <cellStyle name="Debit subtotal 2 7" xfId="4954" xr:uid="{82E0E35B-56C0-4FAD-97EE-126FBD4B9157}"/>
    <cellStyle name="Debit subtotal 2 7 2" xfId="9525" xr:uid="{358CAB37-3393-414B-B1C6-8D9FEE89E18B}"/>
    <cellStyle name="Debit subtotal 2 7 2 2" xfId="17572" xr:uid="{AD407D1A-99D8-4406-85E0-E5C4D2B0EF20}"/>
    <cellStyle name="Debit subtotal 2 7 2 2 2" xfId="18713" xr:uid="{BED2D0D5-570C-485D-AB89-9F88FCABD964}"/>
    <cellStyle name="Debit subtotal 2 7 2 2 3" xfId="19200" xr:uid="{15CE2C36-7C97-4A25-812D-FFB6E0A9B809}"/>
    <cellStyle name="Debit subtotal 2 7 2 2 4" xfId="19686" xr:uid="{C18C126F-3125-4D7F-B1B5-4E08B9F2DED0}"/>
    <cellStyle name="Debit subtotal 2 7 2 3" xfId="17839" xr:uid="{0914A213-BB91-4409-AE46-2CC6E99BE992}"/>
    <cellStyle name="Debit subtotal 2 7 2 3 2" xfId="18973" xr:uid="{2CE7BBF9-368D-43FA-B00E-2091D8ED28C2}"/>
    <cellStyle name="Debit subtotal 2 7 2 3 3" xfId="19460" xr:uid="{5E4771C2-8754-4E5B-B0A8-19D80175C771}"/>
    <cellStyle name="Debit subtotal 2 7 2 3 4" xfId="19946" xr:uid="{36B5DE9B-E467-453A-B776-DFA40035B6AC}"/>
    <cellStyle name="Debit subtotal 2 7 2 4" xfId="17897" xr:uid="{ACAB2913-CFCA-46B0-B302-BB9166F4AAA1}"/>
    <cellStyle name="Debit subtotal 2 7 2 4 2" xfId="19031" xr:uid="{992CAAE3-0358-40FA-8B43-2438481FAECA}"/>
    <cellStyle name="Debit subtotal 2 7 2 4 3" xfId="19518" xr:uid="{9A8799EF-1133-4FB1-958E-87108FE3B12C}"/>
    <cellStyle name="Debit subtotal 2 7 2 4 4" xfId="20004" xr:uid="{78F46466-6A1C-41F4-A1A0-CEA0E92C75D6}"/>
    <cellStyle name="Debit subtotal 2 7 2 5" xfId="17953" xr:uid="{52BDABDF-EFC3-4B2C-8723-B2004AB1AD30}"/>
    <cellStyle name="Debit subtotal 2 7 2 5 2" xfId="19087" xr:uid="{C3D6C008-91EA-4272-90B8-C3D0710EB610}"/>
    <cellStyle name="Debit subtotal 2 7 2 5 3" xfId="19574" xr:uid="{D01D0207-8778-49DC-89FA-BC78A1623901}"/>
    <cellStyle name="Debit subtotal 2 7 2 5 4" xfId="20060" xr:uid="{DCA4DF1B-CCC2-4379-B8F8-C891B97D2E80}"/>
    <cellStyle name="Debit subtotal 2 7 2 6" xfId="18009" xr:uid="{64DF9BC9-0E4E-49B4-A992-E60AFFCD33C7}"/>
    <cellStyle name="Debit subtotal 2 7 2 6 2" xfId="19143" xr:uid="{AEF71112-82CD-4DC1-A8D0-24C0C7D61CC7}"/>
    <cellStyle name="Debit subtotal 2 7 2 6 3" xfId="19630" xr:uid="{AA0ECA9E-2099-4282-9385-4DAE2B628DD2}"/>
    <cellStyle name="Debit subtotal 2 7 2 6 4" xfId="20116" xr:uid="{9C16C7CE-B503-4831-A1BC-DCA034969BDD}"/>
    <cellStyle name="Debit subtotal 2 7 2 7" xfId="18365" xr:uid="{5FB4E668-8458-4D6E-8782-3854679DF51E}"/>
    <cellStyle name="Debit subtotal 2 7 2 8" xfId="18106" xr:uid="{F63B294D-3CC4-4A6A-A5C3-B815E4008853}"/>
    <cellStyle name="Debit subtotal 2 7 2 9" xfId="18226" xr:uid="{39A53D9E-8DB0-4A5D-8A7E-22B1AB0865BB}"/>
    <cellStyle name="Debit subtotal 2 8" xfId="5394" xr:uid="{E4A72C3C-5285-4F36-8942-0014F240E9FF}"/>
    <cellStyle name="Debit subtotal 2 8 2" xfId="13791" xr:uid="{72A516C1-4DE7-4D9D-9529-2B4A9838B1B2}"/>
    <cellStyle name="Debit subtotal 2 8 2 2" xfId="18551" xr:uid="{6A5409D9-1FDB-4529-8324-19D6E6AF8F88}"/>
    <cellStyle name="Debit subtotal 2 8 2 3" xfId="18331" xr:uid="{1562D0B2-A52A-4699-8511-0A2A50056C30}"/>
    <cellStyle name="Debit subtotal 2 8 2 4" xfId="18186" xr:uid="{06507C30-E8D3-4657-9031-BD3845D7FB2D}"/>
    <cellStyle name="Debit subtotal 2 8 3" xfId="17697" xr:uid="{AF3E9CAE-967F-4509-B662-6061D2C0DD82}"/>
    <cellStyle name="Debit subtotal 2 8 3 2" xfId="18831" xr:uid="{12405175-BDEF-4F50-99DB-82779E02A27D}"/>
    <cellStyle name="Debit subtotal 2 8 3 3" xfId="19318" xr:uid="{D285BE91-BC7C-4425-A239-780B543BEA91}"/>
    <cellStyle name="Debit subtotal 2 8 3 4" xfId="19804" xr:uid="{EF76F077-927C-40F4-ACC7-869B3A0ABA58}"/>
    <cellStyle name="Debit subtotal 2 8 4" xfId="17814" xr:uid="{DF88908C-0980-4D06-A6BB-22D12DBD9303}"/>
    <cellStyle name="Debit subtotal 2 8 4 2" xfId="18948" xr:uid="{D932BB41-1F7E-4BD6-A507-DA58FC0F0A1E}"/>
    <cellStyle name="Debit subtotal 2 8 4 3" xfId="19435" xr:uid="{F784F242-1643-4036-A256-E94A1241476B}"/>
    <cellStyle name="Debit subtotal 2 8 4 4" xfId="19921" xr:uid="{EC513856-890D-450A-8B2A-786A7FBF7B74}"/>
    <cellStyle name="Debit subtotal 2 8 5" xfId="10587" xr:uid="{F4E59DB0-E093-4DE8-80D4-026334A01BBC}"/>
    <cellStyle name="Debit subtotal 2 8 5 2" xfId="18445" xr:uid="{6A430B49-9757-49FB-B4A7-EB79E2AFC753}"/>
    <cellStyle name="Debit subtotal 2 8 5 3" xfId="18177" xr:uid="{37032C37-9FB7-4188-B1A9-06157345D82D}"/>
    <cellStyle name="Debit subtotal 2 8 5 4" xfId="18695" xr:uid="{00216147-9A4E-4961-A7F1-25A4FA45CDBE}"/>
    <cellStyle name="Debit subtotal 2 8 6" xfId="17682" xr:uid="{9A6D0A59-8E3A-4677-A3BA-B0E63E4EBE50}"/>
    <cellStyle name="Debit subtotal 2 8 6 2" xfId="18816" xr:uid="{7739BFA0-AE05-4968-8BD7-2CC014B51D2D}"/>
    <cellStyle name="Debit subtotal 2 8 6 3" xfId="19303" xr:uid="{B501075F-6FFD-4CDB-A582-2B1BEB8EC142}"/>
    <cellStyle name="Debit subtotal 2 8 6 4" xfId="19789" xr:uid="{B4030B0C-B914-45DE-A5C8-9C6055CA9D9F}"/>
    <cellStyle name="Debit subtotal 2 8 7" xfId="18183" xr:uid="{613BFFA2-1273-4066-BC3E-0C2291498086}"/>
    <cellStyle name="Debit subtotal 2 8 8" xfId="18078" xr:uid="{E980A584-333D-4BB8-AF65-248D3950ED53}"/>
    <cellStyle name="Debit subtotal 2 8 9" xfId="18467" xr:uid="{08A97B41-7B11-4F53-9105-FE6D33B6FFF0}"/>
    <cellStyle name="Debit subtotal 3" xfId="778" xr:uid="{AFFB4F46-6596-4A64-B460-5DD1936A9D33}"/>
    <cellStyle name="Debit subtotal 3 2" xfId="1011" xr:uid="{95BE2500-2315-4F31-AB65-8B859A83DBF1}"/>
    <cellStyle name="Debit subtotal 3 2 2" xfId="1086" xr:uid="{0F400AFA-EA43-4074-802A-954EE7C71B0A}"/>
    <cellStyle name="Debit subtotal 3 2 2 2" xfId="2184" xr:uid="{4E3EDFAA-72D9-4A10-AD2B-AA56E2FC2128}"/>
    <cellStyle name="Debit subtotal 3 2 2 2 2" xfId="4453" xr:uid="{DA31D8E1-9D71-496B-B93D-2D1DBF3DF037}"/>
    <cellStyle name="Debit subtotal 3 2 2 2 2 2" xfId="9025" xr:uid="{B67F50A6-84D4-4380-BA98-433D224D808D}"/>
    <cellStyle name="Debit subtotal 3 2 2 2 2 2 2" xfId="17072" xr:uid="{2638B459-C1CA-4569-898B-FC063F1A4CF0}"/>
    <cellStyle name="Debit subtotal 3 2 2 2 2 2 2 2" xfId="18693" xr:uid="{CC5AA599-BA32-45E6-BFA4-62522859E5DE}"/>
    <cellStyle name="Debit subtotal 3 2 2 2 2 2 2 3" xfId="18300" xr:uid="{9CAB788C-1A5F-4A7D-B012-60143B86A5ED}"/>
    <cellStyle name="Debit subtotal 3 2 2 2 2 2 2 4" xfId="18550" xr:uid="{5A21DCA1-298A-4026-9185-59D680BD2C1E}"/>
    <cellStyle name="Debit subtotal 3 2 2 2 2 2 3" xfId="17818" xr:uid="{FE1278A2-C98B-47A6-BFE9-F5343D6F776C}"/>
    <cellStyle name="Debit subtotal 3 2 2 2 2 2 3 2" xfId="18952" xr:uid="{5B7FBE84-59EE-421E-B287-7F13A31E1A38}"/>
    <cellStyle name="Debit subtotal 3 2 2 2 2 2 3 3" xfId="19439" xr:uid="{59748479-0EA6-4ACA-898A-8A56BB7320A1}"/>
    <cellStyle name="Debit subtotal 3 2 2 2 2 2 3 4" xfId="19925" xr:uid="{E123ACCB-F8DC-40B7-88B9-2651BAD11214}"/>
    <cellStyle name="Debit subtotal 3 2 2 2 2 2 4" xfId="11545" xr:uid="{BA5DCDF0-B58B-4E6B-AE34-12287C0AC18A}"/>
    <cellStyle name="Debit subtotal 3 2 2 2 2 2 4 2" xfId="18476" xr:uid="{9AE0FC44-27BE-43B3-9104-B4D91A22770A}"/>
    <cellStyle name="Debit subtotal 3 2 2 2 2 2 4 3" xfId="18447" xr:uid="{D5B4B2A9-5C00-494E-8948-0FB6A864D784}"/>
    <cellStyle name="Debit subtotal 3 2 2 2 2 2 4 4" xfId="18692" xr:uid="{D1E94D12-B4DC-4412-BDAE-374BEE0C0B8E}"/>
    <cellStyle name="Debit subtotal 3 2 2 2 2 2 5" xfId="17760" xr:uid="{A0B17396-7C0F-46C5-9E70-82F6CC032D4F}"/>
    <cellStyle name="Debit subtotal 3 2 2 2 2 2 5 2" xfId="18894" xr:uid="{75A38337-1A43-47B2-9E95-AE83F06C0E99}"/>
    <cellStyle name="Debit subtotal 3 2 2 2 2 2 5 3" xfId="19381" xr:uid="{0AC9DE78-C2F9-455F-913C-920550CF1655}"/>
    <cellStyle name="Debit subtotal 3 2 2 2 2 2 5 4" xfId="19867" xr:uid="{21AF7475-1F0D-4980-9C8D-9C7BC224A736}"/>
    <cellStyle name="Debit subtotal 3 2 2 2 2 2 6" xfId="9614" xr:uid="{5557B620-B88A-4266-9829-9014115882D3}"/>
    <cellStyle name="Debit subtotal 3 2 2 2 2 2 6 2" xfId="18415" xr:uid="{CD810902-41A1-430F-A6AB-AB5A523A4B5A}"/>
    <cellStyle name="Debit subtotal 3 2 2 2 2 2 6 3" xfId="18615" xr:uid="{4ECC90DE-FF20-4A48-B6D0-E919EE65FF22}"/>
    <cellStyle name="Debit subtotal 3 2 2 2 2 2 6 4" xfId="18227" xr:uid="{7F7F8D93-1B31-4884-AB94-6B1E8FE9CEC3}"/>
    <cellStyle name="Debit subtotal 3 2 2 2 2 2 7" xfId="18337" xr:uid="{0704AA58-565E-41D5-9285-CA50BD0EBC2A}"/>
    <cellStyle name="Debit subtotal 3 2 2 2 2 2 8" xfId="18316" xr:uid="{8A3747EC-8E3D-4756-93B2-1392DB0396CB}"/>
    <cellStyle name="Debit subtotal 3 2 2 2 2 2 9" xfId="18442" xr:uid="{A084F3DE-25E1-4E40-8BE7-9844AA62BF68}"/>
    <cellStyle name="Debit subtotal 3 2 2 2 3" xfId="4985" xr:uid="{24BE52F9-F624-48DC-A379-FB34A7693DF2}"/>
    <cellStyle name="Debit subtotal 3 2 2 2 3 2" xfId="9556" xr:uid="{6DBBB850-3B13-43F4-BC1A-E642FB4DB08F}"/>
    <cellStyle name="Debit subtotal 3 2 2 2 3 2 2" xfId="17603" xr:uid="{92B498FE-AC7C-4C7B-BE6D-A11744308E2D}"/>
    <cellStyle name="Debit subtotal 3 2 2 2 3 2 2 2" xfId="18744" xr:uid="{2AB0B230-BF4A-4975-B202-26419285C8DD}"/>
    <cellStyle name="Debit subtotal 3 2 2 2 3 2 2 3" xfId="19231" xr:uid="{B05849FA-D693-454C-A687-79195E8D8AD9}"/>
    <cellStyle name="Debit subtotal 3 2 2 2 3 2 2 4" xfId="19717" xr:uid="{47E9D0E7-5170-4670-A9BB-820D231483DF}"/>
    <cellStyle name="Debit subtotal 3 2 2 2 3 2 3" xfId="17870" xr:uid="{F20E201E-91CC-40FF-B270-2E2B4BCB52BE}"/>
    <cellStyle name="Debit subtotal 3 2 2 2 3 2 3 2" xfId="19004" xr:uid="{94975359-BA25-434B-9583-8AB04C797A25}"/>
    <cellStyle name="Debit subtotal 3 2 2 2 3 2 3 3" xfId="19491" xr:uid="{2D68E508-6A20-4751-9FDC-A7443EE0C567}"/>
    <cellStyle name="Debit subtotal 3 2 2 2 3 2 3 4" xfId="19977" xr:uid="{74B7FA8D-A625-4FDF-88EC-21764B9A20FF}"/>
    <cellStyle name="Debit subtotal 3 2 2 2 3 2 4" xfId="17928" xr:uid="{8A4E1AC8-D48D-44E6-A953-8C4EEAC9B33E}"/>
    <cellStyle name="Debit subtotal 3 2 2 2 3 2 4 2" xfId="19062" xr:uid="{406242AB-F70C-4517-9DE8-8BDD151A125B}"/>
    <cellStyle name="Debit subtotal 3 2 2 2 3 2 4 3" xfId="19549" xr:uid="{7D099DCA-0837-48EC-BA1E-79EEF0567670}"/>
    <cellStyle name="Debit subtotal 3 2 2 2 3 2 4 4" xfId="20035" xr:uid="{7CBCC749-38D3-4E27-94D4-F0A585101793}"/>
    <cellStyle name="Debit subtotal 3 2 2 2 3 2 5" xfId="17984" xr:uid="{7BC075CE-E630-4866-A8D3-94A1FA0AB3E7}"/>
    <cellStyle name="Debit subtotal 3 2 2 2 3 2 5 2" xfId="19118" xr:uid="{15607891-B984-4883-9B8C-0C946F87544D}"/>
    <cellStyle name="Debit subtotal 3 2 2 2 3 2 5 3" xfId="19605" xr:uid="{1C5D2102-7B82-4288-8928-24DC19C0F78D}"/>
    <cellStyle name="Debit subtotal 3 2 2 2 3 2 5 4" xfId="20091" xr:uid="{D4B4825D-64A6-4382-A8F3-5C2B02AA57A2}"/>
    <cellStyle name="Debit subtotal 3 2 2 2 3 2 6" xfId="18040" xr:uid="{ADA15393-6FB0-46B7-BF47-C21EC6D77143}"/>
    <cellStyle name="Debit subtotal 3 2 2 2 3 2 6 2" xfId="19174" xr:uid="{88654572-4050-4729-83A7-0C06954FFC79}"/>
    <cellStyle name="Debit subtotal 3 2 2 2 3 2 6 3" xfId="19661" xr:uid="{685DD037-5D5F-4FBC-B3BC-AF04BD385E15}"/>
    <cellStyle name="Debit subtotal 3 2 2 2 3 2 6 4" xfId="20147" xr:uid="{39FE74F2-61B4-4C26-91C2-886443E58709}"/>
    <cellStyle name="Debit subtotal 3 2 2 2 3 2 7" xfId="18396" xr:uid="{EF470826-0732-4873-817E-ECD52A33375A}"/>
    <cellStyle name="Debit subtotal 3 2 2 2 3 2 8" xfId="18114" xr:uid="{0795FFBB-057C-4B7B-BC6E-9A01850AA26A}"/>
    <cellStyle name="Debit subtotal 3 2 2 2 3 2 9" xfId="18212" xr:uid="{DF2C93CA-8171-49D2-BE11-3ED6C1714F57}"/>
    <cellStyle name="Debit subtotal 3 2 2 2 4" xfId="4972" xr:uid="{6E9964D5-5B41-41E9-A720-2A9CCEEAD253}"/>
    <cellStyle name="Debit subtotal 3 2 2 2 4 2" xfId="9543" xr:uid="{167B5BDA-13EE-4503-A18C-76D452C59233}"/>
    <cellStyle name="Debit subtotal 3 2 2 2 4 2 2" xfId="17590" xr:uid="{AC706883-91E9-44AE-9D21-43DBFCB9541E}"/>
    <cellStyle name="Debit subtotal 3 2 2 2 4 2 2 2" xfId="18731" xr:uid="{ECFB7782-2325-4753-AA0D-DC77DB500724}"/>
    <cellStyle name="Debit subtotal 3 2 2 2 4 2 2 3" xfId="19218" xr:uid="{BEA18D09-B240-4EF2-8114-752A9D680545}"/>
    <cellStyle name="Debit subtotal 3 2 2 2 4 2 2 4" xfId="19704" xr:uid="{7D7D8AE4-D911-4E90-A524-70EC2E44F0F5}"/>
    <cellStyle name="Debit subtotal 3 2 2 2 4 2 3" xfId="17857" xr:uid="{F47E4404-74A6-45C0-8EEE-730E89336CE7}"/>
    <cellStyle name="Debit subtotal 3 2 2 2 4 2 3 2" xfId="18991" xr:uid="{5E72EE48-17AB-4D07-9B83-8C4FAEE4B7E7}"/>
    <cellStyle name="Debit subtotal 3 2 2 2 4 2 3 3" xfId="19478" xr:uid="{A9987983-2F19-4489-8CB9-D5F6E77E12BF}"/>
    <cellStyle name="Debit subtotal 3 2 2 2 4 2 3 4" xfId="19964" xr:uid="{2A9C3D86-4336-42EE-A3C5-B99CB058B465}"/>
    <cellStyle name="Debit subtotal 3 2 2 2 4 2 4" xfId="17915" xr:uid="{F755BB58-88F9-4059-B2BE-15C432411773}"/>
    <cellStyle name="Debit subtotal 3 2 2 2 4 2 4 2" xfId="19049" xr:uid="{30747AFA-74CA-41AF-B77D-54DFE4C41466}"/>
    <cellStyle name="Debit subtotal 3 2 2 2 4 2 4 3" xfId="19536" xr:uid="{1ACE44F3-A50A-4446-87C8-2A4E0A3AD22E}"/>
    <cellStyle name="Debit subtotal 3 2 2 2 4 2 4 4" xfId="20022" xr:uid="{B8D262A6-F494-4BC6-977E-C07D1A3ACE96}"/>
    <cellStyle name="Debit subtotal 3 2 2 2 4 2 5" xfId="17971" xr:uid="{72236BB1-5AFA-401D-9248-AC0D0B453DD7}"/>
    <cellStyle name="Debit subtotal 3 2 2 2 4 2 5 2" xfId="19105" xr:uid="{2070207E-FD7D-43FC-AA61-14721E527837}"/>
    <cellStyle name="Debit subtotal 3 2 2 2 4 2 5 3" xfId="19592" xr:uid="{BB5DE5FF-B15F-4026-8B75-F2EA1EB18943}"/>
    <cellStyle name="Debit subtotal 3 2 2 2 4 2 5 4" xfId="20078" xr:uid="{B5660B00-8311-4D76-8627-8E6DC1643812}"/>
    <cellStyle name="Debit subtotal 3 2 2 2 4 2 6" xfId="18027" xr:uid="{A8F0E3A1-9F10-4BAE-AE4F-BE4102FB21A5}"/>
    <cellStyle name="Debit subtotal 3 2 2 2 4 2 6 2" xfId="19161" xr:uid="{AD1E58CD-2BFF-4463-A19F-4545D756BACC}"/>
    <cellStyle name="Debit subtotal 3 2 2 2 4 2 6 3" xfId="19648" xr:uid="{55FB2638-77E3-4F19-BA74-E5EF123D2DB0}"/>
    <cellStyle name="Debit subtotal 3 2 2 2 4 2 6 4" xfId="20134" xr:uid="{CE66C47E-DAC5-4ADC-8EBA-CD4CC59BF525}"/>
    <cellStyle name="Debit subtotal 3 2 2 2 4 2 7" xfId="18383" xr:uid="{346349C7-A64D-492E-B43A-91E47F8C8CEF}"/>
    <cellStyle name="Debit subtotal 3 2 2 2 4 2 8" xfId="18582" xr:uid="{4133BA13-B627-40F4-A997-2F685C6F11F0}"/>
    <cellStyle name="Debit subtotal 3 2 2 2 4 2 9" xfId="18530" xr:uid="{2E489946-0FFB-4DF8-A9EF-835609A04B48}"/>
    <cellStyle name="Debit subtotal 3 2 2 2 5" xfId="6786" xr:uid="{85986978-78D1-4BC8-B958-FAD35E36D9D3}"/>
    <cellStyle name="Debit subtotal 3 2 2 2 5 2" xfId="15061" xr:uid="{7F13F5AB-74D1-4D40-9C4C-B18942F02CA1}"/>
    <cellStyle name="Debit subtotal 3 2 2 2 5 2 2" xfId="18605" xr:uid="{D6497214-B27A-4E98-B7B2-BD466E7A49C3}"/>
    <cellStyle name="Debit subtotal 3 2 2 2 5 2 3" xfId="18232" xr:uid="{8CB8968F-EA41-4A85-9D46-4ABAAEEF72E5}"/>
    <cellStyle name="Debit subtotal 3 2 2 2 5 2 4" xfId="18598" xr:uid="{54392FA5-C089-4FEE-83F4-58E7C2CE7DBC}"/>
    <cellStyle name="Debit subtotal 3 2 2 2 5 3" xfId="17740" xr:uid="{BAA9A1D3-0F65-4A15-BE4D-C6546FE595E9}"/>
    <cellStyle name="Debit subtotal 3 2 2 2 5 3 2" xfId="18874" xr:uid="{B0F7D0A0-0D6D-412B-8F78-1F616E817DE0}"/>
    <cellStyle name="Debit subtotal 3 2 2 2 5 3 3" xfId="19361" xr:uid="{6B8D6C48-FEF8-4CF0-BEF6-20CF6B06B98E}"/>
    <cellStyle name="Debit subtotal 3 2 2 2 5 3 4" xfId="19847" xr:uid="{FB3C1328-E989-48A2-93D3-6078D2ACF3D4}"/>
    <cellStyle name="Debit subtotal 3 2 2 2 5 4" xfId="11544" xr:uid="{6092A118-71CD-4982-9C25-EA2D50524B66}"/>
    <cellStyle name="Debit subtotal 3 2 2 2 5 4 2" xfId="18475" xr:uid="{B927F738-4AE4-4E4D-8368-B61E4786AAE1}"/>
    <cellStyle name="Debit subtotal 3 2 2 2 5 4 3" xfId="18117" xr:uid="{FF47761B-663D-4584-9F26-0E788B20FD1A}"/>
    <cellStyle name="Debit subtotal 3 2 2 2 5 4 4" xfId="18527" xr:uid="{3ED2E5BA-9170-4D70-976C-77DD36AC2556}"/>
    <cellStyle name="Debit subtotal 3 2 2 2 5 5" xfId="17759" xr:uid="{35F57219-A502-4E29-ABEC-47BB4AAFF86C}"/>
    <cellStyle name="Debit subtotal 3 2 2 2 5 5 2" xfId="18893" xr:uid="{80C98A2A-0F14-4AD1-858D-CE14EB8C4B2E}"/>
    <cellStyle name="Debit subtotal 3 2 2 2 5 5 3" xfId="19380" xr:uid="{32870377-9A49-4AE7-900F-C91AC73B8828}"/>
    <cellStyle name="Debit subtotal 3 2 2 2 5 5 4" xfId="19866" xr:uid="{29597638-DCB1-49EA-A7D1-321E2004644D}"/>
    <cellStyle name="Debit subtotal 3 2 2 2 5 6" xfId="17667" xr:uid="{497C0B9A-C389-4EA0-A59C-86B5CBCA9A68}"/>
    <cellStyle name="Debit subtotal 3 2 2 2 5 6 2" xfId="18801" xr:uid="{DB898146-523F-4C81-B056-71572EFC6B7B}"/>
    <cellStyle name="Debit subtotal 3 2 2 2 5 6 3" xfId="19288" xr:uid="{2DED4B6C-920C-4957-9BE4-D92219F322D1}"/>
    <cellStyle name="Debit subtotal 3 2 2 2 5 6 4" xfId="19774" xr:uid="{1CDF43A4-74BE-4031-8939-E6F2F7D9AB7D}"/>
    <cellStyle name="Debit subtotal 3 2 2 2 5 7" xfId="18242" xr:uid="{CBCADBB1-22FB-498D-8F80-C8687ABD31F3}"/>
    <cellStyle name="Debit subtotal 3 2 2 2 5 8" xfId="18111" xr:uid="{A1B05047-A9ED-46DB-9A3F-51E5852D9089}"/>
    <cellStyle name="Debit subtotal 3 2 2 2 5 9" xfId="18352" xr:uid="{9D82D528-5651-47FE-A2AE-6430EE90A322}"/>
    <cellStyle name="Debit subtotal 3 2 2 3" xfId="3382" xr:uid="{7E06B160-0320-4DF7-A5CA-EC82F52A9539}"/>
    <cellStyle name="Debit subtotal 3 2 2 3 2" xfId="7955" xr:uid="{98779463-F00D-4115-B702-AA628A9FC245}"/>
    <cellStyle name="Debit subtotal 3 2 2 3 2 2" xfId="16087" xr:uid="{BD4B10D9-38CA-4BE0-9565-5FF3A7CB929D}"/>
    <cellStyle name="Debit subtotal 3 2 2 3 2 2 2" xfId="18655" xr:uid="{558F44D5-B66B-4B87-B56D-AE591833DF7A}"/>
    <cellStyle name="Debit subtotal 3 2 2 3 2 2 3" xfId="18248" xr:uid="{5B48FC4D-AA00-45DD-B30B-3A7A0309491A}"/>
    <cellStyle name="Debit subtotal 3 2 2 3 2 2 4" xfId="18150" xr:uid="{E5C8AA04-56D8-4D26-A2A3-0FD20BE87F2F}"/>
    <cellStyle name="Debit subtotal 3 2 2 3 2 3" xfId="17785" xr:uid="{57F6E399-0F3A-47F2-9DE4-7DC719980CE7}"/>
    <cellStyle name="Debit subtotal 3 2 2 3 2 3 2" xfId="18919" xr:uid="{500B64E4-326A-44B6-8684-D378AD3FDFE3}"/>
    <cellStyle name="Debit subtotal 3 2 2 3 2 3 3" xfId="19406" xr:uid="{D0C122F4-987E-48F3-A271-9E54C020A2EB}"/>
    <cellStyle name="Debit subtotal 3 2 2 3 2 3 4" xfId="19892" xr:uid="{4B72A234-7DBE-4346-A48F-BCCA925822F0}"/>
    <cellStyle name="Debit subtotal 3 2 2 3 2 4" xfId="17689" xr:uid="{7807E3F6-0741-4AD3-BD58-43454E37BAB5}"/>
    <cellStyle name="Debit subtotal 3 2 2 3 2 4 2" xfId="18823" xr:uid="{218E8732-08BE-4DA0-976A-53F57A60D523}"/>
    <cellStyle name="Debit subtotal 3 2 2 3 2 4 3" xfId="19310" xr:uid="{51655BAF-593E-4B6D-AA58-A613C6F9868C}"/>
    <cellStyle name="Debit subtotal 3 2 2 3 2 4 4" xfId="19796" xr:uid="{FA134180-62F7-4B60-B6FA-991C895A9A9E}"/>
    <cellStyle name="Debit subtotal 3 2 2 3 2 5" xfId="17729" xr:uid="{B47D1065-21CA-45C6-ADCB-C697E1A08418}"/>
    <cellStyle name="Debit subtotal 3 2 2 3 2 5 2" xfId="18863" xr:uid="{72785246-1297-44FD-BA3A-C8E2E816D9AA}"/>
    <cellStyle name="Debit subtotal 3 2 2 3 2 5 3" xfId="19350" xr:uid="{175205DA-F628-402B-B670-F747C35C2B05}"/>
    <cellStyle name="Debit subtotal 3 2 2 3 2 5 4" xfId="19836" xr:uid="{C4E2104F-082A-4468-8426-1BBC22B3F52F}"/>
    <cellStyle name="Debit subtotal 3 2 2 3 2 6" xfId="12080" xr:uid="{0096E048-137F-4F30-B644-BAA42D3E7090}"/>
    <cellStyle name="Debit subtotal 3 2 2 3 2 6 2" xfId="18499" xr:uid="{8BF0BF74-7599-4E9E-96F8-63EF5E52C81C}"/>
    <cellStyle name="Debit subtotal 3 2 2 3 2 6 3" xfId="18492" xr:uid="{F8183131-CEA6-4C4B-B6C0-CDF9EAE86F5E}"/>
    <cellStyle name="Debit subtotal 3 2 2 3 2 6 4" xfId="18657" xr:uid="{6D053266-6F67-4124-9E66-043E925A086D}"/>
    <cellStyle name="Debit subtotal 3 2 2 3 2 7" xfId="18294" xr:uid="{5B8752C9-EC8C-42AF-AC50-B85A9BA52A56}"/>
    <cellStyle name="Debit subtotal 3 2 2 3 2 8" xfId="18179" xr:uid="{433DE8CD-5005-45F1-A371-AEAA8E680CFB}"/>
    <cellStyle name="Debit subtotal 3 2 2 3 2 9" xfId="18236" xr:uid="{F6F8F215-665C-4B78-AE81-1065E5AE7BED}"/>
    <cellStyle name="Debit subtotal 3 2 2 4" xfId="4962" xr:uid="{0F6D3423-C67D-4B53-A1BC-703007EBA38A}"/>
    <cellStyle name="Debit subtotal 3 2 2 4 2" xfId="9533" xr:uid="{1E08C84A-2FB7-40DC-91CF-1F95F18C264A}"/>
    <cellStyle name="Debit subtotal 3 2 2 4 2 2" xfId="17580" xr:uid="{9DB97C15-BE04-45DC-944C-2B54245B007D}"/>
    <cellStyle name="Debit subtotal 3 2 2 4 2 2 2" xfId="18721" xr:uid="{75164942-637D-48B5-ADC8-AD00B829DD91}"/>
    <cellStyle name="Debit subtotal 3 2 2 4 2 2 3" xfId="19208" xr:uid="{7834DEDB-8245-4EF4-AD89-077E898678C3}"/>
    <cellStyle name="Debit subtotal 3 2 2 4 2 2 4" xfId="19694" xr:uid="{6BE8BEEB-EE96-4D29-8555-84A1F1F61341}"/>
    <cellStyle name="Debit subtotal 3 2 2 4 2 3" xfId="17847" xr:uid="{9B7EC70B-32EF-4642-BE37-EAA9CAD80848}"/>
    <cellStyle name="Debit subtotal 3 2 2 4 2 3 2" xfId="18981" xr:uid="{5D33C5A3-F1E2-4B66-A467-C91D41FCE67C}"/>
    <cellStyle name="Debit subtotal 3 2 2 4 2 3 3" xfId="19468" xr:uid="{34C9D311-BDE5-4482-AEC7-062147BB2E79}"/>
    <cellStyle name="Debit subtotal 3 2 2 4 2 3 4" xfId="19954" xr:uid="{C3C04D54-3C12-47A0-BF0D-B13972E4EB3D}"/>
    <cellStyle name="Debit subtotal 3 2 2 4 2 4" xfId="17905" xr:uid="{D93D1935-B2DC-4D55-8B92-91075438C4BE}"/>
    <cellStyle name="Debit subtotal 3 2 2 4 2 4 2" xfId="19039" xr:uid="{5B3A57C4-A505-4A5A-B177-D11063A610A6}"/>
    <cellStyle name="Debit subtotal 3 2 2 4 2 4 3" xfId="19526" xr:uid="{48954888-6818-4EAC-AE8E-90E46E2C70E0}"/>
    <cellStyle name="Debit subtotal 3 2 2 4 2 4 4" xfId="20012" xr:uid="{5C27C4BF-540B-4ADC-AD00-C447677FFA9C}"/>
    <cellStyle name="Debit subtotal 3 2 2 4 2 5" xfId="17961" xr:uid="{2D14D779-295E-4F94-A3DE-9182209AC3CD}"/>
    <cellStyle name="Debit subtotal 3 2 2 4 2 5 2" xfId="19095" xr:uid="{DE5A59F9-88E8-47E5-96EE-6FAB14A54E3E}"/>
    <cellStyle name="Debit subtotal 3 2 2 4 2 5 3" xfId="19582" xr:uid="{27539269-62C0-4F4D-840B-BD21F7CFB879}"/>
    <cellStyle name="Debit subtotal 3 2 2 4 2 5 4" xfId="20068" xr:uid="{4738A190-AC1F-428B-8AEC-43B01100958B}"/>
    <cellStyle name="Debit subtotal 3 2 2 4 2 6" xfId="18017" xr:uid="{8BDCA052-CA4B-498C-931F-ACB83C5AF6D4}"/>
    <cellStyle name="Debit subtotal 3 2 2 4 2 6 2" xfId="19151" xr:uid="{5146F2E3-5557-4BF0-A457-A4692C7D5497}"/>
    <cellStyle name="Debit subtotal 3 2 2 4 2 6 3" xfId="19638" xr:uid="{D9ABA0A3-16D1-4AF1-B8C7-37A6F303FA17}"/>
    <cellStyle name="Debit subtotal 3 2 2 4 2 6 4" xfId="20124" xr:uid="{99E80989-7D15-41EE-B0FD-36FC36677116}"/>
    <cellStyle name="Debit subtotal 3 2 2 4 2 7" xfId="18373" xr:uid="{F88FFC25-B1AE-457B-B1CF-554983D839E0}"/>
    <cellStyle name="Debit subtotal 3 2 2 4 2 8" xfId="18127" xr:uid="{A6603F76-0311-46FE-A003-ECF072E7D3E3}"/>
    <cellStyle name="Debit subtotal 3 2 2 4 2 9" xfId="18244" xr:uid="{63354CDE-FB6E-462E-8638-C26CF179E82D}"/>
    <cellStyle name="Debit subtotal 3 2 2 5" xfId="5716" xr:uid="{3A729339-C127-4553-8D32-82D2B4830AC6}"/>
    <cellStyle name="Debit subtotal 3 2 2 5 2" xfId="14076" xr:uid="{4B09BE72-8DDC-454D-81DA-6BBC5EB73CE7}"/>
    <cellStyle name="Debit subtotal 3 2 2 5 2 2" xfId="18561" xr:uid="{7AD16413-4F29-446B-9F6E-6FDAC614F2CE}"/>
    <cellStyle name="Debit subtotal 3 2 2 5 2 3" xfId="18123" xr:uid="{E5A4D475-D575-405E-B56C-2FF01F8961A6}"/>
    <cellStyle name="Debit subtotal 3 2 2 5 2 4" xfId="18362" xr:uid="{C7DF9986-4CDC-4383-83B3-5BCA65F2496A}"/>
    <cellStyle name="Debit subtotal 3 2 2 5 3" xfId="17704" xr:uid="{167B2220-89EA-4A22-B058-07986A3C6EE8}"/>
    <cellStyle name="Debit subtotal 3 2 2 5 3 2" xfId="18838" xr:uid="{FDCD9547-100D-481A-993E-5606D1DAF047}"/>
    <cellStyle name="Debit subtotal 3 2 2 5 3 3" xfId="19325" xr:uid="{5169AF3E-A79B-4611-95EA-07CE32F6257E}"/>
    <cellStyle name="Debit subtotal 3 2 2 5 3 4" xfId="19811" xr:uid="{2A00EB44-118C-4CB8-8DEB-CAF92FB9E81F}"/>
    <cellStyle name="Debit subtotal 3 2 2 5 4" xfId="17693" xr:uid="{F0D50A58-6D45-40E8-ACAA-39A4BB2B315D}"/>
    <cellStyle name="Debit subtotal 3 2 2 5 4 2" xfId="18827" xr:uid="{EF8D67A6-70DA-4FA7-BF46-7E46EA216E31}"/>
    <cellStyle name="Debit subtotal 3 2 2 5 4 3" xfId="19314" xr:uid="{C6843951-9E42-42D1-B6DB-BE6F9FA17807}"/>
    <cellStyle name="Debit subtotal 3 2 2 5 4 4" xfId="19800" xr:uid="{1B83D170-E252-498E-9311-BBC41E3ABD71}"/>
    <cellStyle name="Debit subtotal 3 2 2 5 5" xfId="17644" xr:uid="{ABAB98DC-6038-4A09-A885-ED073EAB931F}"/>
    <cellStyle name="Debit subtotal 3 2 2 5 5 2" xfId="18778" xr:uid="{EFE16687-774B-4CFB-A127-4E1ED659BFAF}"/>
    <cellStyle name="Debit subtotal 3 2 2 5 5 3" xfId="19265" xr:uid="{D75DC967-7FB6-470A-972D-7451D8E24264}"/>
    <cellStyle name="Debit subtotal 3 2 2 5 5 4" xfId="19751" xr:uid="{E1B3393D-3458-4146-B3B1-A94B42F72ABA}"/>
    <cellStyle name="Debit subtotal 3 2 2 5 6" xfId="17625" xr:uid="{28ECA009-5EFE-440E-BB3E-37B2D5559E22}"/>
    <cellStyle name="Debit subtotal 3 2 2 5 6 2" xfId="18759" xr:uid="{8824390C-FF9F-487B-B737-6B66FE62FB0E}"/>
    <cellStyle name="Debit subtotal 3 2 2 5 6 3" xfId="19246" xr:uid="{6E89CE85-273D-4FFF-9F15-447F2F565205}"/>
    <cellStyle name="Debit subtotal 3 2 2 5 6 4" xfId="19732" xr:uid="{DE0A29A9-5CAD-42BD-993E-9AD0DBA91D92}"/>
    <cellStyle name="Debit subtotal 3 2 2 5 7" xfId="18195" xr:uid="{0DFCC953-53F6-42F2-9132-66B2DA609CDA}"/>
    <cellStyle name="Debit subtotal 3 2 2 5 8" xfId="18339" xr:uid="{A895CE70-2915-427F-A89D-6E93BEB45447}"/>
    <cellStyle name="Debit subtotal 3 2 2 5 9" xfId="18152" xr:uid="{EFEABA0D-1E54-4C6D-A2D8-AB606BB57558}"/>
    <cellStyle name="Debit subtotal 3 2 3" xfId="1621" xr:uid="{8A21A2DD-1063-4BE6-8976-64252FBD5DE5}"/>
    <cellStyle name="Debit subtotal 3 2 3 2" xfId="2647" xr:uid="{DC510FE5-20AA-486C-9363-7C596DB56234}"/>
    <cellStyle name="Debit subtotal 3 2 3 2 2" xfId="4916" xr:uid="{D59653E2-F583-478F-8F8A-12A0A6B4FB29}"/>
    <cellStyle name="Debit subtotal 3 2 3 2 2 2" xfId="9488" xr:uid="{605F4214-A673-4C97-B2B0-DA2C89E26524}"/>
    <cellStyle name="Debit subtotal 3 2 3 2 2 2 2" xfId="17535" xr:uid="{CD17C61A-E456-43BF-A459-C8456175B0D7}"/>
    <cellStyle name="Debit subtotal 3 2 3 2 2 2 2 2" xfId="18710" xr:uid="{5AD97977-30DA-444E-812C-E5608D928697}"/>
    <cellStyle name="Debit subtotal 3 2 3 2 2 2 2 3" xfId="19197" xr:uid="{472808DC-77B2-443C-9DFF-E37CDA81D425}"/>
    <cellStyle name="Debit subtotal 3 2 3 2 2 2 2 4" xfId="19683" xr:uid="{CDCE2D38-8BFF-4E0D-B3DC-0CD5CB3BCB07}"/>
    <cellStyle name="Debit subtotal 3 2 3 2 2 2 3" xfId="17835" xr:uid="{EA55265B-7DD7-462B-894C-01119A4D9DF9}"/>
    <cellStyle name="Debit subtotal 3 2 3 2 2 2 3 2" xfId="18969" xr:uid="{064AE741-6E83-4E5E-B3C5-1F155BCA3DB3}"/>
    <cellStyle name="Debit subtotal 3 2 3 2 2 2 3 3" xfId="19456" xr:uid="{7C8DFC1C-A6B9-4640-96C3-02A0906C9A44}"/>
    <cellStyle name="Debit subtotal 3 2 3 2 2 2 3 4" xfId="19942" xr:uid="{3F4AC46F-22E4-49F0-8AB6-B03500718E90}"/>
    <cellStyle name="Debit subtotal 3 2 3 2 2 2 4" xfId="17893" xr:uid="{2CA2D016-0C1B-4C10-B7EB-0CB0D24425AD}"/>
    <cellStyle name="Debit subtotal 3 2 3 2 2 2 4 2" xfId="19027" xr:uid="{F9861E9F-A1A5-42EE-85C3-32213B05245E}"/>
    <cellStyle name="Debit subtotal 3 2 3 2 2 2 4 3" xfId="19514" xr:uid="{7B4CED38-AA1C-42B6-9326-57F6CFFE4CC6}"/>
    <cellStyle name="Debit subtotal 3 2 3 2 2 2 4 4" xfId="20000" xr:uid="{3C7958DB-6CAA-4258-98E2-6D548F1B1648}"/>
    <cellStyle name="Debit subtotal 3 2 3 2 2 2 5" xfId="17950" xr:uid="{CF99C1B7-8119-40BD-92A9-FF7BFF44AFE0}"/>
    <cellStyle name="Debit subtotal 3 2 3 2 2 2 5 2" xfId="19084" xr:uid="{432A4544-8334-42E9-94F7-497763EE72B8}"/>
    <cellStyle name="Debit subtotal 3 2 3 2 2 2 5 3" xfId="19571" xr:uid="{B976B8BB-80D9-4B54-9E42-19D5DDC50EF1}"/>
    <cellStyle name="Debit subtotal 3 2 3 2 2 2 5 4" xfId="20057" xr:uid="{1A71FCD3-E466-4D9D-B6F9-1ACF712B4ED3}"/>
    <cellStyle name="Debit subtotal 3 2 3 2 2 2 6" xfId="18006" xr:uid="{03CC1CF1-F7BE-4398-9442-7ED3B4DB4563}"/>
    <cellStyle name="Debit subtotal 3 2 3 2 2 2 6 2" xfId="19140" xr:uid="{316E28FF-733E-4EF1-99A7-DA87F4C5D564}"/>
    <cellStyle name="Debit subtotal 3 2 3 2 2 2 6 3" xfId="19627" xr:uid="{CFCC4530-23AB-4E02-AC61-764830A58266}"/>
    <cellStyle name="Debit subtotal 3 2 3 2 2 2 6 4" xfId="20113" xr:uid="{CFA9AB5F-3588-4EE7-AD2D-EA201BBC41D7}"/>
    <cellStyle name="Debit subtotal 3 2 3 2 2 2 7" xfId="18360" xr:uid="{5611A982-5F9A-48EE-A576-049FF5D0467A}"/>
    <cellStyle name="Debit subtotal 3 2 3 2 2 2 8" xfId="18604" xr:uid="{C01F7463-6033-4BD4-B833-ECF6B1E80318}"/>
    <cellStyle name="Debit subtotal 3 2 3 2 2 2 9" xfId="18083" xr:uid="{2E69063F-E887-48C2-BA80-D87A6E71E571}"/>
    <cellStyle name="Debit subtotal 3 2 3 2 3" xfId="4999" xr:uid="{1FE72C6A-E780-4B46-9ACD-D0F90A675F71}"/>
    <cellStyle name="Debit subtotal 3 2 3 2 3 2" xfId="9570" xr:uid="{1DB701C4-D3C6-467B-8D24-7BA6A4918305}"/>
    <cellStyle name="Debit subtotal 3 2 3 2 3 2 2" xfId="17617" xr:uid="{A908EDAB-678F-4CE1-A1E4-9C6210B2250D}"/>
    <cellStyle name="Debit subtotal 3 2 3 2 3 2 2 2" xfId="18758" xr:uid="{30003E8A-F514-4A3F-A292-4ADDA90B2DBE}"/>
    <cellStyle name="Debit subtotal 3 2 3 2 3 2 2 3" xfId="19245" xr:uid="{5B2216B2-CFC5-4AEB-A9FD-F2050B09A357}"/>
    <cellStyle name="Debit subtotal 3 2 3 2 3 2 2 4" xfId="19731" xr:uid="{67B9CF47-9121-4607-A358-5DFD50FC002A}"/>
    <cellStyle name="Debit subtotal 3 2 3 2 3 2 3" xfId="17884" xr:uid="{6A1C9B8D-889E-45AA-B382-7E8239F6F745}"/>
    <cellStyle name="Debit subtotal 3 2 3 2 3 2 3 2" xfId="19018" xr:uid="{DA68BF9D-4D5E-47C4-908C-26983C75151D}"/>
    <cellStyle name="Debit subtotal 3 2 3 2 3 2 3 3" xfId="19505" xr:uid="{416E5C62-898B-4AC7-8B9B-8607E4233CBC}"/>
    <cellStyle name="Debit subtotal 3 2 3 2 3 2 3 4" xfId="19991" xr:uid="{9B47F993-CBFD-42ED-8C73-D7087E0C8EFF}"/>
    <cellStyle name="Debit subtotal 3 2 3 2 3 2 4" xfId="17942" xr:uid="{2B01D119-9A02-41A5-9D5C-3FBD26E22132}"/>
    <cellStyle name="Debit subtotal 3 2 3 2 3 2 4 2" xfId="19076" xr:uid="{62502F0D-A880-4702-B828-BFA213DF0CAC}"/>
    <cellStyle name="Debit subtotal 3 2 3 2 3 2 4 3" xfId="19563" xr:uid="{F7F892B8-5246-440F-A480-83B8ABD535CE}"/>
    <cellStyle name="Debit subtotal 3 2 3 2 3 2 4 4" xfId="20049" xr:uid="{BD9E3F61-63E7-401E-BBAF-CD23DE2B7D93}"/>
    <cellStyle name="Debit subtotal 3 2 3 2 3 2 5" xfId="17998" xr:uid="{7466634B-1AFD-45F2-A4BC-3EDED3CCE6CC}"/>
    <cellStyle name="Debit subtotal 3 2 3 2 3 2 5 2" xfId="19132" xr:uid="{3D5AF30B-511B-4AD4-84EF-0774C335BA30}"/>
    <cellStyle name="Debit subtotal 3 2 3 2 3 2 5 3" xfId="19619" xr:uid="{F104E78C-CDC2-40A5-87F4-EB2C741155AB}"/>
    <cellStyle name="Debit subtotal 3 2 3 2 3 2 5 4" xfId="20105" xr:uid="{5BFE78D5-9229-4FDB-AF8F-3D2A61468622}"/>
    <cellStyle name="Debit subtotal 3 2 3 2 3 2 6" xfId="18054" xr:uid="{76F93D42-8699-42A3-8A0E-61A06790F08D}"/>
    <cellStyle name="Debit subtotal 3 2 3 2 3 2 6 2" xfId="19188" xr:uid="{0C12CAFE-E108-4442-95DC-4FC09A4EDFE2}"/>
    <cellStyle name="Debit subtotal 3 2 3 2 3 2 6 3" xfId="19675" xr:uid="{9343E46D-B6F8-421E-8934-2B38EE8CB2FE}"/>
    <cellStyle name="Debit subtotal 3 2 3 2 3 2 6 4" xfId="20161" xr:uid="{F46901C5-9498-428D-BAB8-BD861F08EEBD}"/>
    <cellStyle name="Debit subtotal 3 2 3 2 3 2 7" xfId="18410" xr:uid="{05A4D853-9DC2-4D89-A4C7-C8155293C650}"/>
    <cellStyle name="Debit subtotal 3 2 3 2 3 2 8" xfId="18515" xr:uid="{E1C97A55-9E8D-4D5E-8895-537B2AA49C5D}"/>
    <cellStyle name="Debit subtotal 3 2 3 2 3 2 9" xfId="18451" xr:uid="{983BF582-64DD-4D30-AFA7-7401EDBE151C}"/>
    <cellStyle name="Debit subtotal 3 2 3 2 4" xfId="4966" xr:uid="{77521DF6-94C1-4894-8F7D-9534693786B7}"/>
    <cellStyle name="Debit subtotal 3 2 3 2 4 2" xfId="9537" xr:uid="{A9CDDD7E-B47F-4AFC-88EA-E2158ABE11B2}"/>
    <cellStyle name="Debit subtotal 3 2 3 2 4 2 2" xfId="17584" xr:uid="{9BD6360D-640F-420E-ACCC-25498690273A}"/>
    <cellStyle name="Debit subtotal 3 2 3 2 4 2 2 2" xfId="18725" xr:uid="{D6B3B721-ADEC-4B7F-B473-74B8CEB1C2DE}"/>
    <cellStyle name="Debit subtotal 3 2 3 2 4 2 2 3" xfId="19212" xr:uid="{337B2AF6-358F-472C-B923-8448854A6978}"/>
    <cellStyle name="Debit subtotal 3 2 3 2 4 2 2 4" xfId="19698" xr:uid="{B7203AC4-1EC2-4DCB-9DF3-7C340F865027}"/>
    <cellStyle name="Debit subtotal 3 2 3 2 4 2 3" xfId="17851" xr:uid="{90868AFE-7F03-4EFB-8A0B-95871EDDD4AF}"/>
    <cellStyle name="Debit subtotal 3 2 3 2 4 2 3 2" xfId="18985" xr:uid="{B2F53813-629B-479D-8DDF-115CF8CB7471}"/>
    <cellStyle name="Debit subtotal 3 2 3 2 4 2 3 3" xfId="19472" xr:uid="{DC97455C-AF5E-4C6E-90E1-6BB301D0969B}"/>
    <cellStyle name="Debit subtotal 3 2 3 2 4 2 3 4" xfId="19958" xr:uid="{40803DDC-3365-4A2D-9D7A-AB975D072F64}"/>
    <cellStyle name="Debit subtotal 3 2 3 2 4 2 4" xfId="17909" xr:uid="{BE408FE1-202F-4FB6-81A9-B567BA34C00C}"/>
    <cellStyle name="Debit subtotal 3 2 3 2 4 2 4 2" xfId="19043" xr:uid="{41963D6C-9A1B-4A72-95B8-255B696D4E34}"/>
    <cellStyle name="Debit subtotal 3 2 3 2 4 2 4 3" xfId="19530" xr:uid="{E782A7A8-7974-4723-B759-E76EEB5B7417}"/>
    <cellStyle name="Debit subtotal 3 2 3 2 4 2 4 4" xfId="20016" xr:uid="{44BEB7D9-F926-4A81-AF8D-6B4127CAFDE5}"/>
    <cellStyle name="Debit subtotal 3 2 3 2 4 2 5" xfId="17965" xr:uid="{BFDE9D21-B7C2-4250-93BC-CD71FCFDF958}"/>
    <cellStyle name="Debit subtotal 3 2 3 2 4 2 5 2" xfId="19099" xr:uid="{832C4815-BBB5-4035-AD9F-DBE2A7B757F3}"/>
    <cellStyle name="Debit subtotal 3 2 3 2 4 2 5 3" xfId="19586" xr:uid="{BDE3C516-33DE-421C-AF4D-CE176636864B}"/>
    <cellStyle name="Debit subtotal 3 2 3 2 4 2 5 4" xfId="20072" xr:uid="{DE8DA0AC-4E7C-46B4-91AE-C30EABD9D768}"/>
    <cellStyle name="Debit subtotal 3 2 3 2 4 2 6" xfId="18021" xr:uid="{13B6B94D-AB50-4E59-9FD0-445C7E2A7913}"/>
    <cellStyle name="Debit subtotal 3 2 3 2 4 2 6 2" xfId="19155" xr:uid="{4831632F-DAD5-4E53-8D74-79DC4C85BC96}"/>
    <cellStyle name="Debit subtotal 3 2 3 2 4 2 6 3" xfId="19642" xr:uid="{71BD4CD2-47A4-4144-8746-169A846326EC}"/>
    <cellStyle name="Debit subtotal 3 2 3 2 4 2 6 4" xfId="20128" xr:uid="{A6F33C83-6BA7-449A-8523-4A31DCC3F6DA}"/>
    <cellStyle name="Debit subtotal 3 2 3 2 4 2 7" xfId="18377" xr:uid="{2A2E0C5C-7F66-4EDE-B064-4AF9B38F5ED1}"/>
    <cellStyle name="Debit subtotal 3 2 3 2 4 2 8" xfId="18525" xr:uid="{19ADB6D8-331F-4EC2-9552-6935223727DE}"/>
    <cellStyle name="Debit subtotal 3 2 3 2 4 2 9" xfId="18343" xr:uid="{12655093-0589-4920-8F46-685EBB258C93}"/>
    <cellStyle name="Debit subtotal 3 2 3 2 5" xfId="7249" xr:uid="{DC310691-BECA-499E-92A2-C37F2CEC1ED8}"/>
    <cellStyle name="Debit subtotal 3 2 3 2 5 2" xfId="15524" xr:uid="{135CA5F6-75CA-44AE-A6E4-A8B859717C34}"/>
    <cellStyle name="Debit subtotal 3 2 3 2 5 2 2" xfId="18627" xr:uid="{D0E965DB-5245-4ADD-B1A5-56D3B1CE3297}"/>
    <cellStyle name="Debit subtotal 3 2 3 2 5 2 3" xfId="18660" xr:uid="{380D7229-7EFC-44FA-BC02-BC6AD424DB69}"/>
    <cellStyle name="Debit subtotal 3 2 3 2 5 2 4" xfId="18074" xr:uid="{D4C39E77-DE8C-49D0-98FE-970EADA823BE}"/>
    <cellStyle name="Debit subtotal 3 2 3 2 5 3" xfId="17758" xr:uid="{18A81409-6244-4413-AC77-230490A9C211}"/>
    <cellStyle name="Debit subtotal 3 2 3 2 5 3 2" xfId="18892" xr:uid="{A8EBD75C-4E52-40D5-960E-069222B58E57}"/>
    <cellStyle name="Debit subtotal 3 2 3 2 5 3 3" xfId="19379" xr:uid="{56C244BF-4F7A-49D4-93FE-D2A4CB12EB0B}"/>
    <cellStyle name="Debit subtotal 3 2 3 2 5 3 4" xfId="19865" xr:uid="{AF44FBFA-3BAB-43FA-86C9-F85B75EBE65D}"/>
    <cellStyle name="Debit subtotal 3 2 3 2 5 4" xfId="13586" xr:uid="{ECCD5D5D-CE3A-449D-B97B-A312E252A0C1}"/>
    <cellStyle name="Debit subtotal 3 2 3 2 5 4 2" xfId="18545" xr:uid="{77F08059-8D4B-4C0C-92DB-8490E85FA05F}"/>
    <cellStyle name="Debit subtotal 3 2 3 2 5 4 3" xfId="18269" xr:uid="{83EECA48-9FE9-4F55-A5F6-28BE67435848}"/>
    <cellStyle name="Debit subtotal 3 2 3 2 5 4 4" xfId="18635" xr:uid="{BB296970-2512-48FF-94DF-3E2F0D68D0FC}"/>
    <cellStyle name="Debit subtotal 3 2 3 2 5 5" xfId="9618" xr:uid="{70F4D9AD-81DC-4E00-AFDE-427ACFE615D1}"/>
    <cellStyle name="Debit subtotal 3 2 3 2 5 5 2" xfId="18416" xr:uid="{9E50FDFB-F6AA-450E-8747-98F59B7ADEFA}"/>
    <cellStyle name="Debit subtotal 3 2 3 2 5 5 3" xfId="18347" xr:uid="{05F79AAE-6AE5-43A3-B53A-9F14C7C1177D}"/>
    <cellStyle name="Debit subtotal 3 2 3 2 5 5 4" xfId="18701" xr:uid="{5FA80190-6DD9-4181-9CA5-79EE6551622E}"/>
    <cellStyle name="Debit subtotal 3 2 3 2 5 6" xfId="11555" xr:uid="{D480BB97-F494-4720-8454-DE682AA0E650}"/>
    <cellStyle name="Debit subtotal 3 2 3 2 5 6 2" xfId="18480" xr:uid="{29952B26-ED5E-4DF9-8EEE-12BF7AD81733}"/>
    <cellStyle name="Debit subtotal 3 2 3 2 5 6 3" xfId="18197" xr:uid="{481D46DA-295B-4D08-8316-169E6412989C}"/>
    <cellStyle name="Debit subtotal 3 2 3 2 5 6 4" xfId="18255" xr:uid="{92CB5BE1-60FD-47D4-A674-022476BB4B0F}"/>
    <cellStyle name="Debit subtotal 3 2 3 2 5 7" xfId="18267" xr:uid="{A58C942B-68E2-46CF-AAA1-31C238AFF543}"/>
    <cellStyle name="Debit subtotal 3 2 3 2 5 8" xfId="18508" xr:uid="{435F7D48-476F-4FDB-ACB5-702F72042595}"/>
    <cellStyle name="Debit subtotal 3 2 3 2 5 9" xfId="18350" xr:uid="{82CA3E84-4663-4D7F-AC69-8283BBFBDA60}"/>
    <cellStyle name="Debit subtotal 3 2 3 3" xfId="3916" xr:uid="{5F514A1E-C884-448A-9110-2665CC528435}"/>
    <cellStyle name="Debit subtotal 3 2 3 3 2" xfId="8489" xr:uid="{C5C1023D-5EDC-4D7F-97CC-DB0B1F42C8DB}"/>
    <cellStyle name="Debit subtotal 3 2 3 3 2 2" xfId="16554" xr:uid="{77F87D35-6D53-4762-B357-5BF7FCADE50D}"/>
    <cellStyle name="Debit subtotal 3 2 3 3 2 2 2" xfId="18682" xr:uid="{635CEF93-EC2E-4B65-B726-8369EA1C033B}"/>
    <cellStyle name="Debit subtotal 3 2 3 3 2 2 3" xfId="18141" xr:uid="{797B2DD5-6359-4629-AE33-FA36BD3D2C37}"/>
    <cellStyle name="Debit subtotal 3 2 3 3 2 2 4" xfId="18472" xr:uid="{BE1DDEDF-A0B6-4B9F-A548-B1700767FBEA}"/>
    <cellStyle name="Debit subtotal 3 2 3 3 2 3" xfId="17807" xr:uid="{B4019A86-0076-49A5-BECF-C8CFF4E775AC}"/>
    <cellStyle name="Debit subtotal 3 2 3 3 2 3 2" xfId="18941" xr:uid="{34198DF5-7589-4C92-97FC-EA21CE89D46F}"/>
    <cellStyle name="Debit subtotal 3 2 3 3 2 3 3" xfId="19428" xr:uid="{2CAABCBC-B232-4752-AA44-C85467366EFF}"/>
    <cellStyle name="Debit subtotal 3 2 3 3 2 3 4" xfId="19914" xr:uid="{FEC613AC-2659-429B-A2A9-D741FDB25EA7}"/>
    <cellStyle name="Debit subtotal 3 2 3 3 2 4" xfId="17769" xr:uid="{357C7C86-0132-4580-8EE5-B1088808D923}"/>
    <cellStyle name="Debit subtotal 3 2 3 3 2 4 2" xfId="18903" xr:uid="{6580ABF3-ADB6-4EB3-8CEA-11699F4EAC62}"/>
    <cellStyle name="Debit subtotal 3 2 3 3 2 4 3" xfId="19390" xr:uid="{692DD0FE-01A7-47DA-A118-A0E7F237BEF5}"/>
    <cellStyle name="Debit subtotal 3 2 3 3 2 4 4" xfId="19876" xr:uid="{F8C57633-4E15-4019-9F52-20B20141F07B}"/>
    <cellStyle name="Debit subtotal 3 2 3 3 2 5" xfId="11551" xr:uid="{0FDFBB7B-6BD1-461F-87BA-81CC4CC5683B}"/>
    <cellStyle name="Debit subtotal 3 2 3 3 2 5 2" xfId="18479" xr:uid="{EA815765-B185-4D24-9C92-F2014D7EEA5F}"/>
    <cellStyle name="Debit subtotal 3 2 3 3 2 5 3" xfId="18148" xr:uid="{0BDA3BE3-0C27-4566-AE72-900352345D5F}"/>
    <cellStyle name="Debit subtotal 3 2 3 3 2 5 4" xfId="18283" xr:uid="{B39905BC-1427-49B4-A0B7-1EE03CB76854}"/>
    <cellStyle name="Debit subtotal 3 2 3 3 2 6" xfId="17653" xr:uid="{8017EE3D-E257-46AC-89DB-BF9658CC5985}"/>
    <cellStyle name="Debit subtotal 3 2 3 3 2 6 2" xfId="18787" xr:uid="{584F498A-0B2B-4912-909C-3032A0C78B47}"/>
    <cellStyle name="Debit subtotal 3 2 3 3 2 6 3" xfId="19274" xr:uid="{AA9589D3-B284-427F-9757-62023AD2EA17}"/>
    <cellStyle name="Debit subtotal 3 2 3 3 2 6 4" xfId="19760" xr:uid="{C8025448-7BAD-4E75-8106-F752CAE0D370}"/>
    <cellStyle name="Debit subtotal 3 2 3 3 2 7" xfId="18324" xr:uid="{B23631DA-72D9-4109-B8A2-D3B4B33AB39D}"/>
    <cellStyle name="Debit subtotal 3 2 3 3 2 8" xfId="18055" xr:uid="{C9E7AE8B-B27D-4EB1-85E6-45E89404E343}"/>
    <cellStyle name="Debit subtotal 3 2 3 3 2 9" xfId="18130" xr:uid="{EB778D38-E2FA-415F-96B9-A959EDC10CA5}"/>
    <cellStyle name="Debit subtotal 3 2 3 4" xfId="4981" xr:uid="{A2E3B525-097A-4F23-8E92-B7406737DC70}"/>
    <cellStyle name="Debit subtotal 3 2 3 4 2" xfId="9552" xr:uid="{C0699985-49F2-4AAF-A0A1-9F917B1EC4D4}"/>
    <cellStyle name="Debit subtotal 3 2 3 4 2 2" xfId="17599" xr:uid="{1D9EAF85-5B89-4542-95A1-DB3138E3AB1B}"/>
    <cellStyle name="Debit subtotal 3 2 3 4 2 2 2" xfId="18740" xr:uid="{BE22FA9D-7A61-41C1-AB5C-E6723D35367B}"/>
    <cellStyle name="Debit subtotal 3 2 3 4 2 2 3" xfId="19227" xr:uid="{24E09745-D800-4F02-91A8-7C1B66CD3387}"/>
    <cellStyle name="Debit subtotal 3 2 3 4 2 2 4" xfId="19713" xr:uid="{253ED5B5-0141-489B-87C4-F638A811B590}"/>
    <cellStyle name="Debit subtotal 3 2 3 4 2 3" xfId="17866" xr:uid="{D9BB2851-1085-4A9D-A443-8A623AE9C76D}"/>
    <cellStyle name="Debit subtotal 3 2 3 4 2 3 2" xfId="19000" xr:uid="{CBF95902-2DB8-4E85-8820-62E5F5A3411F}"/>
    <cellStyle name="Debit subtotal 3 2 3 4 2 3 3" xfId="19487" xr:uid="{5D105BAB-09AD-41C2-A82E-6C1B9B2587AE}"/>
    <cellStyle name="Debit subtotal 3 2 3 4 2 3 4" xfId="19973" xr:uid="{F06E0632-51EA-40C8-B6EF-332D66A62624}"/>
    <cellStyle name="Debit subtotal 3 2 3 4 2 4" xfId="17924" xr:uid="{C6796FF5-5676-4575-87F8-658ECE3A1862}"/>
    <cellStyle name="Debit subtotal 3 2 3 4 2 4 2" xfId="19058" xr:uid="{902F89F6-E24C-4B01-B856-1E8832AE87B6}"/>
    <cellStyle name="Debit subtotal 3 2 3 4 2 4 3" xfId="19545" xr:uid="{BBD1EFD3-1FC2-4D74-9CE4-0947EBE91469}"/>
    <cellStyle name="Debit subtotal 3 2 3 4 2 4 4" xfId="20031" xr:uid="{20E4109A-C904-488F-A6F0-15C8513FEFDF}"/>
    <cellStyle name="Debit subtotal 3 2 3 4 2 5" xfId="17980" xr:uid="{70940D61-03DF-4517-A012-9DDB3AE05D46}"/>
    <cellStyle name="Debit subtotal 3 2 3 4 2 5 2" xfId="19114" xr:uid="{57DCF69A-322C-459E-A1E4-B2B570696182}"/>
    <cellStyle name="Debit subtotal 3 2 3 4 2 5 3" xfId="19601" xr:uid="{A8A9C3CF-F2D6-4A33-B3FA-20328FF3061F}"/>
    <cellStyle name="Debit subtotal 3 2 3 4 2 5 4" xfId="20087" xr:uid="{49C8EE20-01C1-44FA-976A-10BD87205DFC}"/>
    <cellStyle name="Debit subtotal 3 2 3 4 2 6" xfId="18036" xr:uid="{070D5F4C-C77E-492A-86B6-C279B255EC53}"/>
    <cellStyle name="Debit subtotal 3 2 3 4 2 6 2" xfId="19170" xr:uid="{942BA85B-97FB-4FF0-A913-F44CEF6BC2D0}"/>
    <cellStyle name="Debit subtotal 3 2 3 4 2 6 3" xfId="19657" xr:uid="{497D6D0C-C617-45FE-BC8C-FA779D013E9A}"/>
    <cellStyle name="Debit subtotal 3 2 3 4 2 6 4" xfId="20143" xr:uid="{331411AA-EDBB-4855-AD8A-4BCA9BDB67C2}"/>
    <cellStyle name="Debit subtotal 3 2 3 4 2 7" xfId="18392" xr:uid="{EDCE968D-B1F0-4278-8E94-BCCB3FA12C69}"/>
    <cellStyle name="Debit subtotal 3 2 3 4 2 8" xfId="18539" xr:uid="{3850605E-1513-4E09-A2C6-7FE71D022EAC}"/>
    <cellStyle name="Debit subtotal 3 2 3 4 2 9" xfId="18491" xr:uid="{B3E3BBAC-CC75-4F95-8EBB-ADB0723F3708}"/>
    <cellStyle name="Debit subtotal 3 2 3 5" xfId="6251" xr:uid="{104C37AF-8E30-459E-915F-0E4A0DD56999}"/>
    <cellStyle name="Debit subtotal 3 2 3 5 2" xfId="14544" xr:uid="{F877A425-4D3D-465E-8C00-EA9781DE2B58}"/>
    <cellStyle name="Debit subtotal 3 2 3 5 2 2" xfId="18592" xr:uid="{4ED96C6A-1564-45D7-B1B8-E4471C2822C8}"/>
    <cellStyle name="Debit subtotal 3 2 3 5 2 3" xfId="18607" xr:uid="{420131F4-2DE6-474B-9AF4-8A4F3A8C3FA4}"/>
    <cellStyle name="Debit subtotal 3 2 3 5 2 4" xfId="18554" xr:uid="{A84D0638-CAF9-425F-9EA4-B777BE28FDC5}"/>
    <cellStyle name="Debit subtotal 3 2 3 5 3" xfId="17728" xr:uid="{84162702-C249-4405-B9CC-FB9B1EF06705}"/>
    <cellStyle name="Debit subtotal 3 2 3 5 3 2" xfId="18862" xr:uid="{AE21ECC8-5EF9-4812-87CF-B68DE2FE3489}"/>
    <cellStyle name="Debit subtotal 3 2 3 5 3 3" xfId="19349" xr:uid="{661E18BF-28C7-4DE0-A39E-D3F32E2B64D1}"/>
    <cellStyle name="Debit subtotal 3 2 3 5 3 4" xfId="19835" xr:uid="{C87B9A31-E041-4697-B082-D6D2EFF6833D}"/>
    <cellStyle name="Debit subtotal 3 2 3 5 4" xfId="17798" xr:uid="{61D593AA-2DAA-4C68-8334-A2E8C8AE3B05}"/>
    <cellStyle name="Debit subtotal 3 2 3 5 4 2" xfId="18932" xr:uid="{EFE87CE2-A3C6-47AF-B53F-0F1B7C6D26DE}"/>
    <cellStyle name="Debit subtotal 3 2 3 5 4 3" xfId="19419" xr:uid="{F18A9110-C82B-4520-A783-F7961D804332}"/>
    <cellStyle name="Debit subtotal 3 2 3 5 4 4" xfId="19905" xr:uid="{DB92716A-0ACF-40BB-AD5C-033470A94043}"/>
    <cellStyle name="Debit subtotal 3 2 3 5 5" xfId="17685" xr:uid="{49480416-5782-4324-B158-E04B7080CD58}"/>
    <cellStyle name="Debit subtotal 3 2 3 5 5 2" xfId="18819" xr:uid="{F91D94F3-8F21-4BA1-8BFA-8C37B114D6C3}"/>
    <cellStyle name="Debit subtotal 3 2 3 5 5 3" xfId="19306" xr:uid="{B73C10BC-BC0C-442D-B3ED-BAF8EA6D2E33}"/>
    <cellStyle name="Debit subtotal 3 2 3 5 5 4" xfId="19792" xr:uid="{67E87EEB-1C03-4F3D-89FF-6081A0B65E87}"/>
    <cellStyle name="Debit subtotal 3 2 3 5 6" xfId="17747" xr:uid="{C1BDB1F5-B759-4597-A91B-820F48C6111F}"/>
    <cellStyle name="Debit subtotal 3 2 3 5 6 2" xfId="18881" xr:uid="{16271942-4554-4BD6-9C95-27AECF862DC3}"/>
    <cellStyle name="Debit subtotal 3 2 3 5 6 3" xfId="19368" xr:uid="{D1880B7B-7D3F-468D-81D6-7F4307595DBB}"/>
    <cellStyle name="Debit subtotal 3 2 3 5 6 4" xfId="19854" xr:uid="{4D1D0470-2A08-47DF-AD32-10456422ECF1}"/>
    <cellStyle name="Debit subtotal 3 2 3 5 7" xfId="18224" xr:uid="{32C4E42F-B210-41F6-88BB-2A5E1C124588}"/>
    <cellStyle name="Debit subtotal 3 2 3 5 8" xfId="18686" xr:uid="{B513C6F5-E75E-4950-A7F4-EA1B2ABAAB94}"/>
    <cellStyle name="Debit subtotal 3 2 3 5 9" xfId="18089" xr:uid="{7AE939D4-E7AC-43D1-882C-9DF1E7E54561}"/>
    <cellStyle name="Debit subtotal 3 2 4" xfId="3307" xr:uid="{FBB66A3E-1D5D-490A-AA04-3F4AF0916335}"/>
    <cellStyle name="Debit subtotal 3 2 4 2" xfId="7880" xr:uid="{D6C47A7F-BDCE-404E-B660-987248D687CC}"/>
    <cellStyle name="Debit subtotal 3 2 4 2 2" xfId="16048" xr:uid="{EDF387EA-478B-4531-B78B-5355FCB77E75}"/>
    <cellStyle name="Debit subtotal 3 2 4 2 2 2" xfId="18651" xr:uid="{01CB8742-C659-4490-AE88-0333351A3599}"/>
    <cellStyle name="Debit subtotal 3 2 4 2 2 3" xfId="18536" xr:uid="{708DA332-D27B-4329-982A-F3C67D65216D}"/>
    <cellStyle name="Debit subtotal 3 2 4 2 2 4" xfId="18066" xr:uid="{50BD5C40-AC63-45F3-B310-2023925E19A6}"/>
    <cellStyle name="Debit subtotal 3 2 4 2 3" xfId="17784" xr:uid="{2E6C8839-AB12-4563-857B-15CF0A78CDA8}"/>
    <cellStyle name="Debit subtotal 3 2 4 2 3 2" xfId="18918" xr:uid="{16534062-F138-43C5-BF68-0FA9B04A5153}"/>
    <cellStyle name="Debit subtotal 3 2 4 2 3 3" xfId="19405" xr:uid="{12D47FA0-BF1D-48ED-9CBD-5779263558DF}"/>
    <cellStyle name="Debit subtotal 3 2 4 2 3 4" xfId="19891" xr:uid="{0854ED8E-9823-4926-A214-8FEEFBDF5A9C}"/>
    <cellStyle name="Debit subtotal 3 2 4 2 4" xfId="17660" xr:uid="{A9FD4493-3973-4805-980D-7D8E0105B135}"/>
    <cellStyle name="Debit subtotal 3 2 4 2 4 2" xfId="18794" xr:uid="{90F96EE5-817A-41E3-9A53-4909B0236FAA}"/>
    <cellStyle name="Debit subtotal 3 2 4 2 4 3" xfId="19281" xr:uid="{EF2F70A2-6E00-4C82-A874-31539B6612D9}"/>
    <cellStyle name="Debit subtotal 3 2 4 2 4 4" xfId="19767" xr:uid="{0B79E206-F2CA-4EBE-AA40-88048AA6D485}"/>
    <cellStyle name="Debit subtotal 3 2 4 2 5" xfId="17782" xr:uid="{1F0201A3-272B-4635-B4A8-C624AF5F5199}"/>
    <cellStyle name="Debit subtotal 3 2 4 2 5 2" xfId="18916" xr:uid="{CC82A82C-6663-4CA3-B9AD-9835DC677A6E}"/>
    <cellStyle name="Debit subtotal 3 2 4 2 5 3" xfId="19403" xr:uid="{7A3E79A6-E0C1-405A-A898-47F377D88512}"/>
    <cellStyle name="Debit subtotal 3 2 4 2 5 4" xfId="19889" xr:uid="{42CA9A6F-367A-43B5-8B0F-888D5EEE6E3C}"/>
    <cellStyle name="Debit subtotal 3 2 4 2 6" xfId="17796" xr:uid="{D13C51F5-534A-4196-A59C-836A69C10DB9}"/>
    <cellStyle name="Debit subtotal 3 2 4 2 6 2" xfId="18930" xr:uid="{1652D464-1E79-4DBD-B31A-1A2063805CAE}"/>
    <cellStyle name="Debit subtotal 3 2 4 2 6 3" xfId="19417" xr:uid="{85928D50-6A8B-436E-8C68-412D3C5F8E3D}"/>
    <cellStyle name="Debit subtotal 3 2 4 2 6 4" xfId="19903" xr:uid="{85BA90D4-1E77-4E07-B521-736873741D01}"/>
    <cellStyle name="Debit subtotal 3 2 4 2 7" xfId="18289" xr:uid="{12CC7F11-6468-44B3-B692-0AB80E716707}"/>
    <cellStyle name="Debit subtotal 3 2 4 2 8" xfId="18329" xr:uid="{0E17469F-1837-40E1-A98E-9F10FEEEE27B}"/>
    <cellStyle name="Debit subtotal 3 2 4 2 9" xfId="18252" xr:uid="{14BBF454-F553-4E84-BB40-3B1128238FAE}"/>
    <cellStyle name="Debit subtotal 3 2 5" xfId="4961" xr:uid="{50A0DF05-033D-4D77-A75F-83AEEBDC96C2}"/>
    <cellStyle name="Debit subtotal 3 2 5 2" xfId="9532" xr:uid="{14B49A6E-7DCC-4AAF-A010-631E13C29DCE}"/>
    <cellStyle name="Debit subtotal 3 2 5 2 2" xfId="17579" xr:uid="{4BBEBFF5-90F3-4A4F-AEF3-1A159882F030}"/>
    <cellStyle name="Debit subtotal 3 2 5 2 2 2" xfId="18720" xr:uid="{43F0B0F4-65F4-4909-92A3-52BB9EA8E7B7}"/>
    <cellStyle name="Debit subtotal 3 2 5 2 2 3" xfId="19207" xr:uid="{41D0597C-EB9A-4A6E-A6AE-C5C90781530C}"/>
    <cellStyle name="Debit subtotal 3 2 5 2 2 4" xfId="19693" xr:uid="{8A352E5D-F878-4347-BEEB-0299BE89F32D}"/>
    <cellStyle name="Debit subtotal 3 2 5 2 3" xfId="17846" xr:uid="{A6991607-CD32-4C00-BB02-339447E53707}"/>
    <cellStyle name="Debit subtotal 3 2 5 2 3 2" xfId="18980" xr:uid="{7E109D44-38A8-47FA-A04B-B21BF20258F9}"/>
    <cellStyle name="Debit subtotal 3 2 5 2 3 3" xfId="19467" xr:uid="{71DBC87D-FBC0-4C3F-B6E0-F876C942B925}"/>
    <cellStyle name="Debit subtotal 3 2 5 2 3 4" xfId="19953" xr:uid="{BFF5372B-ABB0-4E02-979C-BAD9711C4780}"/>
    <cellStyle name="Debit subtotal 3 2 5 2 4" xfId="17904" xr:uid="{4A60FF1B-20CF-4213-9C0E-CACCFACAE857}"/>
    <cellStyle name="Debit subtotal 3 2 5 2 4 2" xfId="19038" xr:uid="{20F339AF-9E49-4933-A976-0A3B7D973C6C}"/>
    <cellStyle name="Debit subtotal 3 2 5 2 4 3" xfId="19525" xr:uid="{BB89A976-6D52-4762-9854-31828739254E}"/>
    <cellStyle name="Debit subtotal 3 2 5 2 4 4" xfId="20011" xr:uid="{B05382DB-3161-40E0-B560-54EAEF7FD55A}"/>
    <cellStyle name="Debit subtotal 3 2 5 2 5" xfId="17960" xr:uid="{4FD1FFF0-894B-44C2-8201-3048CFC4FD21}"/>
    <cellStyle name="Debit subtotal 3 2 5 2 5 2" xfId="19094" xr:uid="{0B79E2AF-401E-466A-83F8-A506DC0C66A0}"/>
    <cellStyle name="Debit subtotal 3 2 5 2 5 3" xfId="19581" xr:uid="{EF11C56F-C05C-43A5-9B3B-638F69F86510}"/>
    <cellStyle name="Debit subtotal 3 2 5 2 5 4" xfId="20067" xr:uid="{93A2A589-7BD8-46C0-A52D-04590EF77BBC}"/>
    <cellStyle name="Debit subtotal 3 2 5 2 6" xfId="18016" xr:uid="{039968BA-9BB9-48E3-A4D8-D4B5130CB87A}"/>
    <cellStyle name="Debit subtotal 3 2 5 2 6 2" xfId="19150" xr:uid="{8E5D59D9-DEF4-4032-9F68-048D1E77E8ED}"/>
    <cellStyle name="Debit subtotal 3 2 5 2 6 3" xfId="19637" xr:uid="{D52C4AC7-B76A-4AC0-B41C-3B2E08CF707C}"/>
    <cellStyle name="Debit subtotal 3 2 5 2 6 4" xfId="20123" xr:uid="{26B8714D-38E1-4E10-AED3-887D1C74C637}"/>
    <cellStyle name="Debit subtotal 3 2 5 2 7" xfId="18372" xr:uid="{F467953E-DB53-477C-B972-DB1E83853381}"/>
    <cellStyle name="Debit subtotal 3 2 5 2 8" xfId="18287" xr:uid="{13C25BC4-6B9E-4925-AFC2-4F011E60609C}"/>
    <cellStyle name="Debit subtotal 3 2 5 2 9" xfId="18698" xr:uid="{7E842B00-3791-49D5-A5A7-96DA90DAA4F1}"/>
    <cellStyle name="Debit subtotal 3 2 6" xfId="4953" xr:uid="{EE304062-9F55-4A94-A2DD-1E733EF7FC38}"/>
    <cellStyle name="Debit subtotal 3 2 6 2" xfId="9524" xr:uid="{6210AD36-AC13-4D68-AA14-7E42BF082793}"/>
    <cellStyle name="Debit subtotal 3 2 6 2 2" xfId="17571" xr:uid="{70288D4C-47B2-4BC7-9E36-08822E837262}"/>
    <cellStyle name="Debit subtotal 3 2 6 2 2 2" xfId="18712" xr:uid="{6FFECB5D-2C6C-4EE2-BE51-1FA3599FDEDD}"/>
    <cellStyle name="Debit subtotal 3 2 6 2 2 3" xfId="19199" xr:uid="{AD2AFA24-7479-4792-9D29-E3C08DD86A5C}"/>
    <cellStyle name="Debit subtotal 3 2 6 2 2 4" xfId="19685" xr:uid="{C6364B1D-3837-480F-BE84-E8D620BA8299}"/>
    <cellStyle name="Debit subtotal 3 2 6 2 3" xfId="17838" xr:uid="{887B2761-D438-4CCC-82FB-3C9EAA67DF53}"/>
    <cellStyle name="Debit subtotal 3 2 6 2 3 2" xfId="18972" xr:uid="{06681FA8-F19B-4C6B-BFE5-1C7B6F60CB61}"/>
    <cellStyle name="Debit subtotal 3 2 6 2 3 3" xfId="19459" xr:uid="{BB3F3DB5-50EF-4662-A348-B66A53A9F4E3}"/>
    <cellStyle name="Debit subtotal 3 2 6 2 3 4" xfId="19945" xr:uid="{F202E676-7FBA-45BD-AE26-E55C73DADCC3}"/>
    <cellStyle name="Debit subtotal 3 2 6 2 4" xfId="17896" xr:uid="{43AFE44D-90BA-4CA0-B318-EE2294DB0E5D}"/>
    <cellStyle name="Debit subtotal 3 2 6 2 4 2" xfId="19030" xr:uid="{36930D5F-0FBA-4FFD-B642-B83823C88E0D}"/>
    <cellStyle name="Debit subtotal 3 2 6 2 4 3" xfId="19517" xr:uid="{04854B71-6BBE-40BF-BBDE-BD49BED37A57}"/>
    <cellStyle name="Debit subtotal 3 2 6 2 4 4" xfId="20003" xr:uid="{DA34426F-2E9D-4E32-B14C-BA67464CD128}"/>
    <cellStyle name="Debit subtotal 3 2 6 2 5" xfId="17952" xr:uid="{EB7ED4CD-5556-429E-9433-9ACBA4803776}"/>
    <cellStyle name="Debit subtotal 3 2 6 2 5 2" xfId="19086" xr:uid="{99401E37-0452-4E00-94F4-AACA0FFA6347}"/>
    <cellStyle name="Debit subtotal 3 2 6 2 5 3" xfId="19573" xr:uid="{E4EA8C14-E4EA-4C07-8472-C75925E866E1}"/>
    <cellStyle name="Debit subtotal 3 2 6 2 5 4" xfId="20059" xr:uid="{2EA1A45F-F8EE-4373-AA87-CE695893CD13}"/>
    <cellStyle name="Debit subtotal 3 2 6 2 6" xfId="18008" xr:uid="{0EF5A660-8F7C-4627-9609-6BDD4169F0BB}"/>
    <cellStyle name="Debit subtotal 3 2 6 2 6 2" xfId="19142" xr:uid="{F73C73BD-5026-4093-AF40-4AC74E3293F2}"/>
    <cellStyle name="Debit subtotal 3 2 6 2 6 3" xfId="19629" xr:uid="{9CD9BB69-DAC6-4AE4-92D4-98A034A0AD15}"/>
    <cellStyle name="Debit subtotal 3 2 6 2 6 4" xfId="20115" xr:uid="{BEFEB29C-A705-4F67-9828-D87D0F442A56}"/>
    <cellStyle name="Debit subtotal 3 2 6 2 7" xfId="18364" xr:uid="{81AC45D5-4947-46E5-8CD9-13205F5508B1}"/>
    <cellStyle name="Debit subtotal 3 2 6 2 8" xfId="18167" xr:uid="{F6F1BBEE-28AB-4927-BB1E-0BE61B96D394}"/>
    <cellStyle name="Debit subtotal 3 2 6 2 9" xfId="18308" xr:uid="{7E47BEC3-8764-4FF8-84AF-80FA6A3FA627}"/>
    <cellStyle name="Debit subtotal 3 2 7" xfId="5641" xr:uid="{3A0FCC9D-F12C-4A10-86EF-2A6ABABC6328}"/>
    <cellStyle name="Debit subtotal 3 2 7 2" xfId="14037" xr:uid="{E285E96E-A0BE-44E6-921C-30CC27E3D5B7}"/>
    <cellStyle name="Debit subtotal 3 2 7 2 2" xfId="18558" xr:uid="{52C76FAC-BA09-4B6C-82A9-17001EA98A40}"/>
    <cellStyle name="Debit subtotal 3 2 7 2 3" xfId="18170" xr:uid="{2272BCBA-84A8-40B8-94FE-0B857150D0CC}"/>
    <cellStyle name="Debit subtotal 3 2 7 2 4" xfId="18609" xr:uid="{28B3CE09-4B67-4B0A-A88E-2F5525D882FC}"/>
    <cellStyle name="Debit subtotal 3 2 7 3" xfId="17702" xr:uid="{70D90621-93CF-4FFD-A7BE-7E45564D8251}"/>
    <cellStyle name="Debit subtotal 3 2 7 3 2" xfId="18836" xr:uid="{3BBF273A-69FF-45CD-A735-4A7455A5FD46}"/>
    <cellStyle name="Debit subtotal 3 2 7 3 3" xfId="19323" xr:uid="{9ECDFC69-B12D-4EDD-9FF1-7556705AE62C}"/>
    <cellStyle name="Debit subtotal 3 2 7 3 4" xfId="19809" xr:uid="{8E789DB4-085C-4343-94D1-C55ECD4B0E54}"/>
    <cellStyle name="Debit subtotal 3 2 7 4" xfId="17748" xr:uid="{84C47142-926E-4077-9F35-3E930D7B8F07}"/>
    <cellStyle name="Debit subtotal 3 2 7 4 2" xfId="18882" xr:uid="{06DD560A-BD0A-4DD1-921C-01A443217E9B}"/>
    <cellStyle name="Debit subtotal 3 2 7 4 3" xfId="19369" xr:uid="{8EA7A8E3-EAE2-46BD-8E48-AEC46E206F83}"/>
    <cellStyle name="Debit subtotal 3 2 7 4 4" xfId="19855" xr:uid="{A133164C-B10D-43FE-B2E1-B0C5E7E7078D}"/>
    <cellStyle name="Debit subtotal 3 2 7 5" xfId="17787" xr:uid="{67CB451C-69B3-409C-A467-F05F4550B1C4}"/>
    <cellStyle name="Debit subtotal 3 2 7 5 2" xfId="18921" xr:uid="{2D8F5BDC-EE6D-4D34-9032-6B88C524443C}"/>
    <cellStyle name="Debit subtotal 3 2 7 5 3" xfId="19408" xr:uid="{1402E286-276E-446A-A502-4681530D5704}"/>
    <cellStyle name="Debit subtotal 3 2 7 5 4" xfId="19894" xr:uid="{7C53152E-B058-48BB-9182-CAC9EE8D7829}"/>
    <cellStyle name="Debit subtotal 3 2 7 6" xfId="13615" xr:uid="{FF1CB601-1227-4A35-B1FD-E40830388007}"/>
    <cellStyle name="Debit subtotal 3 2 7 6 2" xfId="18546" xr:uid="{FFAE5541-D735-43DA-99D9-76A4A23D6B66}"/>
    <cellStyle name="Debit subtotal 3 2 7 6 3" xfId="18661" xr:uid="{3171AF12-CADA-4F5B-BA7A-91640E88F0E7}"/>
    <cellStyle name="Debit subtotal 3 2 7 6 4" xfId="18514" xr:uid="{2FFC6A55-7310-433C-8EDA-3B21ECF1CA65}"/>
    <cellStyle name="Debit subtotal 3 2 7 7" xfId="18190" xr:uid="{1A801485-7D3A-49DC-B8E5-28ECF1366F9E}"/>
    <cellStyle name="Debit subtotal 3 2 7 8" xfId="18567" xr:uid="{6ACDA713-8BE1-404B-8DEC-A9D85BED95A4}"/>
    <cellStyle name="Debit subtotal 3 2 7 9" xfId="18193" xr:uid="{8EC668A1-89C8-4D7E-928C-EA2694F3B0C7}"/>
    <cellStyle name="Debit subtotal 3 3" xfId="1617" xr:uid="{A2A90A50-D5B8-43D6-B5F5-89B183D7C1DB}"/>
    <cellStyle name="Debit subtotal 3 3 2" xfId="2643" xr:uid="{16057901-0F67-4B4A-8F03-566A445F9527}"/>
    <cellStyle name="Debit subtotal 3 3 2 2" xfId="4912" xr:uid="{7CF1697A-0BDA-4AFA-A3C1-045B0813342C}"/>
    <cellStyle name="Debit subtotal 3 3 2 2 2" xfId="9484" xr:uid="{D6B8833E-B927-464A-96BB-FE6F7A8223F1}"/>
    <cellStyle name="Debit subtotal 3 3 2 2 2 2" xfId="17531" xr:uid="{281D3A2B-201E-4859-8D43-29FAFEB05C61}"/>
    <cellStyle name="Debit subtotal 3 3 2 2 2 2 2" xfId="18706" xr:uid="{195A6863-9AA4-42DE-A66E-A0A4B3EE572E}"/>
    <cellStyle name="Debit subtotal 3 3 2 2 2 2 3" xfId="19193" xr:uid="{7439A1ED-198B-4AC5-99A9-3B008353ADA5}"/>
    <cellStyle name="Debit subtotal 3 3 2 2 2 2 4" xfId="19679" xr:uid="{820BA7CF-4143-409E-9D48-D89E499C620B}"/>
    <cellStyle name="Debit subtotal 3 3 2 2 2 3" xfId="17831" xr:uid="{EF25306A-0BCD-4692-BA00-88F0A30862CA}"/>
    <cellStyle name="Debit subtotal 3 3 2 2 2 3 2" xfId="18965" xr:uid="{C8780CD8-0663-4743-A23C-30D0BB048EDD}"/>
    <cellStyle name="Debit subtotal 3 3 2 2 2 3 3" xfId="19452" xr:uid="{C121C62B-CEC7-4F72-A21F-3C6F4092DEF9}"/>
    <cellStyle name="Debit subtotal 3 3 2 2 2 3 4" xfId="19938" xr:uid="{2E69EA3E-C986-4B41-9CBB-6469B213F97D}"/>
    <cellStyle name="Debit subtotal 3 3 2 2 2 4" xfId="17889" xr:uid="{B5D7B629-5C2C-4246-A789-DC59510E20F0}"/>
    <cellStyle name="Debit subtotal 3 3 2 2 2 4 2" xfId="19023" xr:uid="{01974194-C159-4965-8854-C453A2143E98}"/>
    <cellStyle name="Debit subtotal 3 3 2 2 2 4 3" xfId="19510" xr:uid="{3C6662E3-1D47-4CF7-A196-EB8D82D53EEA}"/>
    <cellStyle name="Debit subtotal 3 3 2 2 2 4 4" xfId="19996" xr:uid="{194FE099-92DF-4A17-B911-6D8157220FE8}"/>
    <cellStyle name="Debit subtotal 3 3 2 2 2 5" xfId="17946" xr:uid="{D3A45A0D-EE67-4E14-828D-1150A34A85DA}"/>
    <cellStyle name="Debit subtotal 3 3 2 2 2 5 2" xfId="19080" xr:uid="{F8890EEA-4531-4811-B843-E62802A3205B}"/>
    <cellStyle name="Debit subtotal 3 3 2 2 2 5 3" xfId="19567" xr:uid="{CFD99EEB-E25D-40A1-940C-BE03294CD3D7}"/>
    <cellStyle name="Debit subtotal 3 3 2 2 2 5 4" xfId="20053" xr:uid="{61612F9F-5ECA-46B7-A22B-EF551E8A8CC2}"/>
    <cellStyle name="Debit subtotal 3 3 2 2 2 6" xfId="18002" xr:uid="{540A6BED-B4E6-406E-BFBB-B605FB12DD97}"/>
    <cellStyle name="Debit subtotal 3 3 2 2 2 6 2" xfId="19136" xr:uid="{152F3BAE-57E0-40E4-A8BB-6FC974959182}"/>
    <cellStyle name="Debit subtotal 3 3 2 2 2 6 3" xfId="19623" xr:uid="{A8274826-25AB-47E2-8F93-644006506E51}"/>
    <cellStyle name="Debit subtotal 3 3 2 2 2 6 4" xfId="20109" xr:uid="{AF76CCDE-D5B6-4C7B-A4BC-85F24397037A}"/>
    <cellStyle name="Debit subtotal 3 3 2 2 2 7" xfId="18356" xr:uid="{735C602E-4858-4B0A-ABB8-08E3683BF4C8}"/>
    <cellStyle name="Debit subtotal 3 3 2 2 2 8" xfId="18653" xr:uid="{FF08CCD6-4F6F-434A-833D-B7B2878C4781}"/>
    <cellStyle name="Debit subtotal 3 3 2 2 2 9" xfId="18330" xr:uid="{EB13F2C5-0BF6-48A9-B53E-269A5F05059B}"/>
    <cellStyle name="Debit subtotal 3 3 2 3" xfId="4995" xr:uid="{CEFEB8A7-34C0-4823-B684-B481D7193371}"/>
    <cellStyle name="Debit subtotal 3 3 2 3 2" xfId="9566" xr:uid="{CF8C8DA9-14F5-4432-BCE3-F8C9ADAF18A7}"/>
    <cellStyle name="Debit subtotal 3 3 2 3 2 2" xfId="17613" xr:uid="{36510F94-F033-4614-809B-BA9A9BC1F3DB}"/>
    <cellStyle name="Debit subtotal 3 3 2 3 2 2 2" xfId="18754" xr:uid="{293455DF-2378-46AF-B61B-27D40FE956AF}"/>
    <cellStyle name="Debit subtotal 3 3 2 3 2 2 3" xfId="19241" xr:uid="{8843812F-6805-4BFE-8955-57191D9470AB}"/>
    <cellStyle name="Debit subtotal 3 3 2 3 2 2 4" xfId="19727" xr:uid="{05890A72-59EE-43AE-A354-770BF874A2A8}"/>
    <cellStyle name="Debit subtotal 3 3 2 3 2 3" xfId="17880" xr:uid="{55A169A8-0FE9-4DB6-9594-821D2B365ADE}"/>
    <cellStyle name="Debit subtotal 3 3 2 3 2 3 2" xfId="19014" xr:uid="{1416D915-F0E4-4B5C-9473-96EFBBFF49BF}"/>
    <cellStyle name="Debit subtotal 3 3 2 3 2 3 3" xfId="19501" xr:uid="{62BCCB02-BE7C-4D5F-9AAD-BF36EBCC99FF}"/>
    <cellStyle name="Debit subtotal 3 3 2 3 2 3 4" xfId="19987" xr:uid="{2A34A44F-A2D8-4F0B-BFC4-EA1C62FF0C93}"/>
    <cellStyle name="Debit subtotal 3 3 2 3 2 4" xfId="17938" xr:uid="{DC0300C2-CB16-47D8-A5FD-BCD8B4511B80}"/>
    <cellStyle name="Debit subtotal 3 3 2 3 2 4 2" xfId="19072" xr:uid="{6F629ABB-0BCC-47DC-9FEE-37999BDC761D}"/>
    <cellStyle name="Debit subtotal 3 3 2 3 2 4 3" xfId="19559" xr:uid="{49AAF51E-A787-42DC-9F89-7494DD53B25F}"/>
    <cellStyle name="Debit subtotal 3 3 2 3 2 4 4" xfId="20045" xr:uid="{AA3F9A79-BF91-4A6F-B4AF-BC6BA15129D6}"/>
    <cellStyle name="Debit subtotal 3 3 2 3 2 5" xfId="17994" xr:uid="{7A254E16-660E-4E99-ACA1-7251AAF9CA40}"/>
    <cellStyle name="Debit subtotal 3 3 2 3 2 5 2" xfId="19128" xr:uid="{BEDBFBB5-CDB7-4AD1-A41E-3D9282E4E802}"/>
    <cellStyle name="Debit subtotal 3 3 2 3 2 5 3" xfId="19615" xr:uid="{BF82772D-F6C2-4DBD-9CFB-DEEF21DD5029}"/>
    <cellStyle name="Debit subtotal 3 3 2 3 2 5 4" xfId="20101" xr:uid="{7A52353F-C256-4729-A203-6B89BF09134B}"/>
    <cellStyle name="Debit subtotal 3 3 2 3 2 6" xfId="18050" xr:uid="{954600A8-FDD3-49D4-AFE2-15B1F851C04A}"/>
    <cellStyle name="Debit subtotal 3 3 2 3 2 6 2" xfId="19184" xr:uid="{BD16F7EC-81A1-4529-BDDD-4B30C2555B71}"/>
    <cellStyle name="Debit subtotal 3 3 2 3 2 6 3" xfId="19671" xr:uid="{95F5F2DA-FC2B-4AC2-B6BC-B8C89B17CB7B}"/>
    <cellStyle name="Debit subtotal 3 3 2 3 2 6 4" xfId="20157" xr:uid="{54D15AE7-F5B9-425F-816A-B6AA7DEC664E}"/>
    <cellStyle name="Debit subtotal 3 3 2 3 2 7" xfId="18406" xr:uid="{F56698A8-EFB4-4AB5-8452-865FCF6A57D8}"/>
    <cellStyle name="Debit subtotal 3 3 2 3 2 8" xfId="18119" xr:uid="{2C2B5500-C53D-48F8-92F2-C986E49C5E06}"/>
    <cellStyle name="Debit subtotal 3 3 2 3 2 9" xfId="18463" xr:uid="{42114373-642C-4254-8016-B6BCC1E1B44B}"/>
    <cellStyle name="Debit subtotal 3 3 2 4" xfId="2989" xr:uid="{D98D8084-F0CA-4D2F-9202-415D813BBF73}"/>
    <cellStyle name="Debit subtotal 3 3 2 4 2" xfId="7562" xr:uid="{211397F5-4F37-4486-9149-436689027DD1}"/>
    <cellStyle name="Debit subtotal 3 3 2 4 2 2" xfId="15731" xr:uid="{EE7088B5-DD8A-4777-908C-71E8AFC52B19}"/>
    <cellStyle name="Debit subtotal 3 3 2 4 2 2 2" xfId="18637" xr:uid="{C928CB9E-85DC-415A-B8F2-31C1487464EC}"/>
    <cellStyle name="Debit subtotal 3 3 2 4 2 2 3" xfId="18164" xr:uid="{ADE6677F-348B-4B8F-B76C-06C13560AC90}"/>
    <cellStyle name="Debit subtotal 3 3 2 4 2 2 4" xfId="18076" xr:uid="{13DF1469-F718-4455-B129-A780395F8808}"/>
    <cellStyle name="Debit subtotal 3 3 2 4 2 3" xfId="17768" xr:uid="{44654918-9612-4AA8-AE32-B8F87373988D}"/>
    <cellStyle name="Debit subtotal 3 3 2 4 2 3 2" xfId="18902" xr:uid="{F0C988DE-B6CF-48F3-9C38-9F86AFCE33D5}"/>
    <cellStyle name="Debit subtotal 3 3 2 4 2 3 3" xfId="19389" xr:uid="{A1DABD44-684C-4F1C-A7FF-E64619A0BDCC}"/>
    <cellStyle name="Debit subtotal 3 3 2 4 2 3 4" xfId="19875" xr:uid="{10872B00-D1D1-4DDB-AFBD-D5CFFE739FCD}"/>
    <cellStyle name="Debit subtotal 3 3 2 4 2 4" xfId="17636" xr:uid="{F74A52A5-32AB-4929-AFCB-53DE9689B9C4}"/>
    <cellStyle name="Debit subtotal 3 3 2 4 2 4 2" xfId="18770" xr:uid="{130401C8-A70B-464E-80A2-1625EBAAAB14}"/>
    <cellStyle name="Debit subtotal 3 3 2 4 2 4 3" xfId="19257" xr:uid="{9A45EA3E-6EF6-4A56-8DA7-20AE1FF6FA58}"/>
    <cellStyle name="Debit subtotal 3 3 2 4 2 4 4" xfId="19743" xr:uid="{FB57C34A-8D6A-44BC-B266-C2917ADE0581}"/>
    <cellStyle name="Debit subtotal 3 3 2 4 2 5" xfId="17718" xr:uid="{6222B94B-D681-4314-A380-3CF5ED23589B}"/>
    <cellStyle name="Debit subtotal 3 3 2 4 2 5 2" xfId="18852" xr:uid="{B83CDBA4-85C5-4A51-9F87-2B60553AA0D1}"/>
    <cellStyle name="Debit subtotal 3 3 2 4 2 5 3" xfId="19339" xr:uid="{FC53B2BF-87EF-4F0B-B0BE-142FBC7C41D2}"/>
    <cellStyle name="Debit subtotal 3 3 2 4 2 5 4" xfId="19825" xr:uid="{5531FC6E-029B-4B45-BCED-2A3A61B13B38}"/>
    <cellStyle name="Debit subtotal 3 3 2 4 2 6" xfId="17666" xr:uid="{1A154FB3-DC04-4164-8AF6-C10EE355BB98}"/>
    <cellStyle name="Debit subtotal 3 3 2 4 2 6 2" xfId="18800" xr:uid="{77A9356F-E48C-4767-A92E-BC36DA289635}"/>
    <cellStyle name="Debit subtotal 3 3 2 4 2 6 3" xfId="19287" xr:uid="{4354DA89-8304-4BAC-89C8-B585C67D01A4}"/>
    <cellStyle name="Debit subtotal 3 3 2 4 2 6 4" xfId="19773" xr:uid="{45AB909E-087C-48F6-8936-150A8E4660E6}"/>
    <cellStyle name="Debit subtotal 3 3 2 4 2 7" xfId="18278" xr:uid="{62D3B914-8C2F-49FD-BCF7-A72E579BFDC7}"/>
    <cellStyle name="Debit subtotal 3 3 2 4 2 8" xfId="18097" xr:uid="{AB686DE6-693B-41D1-B981-FA683BCB4321}"/>
    <cellStyle name="Debit subtotal 3 3 2 4 2 9" xfId="18159" xr:uid="{BF0FFF1B-4463-4B5C-AAFB-8A565028735A}"/>
    <cellStyle name="Debit subtotal 3 3 2 5" xfId="7245" xr:uid="{78644016-E940-4ECF-9545-736D26C064D2}"/>
    <cellStyle name="Debit subtotal 3 3 2 5 2" xfId="15520" xr:uid="{1741807C-6D74-4B0C-A420-EA4308186420}"/>
    <cellStyle name="Debit subtotal 3 3 2 5 2 2" xfId="18623" xr:uid="{EDC64F9A-010F-4E01-947D-62B5BF82EE2F}"/>
    <cellStyle name="Debit subtotal 3 3 2 5 2 3" xfId="18435" xr:uid="{7669F6F3-92A3-4C0F-BB57-0E74D76228B5}"/>
    <cellStyle name="Debit subtotal 3 3 2 5 2 4" xfId="18201" xr:uid="{2362F601-3583-42F6-916E-FDD3C7B184C1}"/>
    <cellStyle name="Debit subtotal 3 3 2 5 3" xfId="17754" xr:uid="{4E930A8F-56CC-4DFD-AC11-12BCE1895BBC}"/>
    <cellStyle name="Debit subtotal 3 3 2 5 3 2" xfId="18888" xr:uid="{7839209D-3FD3-4C77-A3E8-5F25885776AB}"/>
    <cellStyle name="Debit subtotal 3 3 2 5 3 3" xfId="19375" xr:uid="{1385FF21-016F-4ADC-8FE8-FBB21B43B9D3}"/>
    <cellStyle name="Debit subtotal 3 3 2 5 3 4" xfId="19861" xr:uid="{824112DC-706A-475E-A671-E9EA0632C99C}"/>
    <cellStyle name="Debit subtotal 3 3 2 5 4" xfId="17638" xr:uid="{AAE46938-861A-4643-AA9C-7C235C453B9E}"/>
    <cellStyle name="Debit subtotal 3 3 2 5 4 2" xfId="18772" xr:uid="{AC056AB8-9E97-4D1C-8EB9-0509F91D5577}"/>
    <cellStyle name="Debit subtotal 3 3 2 5 4 3" xfId="19259" xr:uid="{4445FDD7-8A1F-40F0-818F-61162A381583}"/>
    <cellStyle name="Debit subtotal 3 3 2 5 4 4" xfId="19745" xr:uid="{7495EBA7-7F43-4BAD-8161-C1BACD3DF59B}"/>
    <cellStyle name="Debit subtotal 3 3 2 5 5" xfId="17746" xr:uid="{C0E3EA45-23CE-4D10-B4A3-26D2B0464E76}"/>
    <cellStyle name="Debit subtotal 3 3 2 5 5 2" xfId="18880" xr:uid="{605133E8-236B-4220-90AA-065BBB4D958B}"/>
    <cellStyle name="Debit subtotal 3 3 2 5 5 3" xfId="19367" xr:uid="{5832BCFD-109E-4BE8-A500-31CA23A64E77}"/>
    <cellStyle name="Debit subtotal 3 3 2 5 5 4" xfId="19853" xr:uid="{08A4713C-41D6-413C-97F0-E4480764324D}"/>
    <cellStyle name="Debit subtotal 3 3 2 5 6" xfId="17692" xr:uid="{4E19FEFA-220D-43B2-AC5F-72D07D5C34EF}"/>
    <cellStyle name="Debit subtotal 3 3 2 5 6 2" xfId="18826" xr:uid="{F09B86A0-221C-4346-B20A-F158DD4719F2}"/>
    <cellStyle name="Debit subtotal 3 3 2 5 6 3" xfId="19313" xr:uid="{07A60CFB-FE98-41F3-80F9-3F70E3CFC827}"/>
    <cellStyle name="Debit subtotal 3 3 2 5 6 4" xfId="19799" xr:uid="{447EBDB1-B8FE-41EA-A491-FB37419C3135}"/>
    <cellStyle name="Debit subtotal 3 3 2 5 7" xfId="18263" xr:uid="{692AA6DA-1101-47FA-AEEE-B221961DA640}"/>
    <cellStyle name="Debit subtotal 3 3 2 5 8" xfId="18095" xr:uid="{FBD9B59C-F7CA-4504-B917-2C6CBFFC2505}"/>
    <cellStyle name="Debit subtotal 3 3 2 5 9" xfId="18634" xr:uid="{C8FBDF40-7D6F-43B9-AFD3-73D468DDDF95}"/>
    <cellStyle name="Debit subtotal 3 3 3" xfId="3912" xr:uid="{8FE0B511-52D4-4F2D-B817-D416A44EDC97}"/>
    <cellStyle name="Debit subtotal 3 3 3 2" xfId="8485" xr:uid="{CD09D66B-8C6F-4F36-8293-73395770ED82}"/>
    <cellStyle name="Debit subtotal 3 3 3 2 2" xfId="16550" xr:uid="{92717799-8150-4715-8158-3AE8842AA96B}"/>
    <cellStyle name="Debit subtotal 3 3 3 2 2 2" xfId="18678" xr:uid="{0C8997E9-4C99-4299-AF98-0F7AA30A722D}"/>
    <cellStyle name="Debit subtotal 3 3 3 2 2 3" xfId="18211" xr:uid="{5298FE5D-D3DA-4619-BF0B-FAD9E608A1A4}"/>
    <cellStyle name="Debit subtotal 3 3 3 2 2 4" xfId="18341" xr:uid="{F91B3D49-2526-4D28-87EE-C000B82F4255}"/>
    <cellStyle name="Debit subtotal 3 3 3 2 3" xfId="17803" xr:uid="{17B17025-DE1D-4515-8C52-7E9D2C48474D}"/>
    <cellStyle name="Debit subtotal 3 3 3 2 3 2" xfId="18937" xr:uid="{99442313-A300-43CF-9636-E57DF2F22FE3}"/>
    <cellStyle name="Debit subtotal 3 3 3 2 3 3" xfId="19424" xr:uid="{A1D60A50-604E-4958-9348-37E6D7DAD83F}"/>
    <cellStyle name="Debit subtotal 3 3 3 2 3 4" xfId="19910" xr:uid="{1395FF10-F514-48FB-850B-A77E497CCCC6}"/>
    <cellStyle name="Debit subtotal 3 3 3 2 4" xfId="17637" xr:uid="{6BE43C18-17B1-4148-8C54-9D9CF067927B}"/>
    <cellStyle name="Debit subtotal 3 3 3 2 4 2" xfId="18771" xr:uid="{C1B8153F-6F64-4750-AC41-6D3F7DC87BBB}"/>
    <cellStyle name="Debit subtotal 3 3 3 2 4 3" xfId="19258" xr:uid="{E95B2894-7C80-4BD7-A8F9-5C6CF1148BD8}"/>
    <cellStyle name="Debit subtotal 3 3 3 2 4 4" xfId="19744" xr:uid="{14BD8C73-2C66-4F66-B7E0-F109B414EFA6}"/>
    <cellStyle name="Debit subtotal 3 3 3 2 5" xfId="17657" xr:uid="{0731CB59-5DF1-43EE-8B96-0B52AFAE43E5}"/>
    <cellStyle name="Debit subtotal 3 3 3 2 5 2" xfId="18791" xr:uid="{0ED0BA01-4D17-4B58-852D-93297E0F9A5E}"/>
    <cellStyle name="Debit subtotal 3 3 3 2 5 3" xfId="19278" xr:uid="{61A2C963-902E-4C9C-869C-582D9EB47F3B}"/>
    <cellStyle name="Debit subtotal 3 3 3 2 5 4" xfId="19764" xr:uid="{9564ACB1-D56D-44E9-8DAB-1D149AA11F90}"/>
    <cellStyle name="Debit subtotal 3 3 3 2 6" xfId="17673" xr:uid="{338EF68A-597E-4BD9-9216-CF29B61A9E27}"/>
    <cellStyle name="Debit subtotal 3 3 3 2 6 2" xfId="18807" xr:uid="{BD56D8F1-1F29-433C-A373-8764C744B82D}"/>
    <cellStyle name="Debit subtotal 3 3 3 2 6 3" xfId="19294" xr:uid="{06F77747-24CE-49C1-95A5-794504E0294F}"/>
    <cellStyle name="Debit subtotal 3 3 3 2 6 4" xfId="19780" xr:uid="{56A779DB-4B95-4142-8703-1C251D79AF0F}"/>
    <cellStyle name="Debit subtotal 3 3 3 2 7" xfId="18320" xr:uid="{97F04C1B-0475-4D51-A302-1A6789D57757}"/>
    <cellStyle name="Debit subtotal 3 3 3 2 8" xfId="18090" xr:uid="{284108E5-2EF5-4946-AC81-30B2C81255F3}"/>
    <cellStyle name="Debit subtotal 3 3 3 2 9" xfId="18268" xr:uid="{D131A2B3-C86F-483C-8559-919FF1774833}"/>
    <cellStyle name="Debit subtotal 3 3 4" xfId="4977" xr:uid="{387708D9-6CBF-4E43-84B3-EBE182F95C43}"/>
    <cellStyle name="Debit subtotal 3 3 4 2" xfId="9548" xr:uid="{4E188C4B-5B22-400A-A75A-E247AFEEBFFC}"/>
    <cellStyle name="Debit subtotal 3 3 4 2 2" xfId="17595" xr:uid="{F1571738-296D-49C6-97DD-682F0AB98625}"/>
    <cellStyle name="Debit subtotal 3 3 4 2 2 2" xfId="18736" xr:uid="{8C6E0F06-FD87-4F54-85DD-093B834DA831}"/>
    <cellStyle name="Debit subtotal 3 3 4 2 2 3" xfId="19223" xr:uid="{E1A485BB-2A7D-41CD-B711-B1EFC786DBF1}"/>
    <cellStyle name="Debit subtotal 3 3 4 2 2 4" xfId="19709" xr:uid="{1064BCDC-FE88-45E0-B43D-FDA07B1B2B7B}"/>
    <cellStyle name="Debit subtotal 3 3 4 2 3" xfId="17862" xr:uid="{61DB255E-45C9-4A85-A086-F347FECBB9A8}"/>
    <cellStyle name="Debit subtotal 3 3 4 2 3 2" xfId="18996" xr:uid="{89D513BE-B104-400F-B5A9-0F18BF819BD4}"/>
    <cellStyle name="Debit subtotal 3 3 4 2 3 3" xfId="19483" xr:uid="{B3FAC9CB-48AD-4E79-B8DC-CCDF6D55FE9F}"/>
    <cellStyle name="Debit subtotal 3 3 4 2 3 4" xfId="19969" xr:uid="{A1B95C02-29DD-49B2-B4C4-24CF5E438407}"/>
    <cellStyle name="Debit subtotal 3 3 4 2 4" xfId="17920" xr:uid="{C83CC2A1-C8C4-41F6-A301-DCC63DF40347}"/>
    <cellStyle name="Debit subtotal 3 3 4 2 4 2" xfId="19054" xr:uid="{D422B35E-1A83-4FF4-A0F6-F3196F247680}"/>
    <cellStyle name="Debit subtotal 3 3 4 2 4 3" xfId="19541" xr:uid="{E71F4CD9-898A-4B3C-BBAC-ADE6ED924382}"/>
    <cellStyle name="Debit subtotal 3 3 4 2 4 4" xfId="20027" xr:uid="{D83BD454-526D-4D60-9C37-BB3FCEBAC4D8}"/>
    <cellStyle name="Debit subtotal 3 3 4 2 5" xfId="17976" xr:uid="{4FCB5379-D84E-4884-AF30-CD33AFD23616}"/>
    <cellStyle name="Debit subtotal 3 3 4 2 5 2" xfId="19110" xr:uid="{D05E8A94-939C-4462-B520-26F5AD2DA7E9}"/>
    <cellStyle name="Debit subtotal 3 3 4 2 5 3" xfId="19597" xr:uid="{CAD6FD31-9A12-4336-A2D1-036AD1C32F91}"/>
    <cellStyle name="Debit subtotal 3 3 4 2 5 4" xfId="20083" xr:uid="{513BADC2-124B-44BB-8C14-CE15FFB92645}"/>
    <cellStyle name="Debit subtotal 3 3 4 2 6" xfId="18032" xr:uid="{D69DDA4E-6375-4F3D-809E-02AE18B62CD4}"/>
    <cellStyle name="Debit subtotal 3 3 4 2 6 2" xfId="19166" xr:uid="{6055384C-8BAB-4E71-B9CE-041B3A724D2F}"/>
    <cellStyle name="Debit subtotal 3 3 4 2 6 3" xfId="19653" xr:uid="{09008271-3529-4ED1-B36A-10ABBCD900AA}"/>
    <cellStyle name="Debit subtotal 3 3 4 2 6 4" xfId="20139" xr:uid="{6E0089D4-BAF0-418B-A521-F09A8C215C1D}"/>
    <cellStyle name="Debit subtotal 3 3 4 2 7" xfId="18388" xr:uid="{130A7164-CF28-4AE6-8921-F648BE223A27}"/>
    <cellStyle name="Debit subtotal 3 3 4 2 8" xfId="18145" xr:uid="{1C985409-1283-4C02-9E40-22918B10D1F4}"/>
    <cellStyle name="Debit subtotal 3 3 4 2 9" xfId="18570" xr:uid="{3F6F62D1-4745-4DA5-B9A7-EEA131BBE4C2}"/>
    <cellStyle name="Debit subtotal 3 3 5" xfId="6247" xr:uid="{54231DDE-73C4-4F4E-A884-64102E35C256}"/>
    <cellStyle name="Debit subtotal 3 3 5 2" xfId="14540" xr:uid="{FC89B5DC-E5D2-42CF-ABA0-4A5189932CED}"/>
    <cellStyle name="Debit subtotal 3 3 5 2 2" xfId="18588" xr:uid="{0CA37B9A-F374-4162-8680-B1451A4EB3C0}"/>
    <cellStyle name="Debit subtotal 3 3 5 2 3" xfId="18658" xr:uid="{BD5A97B6-0BAE-47BA-867D-266AD4D1AEA2}"/>
    <cellStyle name="Debit subtotal 3 3 5 2 4" xfId="18581" xr:uid="{D71BDE70-A5C0-41ED-B12D-8CE085C775FF}"/>
    <cellStyle name="Debit subtotal 3 3 5 3" xfId="17724" xr:uid="{3FB07DE1-6A1F-4B54-B9C1-F879BF5CD264}"/>
    <cellStyle name="Debit subtotal 3 3 5 3 2" xfId="18858" xr:uid="{F5CEF3A3-461D-42E1-A7FA-2A4D27C0C71C}"/>
    <cellStyle name="Debit subtotal 3 3 5 3 3" xfId="19345" xr:uid="{52357A07-7162-4288-9CD9-668230401601}"/>
    <cellStyle name="Debit subtotal 3 3 5 3 4" xfId="19831" xr:uid="{BCAACEE0-ABEF-4B91-8071-4ECF69A8FE4D}"/>
    <cellStyle name="Debit subtotal 3 3 5 4" xfId="17813" xr:uid="{90A7C7FA-C3D1-4D6D-8CAA-6AC5500F2931}"/>
    <cellStyle name="Debit subtotal 3 3 5 4 2" xfId="18947" xr:uid="{9641D156-285D-4DBE-A8F3-3FEC9F24D16A}"/>
    <cellStyle name="Debit subtotal 3 3 5 4 3" xfId="19434" xr:uid="{4A7AB80A-E2F0-44FB-8D96-1F9CDC2B9BA9}"/>
    <cellStyle name="Debit subtotal 3 3 5 4 4" xfId="19920" xr:uid="{D24F6964-6D0C-47C8-8564-62A8B0114CFF}"/>
    <cellStyle name="Debit subtotal 3 3 5 5" xfId="17647" xr:uid="{250DBDE8-75BD-4368-9293-920F3EFA0BFE}"/>
    <cellStyle name="Debit subtotal 3 3 5 5 2" xfId="18781" xr:uid="{FF9B75D0-09EF-4D6E-A89E-FD0C33B78DB3}"/>
    <cellStyle name="Debit subtotal 3 3 5 5 3" xfId="19268" xr:uid="{EBF7629F-3CEE-444E-B2CE-0B582522BA68}"/>
    <cellStyle name="Debit subtotal 3 3 5 5 4" xfId="19754" xr:uid="{610FB1B7-8BB4-4796-B855-CB8ACDE0FCC8}"/>
    <cellStyle name="Debit subtotal 3 3 5 6" xfId="17695" xr:uid="{D6B79D21-7571-439C-B300-CC802899CE07}"/>
    <cellStyle name="Debit subtotal 3 3 5 6 2" xfId="18829" xr:uid="{5649C52F-30AA-4999-B85D-0066323F4ACA}"/>
    <cellStyle name="Debit subtotal 3 3 5 6 3" xfId="19316" xr:uid="{B4330C93-FDF9-4B1D-9C14-A5B63EADF4CA}"/>
    <cellStyle name="Debit subtotal 3 3 5 6 4" xfId="19802" xr:uid="{28DA3993-F586-4F7F-9EB3-8177E1DCC6C9}"/>
    <cellStyle name="Debit subtotal 3 3 5 7" xfId="18220" xr:uid="{3362B65A-9218-4622-A7BF-2438A1376A63}"/>
    <cellStyle name="Debit subtotal 3 3 5 8" xfId="18449" xr:uid="{057FBD3A-619A-446F-84D3-8E5E9B757C94}"/>
    <cellStyle name="Debit subtotal 3 3 5 9" xfId="18568" xr:uid="{FBE9910D-13F4-4081-B255-B8E6EB6F479E}"/>
    <cellStyle name="Debit subtotal 3 4" xfId="1616" xr:uid="{6AB633E1-8EBB-49E6-9B12-448CFA636EFB}"/>
    <cellStyle name="Debit subtotal 3 4 2" xfId="2642" xr:uid="{93BC4019-3C3B-47F1-8FB3-159A93A7DCE2}"/>
    <cellStyle name="Debit subtotal 3 4 2 2" xfId="4911" xr:uid="{A8982E32-A258-4EB9-A1F3-D1090A3ACCCB}"/>
    <cellStyle name="Debit subtotal 3 4 2 2 2" xfId="9483" xr:uid="{51200293-ADD2-48BD-A605-E988B9ED8A6C}"/>
    <cellStyle name="Debit subtotal 3 4 2 2 2 2" xfId="17530" xr:uid="{62D262AC-928E-472A-98D0-263FAE0A3DE8}"/>
    <cellStyle name="Debit subtotal 3 4 2 2 2 2 2" xfId="18705" xr:uid="{26200A69-CE56-4D15-85FC-9D23472F48A3}"/>
    <cellStyle name="Debit subtotal 3 4 2 2 2 2 3" xfId="19192" xr:uid="{13FED496-F9CF-46BD-A20D-0BBC9F416E25}"/>
    <cellStyle name="Debit subtotal 3 4 2 2 2 2 4" xfId="19678" xr:uid="{2C041FC7-5EAF-4BA8-A162-E4336823C37C}"/>
    <cellStyle name="Debit subtotal 3 4 2 2 2 3" xfId="17830" xr:uid="{0BBA059F-9987-40C9-8B2C-6599976CBF72}"/>
    <cellStyle name="Debit subtotal 3 4 2 2 2 3 2" xfId="18964" xr:uid="{086C032D-F6FD-4625-B33C-2BEF70586692}"/>
    <cellStyle name="Debit subtotal 3 4 2 2 2 3 3" xfId="19451" xr:uid="{65EACFDC-6732-436B-A2EC-4C59877AAC44}"/>
    <cellStyle name="Debit subtotal 3 4 2 2 2 3 4" xfId="19937" xr:uid="{683B1CD8-E264-4C21-BF80-25CBAE731EC1}"/>
    <cellStyle name="Debit subtotal 3 4 2 2 2 4" xfId="17888" xr:uid="{AE674C20-8098-4A05-947A-B6597DEF0CC9}"/>
    <cellStyle name="Debit subtotal 3 4 2 2 2 4 2" xfId="19022" xr:uid="{585FCDC1-730E-46DE-9B4F-3454E8729D7E}"/>
    <cellStyle name="Debit subtotal 3 4 2 2 2 4 3" xfId="19509" xr:uid="{158C60DD-71B6-4E76-A9DF-060F08EFC6D0}"/>
    <cellStyle name="Debit subtotal 3 4 2 2 2 4 4" xfId="19995" xr:uid="{19020A1B-EB21-42A7-A310-A32E446D6E49}"/>
    <cellStyle name="Debit subtotal 3 4 2 2 2 5" xfId="17945" xr:uid="{DAEC277E-33F4-448E-9311-5E2238529C1D}"/>
    <cellStyle name="Debit subtotal 3 4 2 2 2 5 2" xfId="19079" xr:uid="{D0AC8886-B554-4B58-AA4C-259136CE3496}"/>
    <cellStyle name="Debit subtotal 3 4 2 2 2 5 3" xfId="19566" xr:uid="{27E1D751-866B-43C2-8EB0-6ADF0284FB6D}"/>
    <cellStyle name="Debit subtotal 3 4 2 2 2 5 4" xfId="20052" xr:uid="{E4C61631-5367-4E1D-83AF-B9607E4D17AB}"/>
    <cellStyle name="Debit subtotal 3 4 2 2 2 6" xfId="18001" xr:uid="{6F2FCF6D-3CA2-42FE-9058-E76B53A0A608}"/>
    <cellStyle name="Debit subtotal 3 4 2 2 2 6 2" xfId="19135" xr:uid="{DF3D931B-1573-4406-B4E5-9FE2F900390B}"/>
    <cellStyle name="Debit subtotal 3 4 2 2 2 6 3" xfId="19622" xr:uid="{4E3EEB60-C9EF-4210-A68D-1914029A4A8D}"/>
    <cellStyle name="Debit subtotal 3 4 2 2 2 6 4" xfId="20108" xr:uid="{ADCA0499-6EAE-441F-9F63-E8D4340DE028}"/>
    <cellStyle name="Debit subtotal 3 4 2 2 2 7" xfId="18355" xr:uid="{7DC424C1-C508-4492-89A1-F0BBCBC30892}"/>
    <cellStyle name="Debit subtotal 3 4 2 2 2 8" xfId="18498" xr:uid="{F4FC2970-9B25-4EF9-BAEB-58CBE155F0CC}"/>
    <cellStyle name="Debit subtotal 3 4 2 2 2 9" xfId="18110" xr:uid="{1ECA438A-8E38-4EC0-BEE3-A0DE6C8B76D6}"/>
    <cellStyle name="Debit subtotal 3 4 2 3" xfId="4994" xr:uid="{4D394888-FEF9-445E-A4AD-6DB1D97865FA}"/>
    <cellStyle name="Debit subtotal 3 4 2 3 2" xfId="9565" xr:uid="{2108F1F1-A681-4281-886D-0CC2BAE8849D}"/>
    <cellStyle name="Debit subtotal 3 4 2 3 2 2" xfId="17612" xr:uid="{252F4FC7-DDDD-4E3E-A75D-5A5B49309151}"/>
    <cellStyle name="Debit subtotal 3 4 2 3 2 2 2" xfId="18753" xr:uid="{3294009C-D917-4029-B41B-06B1EA070E01}"/>
    <cellStyle name="Debit subtotal 3 4 2 3 2 2 3" xfId="19240" xr:uid="{79A251B8-F6D2-400B-A51A-762615C2ECBC}"/>
    <cellStyle name="Debit subtotal 3 4 2 3 2 2 4" xfId="19726" xr:uid="{2A1EC5E2-2929-4CD4-AE42-90DCB9F6A46F}"/>
    <cellStyle name="Debit subtotal 3 4 2 3 2 3" xfId="17879" xr:uid="{0C3FFBC9-FE08-420D-AC43-4402372CDBEB}"/>
    <cellStyle name="Debit subtotal 3 4 2 3 2 3 2" xfId="19013" xr:uid="{8C533270-CF4D-47B5-B56B-6D6DD3DC575C}"/>
    <cellStyle name="Debit subtotal 3 4 2 3 2 3 3" xfId="19500" xr:uid="{6723C226-B3C6-419E-A04A-5376D1187173}"/>
    <cellStyle name="Debit subtotal 3 4 2 3 2 3 4" xfId="19986" xr:uid="{CEC26429-381F-4291-B812-60EF35ADEE53}"/>
    <cellStyle name="Debit subtotal 3 4 2 3 2 4" xfId="17937" xr:uid="{23078812-7409-4403-BA48-9961D4A9A13A}"/>
    <cellStyle name="Debit subtotal 3 4 2 3 2 4 2" xfId="19071" xr:uid="{2E4621FE-905D-4A2B-A9F4-E75CE8E45A85}"/>
    <cellStyle name="Debit subtotal 3 4 2 3 2 4 3" xfId="19558" xr:uid="{BE7A708A-3F02-4E3F-B5B0-D72DEC871761}"/>
    <cellStyle name="Debit subtotal 3 4 2 3 2 4 4" xfId="20044" xr:uid="{12389B71-8696-4205-A792-1680FC3159E8}"/>
    <cellStyle name="Debit subtotal 3 4 2 3 2 5" xfId="17993" xr:uid="{EDCB02E9-97D7-4ADD-B1CE-F4534192C229}"/>
    <cellStyle name="Debit subtotal 3 4 2 3 2 5 2" xfId="19127" xr:uid="{E3649F96-C789-4E6A-A53E-692F7D8B5C84}"/>
    <cellStyle name="Debit subtotal 3 4 2 3 2 5 3" xfId="19614" xr:uid="{AD845C16-3C07-40E3-AE17-EF23C8DFF412}"/>
    <cellStyle name="Debit subtotal 3 4 2 3 2 5 4" xfId="20100" xr:uid="{9AD8FC7E-AB6D-4E79-AF3C-F17116FD7490}"/>
    <cellStyle name="Debit subtotal 3 4 2 3 2 6" xfId="18049" xr:uid="{01F82383-9FB5-4098-A4CF-7FCB9F4D8511}"/>
    <cellStyle name="Debit subtotal 3 4 2 3 2 6 2" xfId="19183" xr:uid="{B71F9A01-2B28-49EC-B3E1-684AB84A307A}"/>
    <cellStyle name="Debit subtotal 3 4 2 3 2 6 3" xfId="19670" xr:uid="{B8C9104C-2B10-4626-ACF1-67B963641D97}"/>
    <cellStyle name="Debit subtotal 3 4 2 3 2 6 4" xfId="20156" xr:uid="{D8EED2C4-3466-4873-AD46-2AC23CAAFFE6}"/>
    <cellStyle name="Debit subtotal 3 4 2 3 2 7" xfId="18405" xr:uid="{7E44D411-0254-4423-86FD-3FB19147DE85}"/>
    <cellStyle name="Debit subtotal 3 4 2 3 2 8" xfId="18276" xr:uid="{142F3504-8439-4EB0-A061-21E2A5FAE59D}"/>
    <cellStyle name="Debit subtotal 3 4 2 3 2 9" xfId="18240" xr:uid="{6A92AA09-22B8-45F5-A95F-30513ECAA38F}"/>
    <cellStyle name="Debit subtotal 3 4 2 4" xfId="4991" xr:uid="{127DA565-6A12-4B0D-8637-C48C9D26F17E}"/>
    <cellStyle name="Debit subtotal 3 4 2 4 2" xfId="9562" xr:uid="{60DFEDBC-47BF-4A08-8E15-89475C795DEC}"/>
    <cellStyle name="Debit subtotal 3 4 2 4 2 2" xfId="17609" xr:uid="{1F06301D-2B6B-49A6-9B6C-2DC1E5C9FB2C}"/>
    <cellStyle name="Debit subtotal 3 4 2 4 2 2 2" xfId="18750" xr:uid="{84E7DDE3-D28B-46C7-A15E-303D3F1C5179}"/>
    <cellStyle name="Debit subtotal 3 4 2 4 2 2 3" xfId="19237" xr:uid="{CF00AC9A-37BB-4579-B1BA-31B847898CC4}"/>
    <cellStyle name="Debit subtotal 3 4 2 4 2 2 4" xfId="19723" xr:uid="{847BF899-53D1-4503-80A2-EAE1722C476D}"/>
    <cellStyle name="Debit subtotal 3 4 2 4 2 3" xfId="17876" xr:uid="{9E422A4C-CB47-4223-846C-70F39AFC8DE2}"/>
    <cellStyle name="Debit subtotal 3 4 2 4 2 3 2" xfId="19010" xr:uid="{6662475B-DEC1-4CC0-B4C4-4306F41DA311}"/>
    <cellStyle name="Debit subtotal 3 4 2 4 2 3 3" xfId="19497" xr:uid="{6B2ABA12-C6C6-4350-9FAC-43505D82CABA}"/>
    <cellStyle name="Debit subtotal 3 4 2 4 2 3 4" xfId="19983" xr:uid="{D1E9B38C-86AA-4EE4-934F-F58A78F3329B}"/>
    <cellStyle name="Debit subtotal 3 4 2 4 2 4" xfId="17934" xr:uid="{774F13B0-BB4C-4934-83B0-8FE52F216582}"/>
    <cellStyle name="Debit subtotal 3 4 2 4 2 4 2" xfId="19068" xr:uid="{66419F42-83E9-4354-84FF-251EC53771C3}"/>
    <cellStyle name="Debit subtotal 3 4 2 4 2 4 3" xfId="19555" xr:uid="{288694B5-D774-4FD1-82C6-F185E2BC1253}"/>
    <cellStyle name="Debit subtotal 3 4 2 4 2 4 4" xfId="20041" xr:uid="{9E94F0BC-2D41-4EEE-9358-D9B1FD43D9A5}"/>
    <cellStyle name="Debit subtotal 3 4 2 4 2 5" xfId="17990" xr:uid="{45D26D02-7DC9-481F-9D31-59DC8675EDA6}"/>
    <cellStyle name="Debit subtotal 3 4 2 4 2 5 2" xfId="19124" xr:uid="{257E3517-E3B9-4846-B3C9-0712C52023E5}"/>
    <cellStyle name="Debit subtotal 3 4 2 4 2 5 3" xfId="19611" xr:uid="{11082994-5E72-479D-829E-5D3A9DE0C608}"/>
    <cellStyle name="Debit subtotal 3 4 2 4 2 5 4" xfId="20097" xr:uid="{133E2AA6-7DD1-45DA-BF2A-182B37D0C868}"/>
    <cellStyle name="Debit subtotal 3 4 2 4 2 6" xfId="18046" xr:uid="{6C85A960-6DA5-4DC3-93DE-D1D58AEAF777}"/>
    <cellStyle name="Debit subtotal 3 4 2 4 2 6 2" xfId="19180" xr:uid="{826704D0-C359-4A51-AA90-8F52B04A40CB}"/>
    <cellStyle name="Debit subtotal 3 4 2 4 2 6 3" xfId="19667" xr:uid="{9CCF04E2-BC82-4BA0-9499-36214344CF81}"/>
    <cellStyle name="Debit subtotal 3 4 2 4 2 6 4" xfId="20153" xr:uid="{E83EE0E0-87E9-400B-88B5-806A2BD6876F}"/>
    <cellStyle name="Debit subtotal 3 4 2 4 2 7" xfId="18402" xr:uid="{6269A074-695B-41EC-AC5A-297A6EC3793B}"/>
    <cellStyle name="Debit subtotal 3 4 2 4 2 8" xfId="18182" xr:uid="{9AEA2FBD-E8FE-4101-A73C-BF67118F23EA}"/>
    <cellStyle name="Debit subtotal 3 4 2 4 2 9" xfId="18137" xr:uid="{7A236EE8-6F85-48D7-BE14-E1D596DB585C}"/>
    <cellStyle name="Debit subtotal 3 4 2 5" xfId="7244" xr:uid="{47606AA6-E274-423A-9BA8-7AB956064DF4}"/>
    <cellStyle name="Debit subtotal 3 4 2 5 2" xfId="15519" xr:uid="{B79283DD-0703-45F1-8AF4-0A83DCDA66A3}"/>
    <cellStyle name="Debit subtotal 3 4 2 5 2 2" xfId="18622" xr:uid="{76940BEA-45D5-4EB6-AE5B-2F178F1FA687}"/>
    <cellStyle name="Debit subtotal 3 4 2 5 2 3" xfId="18093" xr:uid="{56C1D216-DC9E-42CC-AAED-570336631FC1}"/>
    <cellStyle name="Debit subtotal 3 4 2 5 2 4" xfId="18619" xr:uid="{4BD38AA0-0E58-470D-ACCD-FE2C93541AD8}"/>
    <cellStyle name="Debit subtotal 3 4 2 5 3" xfId="17753" xr:uid="{D72A8CD9-422F-4B0F-8E91-17C663C5432E}"/>
    <cellStyle name="Debit subtotal 3 4 2 5 3 2" xfId="18887" xr:uid="{1426CC66-34F3-450F-A5B6-A6EEB0082A8B}"/>
    <cellStyle name="Debit subtotal 3 4 2 5 3 3" xfId="19374" xr:uid="{C7A52FE5-7774-4E49-9649-2A1E15A19093}"/>
    <cellStyle name="Debit subtotal 3 4 2 5 3 4" xfId="19860" xr:uid="{91CB45F6-34E7-429A-9709-562AD10C291F}"/>
    <cellStyle name="Debit subtotal 3 4 2 5 4" xfId="17676" xr:uid="{75A51D5B-5B23-4FBD-97EC-9997B599C544}"/>
    <cellStyle name="Debit subtotal 3 4 2 5 4 2" xfId="18810" xr:uid="{945AB8B3-7AF5-4C89-9585-5E329E5F83F8}"/>
    <cellStyle name="Debit subtotal 3 4 2 5 4 3" xfId="19297" xr:uid="{C0060CAF-FE32-44F5-A1C4-7F33EC16F094}"/>
    <cellStyle name="Debit subtotal 3 4 2 5 4 4" xfId="19783" xr:uid="{FCD5BDDF-4265-416D-A778-F8FE52B38D70}"/>
    <cellStyle name="Debit subtotal 3 4 2 5 5" xfId="17663" xr:uid="{3E41FAD1-6210-4651-9460-439313FC7AF3}"/>
    <cellStyle name="Debit subtotal 3 4 2 5 5 2" xfId="18797" xr:uid="{02DB3F3C-8BD1-430D-AD5C-5481928EB427}"/>
    <cellStyle name="Debit subtotal 3 4 2 5 5 3" xfId="19284" xr:uid="{83F912C5-A7B9-493E-B676-AC6541588D89}"/>
    <cellStyle name="Debit subtotal 3 4 2 5 5 4" xfId="19770" xr:uid="{19389C22-BEEC-4733-8833-34725D5FB4F6}"/>
    <cellStyle name="Debit subtotal 3 4 2 5 6" xfId="17687" xr:uid="{334B0CB7-986F-4D0E-9E67-D84143D72C51}"/>
    <cellStyle name="Debit subtotal 3 4 2 5 6 2" xfId="18821" xr:uid="{D88461B3-A9A1-47BD-9A28-738CE6748E43}"/>
    <cellStyle name="Debit subtotal 3 4 2 5 6 3" xfId="19308" xr:uid="{E8CB37EA-501E-47F3-A6FE-D8567EAFD9A8}"/>
    <cellStyle name="Debit subtotal 3 4 2 5 6 4" xfId="19794" xr:uid="{E889A3EF-339E-4E45-807A-128B19AA4902}"/>
    <cellStyle name="Debit subtotal 3 4 2 5 7" xfId="18262" xr:uid="{3DAF3282-F1E1-43AA-8403-02C18E602BD7}"/>
    <cellStyle name="Debit subtotal 3 4 2 5 8" xfId="18153" xr:uid="{EB3EB217-C85A-4F48-994D-0BA3FDA134B1}"/>
    <cellStyle name="Debit subtotal 3 4 2 5 9" xfId="18124" xr:uid="{89EC764B-0D0A-4390-A48C-786CC868DE34}"/>
    <cellStyle name="Debit subtotal 3 4 3" xfId="4976" xr:uid="{0C74C4E7-69F4-473F-927D-58024261794C}"/>
    <cellStyle name="Debit subtotal 3 4 3 2" xfId="9547" xr:uid="{6E3B5155-64B4-4041-85CC-5E58B893CBA3}"/>
    <cellStyle name="Debit subtotal 3 4 3 2 2" xfId="17594" xr:uid="{E00E3F8C-BB87-49B8-BFAD-FAD30CA4935C}"/>
    <cellStyle name="Debit subtotal 3 4 3 2 2 2" xfId="18735" xr:uid="{03AC0065-F93A-4DE7-B203-329F53FA5DF3}"/>
    <cellStyle name="Debit subtotal 3 4 3 2 2 3" xfId="19222" xr:uid="{80706AF7-15E3-4FF9-87FA-40FF61F07151}"/>
    <cellStyle name="Debit subtotal 3 4 3 2 2 4" xfId="19708" xr:uid="{49A9EA21-64AD-47F0-8CB2-BC52D3834EB8}"/>
    <cellStyle name="Debit subtotal 3 4 3 2 3" xfId="17861" xr:uid="{31BB4BAB-573C-4E1D-847B-B5D6FEE6F654}"/>
    <cellStyle name="Debit subtotal 3 4 3 2 3 2" xfId="18995" xr:uid="{91577045-3547-4A78-A655-D9E0670CB134}"/>
    <cellStyle name="Debit subtotal 3 4 3 2 3 3" xfId="19482" xr:uid="{1408457D-6DE9-45A1-993C-EC849F1A5289}"/>
    <cellStyle name="Debit subtotal 3 4 3 2 3 4" xfId="19968" xr:uid="{E75E8551-D9E0-41C4-8B17-C6C49BA63806}"/>
    <cellStyle name="Debit subtotal 3 4 3 2 4" xfId="17919" xr:uid="{7DA03DCE-86F2-4304-86B3-3581538E7925}"/>
    <cellStyle name="Debit subtotal 3 4 3 2 4 2" xfId="19053" xr:uid="{AFE9773A-D40F-4265-8E49-4393BE7CB898}"/>
    <cellStyle name="Debit subtotal 3 4 3 2 4 3" xfId="19540" xr:uid="{2FB27E48-D3FC-4A8F-83C5-C60E41EAA513}"/>
    <cellStyle name="Debit subtotal 3 4 3 2 4 4" xfId="20026" xr:uid="{5B557474-8B8D-4D86-A9B4-234F6D1B9D80}"/>
    <cellStyle name="Debit subtotal 3 4 3 2 5" xfId="17975" xr:uid="{B15D00F2-24C8-4E32-8E0F-2BF07682C9AB}"/>
    <cellStyle name="Debit subtotal 3 4 3 2 5 2" xfId="19109" xr:uid="{7082A971-E796-4972-8B4A-5A71C0F53685}"/>
    <cellStyle name="Debit subtotal 3 4 3 2 5 3" xfId="19596" xr:uid="{C2179E3D-0EAD-44D5-BDCB-E45BD16AB2E0}"/>
    <cellStyle name="Debit subtotal 3 4 3 2 5 4" xfId="20082" xr:uid="{7BEA665C-2AA5-4990-ACF9-187AF5F0F54B}"/>
    <cellStyle name="Debit subtotal 3 4 3 2 6" xfId="18031" xr:uid="{6585B1F1-0828-4506-89C5-F5B271ED6A9E}"/>
    <cellStyle name="Debit subtotal 3 4 3 2 6 2" xfId="19165" xr:uid="{8685C97F-6A2E-406A-965F-14D5B04F4241}"/>
    <cellStyle name="Debit subtotal 3 4 3 2 6 3" xfId="19652" xr:uid="{1B23A976-DEB0-4BD7-9BB2-5D52D88DCD8D}"/>
    <cellStyle name="Debit subtotal 3 4 3 2 6 4" xfId="20138" xr:uid="{DB6F1CD6-0F6E-4805-BA4C-3346B3D540BE}"/>
    <cellStyle name="Debit subtotal 3 4 3 2 7" xfId="18387" xr:uid="{F4E72B11-0378-4F6C-B608-E22D4568BB97}"/>
    <cellStyle name="Debit subtotal 3 4 3 2 8" xfId="18314" xr:uid="{20C7B077-ECBB-4121-9305-5AF7A6F13B2F}"/>
    <cellStyle name="Debit subtotal 3 4 3 2 9" xfId="18636" xr:uid="{3227E666-3960-4E21-9572-CF2657EAC8BE}"/>
    <cellStyle name="Debit subtotal 3 4 4" xfId="6246" xr:uid="{0C7B9624-644C-483C-8877-644B68AB89A7}"/>
    <cellStyle name="Debit subtotal 3 4 4 2" xfId="14539" xr:uid="{489AD669-69A6-4E99-969F-1715936C9580}"/>
    <cellStyle name="Debit subtotal 3 4 4 2 2" xfId="18587" xr:uid="{82320375-2E61-4A77-85A9-41BE08111FC7}"/>
    <cellStyle name="Debit subtotal 3 4 4 2 3" xfId="18502" xr:uid="{7518A767-3EE2-4615-9B53-9B1E0C0FB914}"/>
    <cellStyle name="Debit subtotal 3 4 4 2 4" xfId="18427" xr:uid="{5B7C7DA5-2737-4F04-AD0E-A36C0FA9C520}"/>
    <cellStyle name="Debit subtotal 3 4 4 3" xfId="17723" xr:uid="{37DC81BE-5E72-4FB3-9261-6E09803F4267}"/>
    <cellStyle name="Debit subtotal 3 4 4 3 2" xfId="18857" xr:uid="{0D54871C-A098-4930-8D3B-A0345F08AF36}"/>
    <cellStyle name="Debit subtotal 3 4 4 3 3" xfId="19344" xr:uid="{88C9C336-65DB-4978-BB23-868B0B2527B7}"/>
    <cellStyle name="Debit subtotal 3 4 4 3 4" xfId="19830" xr:uid="{7E03F7DD-D7F7-4664-8CB0-5BC6EF2434B8}"/>
    <cellStyle name="Debit subtotal 3 4 4 4" xfId="17734" xr:uid="{DE7B2426-6192-4D6B-B7F3-F0E15BEF3B2D}"/>
    <cellStyle name="Debit subtotal 3 4 4 4 2" xfId="18868" xr:uid="{F974581E-413B-4C37-B120-EF1E0578B516}"/>
    <cellStyle name="Debit subtotal 3 4 4 4 3" xfId="19355" xr:uid="{29EA06A2-C8F0-482A-93F6-9D65E3234EDB}"/>
    <cellStyle name="Debit subtotal 3 4 4 4 4" xfId="19841" xr:uid="{5CF511E1-7AA1-4A42-9F7C-C24525CCA1C8}"/>
    <cellStyle name="Debit subtotal 3 4 4 5" xfId="17733" xr:uid="{7EEA4906-C074-4CF4-BA8E-A8DA3090FC0D}"/>
    <cellStyle name="Debit subtotal 3 4 4 5 2" xfId="18867" xr:uid="{AD33708E-3B72-41F3-8AFD-AA9735F70323}"/>
    <cellStyle name="Debit subtotal 3 4 4 5 3" xfId="19354" xr:uid="{5142DC28-868F-4B57-B4A7-72F025E0E019}"/>
    <cellStyle name="Debit subtotal 3 4 4 5 4" xfId="19840" xr:uid="{ECB6A676-A650-4811-A31B-D5D6DEBFE935}"/>
    <cellStyle name="Debit subtotal 3 4 4 6" xfId="17639" xr:uid="{506A341A-1813-4A82-ABAC-0BBA8CA55179}"/>
    <cellStyle name="Debit subtotal 3 4 4 6 2" xfId="18773" xr:uid="{C6CF7AD2-9511-4A9E-9546-B259DFABC2CC}"/>
    <cellStyle name="Debit subtotal 3 4 4 6 3" xfId="19260" xr:uid="{BBB5EB2C-8F14-43FB-B090-F8255EBBCD62}"/>
    <cellStyle name="Debit subtotal 3 4 4 6 4" xfId="19746" xr:uid="{4902C4F4-1171-4239-924C-2A583E3DE34E}"/>
    <cellStyle name="Debit subtotal 3 4 4 7" xfId="18219" xr:uid="{11D33197-A142-473C-8DCE-A80441378048}"/>
    <cellStyle name="Debit subtotal 3 4 4 8" xfId="18121" xr:uid="{9DA06CBD-BF9A-412F-89FD-84C52D91BA87}"/>
    <cellStyle name="Debit subtotal 3 4 4 9" xfId="18613" xr:uid="{95E75F9D-03A8-4B3A-B3DE-A1AB3A46AFE3}"/>
    <cellStyle name="Debit subtotal 3 5" xfId="3074" xr:uid="{1A98136B-BAFE-40D5-8350-3107B4D49FEF}"/>
    <cellStyle name="Debit subtotal 3 5 2" xfId="7647" xr:uid="{906E759A-38BF-4B96-B12F-CB69938E5ED9}"/>
    <cellStyle name="Debit subtotal 3 5 2 2" xfId="15815" xr:uid="{A602926F-F54C-4A2C-801D-AD801D00D29A}"/>
    <cellStyle name="Debit subtotal 3 5 2 2 2" xfId="18642" xr:uid="{CF2A8A0B-18B1-42C1-9762-2F73066E5A12}"/>
    <cellStyle name="Debit subtotal 3 5 2 2 3" xfId="18257" xr:uid="{084E6C2C-9452-4ED8-BDDB-88804D1DD76C}"/>
    <cellStyle name="Debit subtotal 3 5 2 2 4" xfId="18534" xr:uid="{B0F38683-C1EA-4B7D-8A17-3E6B66A1D55C}"/>
    <cellStyle name="Debit subtotal 3 5 2 3" xfId="17775" xr:uid="{05EA3AF4-CC0B-467D-82AF-DAD1E18F8B1C}"/>
    <cellStyle name="Debit subtotal 3 5 2 3 2" xfId="18909" xr:uid="{49BB1CD9-BDCD-4E41-AFB7-D3BCC578752B}"/>
    <cellStyle name="Debit subtotal 3 5 2 3 3" xfId="19396" xr:uid="{A11410BF-67A4-44FF-B604-97F03B2BEEF9}"/>
    <cellStyle name="Debit subtotal 3 5 2 3 4" xfId="19882" xr:uid="{43F69160-00A6-4507-AFA5-D35334867992}"/>
    <cellStyle name="Debit subtotal 3 5 2 4" xfId="17800" xr:uid="{510D9BC3-A0A6-4996-9A88-F1D830AB145B}"/>
    <cellStyle name="Debit subtotal 3 5 2 4 2" xfId="18934" xr:uid="{76BE1A81-F3EE-40CF-8635-DE1CD4E559D3}"/>
    <cellStyle name="Debit subtotal 3 5 2 4 3" xfId="19421" xr:uid="{4CD23C3A-8439-41EA-8118-D172B587710D}"/>
    <cellStyle name="Debit subtotal 3 5 2 4 4" xfId="19907" xr:uid="{34AC8977-C050-40B2-9925-71B5E57B1A06}"/>
    <cellStyle name="Debit subtotal 3 5 2 5" xfId="17816" xr:uid="{FC25CE9B-ECA6-4D9E-B5FE-03BE49EDD998}"/>
    <cellStyle name="Debit subtotal 3 5 2 5 2" xfId="18950" xr:uid="{E66682D1-AA21-484E-A01B-75742BC67054}"/>
    <cellStyle name="Debit subtotal 3 5 2 5 3" xfId="19437" xr:uid="{4A6E61DD-616D-456B-9A58-33142DE66CFB}"/>
    <cellStyle name="Debit subtotal 3 5 2 5 4" xfId="19923" xr:uid="{FE77D07B-DD7E-40F3-AAB6-1BCDF45ADEB1}"/>
    <cellStyle name="Debit subtotal 3 5 2 6" xfId="17683" xr:uid="{81AE0066-7318-4AE5-AECE-54616FC2A8FF}"/>
    <cellStyle name="Debit subtotal 3 5 2 6 2" xfId="18817" xr:uid="{2D2BAB0A-944E-4E9E-915A-1431B79C9DC4}"/>
    <cellStyle name="Debit subtotal 3 5 2 6 3" xfId="19304" xr:uid="{82539EED-B7BF-4ACC-8BCC-D9F3FB99F9AB}"/>
    <cellStyle name="Debit subtotal 3 5 2 6 4" xfId="19790" xr:uid="{5B5A30D9-575F-4C05-BD3A-2BBAB37B2990}"/>
    <cellStyle name="Debit subtotal 3 5 2 7" xfId="18284" xr:uid="{11FF41E2-4A9B-43AE-80D9-D3A31A374283}"/>
    <cellStyle name="Debit subtotal 3 5 2 8" xfId="18494" xr:uid="{796C7857-7A7B-49A7-8CB6-9AECFEB8FEFD}"/>
    <cellStyle name="Debit subtotal 3 5 2 9" xfId="18597" xr:uid="{F9B275F1-B44E-4E81-BB43-3BCEAF9A4CB0}"/>
    <cellStyle name="Debit subtotal 3 6" xfId="4957" xr:uid="{50304A65-3C8C-4606-AD7A-556C958559D4}"/>
    <cellStyle name="Debit subtotal 3 6 2" xfId="9528" xr:uid="{F98E9FE6-B0E4-4585-BB40-30234755A109}"/>
    <cellStyle name="Debit subtotal 3 6 2 2" xfId="17575" xr:uid="{78EA347C-F107-499E-9FA9-410D6006ACDE}"/>
    <cellStyle name="Debit subtotal 3 6 2 2 2" xfId="18716" xr:uid="{3CA27763-92CA-4C9F-8D4F-F91EF79ADE4C}"/>
    <cellStyle name="Debit subtotal 3 6 2 2 3" xfId="19203" xr:uid="{4F2D5620-6E60-47E4-A81B-9A7F01FC3ECD}"/>
    <cellStyle name="Debit subtotal 3 6 2 2 4" xfId="19689" xr:uid="{05F6E6FA-C1ED-4DA2-B177-433BC06D628F}"/>
    <cellStyle name="Debit subtotal 3 6 2 3" xfId="17842" xr:uid="{F4A08073-62A5-49AE-940B-46CADFC20437}"/>
    <cellStyle name="Debit subtotal 3 6 2 3 2" xfId="18976" xr:uid="{428C543E-8E98-4247-B7E2-2A187D102B22}"/>
    <cellStyle name="Debit subtotal 3 6 2 3 3" xfId="19463" xr:uid="{FFFF8519-CB20-4312-881C-CA5F5A797ECA}"/>
    <cellStyle name="Debit subtotal 3 6 2 3 4" xfId="19949" xr:uid="{24CB7ABB-59C2-4643-AA8A-87471BF29F5B}"/>
    <cellStyle name="Debit subtotal 3 6 2 4" xfId="17900" xr:uid="{2DC6EEC9-E976-42A1-B5D6-1CBCFCAAE2DA}"/>
    <cellStyle name="Debit subtotal 3 6 2 4 2" xfId="19034" xr:uid="{179C19FF-9B6E-45BF-8F2A-F5B6DD574814}"/>
    <cellStyle name="Debit subtotal 3 6 2 4 3" xfId="19521" xr:uid="{265E3AD7-41C9-4EAE-9BF5-3A9E4D38B61E}"/>
    <cellStyle name="Debit subtotal 3 6 2 4 4" xfId="20007" xr:uid="{8D0EE499-1E21-456F-A094-0DB3DCC859FE}"/>
    <cellStyle name="Debit subtotal 3 6 2 5" xfId="17956" xr:uid="{29263C97-B425-43FC-9193-1DF2281B2DA7}"/>
    <cellStyle name="Debit subtotal 3 6 2 5 2" xfId="19090" xr:uid="{A8364A51-6982-4E52-9068-EE53325CCA5A}"/>
    <cellStyle name="Debit subtotal 3 6 2 5 3" xfId="19577" xr:uid="{07641152-99CF-48A3-B73E-17237D483EA6}"/>
    <cellStyle name="Debit subtotal 3 6 2 5 4" xfId="20063" xr:uid="{EAC8B7A7-31A6-4680-9A00-62AD25FD0741}"/>
    <cellStyle name="Debit subtotal 3 6 2 6" xfId="18012" xr:uid="{646EE0F7-AD0C-4B0C-BAEB-D5588E184EE5}"/>
    <cellStyle name="Debit subtotal 3 6 2 6 2" xfId="19146" xr:uid="{7E69471D-3F63-41D7-8ED1-8A8CE225E7DD}"/>
    <cellStyle name="Debit subtotal 3 6 2 6 3" xfId="19633" xr:uid="{522B1773-9474-4384-A553-5F7E12C523BC}"/>
    <cellStyle name="Debit subtotal 3 6 2 6 4" xfId="20119" xr:uid="{276D542E-2614-434D-800F-139ECCAD4454}"/>
    <cellStyle name="Debit subtotal 3 6 2 7" xfId="18368" xr:uid="{F7BB86F1-3CD5-451F-9E16-E9D67E1ED57C}"/>
    <cellStyle name="Debit subtotal 3 6 2 8" xfId="18556" xr:uid="{16D17312-259B-4A74-BFE6-8F4331D66AD1}"/>
    <cellStyle name="Debit subtotal 3 6 2 9" xfId="18231" xr:uid="{8951C5E0-3D47-42AB-A361-CAE1F61183A2}"/>
    <cellStyle name="Debit subtotal 3 7" xfId="4984" xr:uid="{1C91A774-DEA0-4B82-9295-845C958EF929}"/>
    <cellStyle name="Debit subtotal 3 7 2" xfId="9555" xr:uid="{0BABC386-3ECC-4047-8E3A-EC4B16F2A2BB}"/>
    <cellStyle name="Debit subtotal 3 7 2 2" xfId="17602" xr:uid="{28A73C9B-3D46-430A-BD54-0F2767F5AA7D}"/>
    <cellStyle name="Debit subtotal 3 7 2 2 2" xfId="18743" xr:uid="{7871CDF8-BAFE-4C69-B19C-ECFFA20E9F42}"/>
    <cellStyle name="Debit subtotal 3 7 2 2 3" xfId="19230" xr:uid="{D73E3FF1-158F-49B9-9B2D-0C8D99613D11}"/>
    <cellStyle name="Debit subtotal 3 7 2 2 4" xfId="19716" xr:uid="{120A3C68-367F-4656-8439-91B6682B1E9D}"/>
    <cellStyle name="Debit subtotal 3 7 2 3" xfId="17869" xr:uid="{E1F3E092-EE8E-49D7-9012-114617838ABB}"/>
    <cellStyle name="Debit subtotal 3 7 2 3 2" xfId="19003" xr:uid="{9F9BE3D6-A917-4BD7-BD23-24FE05AF6BDA}"/>
    <cellStyle name="Debit subtotal 3 7 2 3 3" xfId="19490" xr:uid="{8F290915-D3EE-4B11-B75F-C0E6DA3CD5FD}"/>
    <cellStyle name="Debit subtotal 3 7 2 3 4" xfId="19976" xr:uid="{7B6E1B0D-7472-498A-81B9-E1B405BD6F9A}"/>
    <cellStyle name="Debit subtotal 3 7 2 4" xfId="17927" xr:uid="{6516C7A1-A4DF-4FDF-852C-35C21F404494}"/>
    <cellStyle name="Debit subtotal 3 7 2 4 2" xfId="19061" xr:uid="{E01F8F90-4973-414F-B695-B47613D33197}"/>
    <cellStyle name="Debit subtotal 3 7 2 4 3" xfId="19548" xr:uid="{BC0DBBC3-1A88-4BEA-B6A3-7EE9C2EBBA4C}"/>
    <cellStyle name="Debit subtotal 3 7 2 4 4" xfId="20034" xr:uid="{F3B74E62-C6CB-4C1E-A811-5BB460473F65}"/>
    <cellStyle name="Debit subtotal 3 7 2 5" xfId="17983" xr:uid="{94CECEB9-0765-45E7-A2F2-0292A1269D28}"/>
    <cellStyle name="Debit subtotal 3 7 2 5 2" xfId="19117" xr:uid="{EB45BB34-E6D7-4250-A892-1895CAA9F256}"/>
    <cellStyle name="Debit subtotal 3 7 2 5 3" xfId="19604" xr:uid="{645E7EE9-08F5-4875-8C4A-945F571E0252}"/>
    <cellStyle name="Debit subtotal 3 7 2 5 4" xfId="20090" xr:uid="{B30B8AD1-0AF8-40EF-A008-C9B638FC2256}"/>
    <cellStyle name="Debit subtotal 3 7 2 6" xfId="18039" xr:uid="{B9E37430-5046-48B8-863F-4510DE60D85D}"/>
    <cellStyle name="Debit subtotal 3 7 2 6 2" xfId="19173" xr:uid="{9A957706-4289-41B4-BE25-937C521490D0}"/>
    <cellStyle name="Debit subtotal 3 7 2 6 3" xfId="19660" xr:uid="{4BA53C9D-EFE4-46D4-B60E-C111E5788969}"/>
    <cellStyle name="Debit subtotal 3 7 2 6 4" xfId="20146" xr:uid="{A5E9FD4D-72A4-47F9-A180-51503BE1007A}"/>
    <cellStyle name="Debit subtotal 3 7 2 7" xfId="18395" xr:uid="{F1B3AFD0-3E25-4855-BEAE-6E241CC7A91F}"/>
    <cellStyle name="Debit subtotal 3 7 2 8" xfId="18173" xr:uid="{07DBB42A-D96D-44C0-B703-DD16AA0D481E}"/>
    <cellStyle name="Debit subtotal 3 7 2 9" xfId="64" xr:uid="{2A973483-45AF-4EFA-9167-CF8F911989CA}"/>
    <cellStyle name="Debit subtotal 3 8" xfId="5408" xr:uid="{3AAA31C2-ADD4-4114-AC7E-134A04A97F38}"/>
    <cellStyle name="Debit subtotal 3 8 2" xfId="13804" xr:uid="{DF7A71C8-EE52-4A35-B98B-5BE5909AB833}"/>
    <cellStyle name="Debit subtotal 3 8 2 2" xfId="18552" xr:uid="{E681DE02-7F50-4380-91B6-311984D6407A}"/>
    <cellStyle name="Debit subtotal 3 8 2 3" xfId="18533" xr:uid="{1CF3A9E2-21FF-405A-86E8-18E70ADEA72E}"/>
    <cellStyle name="Debit subtotal 3 8 2 4" xfId="18452" xr:uid="{778370C0-F6A5-417B-841C-6E42452E0090}"/>
    <cellStyle name="Debit subtotal 3 8 3" xfId="17698" xr:uid="{B9D8AC5F-3AA1-462D-9276-DCA5C125FDD9}"/>
    <cellStyle name="Debit subtotal 3 8 3 2" xfId="18832" xr:uid="{67932B4B-D6F2-42E8-9B19-1612C04C398B}"/>
    <cellStyle name="Debit subtotal 3 8 3 3" xfId="19319" xr:uid="{618946B4-B07B-4C7D-A16D-2E19252D6A91}"/>
    <cellStyle name="Debit subtotal 3 8 3 4" xfId="19805" xr:uid="{5318BC82-96DA-4F68-A8C4-D06323BBB0A1}"/>
    <cellStyle name="Debit subtotal 3 8 4" xfId="17764" xr:uid="{39D9C756-ED93-4121-B777-630205CB9C19}"/>
    <cellStyle name="Debit subtotal 3 8 4 2" xfId="18898" xr:uid="{CAF5611A-94D7-42D9-B077-373F2FEC9E21}"/>
    <cellStyle name="Debit subtotal 3 8 4 3" xfId="19385" xr:uid="{B14F03FC-F0BF-4BCF-A9CD-5DD552AAE6D6}"/>
    <cellStyle name="Debit subtotal 3 8 4 4" xfId="19871" xr:uid="{799851A5-6ADF-4EE2-B5A2-98CE0D669F6B}"/>
    <cellStyle name="Debit subtotal 3 8 5" xfId="17675" xr:uid="{2578CB2E-B0F3-4D9B-92FE-68D39D4266B2}"/>
    <cellStyle name="Debit subtotal 3 8 5 2" xfId="18809" xr:uid="{C843EB6F-4958-4510-A6FE-37498ED0D889}"/>
    <cellStyle name="Debit subtotal 3 8 5 3" xfId="19296" xr:uid="{FE3A0E6D-698A-4316-9054-F11071D5313B}"/>
    <cellStyle name="Debit subtotal 3 8 5 4" xfId="19782" xr:uid="{033A03F5-CD8B-4E9F-AE92-7A1CD24A05BF}"/>
    <cellStyle name="Debit subtotal 3 8 6" xfId="17668" xr:uid="{2AF9EC8C-06E5-4D43-BC87-533E57A43EFB}"/>
    <cellStyle name="Debit subtotal 3 8 6 2" xfId="18802" xr:uid="{CEBA2B80-A221-4A45-9358-2D646A50D17B}"/>
    <cellStyle name="Debit subtotal 3 8 6 3" xfId="19289" xr:uid="{280E47E0-F7E9-4890-A094-C03F7B8E8632}"/>
    <cellStyle name="Debit subtotal 3 8 6 4" xfId="19775" xr:uid="{2142B827-8D8A-47B1-B298-66150FCAF0F3}"/>
    <cellStyle name="Debit subtotal 3 8 7" xfId="18184" xr:uid="{2E952831-C817-4DDD-AE10-188D925BF733}"/>
    <cellStyle name="Debit subtotal 3 8 8" xfId="18155" xr:uid="{2C75CAA4-A18F-46D9-BF95-B2D432311A95}"/>
    <cellStyle name="Debit subtotal 3 8 9" xfId="18618" xr:uid="{14246872-27A2-42D7-A59B-45BD86DA41EA}"/>
    <cellStyle name="Debit subtotal 4" xfId="794" xr:uid="{0D4483E2-8EA8-4B9D-AFEF-04BDDEA007BE}"/>
    <cellStyle name="Debit subtotal 4 2" xfId="1392" xr:uid="{B1C3D97C-4D9B-4EC3-A999-1C56FEFACC32}"/>
    <cellStyle name="Debit subtotal 4 2 2" xfId="3688" xr:uid="{0CF40122-1A0F-4EA5-B44B-5663035279E7}"/>
    <cellStyle name="Debit subtotal 4 2 2 2" xfId="8261" xr:uid="{65393DC7-34FF-4238-9488-7D74078ABF77}"/>
    <cellStyle name="Debit subtotal 4 2 2 2 2" xfId="16326" xr:uid="{4C4E5A7D-E9CD-4F4D-B309-750A83E1DD71}"/>
    <cellStyle name="Debit subtotal 4 2 2 2 2 2" xfId="18667" xr:uid="{FE28D458-EAA7-44F8-B7B3-342E45D6958F}"/>
    <cellStyle name="Debit subtotal 4 2 2 2 2 3" xfId="18566" xr:uid="{889AE941-A017-49DE-A569-15CE7B3990B0}"/>
    <cellStyle name="Debit subtotal 4 2 2 2 2 4" xfId="18176" xr:uid="{68ABF517-3A5A-4E77-BFC8-BAE524FE8FDE}"/>
    <cellStyle name="Debit subtotal 4 2 2 2 3" xfId="17797" xr:uid="{8EC98794-F295-4444-8261-D0CF658CF356}"/>
    <cellStyle name="Debit subtotal 4 2 2 2 3 2" xfId="18931" xr:uid="{39908560-B482-4348-BC97-D630D4CAA576}"/>
    <cellStyle name="Debit subtotal 4 2 2 2 3 3" xfId="19418" xr:uid="{A078A1D7-2616-40F4-A4DD-342381CCFD10}"/>
    <cellStyle name="Debit subtotal 4 2 2 2 3 4" xfId="19904" xr:uid="{5934BB6D-C49B-487E-AF82-41ACAA937A8B}"/>
    <cellStyle name="Debit subtotal 4 2 2 2 4" xfId="17781" xr:uid="{1D2E4228-688D-4968-BFCD-221C5DF448A6}"/>
    <cellStyle name="Debit subtotal 4 2 2 2 4 2" xfId="18915" xr:uid="{954BA933-7A44-429B-A7B5-B5DD74E8129E}"/>
    <cellStyle name="Debit subtotal 4 2 2 2 4 3" xfId="19402" xr:uid="{D6A26A8E-9769-4D8A-A4E6-E9EFAB752970}"/>
    <cellStyle name="Debit subtotal 4 2 2 2 4 4" xfId="19888" xr:uid="{8A063AE2-5E5B-4C9A-81D0-2816D983552F}"/>
    <cellStyle name="Debit subtotal 4 2 2 2 5" xfId="17664" xr:uid="{8693E45F-4C22-4097-9527-48B13BB613A6}"/>
    <cellStyle name="Debit subtotal 4 2 2 2 5 2" xfId="18798" xr:uid="{00E9AE6B-4542-4ED0-B9B1-3D3017F5F601}"/>
    <cellStyle name="Debit subtotal 4 2 2 2 5 3" xfId="19285" xr:uid="{F8279ACF-785D-4322-B85E-EAB04465FD15}"/>
    <cellStyle name="Debit subtotal 4 2 2 2 5 4" xfId="19771" xr:uid="{66B76DAF-FF7C-4323-A8FC-A3F8D9FE4E40}"/>
    <cellStyle name="Debit subtotal 4 2 2 2 6" xfId="17652" xr:uid="{E5614A83-1A9D-4483-B12C-15A70AB3A07B}"/>
    <cellStyle name="Debit subtotal 4 2 2 2 6 2" xfId="18786" xr:uid="{61AE869F-F69A-4AD1-B590-65CC77104238}"/>
    <cellStyle name="Debit subtotal 4 2 2 2 6 3" xfId="19273" xr:uid="{85B40650-CEB2-422E-8F52-AA771958F9DE}"/>
    <cellStyle name="Debit subtotal 4 2 2 2 6 4" xfId="19759" xr:uid="{FB01EBC0-98C8-4A03-A615-6475C0EA8B01}"/>
    <cellStyle name="Debit subtotal 4 2 2 2 7" xfId="18307" xr:uid="{A4E35F18-B194-4665-9F80-94B6BD87208B}"/>
    <cellStyle name="Debit subtotal 4 2 2 2 8" xfId="18163" xr:uid="{C81753D4-3EE7-4953-9D99-41DBE2E74A92}"/>
    <cellStyle name="Debit subtotal 4 2 2 2 9" xfId="18102" xr:uid="{4AA81B4E-0979-49E6-AE58-03B8AEA536DE}"/>
    <cellStyle name="Debit subtotal 4 2 3" xfId="4969" xr:uid="{50F20FB9-9675-414A-A186-7733DC62095A}"/>
    <cellStyle name="Debit subtotal 4 2 3 2" xfId="9540" xr:uid="{082B6656-306F-4714-BD26-DDAC431E0F7D}"/>
    <cellStyle name="Debit subtotal 4 2 3 2 2" xfId="17587" xr:uid="{513E6A4A-CF34-4422-B1A2-2D48397400B6}"/>
    <cellStyle name="Debit subtotal 4 2 3 2 2 2" xfId="18728" xr:uid="{F103E67F-3AC2-49B6-B427-ADC6F83B7E1C}"/>
    <cellStyle name="Debit subtotal 4 2 3 2 2 3" xfId="19215" xr:uid="{536A401B-A854-4960-9A7A-266128A3EBA0}"/>
    <cellStyle name="Debit subtotal 4 2 3 2 2 4" xfId="19701" xr:uid="{A02634BE-ADAB-4448-92FE-06B785A5823C}"/>
    <cellStyle name="Debit subtotal 4 2 3 2 3" xfId="17854" xr:uid="{8A4C9AE9-0A1B-43FB-B97A-E48C176FAEFE}"/>
    <cellStyle name="Debit subtotal 4 2 3 2 3 2" xfId="18988" xr:uid="{CE592C6B-8E6A-4B59-8F67-8FA683626599}"/>
    <cellStyle name="Debit subtotal 4 2 3 2 3 3" xfId="19475" xr:uid="{26D3A1EF-6494-49E7-9054-787609FE1B33}"/>
    <cellStyle name="Debit subtotal 4 2 3 2 3 4" xfId="19961" xr:uid="{73643AA8-6EEE-4B8D-8BD3-8C4A36CFC853}"/>
    <cellStyle name="Debit subtotal 4 2 3 2 4" xfId="17912" xr:uid="{1EC96563-D18B-429C-AC6F-A097502EAE24}"/>
    <cellStyle name="Debit subtotal 4 2 3 2 4 2" xfId="19046" xr:uid="{603195E6-0DAC-494D-8E1D-E34725189FA7}"/>
    <cellStyle name="Debit subtotal 4 2 3 2 4 3" xfId="19533" xr:uid="{8C56F28B-6755-4664-AA0B-788810DA62E8}"/>
    <cellStyle name="Debit subtotal 4 2 3 2 4 4" xfId="20019" xr:uid="{FB1D2063-5D9E-46A0-BC48-7DC701C6AB0E}"/>
    <cellStyle name="Debit subtotal 4 2 3 2 5" xfId="17968" xr:uid="{77057E6D-3787-43DF-BBD8-0479F17DBF92}"/>
    <cellStyle name="Debit subtotal 4 2 3 2 5 2" xfId="19102" xr:uid="{94624286-8C38-40CC-90FA-6F6E175D588A}"/>
    <cellStyle name="Debit subtotal 4 2 3 2 5 3" xfId="19589" xr:uid="{C5480108-CFDA-46B8-9CC0-31C8F1657480}"/>
    <cellStyle name="Debit subtotal 4 2 3 2 5 4" xfId="20075" xr:uid="{D36958D7-58F5-4EBB-A9D4-6D441DAA8A77}"/>
    <cellStyle name="Debit subtotal 4 2 3 2 6" xfId="18024" xr:uid="{EDB8B349-9B2E-4BFF-84B9-6711774BB25A}"/>
    <cellStyle name="Debit subtotal 4 2 3 2 6 2" xfId="19158" xr:uid="{832969DA-9302-4E5E-95F5-536A7C03BFEC}"/>
    <cellStyle name="Debit subtotal 4 2 3 2 6 3" xfId="19645" xr:uid="{617BC251-5A64-45B6-8361-757E2A836B64}"/>
    <cellStyle name="Debit subtotal 4 2 3 2 6 4" xfId="20131" xr:uid="{481A62AB-0362-4CFE-8781-775BBA69DD7B}"/>
    <cellStyle name="Debit subtotal 4 2 3 2 7" xfId="18380" xr:uid="{8365A280-A77D-4D98-BF87-3560F9ABF48D}"/>
    <cellStyle name="Debit subtotal 4 2 3 2 8" xfId="18158" xr:uid="{CC0E01B1-5085-4D04-A44F-1A3E20446349}"/>
    <cellStyle name="Debit subtotal 4 2 3 2 9" xfId="18490" xr:uid="{7BCA69DC-3DF7-4694-BE3F-17FCCAD969EF}"/>
    <cellStyle name="Debit subtotal 4 2 4" xfId="4964" xr:uid="{E0ED20BF-4820-48EB-85D4-6872AC392C2D}"/>
    <cellStyle name="Debit subtotal 4 2 4 2" xfId="9535" xr:uid="{E89E9F9B-9901-4930-B5B7-46AB46180A3E}"/>
    <cellStyle name="Debit subtotal 4 2 4 2 2" xfId="17582" xr:uid="{A0063699-8D5D-497C-B201-2F4BC8E42BDE}"/>
    <cellStyle name="Debit subtotal 4 2 4 2 2 2" xfId="18723" xr:uid="{98407829-94BB-47E2-8CA8-4293B83094DC}"/>
    <cellStyle name="Debit subtotal 4 2 4 2 2 3" xfId="19210" xr:uid="{D5BF2B67-12A7-4F89-BDAA-F6C88F44784B}"/>
    <cellStyle name="Debit subtotal 4 2 4 2 2 4" xfId="19696" xr:uid="{64A95C79-2BA1-4AFA-90F6-A6A13490FA95}"/>
    <cellStyle name="Debit subtotal 4 2 4 2 3" xfId="17849" xr:uid="{37C97799-9FCF-4BED-9167-E2EBD4ECC012}"/>
    <cellStyle name="Debit subtotal 4 2 4 2 3 2" xfId="18983" xr:uid="{AD8D3955-B74C-432E-829C-AA31E0738547}"/>
    <cellStyle name="Debit subtotal 4 2 4 2 3 3" xfId="19470" xr:uid="{9531DA4A-1C9C-45DE-AAA5-DD7541349EF9}"/>
    <cellStyle name="Debit subtotal 4 2 4 2 3 4" xfId="19956" xr:uid="{D190A5B8-0DCD-43A4-A946-DED643047DC2}"/>
    <cellStyle name="Debit subtotal 4 2 4 2 4" xfId="17907" xr:uid="{1BB5E009-8949-417E-BCBE-8CAE8C466C78}"/>
    <cellStyle name="Debit subtotal 4 2 4 2 4 2" xfId="19041" xr:uid="{925D18F2-C85E-4A5F-B1D8-3FA3247ABB25}"/>
    <cellStyle name="Debit subtotal 4 2 4 2 4 3" xfId="19528" xr:uid="{3A043F55-6614-4BA7-8BB3-F2D732B1660A}"/>
    <cellStyle name="Debit subtotal 4 2 4 2 4 4" xfId="20014" xr:uid="{1C1B7CB6-95FD-401B-9DAF-50D62DE2A1C1}"/>
    <cellStyle name="Debit subtotal 4 2 4 2 5" xfId="17963" xr:uid="{9FB2BB02-45E7-4B90-B333-8B9F1B99D45A}"/>
    <cellStyle name="Debit subtotal 4 2 4 2 5 2" xfId="19097" xr:uid="{706456AE-4CB1-4E0A-B422-B06C61555419}"/>
    <cellStyle name="Debit subtotal 4 2 4 2 5 3" xfId="19584" xr:uid="{DD513066-A0F0-4EB1-9C27-259ECCB52C50}"/>
    <cellStyle name="Debit subtotal 4 2 4 2 5 4" xfId="20070" xr:uid="{F2B40D0B-2791-4808-8858-3E3A4381CE3B}"/>
    <cellStyle name="Debit subtotal 4 2 4 2 6" xfId="18019" xr:uid="{DC16C8F5-2246-4BE2-A986-D71465DAFF07}"/>
    <cellStyle name="Debit subtotal 4 2 4 2 6 2" xfId="19153" xr:uid="{724ECD1C-0D2D-4B04-BBF0-A2756AA01B8B}"/>
    <cellStyle name="Debit subtotal 4 2 4 2 6 3" xfId="19640" xr:uid="{DD7B5C10-F8B0-40B3-983B-B88E04A0C980}"/>
    <cellStyle name="Debit subtotal 4 2 4 2 6 4" xfId="20126" xr:uid="{CBDAFE03-7262-4E04-A614-A362777FE04F}"/>
    <cellStyle name="Debit subtotal 4 2 4 2 7" xfId="18375" xr:uid="{B782C630-4931-4A6A-AE00-8C2FFD30E41A}"/>
    <cellStyle name="Debit subtotal 4 2 4 2 8" xfId="18600" xr:uid="{D2069502-B6C5-4F43-9094-16164A85FE53}"/>
    <cellStyle name="Debit subtotal 4 2 4 2 9" xfId="18671" xr:uid="{8DD678C7-29BA-4E33-ADAE-779370DA621B}"/>
    <cellStyle name="Debit subtotal 4 2 5" xfId="6022" xr:uid="{E0377A71-288E-441B-AAC3-D80B6E4364D3}"/>
    <cellStyle name="Debit subtotal 4 2 5 2" xfId="14315" xr:uid="{FFD427FD-E933-4FC4-9DBD-B288CC77CBAA}"/>
    <cellStyle name="Debit subtotal 4 2 5 2 2" xfId="18576" xr:uid="{8B757F79-CE02-4F49-9182-8B571E216789}"/>
    <cellStyle name="Debit subtotal 4 2 5 2 3" xfId="18509" xr:uid="{BBBCBB02-FE54-4715-B879-11DAA10B13BD}"/>
    <cellStyle name="Debit subtotal 4 2 5 2 4" xfId="18579" xr:uid="{B7BD6C80-CEB1-4D20-90EE-CC88156C2D5B}"/>
    <cellStyle name="Debit subtotal 4 2 5 3" xfId="17714" xr:uid="{E7DAE7F3-06E7-4630-BE61-579C696D1636}"/>
    <cellStyle name="Debit subtotal 4 2 5 3 2" xfId="18848" xr:uid="{D48C1B6A-567D-4F2F-9019-DFADAFDB110D}"/>
    <cellStyle name="Debit subtotal 4 2 5 3 3" xfId="19335" xr:uid="{0B6E2475-70C4-4D46-8FAF-9DA27A553E11}"/>
    <cellStyle name="Debit subtotal 4 2 5 3 4" xfId="19821" xr:uid="{2667A6F5-1BF3-40DF-B78C-B208B88923FF}"/>
    <cellStyle name="Debit subtotal 4 2 5 4" xfId="17777" xr:uid="{BC2EC6CB-1EEA-4C31-8CEF-018DA9ED65FE}"/>
    <cellStyle name="Debit subtotal 4 2 5 4 2" xfId="18911" xr:uid="{CD2F565D-737D-40D2-AFE2-5BF776BE613F}"/>
    <cellStyle name="Debit subtotal 4 2 5 4 3" xfId="19398" xr:uid="{426BE855-7DFA-48BE-8FF0-3B71B0EC037D}"/>
    <cellStyle name="Debit subtotal 4 2 5 4 4" xfId="19884" xr:uid="{BDFEA64A-6690-4910-817B-03BF269DD65E}"/>
    <cellStyle name="Debit subtotal 4 2 5 5" xfId="17719" xr:uid="{299D03A2-3D1F-4FF2-AE81-ABC1E47A885B}"/>
    <cellStyle name="Debit subtotal 4 2 5 5 2" xfId="18853" xr:uid="{DFACEBC4-D287-42E7-89EC-71ACB3840B28}"/>
    <cellStyle name="Debit subtotal 4 2 5 5 3" xfId="19340" xr:uid="{D5AB0022-F7CC-47E8-A661-EC98A23EC56B}"/>
    <cellStyle name="Debit subtotal 4 2 5 5 4" xfId="19826" xr:uid="{F2C860F3-D8B7-4A78-8634-6E96776F3F65}"/>
    <cellStyle name="Debit subtotal 4 2 5 6" xfId="17640" xr:uid="{FA00A23C-4FEE-4E07-876F-38C022AC9FEE}"/>
    <cellStyle name="Debit subtotal 4 2 5 6 2" xfId="18774" xr:uid="{CC023762-D1BE-482B-98FE-4F237349A32D}"/>
    <cellStyle name="Debit subtotal 4 2 5 6 3" xfId="19261" xr:uid="{E6E278AB-4BC7-4C15-B6A6-FD0FD08076E9}"/>
    <cellStyle name="Debit subtotal 4 2 5 6 4" xfId="19747" xr:uid="{DA23F05E-5505-4D7B-A2C1-5BB6C2E7CF11}"/>
    <cellStyle name="Debit subtotal 4 2 5 7" xfId="18210" xr:uid="{129A1BC4-073A-4747-892E-2BB2C95A9C4B}"/>
    <cellStyle name="Debit subtotal 4 2 5 8" xfId="18094" xr:uid="{FC993539-1AC6-4F23-8DCA-BC7DDC426C3E}"/>
    <cellStyle name="Debit subtotal 4 2 5 9" xfId="18437" xr:uid="{32F2CC61-2600-4FE0-8B4F-F887B4F6A524}"/>
    <cellStyle name="Debit subtotal 4 3" xfId="1615" xr:uid="{F895C651-7665-4DAA-B6F4-9DF515768343}"/>
    <cellStyle name="Debit subtotal 4 3 2" xfId="2641" xr:uid="{77248F90-A9BB-45F2-9EEF-8AC74A5AE46F}"/>
    <cellStyle name="Debit subtotal 4 3 2 2" xfId="4910" xr:uid="{A03ED645-B4D0-45A3-806E-F8D040818814}"/>
    <cellStyle name="Debit subtotal 4 3 2 2 2" xfId="9482" xr:uid="{8BC163EC-DF78-4ACD-9BF0-6A906B1B689C}"/>
    <cellStyle name="Debit subtotal 4 3 2 2 2 2" xfId="17529" xr:uid="{E0CE1DC8-8021-489F-9864-F690DCBCF431}"/>
    <cellStyle name="Debit subtotal 4 3 2 2 2 2 2" xfId="18704" xr:uid="{B5D73235-B417-44C4-A363-570DE08AD8AE}"/>
    <cellStyle name="Debit subtotal 4 3 2 2 2 2 3" xfId="19191" xr:uid="{B3DB1DC8-8032-4E95-8C23-50CAB4E2CDC8}"/>
    <cellStyle name="Debit subtotal 4 3 2 2 2 2 4" xfId="19677" xr:uid="{AAF78470-E51B-46E9-A0F7-5B34E417555D}"/>
    <cellStyle name="Debit subtotal 4 3 2 2 2 3" xfId="17829" xr:uid="{171BCC38-1369-4D61-876E-2DA2C3F6244A}"/>
    <cellStyle name="Debit subtotal 4 3 2 2 2 3 2" xfId="18963" xr:uid="{5093B19F-67B5-492F-8412-7BC46872107E}"/>
    <cellStyle name="Debit subtotal 4 3 2 2 2 3 3" xfId="19450" xr:uid="{BD145247-540B-4F5F-8267-6E7A6E9AAACA}"/>
    <cellStyle name="Debit subtotal 4 3 2 2 2 3 4" xfId="19936" xr:uid="{CC2B62BE-377A-4D64-9E2A-8C9BB9D54C08}"/>
    <cellStyle name="Debit subtotal 4 3 2 2 2 4" xfId="17887" xr:uid="{E3A51F7A-E8A7-49CA-9428-2625D6036090}"/>
    <cellStyle name="Debit subtotal 4 3 2 2 2 4 2" xfId="19021" xr:uid="{9804FEE5-B412-471A-BA6D-380BCEBE8AE1}"/>
    <cellStyle name="Debit subtotal 4 3 2 2 2 4 3" xfId="19508" xr:uid="{9AE572AC-C679-44B5-B224-D80511DD7221}"/>
    <cellStyle name="Debit subtotal 4 3 2 2 2 4 4" xfId="19994" xr:uid="{BB0D44BF-3C87-43D7-BC2F-0FB644444FAC}"/>
    <cellStyle name="Debit subtotal 4 3 2 2 2 5" xfId="17944" xr:uid="{40F2E545-DBED-49A6-8963-92626696E1C2}"/>
    <cellStyle name="Debit subtotal 4 3 2 2 2 5 2" xfId="19078" xr:uid="{CDDA92C4-CAA9-492E-A46D-0737267D8915}"/>
    <cellStyle name="Debit subtotal 4 3 2 2 2 5 3" xfId="19565" xr:uid="{71E69C4F-CFA4-4FEF-925D-29BEFA5841CF}"/>
    <cellStyle name="Debit subtotal 4 3 2 2 2 5 4" xfId="20051" xr:uid="{AF4F37B4-E9CA-4912-B04F-9D8F59CAD0A0}"/>
    <cellStyle name="Debit subtotal 4 3 2 2 2 6" xfId="18000" xr:uid="{F0D27A95-FBDA-48F8-9CF5-140995644BD3}"/>
    <cellStyle name="Debit subtotal 4 3 2 2 2 6 2" xfId="19134" xr:uid="{711F981C-F0C1-4B6F-A7B5-658E35797187}"/>
    <cellStyle name="Debit subtotal 4 3 2 2 2 6 3" xfId="19621" xr:uid="{761F4E3B-30D4-461C-B77C-BD61443C9C8E}"/>
    <cellStyle name="Debit subtotal 4 3 2 2 2 6 4" xfId="20107" xr:uid="{AD0F4D1F-C168-47AA-834A-5590992A7780}"/>
    <cellStyle name="Debit subtotal 4 3 2 2 2 7" xfId="18354" xr:uid="{6E532638-7280-417B-8F79-2CB9B84289C7}"/>
    <cellStyle name="Debit subtotal 4 3 2 2 2 8" xfId="18194" xr:uid="{2B5E5F9A-DCDD-4FD6-A466-F944D9334FD6}"/>
    <cellStyle name="Debit subtotal 4 3 2 2 2 9" xfId="18253" xr:uid="{942A8601-E898-47EE-A95A-75EF72DE8B4F}"/>
    <cellStyle name="Debit subtotal 4 3 2 3" xfId="4993" xr:uid="{9C7CDC72-1562-40CC-896D-EA08613D9946}"/>
    <cellStyle name="Debit subtotal 4 3 2 3 2" xfId="9564" xr:uid="{81DA3BA8-9816-4213-93C1-B9BFFF4163CA}"/>
    <cellStyle name="Debit subtotal 4 3 2 3 2 2" xfId="17611" xr:uid="{42ACBD64-69A0-43EB-BEE9-1FB898E35C11}"/>
    <cellStyle name="Debit subtotal 4 3 2 3 2 2 2" xfId="18752" xr:uid="{07796063-9694-4F79-AEF5-FE66FC64B5E6}"/>
    <cellStyle name="Debit subtotal 4 3 2 3 2 2 3" xfId="19239" xr:uid="{24313C43-D90B-4594-9276-59A415A815FA}"/>
    <cellStyle name="Debit subtotal 4 3 2 3 2 2 4" xfId="19725" xr:uid="{C427FFD7-C1C4-478B-8696-0975E8E1E8AC}"/>
    <cellStyle name="Debit subtotal 4 3 2 3 2 3" xfId="17878" xr:uid="{F8D78AFD-2EF2-4561-8531-965866979511}"/>
    <cellStyle name="Debit subtotal 4 3 2 3 2 3 2" xfId="19012" xr:uid="{ED75E668-875F-4BE3-B814-017113CD6908}"/>
    <cellStyle name="Debit subtotal 4 3 2 3 2 3 3" xfId="19499" xr:uid="{4039F6CA-5D3F-4BC3-886C-028E6C8BF17E}"/>
    <cellStyle name="Debit subtotal 4 3 2 3 2 3 4" xfId="19985" xr:uid="{7970A441-90C0-4DA5-8895-A10A7AEF5E28}"/>
    <cellStyle name="Debit subtotal 4 3 2 3 2 4" xfId="17936" xr:uid="{327C24A4-A4F2-4D6A-9248-A1B5B0D9195A}"/>
    <cellStyle name="Debit subtotal 4 3 2 3 2 4 2" xfId="19070" xr:uid="{DEDD0CE2-B34A-4B10-A03C-D4906D4943BA}"/>
    <cellStyle name="Debit subtotal 4 3 2 3 2 4 3" xfId="19557" xr:uid="{19EBE82D-923C-4C56-9704-FBBF8E682C98}"/>
    <cellStyle name="Debit subtotal 4 3 2 3 2 4 4" xfId="20043" xr:uid="{26C3B3B3-857A-408F-B6E7-74BDE46F7F9F}"/>
    <cellStyle name="Debit subtotal 4 3 2 3 2 5" xfId="17992" xr:uid="{1A6CBD43-82D1-49F7-A1AC-CCC8782C66D8}"/>
    <cellStyle name="Debit subtotal 4 3 2 3 2 5 2" xfId="19126" xr:uid="{747375B1-B8CB-4F41-96E2-839C47245040}"/>
    <cellStyle name="Debit subtotal 4 3 2 3 2 5 3" xfId="19613" xr:uid="{F42A5251-256F-425A-AC29-EDA6A8D174CF}"/>
    <cellStyle name="Debit subtotal 4 3 2 3 2 5 4" xfId="20099" xr:uid="{853FF3CC-0E6F-475E-861B-9FA1C69A8F66}"/>
    <cellStyle name="Debit subtotal 4 3 2 3 2 6" xfId="18048" xr:uid="{1DB7C41E-B714-491E-85CC-EC395E637405}"/>
    <cellStyle name="Debit subtotal 4 3 2 3 2 6 2" xfId="19182" xr:uid="{88094AEB-AFFF-4EA1-8E79-1967E24E2FA6}"/>
    <cellStyle name="Debit subtotal 4 3 2 3 2 6 3" xfId="19669" xr:uid="{BA3B8C6C-7747-4C86-88F4-12E064FCDA7D}"/>
    <cellStyle name="Debit subtotal 4 3 2 3 2 6 4" xfId="20155" xr:uid="{5E8319C9-A461-44AC-8CC7-E8DF43D9E3A0}"/>
    <cellStyle name="Debit subtotal 4 3 2 3 2 7" xfId="18404" xr:uid="{7AE34799-2ADD-4F52-8472-CE962F4AF4BF}"/>
    <cellStyle name="Debit subtotal 4 3 2 3 2 8" xfId="18631" xr:uid="{76AA145F-C087-416E-A28D-783EB19BE87C}"/>
    <cellStyle name="Debit subtotal 4 3 2 3 2 9" xfId="18140" xr:uid="{83C3F4F0-CC0D-45D9-B12F-227D8222BD71}"/>
    <cellStyle name="Debit subtotal 4 3 2 4" xfId="4952" xr:uid="{32B4A756-08A3-42BA-9AFD-43E5465300E2}"/>
    <cellStyle name="Debit subtotal 4 3 2 4 2" xfId="9523" xr:uid="{699E9115-26F1-41F1-964A-70074C458A62}"/>
    <cellStyle name="Debit subtotal 4 3 2 4 2 2" xfId="17570" xr:uid="{613FC5A6-71C9-4B5B-BC8D-12C52740307B}"/>
    <cellStyle name="Debit subtotal 4 3 2 4 2 2 2" xfId="18711" xr:uid="{C7FB6099-39AB-4ACF-BD9A-87EE65125BCB}"/>
    <cellStyle name="Debit subtotal 4 3 2 4 2 2 3" xfId="19198" xr:uid="{6FFBAF08-87D5-4977-8161-E61E2B1C3D0A}"/>
    <cellStyle name="Debit subtotal 4 3 2 4 2 2 4" xfId="19684" xr:uid="{9B672033-9637-4AF4-8916-D11858A69091}"/>
    <cellStyle name="Debit subtotal 4 3 2 4 2 3" xfId="17837" xr:uid="{E890F51F-4E41-468D-9933-5D5368871EC6}"/>
    <cellStyle name="Debit subtotal 4 3 2 4 2 3 2" xfId="18971" xr:uid="{981B09A0-EA24-4723-8B62-142DD595E7FB}"/>
    <cellStyle name="Debit subtotal 4 3 2 4 2 3 3" xfId="19458" xr:uid="{4887C1E4-AB1E-4A3A-B61A-1D30D24926C1}"/>
    <cellStyle name="Debit subtotal 4 3 2 4 2 3 4" xfId="19944" xr:uid="{0DFEC2A6-3A8A-47B8-A29D-253B8E52AB4A}"/>
    <cellStyle name="Debit subtotal 4 3 2 4 2 4" xfId="17895" xr:uid="{0A71C866-6FED-4C51-B042-9B4F6A33C21D}"/>
    <cellStyle name="Debit subtotal 4 3 2 4 2 4 2" xfId="19029" xr:uid="{20D400F6-EEF3-4738-96E8-D7896822D28C}"/>
    <cellStyle name="Debit subtotal 4 3 2 4 2 4 3" xfId="19516" xr:uid="{77CDA0E7-DD9B-41E9-A1DE-D87CA86A2011}"/>
    <cellStyle name="Debit subtotal 4 3 2 4 2 4 4" xfId="20002" xr:uid="{BDC62591-DB1F-4AC2-8C0A-DB9C01F87BB2}"/>
    <cellStyle name="Debit subtotal 4 3 2 4 2 5" xfId="17951" xr:uid="{45B28705-C688-47C9-AC42-299754091F0B}"/>
    <cellStyle name="Debit subtotal 4 3 2 4 2 5 2" xfId="19085" xr:uid="{8F01F2A0-4EA0-4EB9-9F68-73AE7372666B}"/>
    <cellStyle name="Debit subtotal 4 3 2 4 2 5 3" xfId="19572" xr:uid="{3C76CF40-E232-4D53-B233-39386F9BDC77}"/>
    <cellStyle name="Debit subtotal 4 3 2 4 2 5 4" xfId="20058" xr:uid="{4A3D8AA1-3979-43DD-A714-51DE762E12D5}"/>
    <cellStyle name="Debit subtotal 4 3 2 4 2 6" xfId="18007" xr:uid="{0AFABA54-38A1-4A8F-B972-F3FF35A71282}"/>
    <cellStyle name="Debit subtotal 4 3 2 4 2 6 2" xfId="19141" xr:uid="{82F1C99B-1B1E-4C5A-9F50-5BF6BCCBDBCD}"/>
    <cellStyle name="Debit subtotal 4 3 2 4 2 6 3" xfId="19628" xr:uid="{5946D68E-D544-49AA-9414-42BEED5BD6A2}"/>
    <cellStyle name="Debit subtotal 4 3 2 4 2 6 4" xfId="20114" xr:uid="{76E69A94-A35A-4685-8EB7-48859F96FA0E}"/>
    <cellStyle name="Debit subtotal 4 3 2 4 2 7" xfId="18363" xr:uid="{C8099FED-91D3-4764-A097-FC19C7EC0732}"/>
    <cellStyle name="Debit subtotal 4 3 2 4 2 8" xfId="18345" xr:uid="{04C84A38-BE3C-48A1-B35C-2F0690F6981B}"/>
    <cellStyle name="Debit subtotal 4 3 2 4 2 9" xfId="18077" xr:uid="{7E1DF5FF-7FA4-4950-A1C6-0446CF510901}"/>
    <cellStyle name="Debit subtotal 4 3 2 5" xfId="7243" xr:uid="{2915D333-1374-4881-9ED5-C54F11A4642B}"/>
    <cellStyle name="Debit subtotal 4 3 2 5 2" xfId="15518" xr:uid="{A9C937EF-C9CC-4D48-AD9D-777411F5E870}"/>
    <cellStyle name="Debit subtotal 4 3 2 5 2 2" xfId="18621" xr:uid="{30C4D8B6-5EC8-45A4-BC64-B81D56A0EEF1}"/>
    <cellStyle name="Debit subtotal 4 3 2 5 2 3" xfId="18149" xr:uid="{1010EFB9-490F-4126-B438-0D43131C0CF1}"/>
    <cellStyle name="Debit subtotal 4 3 2 5 2 4" xfId="18614" xr:uid="{890B9646-3FC8-4382-9A28-6490BFCF7455}"/>
    <cellStyle name="Debit subtotal 4 3 2 5 3" xfId="17752" xr:uid="{4D960D2B-3E90-4517-9D28-544FCE17111F}"/>
    <cellStyle name="Debit subtotal 4 3 2 5 3 2" xfId="18886" xr:uid="{91141BF1-FAD7-4B7D-93DB-E7501947A306}"/>
    <cellStyle name="Debit subtotal 4 3 2 5 3 3" xfId="19373" xr:uid="{E3245D2A-9F12-4D54-A1DB-3ACE2A040198}"/>
    <cellStyle name="Debit subtotal 4 3 2 5 3 4" xfId="19859" xr:uid="{20134F15-BF22-4DA2-AD72-ECBE0049F91B}"/>
    <cellStyle name="Debit subtotal 4 3 2 5 4" xfId="17826" xr:uid="{F2393609-1E4D-4CB4-A828-47AC93452571}"/>
    <cellStyle name="Debit subtotal 4 3 2 5 4 2" xfId="18960" xr:uid="{5DB7E981-FFF8-4AFC-8E56-F7BAC8265DA3}"/>
    <cellStyle name="Debit subtotal 4 3 2 5 4 3" xfId="19447" xr:uid="{A56868B0-8E24-4807-B625-859B2585B504}"/>
    <cellStyle name="Debit subtotal 4 3 2 5 4 4" xfId="19933" xr:uid="{1ADB6BA5-618F-43E6-8CC4-AA59B506C848}"/>
    <cellStyle name="Debit subtotal 4 3 2 5 5" xfId="16118" xr:uid="{BF6BA8B1-8021-4E77-9A21-2C5CBAC3E8AA}"/>
    <cellStyle name="Debit subtotal 4 3 2 5 5 2" xfId="18659" xr:uid="{4334961F-67E2-4674-96C1-4F671A40EC72}"/>
    <cellStyle name="Debit subtotal 4 3 2 5 5 3" xfId="18256" xr:uid="{F9F593B6-22EC-4607-BED1-1B4EE05A471C}"/>
    <cellStyle name="Debit subtotal 4 3 2 5 5 4" xfId="18470" xr:uid="{618BB08E-8609-4D53-A3AC-6446F5D2D3D1}"/>
    <cellStyle name="Debit subtotal 4 3 2 5 6" xfId="17706" xr:uid="{192C78CA-46ED-4B0A-B2FD-79846304B183}"/>
    <cellStyle name="Debit subtotal 4 3 2 5 6 2" xfId="18840" xr:uid="{C5F22C23-7087-4907-B81F-A867CC0DD804}"/>
    <cellStyle name="Debit subtotal 4 3 2 5 6 3" xfId="19327" xr:uid="{85BB05AA-FC45-4205-8633-569DFEA84AC8}"/>
    <cellStyle name="Debit subtotal 4 3 2 5 6 4" xfId="19813" xr:uid="{8059F6B4-61F0-4D8B-A472-52E4227E820E}"/>
    <cellStyle name="Debit subtotal 4 3 2 5 7" xfId="18261" xr:uid="{9640A28C-9C39-40E0-B556-21B9C93CBFA5}"/>
    <cellStyle name="Debit subtotal 4 3 2 5 8" xfId="18332" xr:uid="{9B91FBA2-BB8A-4C42-891F-0E501B3D9482}"/>
    <cellStyle name="Debit subtotal 4 3 2 5 9" xfId="18068" xr:uid="{2FBF5736-2289-40C5-A5B3-00FCF3295B95}"/>
    <cellStyle name="Debit subtotal 4 3 3" xfId="3911" xr:uid="{5A8F0707-F2BA-4B95-BAD1-11F403BDEACD}"/>
    <cellStyle name="Debit subtotal 4 3 3 2" xfId="8484" xr:uid="{70C7EE49-6DFE-4598-8A24-3B3C8353814D}"/>
    <cellStyle name="Debit subtotal 4 3 3 2 2" xfId="16549" xr:uid="{D857C82E-D49E-4970-A993-34754A642D15}"/>
    <cellStyle name="Debit subtotal 4 3 3 2 2 2" xfId="18677" xr:uid="{905DDF8A-3665-4A48-9223-7C5A6B94BFD5}"/>
    <cellStyle name="Debit subtotal 4 3 3 2 2 3" xfId="18577" xr:uid="{A5E59F9E-10EB-48C2-9794-E1A64D6DF14E}"/>
    <cellStyle name="Debit subtotal 4 3 3 2 2 4" xfId="18065" xr:uid="{05EB66A8-B9EE-430A-880F-9FC12E605738}"/>
    <cellStyle name="Debit subtotal 4 3 3 2 3" xfId="17802" xr:uid="{981DF859-AAAD-451A-992A-B6347BD18610}"/>
    <cellStyle name="Debit subtotal 4 3 3 2 3 2" xfId="18936" xr:uid="{64B36DA8-0A66-49EC-90C5-E13ACFF1A7CA}"/>
    <cellStyle name="Debit subtotal 4 3 3 2 3 3" xfId="19423" xr:uid="{3F262FD4-CA57-4D4E-9632-E996CE5EBE7B}"/>
    <cellStyle name="Debit subtotal 4 3 3 2 3 4" xfId="19909" xr:uid="{CA0E7C71-0189-466F-8DED-BD6134408377}"/>
    <cellStyle name="Debit subtotal 4 3 3 2 4" xfId="17674" xr:uid="{A699369A-E371-47B4-9CA8-C790AD0D75BC}"/>
    <cellStyle name="Debit subtotal 4 3 3 2 4 2" xfId="18808" xr:uid="{19936314-04B5-45AA-8F07-89342EB96E12}"/>
    <cellStyle name="Debit subtotal 4 3 3 2 4 3" xfId="19295" xr:uid="{56656091-F6F5-46BD-85E5-A4CC2C89DD35}"/>
    <cellStyle name="Debit subtotal 4 3 3 2 4 4" xfId="19781" xr:uid="{8FF7355B-0A75-4F94-B31F-7CEED134BA3A}"/>
    <cellStyle name="Debit subtotal 4 3 3 2 5" xfId="17691" xr:uid="{F853B297-3CDB-41DC-84C3-927737C050E6}"/>
    <cellStyle name="Debit subtotal 4 3 3 2 5 2" xfId="18825" xr:uid="{38A52E8D-F013-47CB-9D22-FB9E09788A53}"/>
    <cellStyle name="Debit subtotal 4 3 3 2 5 3" xfId="19312" xr:uid="{44241843-0ABB-4D37-B94F-CE36373DCF10}"/>
    <cellStyle name="Debit subtotal 4 3 3 2 5 4" xfId="19798" xr:uid="{10AB4F1F-8DC8-456B-8A96-46938BFC2B38}"/>
    <cellStyle name="Debit subtotal 4 3 3 2 6" xfId="17791" xr:uid="{285BD012-C734-4AC2-80CC-05FBBBE53C52}"/>
    <cellStyle name="Debit subtotal 4 3 3 2 6 2" xfId="18925" xr:uid="{1A909ECB-A6A2-43DB-ABFD-AA487CD5CD27}"/>
    <cellStyle name="Debit subtotal 4 3 3 2 6 3" xfId="19412" xr:uid="{1A18B1FC-6777-428F-A76E-D5A0EA4989A9}"/>
    <cellStyle name="Debit subtotal 4 3 3 2 6 4" xfId="19898" xr:uid="{301B4042-55FF-4226-B7A9-42F28F7778FF}"/>
    <cellStyle name="Debit subtotal 4 3 3 2 7" xfId="18319" xr:uid="{2BA675F2-F004-4FAD-9747-1D1AF3C0C3C8}"/>
    <cellStyle name="Debit subtotal 4 3 3 2 8" xfId="18113" xr:uid="{F6B0467E-7082-4F49-B77E-ED858ECDAE2D}"/>
    <cellStyle name="Debit subtotal 4 3 3 2 9" xfId="18271" xr:uid="{164A6DD8-0F94-46E6-9F86-302DC16DBB00}"/>
    <cellStyle name="Debit subtotal 4 3 4" xfId="4975" xr:uid="{3C5237A3-591B-4FF1-A352-115397D2C824}"/>
    <cellStyle name="Debit subtotal 4 3 4 2" xfId="9546" xr:uid="{CB786F17-2A6B-4925-8BF3-78DAAF7006F8}"/>
    <cellStyle name="Debit subtotal 4 3 4 2 2" xfId="17593" xr:uid="{8F36DA44-DDCB-41F2-B28E-CB066EA83575}"/>
    <cellStyle name="Debit subtotal 4 3 4 2 2 2" xfId="18734" xr:uid="{3F87960E-5FDF-4D3C-B6A1-BEE064F12B6F}"/>
    <cellStyle name="Debit subtotal 4 3 4 2 2 3" xfId="19221" xr:uid="{0411AFDE-F133-495E-A86B-CE74564B2296}"/>
    <cellStyle name="Debit subtotal 4 3 4 2 2 4" xfId="19707" xr:uid="{74CD20F5-5939-4AF5-A4CF-38F37CD09876}"/>
    <cellStyle name="Debit subtotal 4 3 4 2 3" xfId="17860" xr:uid="{6CD7CC6C-23F1-4374-9073-945B1D2D02D0}"/>
    <cellStyle name="Debit subtotal 4 3 4 2 3 2" xfId="18994" xr:uid="{68A2E8FB-E19A-442D-9F00-08EB954ACB01}"/>
    <cellStyle name="Debit subtotal 4 3 4 2 3 3" xfId="19481" xr:uid="{16FE70E6-CE2B-457C-85A5-05809B5D0DC8}"/>
    <cellStyle name="Debit subtotal 4 3 4 2 3 4" xfId="19967" xr:uid="{48977828-1E44-4E18-A7CB-B8EE18605D2E}"/>
    <cellStyle name="Debit subtotal 4 3 4 2 4" xfId="17918" xr:uid="{F153BCE8-A37E-4855-93B3-C98FC07A2C5B}"/>
    <cellStyle name="Debit subtotal 4 3 4 2 4 2" xfId="19052" xr:uid="{BFDBB889-8519-4E66-8271-D957D16949F6}"/>
    <cellStyle name="Debit subtotal 4 3 4 2 4 3" xfId="19539" xr:uid="{0A877444-717F-436E-95EA-63E1DCB67897}"/>
    <cellStyle name="Debit subtotal 4 3 4 2 4 4" xfId="20025" xr:uid="{19FBE788-0E73-4AA2-823A-B0C1D6182FA8}"/>
    <cellStyle name="Debit subtotal 4 3 4 2 5" xfId="17974" xr:uid="{BBAC1624-7754-4711-8F0C-A30E661FEFA8}"/>
    <cellStyle name="Debit subtotal 4 3 4 2 5 2" xfId="19108" xr:uid="{4A6B10BB-7D1F-46B5-9CAB-222924D8A0FA}"/>
    <cellStyle name="Debit subtotal 4 3 4 2 5 3" xfId="19595" xr:uid="{4774B8E5-5E6D-486C-AAE5-4F2A9E2F2E98}"/>
    <cellStyle name="Debit subtotal 4 3 4 2 5 4" xfId="20081" xr:uid="{3062D520-CE34-4EDE-86BF-2BEA5BE1A8CB}"/>
    <cellStyle name="Debit subtotal 4 3 4 2 6" xfId="18030" xr:uid="{A629E65F-42E4-46BE-9D0B-50B6F0AFCA41}"/>
    <cellStyle name="Debit subtotal 4 3 4 2 6 2" xfId="19164" xr:uid="{77A54FA5-BDF8-407C-AD0C-28F380C828EA}"/>
    <cellStyle name="Debit subtotal 4 3 4 2 6 3" xfId="19651" xr:uid="{DF61D419-2059-4BDA-90C0-EAC59632103D}"/>
    <cellStyle name="Debit subtotal 4 3 4 2 6 4" xfId="20137" xr:uid="{E297BD7E-3215-4B29-B221-4F89F8208D04}"/>
    <cellStyle name="Debit subtotal 4 3 4 2 7" xfId="18386" xr:uid="{CE191D4A-65B3-4A99-A62C-7C7AFC572F76}"/>
    <cellStyle name="Debit subtotal 4 3 4 2 8" xfId="18673" xr:uid="{BD2BA37A-8488-4417-ADBA-41EDAE42F952}"/>
    <cellStyle name="Debit subtotal 4 3 4 2 9" xfId="18537" xr:uid="{990164C2-CC0E-47AD-A4FD-4B359EEBF658}"/>
    <cellStyle name="Debit subtotal 4 3 5" xfId="6245" xr:uid="{53411AF8-0D9C-48DA-973D-F913FA716C5F}"/>
    <cellStyle name="Debit subtotal 4 3 5 2" xfId="14538" xr:uid="{555DA5C9-2C34-47BA-B34B-46A54A00BC25}"/>
    <cellStyle name="Debit subtotal 4 3 5 2 2" xfId="18586" xr:uid="{6435BEB8-E62B-4591-9CC5-A885D75F38B1}"/>
    <cellStyle name="Debit subtotal 4 3 5 2 3" xfId="18198" xr:uid="{C73690BE-090C-4E86-91AF-0BD022355B87}"/>
    <cellStyle name="Debit subtotal 4 3 5 2 4" xfId="18169" xr:uid="{61BD0334-D9E9-4BC2-B87E-E8E5EA305574}"/>
    <cellStyle name="Debit subtotal 4 3 5 3" xfId="17722" xr:uid="{575034B0-D209-49DF-8D8F-1C203218F372}"/>
    <cellStyle name="Debit subtotal 4 3 5 3 2" xfId="18856" xr:uid="{1932DD85-1A93-4D2F-91A4-F8480EDD7FF1}"/>
    <cellStyle name="Debit subtotal 4 3 5 3 3" xfId="19343" xr:uid="{9FFD491A-080D-4B06-B8BD-B59559380EB7}"/>
    <cellStyle name="Debit subtotal 4 3 5 3 4" xfId="19829" xr:uid="{1E32C602-7C39-4A08-AB0B-110B6BBF7834}"/>
    <cellStyle name="Debit subtotal 4 3 5 4" xfId="17643" xr:uid="{74C8024F-04F5-4363-8320-DFDEE7631A0E}"/>
    <cellStyle name="Debit subtotal 4 3 5 4 2" xfId="18777" xr:uid="{92453474-F82E-43C1-8C20-372AF5A10D61}"/>
    <cellStyle name="Debit subtotal 4 3 5 4 3" xfId="19264" xr:uid="{CFD879D0-5E9C-4D74-821E-8BB5C3E3786D}"/>
    <cellStyle name="Debit subtotal 4 3 5 4 4" xfId="19750" xr:uid="{1E86EA55-E9D3-4B90-ADFD-B623C2FADE3A}"/>
    <cellStyle name="Debit subtotal 4 3 5 5" xfId="9608" xr:uid="{AF8E146A-8C2F-4411-8FF3-F5928C5431F9}"/>
    <cellStyle name="Debit subtotal 4 3 5 5 2" xfId="18414" xr:uid="{196FEA4C-87DD-4BA4-B50C-802A7E233D3F}"/>
    <cellStyle name="Debit subtotal 4 3 5 5 3" xfId="18214" xr:uid="{B6675072-6639-4246-A42A-AB0F63508C0C}"/>
    <cellStyle name="Debit subtotal 4 3 5 5 4" xfId="18526" xr:uid="{B5E71427-007F-4F14-9FB2-AB458B35C5E1}"/>
    <cellStyle name="Debit subtotal 4 3 5 6" xfId="13675" xr:uid="{51FA8F2C-5FCA-46AC-8928-F1935C11F356}"/>
    <cellStyle name="Debit subtotal 4 3 5 6 2" xfId="18547" xr:uid="{E5DCDCDE-E4AF-4210-935A-9AFBBEC15B6B}"/>
    <cellStyle name="Debit subtotal 4 3 5 6 3" xfId="18608" xr:uid="{FFAB2F28-28A4-458A-9C2C-A88FB6CD65BD}"/>
    <cellStyle name="Debit subtotal 4 3 5 6 4" xfId="18258" xr:uid="{3907719E-E6FC-4C4A-871F-902E3B0FE56E}"/>
    <cellStyle name="Debit subtotal 4 3 5 7" xfId="18218" xr:uid="{6417C52F-7B40-4475-B300-36C8535D9273}"/>
    <cellStyle name="Debit subtotal 4 3 5 8" xfId="18277" xr:uid="{ED475A86-728D-4448-8971-681FE8FC9E13}"/>
    <cellStyle name="Debit subtotal 4 3 5 9" xfId="18594" xr:uid="{AF951B13-05AD-44FD-AABC-A03BE52ADF21}"/>
    <cellStyle name="Debit subtotal 4 4" xfId="1618" xr:uid="{3BC5D4CF-0417-4DC4-B00B-C13706A07138}"/>
    <cellStyle name="Debit subtotal 4 4 2" xfId="2644" xr:uid="{3D12BC62-0A6F-40CF-9516-DF85F2635514}"/>
    <cellStyle name="Debit subtotal 4 4 2 2" xfId="4913" xr:uid="{B90B3B95-2B9B-43F1-A11C-739C1BD664CB}"/>
    <cellStyle name="Debit subtotal 4 4 2 2 2" xfId="9485" xr:uid="{4778B5E7-DF72-4DB2-8B15-CFD695D42CD6}"/>
    <cellStyle name="Debit subtotal 4 4 2 2 2 2" xfId="17532" xr:uid="{DEA3AAE8-C151-4FF9-A363-D43A33BE1E20}"/>
    <cellStyle name="Debit subtotal 4 4 2 2 2 2 2" xfId="18707" xr:uid="{3D18395C-CF69-4B27-B221-226B5BD17083}"/>
    <cellStyle name="Debit subtotal 4 4 2 2 2 2 3" xfId="19194" xr:uid="{36F28F8C-0F32-4068-B52F-EA20A3D09A30}"/>
    <cellStyle name="Debit subtotal 4 4 2 2 2 2 4" xfId="19680" xr:uid="{39FC5746-AE0E-4889-BFD5-4999E2097A70}"/>
    <cellStyle name="Debit subtotal 4 4 2 2 2 3" xfId="17832" xr:uid="{B4AC35F0-ECD8-4397-9454-AE6B4F20ABBE}"/>
    <cellStyle name="Debit subtotal 4 4 2 2 2 3 2" xfId="18966" xr:uid="{F7A1B584-6E21-464C-B458-70819B5D67F8}"/>
    <cellStyle name="Debit subtotal 4 4 2 2 2 3 3" xfId="19453" xr:uid="{31AD25FA-F403-4B1E-BE22-1E08758A79D7}"/>
    <cellStyle name="Debit subtotal 4 4 2 2 2 3 4" xfId="19939" xr:uid="{E1DF48D5-7E47-4E31-AFD0-9FC0BBCB12FD}"/>
    <cellStyle name="Debit subtotal 4 4 2 2 2 4" xfId="17890" xr:uid="{6642F784-CF67-4393-8E1D-DFEA740C76FE}"/>
    <cellStyle name="Debit subtotal 4 4 2 2 2 4 2" xfId="19024" xr:uid="{53BDA61A-00DF-4150-A451-12E3ABC44879}"/>
    <cellStyle name="Debit subtotal 4 4 2 2 2 4 3" xfId="19511" xr:uid="{C62EC252-B03B-46E2-BF40-798F4D34BB45}"/>
    <cellStyle name="Debit subtotal 4 4 2 2 2 4 4" xfId="19997" xr:uid="{91056394-91B3-46E7-847B-106571BD61A8}"/>
    <cellStyle name="Debit subtotal 4 4 2 2 2 5" xfId="17947" xr:uid="{79BAC460-077F-4E99-BD78-9BD1117FEA32}"/>
    <cellStyle name="Debit subtotal 4 4 2 2 2 5 2" xfId="19081" xr:uid="{50B77F37-222F-4925-9E83-EE0DCDE70061}"/>
    <cellStyle name="Debit subtotal 4 4 2 2 2 5 3" xfId="19568" xr:uid="{5EB217FE-C0F5-40A2-9501-0D6870148DFB}"/>
    <cellStyle name="Debit subtotal 4 4 2 2 2 5 4" xfId="20054" xr:uid="{24F6019E-4736-4239-BE5D-7401108ABCEF}"/>
    <cellStyle name="Debit subtotal 4 4 2 2 2 6" xfId="18003" xr:uid="{893B5A9D-805B-457C-9CE6-FDCC78C9A3DC}"/>
    <cellStyle name="Debit subtotal 4 4 2 2 2 6 2" xfId="19137" xr:uid="{BD692611-B467-4BCC-BC5D-556E45DF0174}"/>
    <cellStyle name="Debit subtotal 4 4 2 2 2 6 3" xfId="19624" xr:uid="{174CBAE3-B7B6-4A28-B04E-97101AD0CCAE}"/>
    <cellStyle name="Debit subtotal 4 4 2 2 2 6 4" xfId="20110" xr:uid="{00F42871-F006-406D-BAE0-1601DC5C06B9}"/>
    <cellStyle name="Debit subtotal 4 4 2 2 2 7" xfId="18357" xr:uid="{B51B4EF6-E163-43D2-BC31-C8AB7A4B1D72}"/>
    <cellStyle name="Debit subtotal 4 4 2 2 2 8" xfId="18292" xr:uid="{BE77E81C-8BE8-44B6-8BA2-7C798053C72E}"/>
    <cellStyle name="Debit subtotal 4 4 2 2 2 9" xfId="18312" xr:uid="{874C4723-EECC-4173-A6E3-2B87B0209133}"/>
    <cellStyle name="Debit subtotal 4 4 2 3" xfId="4996" xr:uid="{831B62E5-E0FB-4F2C-BE51-B5BB25338783}"/>
    <cellStyle name="Debit subtotal 4 4 2 3 2" xfId="9567" xr:uid="{00B49CC7-0E16-4FF2-BC6D-3C0BF683B97A}"/>
    <cellStyle name="Debit subtotal 4 4 2 3 2 2" xfId="17614" xr:uid="{13FACA5F-5E19-488C-B2BD-BE8C486F8962}"/>
    <cellStyle name="Debit subtotal 4 4 2 3 2 2 2" xfId="18755" xr:uid="{2C18EB4B-359F-48DA-9A48-3AE1E48179F0}"/>
    <cellStyle name="Debit subtotal 4 4 2 3 2 2 3" xfId="19242" xr:uid="{8C2E3C81-3F54-441C-A39D-071AD4F09B23}"/>
    <cellStyle name="Debit subtotal 4 4 2 3 2 2 4" xfId="19728" xr:uid="{3AB50322-F4B0-4C22-BD56-AB030BC1FB26}"/>
    <cellStyle name="Debit subtotal 4 4 2 3 2 3" xfId="17881" xr:uid="{3159B5EC-4631-4A8A-B013-9E288A547436}"/>
    <cellStyle name="Debit subtotal 4 4 2 3 2 3 2" xfId="19015" xr:uid="{87F973A0-70BB-48BB-B2D7-DEB5A0BB417A}"/>
    <cellStyle name="Debit subtotal 4 4 2 3 2 3 3" xfId="19502" xr:uid="{C65F3A35-88C6-48F9-B0C2-BA589E333185}"/>
    <cellStyle name="Debit subtotal 4 4 2 3 2 3 4" xfId="19988" xr:uid="{43EF71D1-A8F8-4252-B784-C4B93F996F31}"/>
    <cellStyle name="Debit subtotal 4 4 2 3 2 4" xfId="17939" xr:uid="{3DFB4A99-A95F-4785-AFCC-081D3D97FF2B}"/>
    <cellStyle name="Debit subtotal 4 4 2 3 2 4 2" xfId="19073" xr:uid="{4AFF1C84-2E7C-4A3F-85BA-029FACE3BF68}"/>
    <cellStyle name="Debit subtotal 4 4 2 3 2 4 3" xfId="19560" xr:uid="{2CC2DAEC-465F-4480-BF32-FCDEF27C2A00}"/>
    <cellStyle name="Debit subtotal 4 4 2 3 2 4 4" xfId="20046" xr:uid="{8A88D0D5-7D54-4BBA-9400-2E6DBADCF89A}"/>
    <cellStyle name="Debit subtotal 4 4 2 3 2 5" xfId="17995" xr:uid="{2BE677A3-B581-4A43-9B51-133D226AA9AC}"/>
    <cellStyle name="Debit subtotal 4 4 2 3 2 5 2" xfId="19129" xr:uid="{3D31C9F2-348A-4601-914D-9F6EAFAA4828}"/>
    <cellStyle name="Debit subtotal 4 4 2 3 2 5 3" xfId="19616" xr:uid="{307AFDB2-6220-410B-AF1A-094B41DB7391}"/>
    <cellStyle name="Debit subtotal 4 4 2 3 2 5 4" xfId="20102" xr:uid="{2CA80F34-4376-4D59-9930-827BD9FBDA86}"/>
    <cellStyle name="Debit subtotal 4 4 2 3 2 6" xfId="18051" xr:uid="{18B151F7-9EA6-4F6B-8341-F48957F71E69}"/>
    <cellStyle name="Debit subtotal 4 4 2 3 2 6 2" xfId="19185" xr:uid="{51BCFB40-DFBC-41E5-A320-CC9C3C28166E}"/>
    <cellStyle name="Debit subtotal 4 4 2 3 2 6 3" xfId="19672" xr:uid="{0A7B4D1D-C8F7-406F-BAB0-C48CC7799298}"/>
    <cellStyle name="Debit subtotal 4 4 2 3 2 6 4" xfId="20158" xr:uid="{C57CA43B-4E85-4F00-9F66-A3B6A03611AC}"/>
    <cellStyle name="Debit subtotal 4 4 2 3 2 7" xfId="18407" xr:uid="{7D0FC2AA-1C95-4B4A-9696-8BA34C4C6523}"/>
    <cellStyle name="Debit subtotal 4 4 2 3 2 8" xfId="18448" xr:uid="{3E68695E-2BBD-43AA-BBAB-1F1CBE10635E}"/>
    <cellStyle name="Debit subtotal 4 4 2 3 2 9" xfId="18275" xr:uid="{3D5F7043-8553-4283-9FDB-301F5205D3D5}"/>
    <cellStyle name="Debit subtotal 4 4 2 4" xfId="4959" xr:uid="{E633EBE9-1EA7-4116-A700-8E743288BBC9}"/>
    <cellStyle name="Debit subtotal 4 4 2 4 2" xfId="9530" xr:uid="{39616C61-D9EE-4106-ADB7-04F19D9D3F42}"/>
    <cellStyle name="Debit subtotal 4 4 2 4 2 2" xfId="17577" xr:uid="{8101AEC3-EA9B-42A7-A767-CF6E88A2F9C2}"/>
    <cellStyle name="Debit subtotal 4 4 2 4 2 2 2" xfId="18718" xr:uid="{D674CE87-549E-4080-8230-1584D6A3667A}"/>
    <cellStyle name="Debit subtotal 4 4 2 4 2 2 3" xfId="19205" xr:uid="{917473CC-066F-4773-9AF8-76A373BD6566}"/>
    <cellStyle name="Debit subtotal 4 4 2 4 2 2 4" xfId="19691" xr:uid="{FED0FFBE-11B8-47A5-AF95-6B0D562A1367}"/>
    <cellStyle name="Debit subtotal 4 4 2 4 2 3" xfId="17844" xr:uid="{9A98EBA5-C63B-4065-B6A9-DF9CBC8576AA}"/>
    <cellStyle name="Debit subtotal 4 4 2 4 2 3 2" xfId="18978" xr:uid="{C837520B-4B04-4162-8D19-9C5C508E14A8}"/>
    <cellStyle name="Debit subtotal 4 4 2 4 2 3 3" xfId="19465" xr:uid="{9BBE5E3A-AD03-4778-B237-BDE27B2D2E41}"/>
    <cellStyle name="Debit subtotal 4 4 2 4 2 3 4" xfId="19951" xr:uid="{A34AB2EB-BFA1-4B67-A766-C45059280BB0}"/>
    <cellStyle name="Debit subtotal 4 4 2 4 2 4" xfId="17902" xr:uid="{21934CC9-1B5B-4ABA-B291-A5E5200D283C}"/>
    <cellStyle name="Debit subtotal 4 4 2 4 2 4 2" xfId="19036" xr:uid="{F4226937-5A56-47FD-A254-B3D588BC6328}"/>
    <cellStyle name="Debit subtotal 4 4 2 4 2 4 3" xfId="19523" xr:uid="{3FBA5DDF-317C-439F-8D5D-9C1EA1121F02}"/>
    <cellStyle name="Debit subtotal 4 4 2 4 2 4 4" xfId="20009" xr:uid="{551B9185-FC34-4B49-8095-E8E8085D7A06}"/>
    <cellStyle name="Debit subtotal 4 4 2 4 2 5" xfId="17958" xr:uid="{19255972-5BCA-4F2C-BF01-02245B5F7264}"/>
    <cellStyle name="Debit subtotal 4 4 2 4 2 5 2" xfId="19092" xr:uid="{BB0EAD27-3BE4-4D16-A925-EA76B6BCECCB}"/>
    <cellStyle name="Debit subtotal 4 4 2 4 2 5 3" xfId="19579" xr:uid="{B8139313-6AF1-47B1-8B73-511D4643950A}"/>
    <cellStyle name="Debit subtotal 4 4 2 4 2 5 4" xfId="20065" xr:uid="{B9CCFEC5-D158-48B3-8A0E-37FCB70C9D7E}"/>
    <cellStyle name="Debit subtotal 4 4 2 4 2 6" xfId="18014" xr:uid="{BAAA7217-368B-45F8-9B68-195AD3DD3953}"/>
    <cellStyle name="Debit subtotal 4 4 2 4 2 6 2" xfId="19148" xr:uid="{67ECFFB3-24EE-4192-A812-F126E87194A1}"/>
    <cellStyle name="Debit subtotal 4 4 2 4 2 6 3" xfId="19635" xr:uid="{2F468B27-4CCB-4803-8C6F-C87B88C5C68D}"/>
    <cellStyle name="Debit subtotal 4 4 2 4 2 6 4" xfId="20121" xr:uid="{9A9C6FC2-A87D-4877-B9A3-6AA427431B66}"/>
    <cellStyle name="Debit subtotal 4 4 2 4 2 7" xfId="18370" xr:uid="{6D31A690-8801-4067-9A69-90D750ACF820}"/>
    <cellStyle name="Debit subtotal 4 4 2 4 2 8" xfId="18496" xr:uid="{C710A4D5-7147-49F3-8AD9-19CF206C9100}"/>
    <cellStyle name="Debit subtotal 4 4 2 4 2 9" xfId="18511" xr:uid="{42D92632-4C68-44CF-8CDD-8EFEB1921CAC}"/>
    <cellStyle name="Debit subtotal 4 4 2 5" xfId="7246" xr:uid="{5A029C25-6582-439A-A6CA-60BDF8B671EC}"/>
    <cellStyle name="Debit subtotal 4 4 2 5 2" xfId="15521" xr:uid="{B9DAD44A-5A06-4E54-B041-F36E3208AC3B}"/>
    <cellStyle name="Debit subtotal 4 4 2 5 2 2" xfId="18624" xr:uid="{CE788263-062A-4426-9776-B63DECC921BB}"/>
    <cellStyle name="Debit subtotal 4 4 2 5 2 3" xfId="18565" xr:uid="{76C40FB5-D134-4B63-8EBE-0E0547FEB205}"/>
    <cellStyle name="Debit subtotal 4 4 2 5 2 4" xfId="18178" xr:uid="{2B919EA1-ED4B-45D2-92FD-094A12D82573}"/>
    <cellStyle name="Debit subtotal 4 4 2 5 3" xfId="17755" xr:uid="{3C7DD65B-E1F0-4FE4-9A1C-6A5CD39E0155}"/>
    <cellStyle name="Debit subtotal 4 4 2 5 3 2" xfId="18889" xr:uid="{A9B8A8CB-12C6-46A2-87E5-22AD8FBA3005}"/>
    <cellStyle name="Debit subtotal 4 4 2 5 3 3" xfId="19376" xr:uid="{A2E777CC-1575-4744-BB30-8148375976AD}"/>
    <cellStyle name="Debit subtotal 4 4 2 5 3 4" xfId="19862" xr:uid="{4AA21FD4-E4EB-4960-85DF-D91FCD72848A}"/>
    <cellStyle name="Debit subtotal 4 4 2 5 4" xfId="10098" xr:uid="{2D011E5F-E3F5-43A9-9397-A64D1E6920A2}"/>
    <cellStyle name="Debit subtotal 4 4 2 5 4 2" xfId="18430" xr:uid="{C00D5162-4413-4A3E-9A3B-3651DA729AA4}"/>
    <cellStyle name="Debit subtotal 4 4 2 5 4 3" xfId="18126" xr:uid="{62EC04DB-DBE7-4C79-BC53-4C11104188C6}"/>
    <cellStyle name="Debit subtotal 4 4 2 5 4 4" xfId="18299" xr:uid="{279DA9E6-17EF-4410-9226-D160AE2EE596}"/>
    <cellStyle name="Debit subtotal 4 4 2 5 5" xfId="17762" xr:uid="{CFE5547E-69B5-4DB6-84D6-E3A2EF64F18E}"/>
    <cellStyle name="Debit subtotal 4 4 2 5 5 2" xfId="18896" xr:uid="{4D05555D-B70B-48FF-B587-FA4C725A60C3}"/>
    <cellStyle name="Debit subtotal 4 4 2 5 5 3" xfId="19383" xr:uid="{CB397EC4-B2CA-4525-B260-01DDD8515C68}"/>
    <cellStyle name="Debit subtotal 4 4 2 5 5 4" xfId="19869" xr:uid="{C97D71DB-1F7B-434F-ACC9-9EE26E4876B9}"/>
    <cellStyle name="Debit subtotal 4 4 2 5 6" xfId="17812" xr:uid="{0B25333E-4EE7-4483-8FB2-111294CA1745}"/>
    <cellStyle name="Debit subtotal 4 4 2 5 6 2" xfId="18946" xr:uid="{3FBFF23D-053A-460C-8D96-BFF67D26D5A8}"/>
    <cellStyle name="Debit subtotal 4 4 2 5 6 3" xfId="19433" xr:uid="{E3D24B6B-AF58-428F-AD3E-093A6FD75109}"/>
    <cellStyle name="Debit subtotal 4 4 2 5 6 4" xfId="19919" xr:uid="{8BC7767F-2A73-4D65-8BC2-B5DFC33CDD64}"/>
    <cellStyle name="Debit subtotal 4 4 2 5 7" xfId="18264" xr:uid="{8957AB33-0C93-4AA5-9DC5-E23BD72737C7}"/>
    <cellStyle name="Debit subtotal 4 4 2 5 8" xfId="18436" xr:uid="{68A1FC83-DAC2-49ED-B564-8CAA3AA62922}"/>
    <cellStyle name="Debit subtotal 4 4 2 5 9" xfId="18555" xr:uid="{282E8863-F436-40E6-8A87-E93A553AAB39}"/>
    <cellStyle name="Debit subtotal 4 4 3" xfId="3913" xr:uid="{16FFA409-2EE6-4440-A27D-15B70F02F24F}"/>
    <cellStyle name="Debit subtotal 4 4 3 2" xfId="8486" xr:uid="{AF6ED617-CC39-42FC-89EB-303CC84DEBA1}"/>
    <cellStyle name="Debit subtotal 4 4 3 2 2" xfId="16551" xr:uid="{6406A21A-0286-4F23-A7C1-D9CF7395A1D4}"/>
    <cellStyle name="Debit subtotal 4 4 3 2 2 2" xfId="18679" xr:uid="{BFF530BD-2A6E-4678-92C2-6FB4B5E108BB}"/>
    <cellStyle name="Debit subtotal 4 4 3 2 2 3" xfId="18510" xr:uid="{F91C02F5-C5EF-477C-B616-A323017B8DC0}"/>
    <cellStyle name="Debit subtotal 4 4 3 2 2 4" xfId="18087" xr:uid="{A5D0E991-17FF-4E38-AB70-D0ACC5B2BC2F}"/>
    <cellStyle name="Debit subtotal 4 4 3 2 3" xfId="17804" xr:uid="{BF0170E1-A932-45BA-843F-CDF9085A76BE}"/>
    <cellStyle name="Debit subtotal 4 4 3 2 3 2" xfId="18938" xr:uid="{EC9DBB1C-92C9-42B0-A11E-6C19B9E40DE1}"/>
    <cellStyle name="Debit subtotal 4 4 3 2 3 3" xfId="19425" xr:uid="{83B1EE01-7482-4B66-B493-712A8D6F5F29}"/>
    <cellStyle name="Debit subtotal 4 4 3 2 3 4" xfId="19911" xr:uid="{AF997A5B-5A9F-4BFF-BEAF-DB401EBFFC09}"/>
    <cellStyle name="Debit subtotal 4 4 3 2 4" xfId="11628" xr:uid="{7562410B-BEEA-441A-9C9B-C873C965B407}"/>
    <cellStyle name="Debit subtotal 4 4 3 2 4 2" xfId="18483" xr:uid="{5DD75F5A-8FEE-4930-8830-205D05530E5E}"/>
    <cellStyle name="Debit subtotal 4 4 3 2 4 3" xfId="18344" xr:uid="{3AA377ED-4702-4C53-B412-0B3318C32ECE}"/>
    <cellStyle name="Debit subtotal 4 4 3 2 4 4" xfId="18296" xr:uid="{A83165D5-0EC3-4804-9206-CDC72FEF27E2}"/>
    <cellStyle name="Debit subtotal 4 4 3 2 5" xfId="17634" xr:uid="{62B11C11-BEA1-4D9A-9910-A112BF6F8C45}"/>
    <cellStyle name="Debit subtotal 4 4 3 2 5 2" xfId="18768" xr:uid="{AD2F4D6A-6BE8-4648-B5FC-D2BCDFDB06C9}"/>
    <cellStyle name="Debit subtotal 4 4 3 2 5 3" xfId="19255" xr:uid="{F5E6C666-E815-4208-AFFB-E1EE0ACEDCE4}"/>
    <cellStyle name="Debit subtotal 4 4 3 2 5 4" xfId="19741" xr:uid="{6BB99799-AA4D-4B7C-B22A-99AC0EAE127A}"/>
    <cellStyle name="Debit subtotal 4 4 3 2 6" xfId="10090" xr:uid="{318EB04D-A932-44FF-BDDC-1BC219D2B2EB}"/>
    <cellStyle name="Debit subtotal 4 4 3 2 6 2" xfId="18429" xr:uid="{226DD2FE-37EC-4BAA-AAA5-8612CD1E7283}"/>
    <cellStyle name="Debit subtotal 4 4 3 2 6 3" xfId="18105" xr:uid="{DD450D98-C207-48C2-B685-F3DEC151936B}"/>
    <cellStyle name="Debit subtotal 4 4 3 2 6 4" xfId="18273" xr:uid="{53D9BD27-2C02-4393-B448-76DF1031CA47}"/>
    <cellStyle name="Debit subtotal 4 4 3 2 7" xfId="18321" xr:uid="{0740A5F1-C5BA-4321-92F2-156A98DCFCD0}"/>
    <cellStyle name="Debit subtotal 4 4 3 2 8" xfId="18073" xr:uid="{3F223964-B4F3-4B01-AAB2-CC6BDA1E22A8}"/>
    <cellStyle name="Debit subtotal 4 4 3 2 9" xfId="18603" xr:uid="{9B7C3CDE-84A6-432C-A397-B3501DA04AEA}"/>
    <cellStyle name="Debit subtotal 4 4 4" xfId="4978" xr:uid="{A7C13169-8781-43DB-9CAD-11944B4BF24A}"/>
    <cellStyle name="Debit subtotal 4 4 4 2" xfId="9549" xr:uid="{E40ADC35-F090-43ED-8D6F-ADD056BC2017}"/>
    <cellStyle name="Debit subtotal 4 4 4 2 2" xfId="17596" xr:uid="{D387AF77-FD28-4321-ADE6-3DBF341BF54F}"/>
    <cellStyle name="Debit subtotal 4 4 4 2 2 2" xfId="18737" xr:uid="{7ECF0CBC-5340-4750-8203-B080404FFA10}"/>
    <cellStyle name="Debit subtotal 4 4 4 2 2 3" xfId="19224" xr:uid="{20C85324-1976-4034-812A-1B5BA0C715DD}"/>
    <cellStyle name="Debit subtotal 4 4 4 2 2 4" xfId="19710" xr:uid="{031737A3-3243-41AA-B941-D7AEDC505731}"/>
    <cellStyle name="Debit subtotal 4 4 4 2 3" xfId="17863" xr:uid="{6370D825-B6B3-4D4F-A36C-BCE9042C8601}"/>
    <cellStyle name="Debit subtotal 4 4 4 2 3 2" xfId="18997" xr:uid="{08A9317B-7D0D-4E87-97E2-BFF80848B18D}"/>
    <cellStyle name="Debit subtotal 4 4 4 2 3 3" xfId="19484" xr:uid="{36FF2F9D-849E-429F-8A30-30C589ACFAFB}"/>
    <cellStyle name="Debit subtotal 4 4 4 2 3 4" xfId="19970" xr:uid="{C70E3FBF-F51A-4DD0-9326-58E603678F3E}"/>
    <cellStyle name="Debit subtotal 4 4 4 2 4" xfId="17921" xr:uid="{391B7B86-9105-459D-9A62-72165BCBD949}"/>
    <cellStyle name="Debit subtotal 4 4 4 2 4 2" xfId="19055" xr:uid="{64F0119D-A796-46D2-9481-C75670CD2D18}"/>
    <cellStyle name="Debit subtotal 4 4 4 2 4 3" xfId="19542" xr:uid="{64211EFF-13BD-4172-9039-D674002B621C}"/>
    <cellStyle name="Debit subtotal 4 4 4 2 4 4" xfId="20028" xr:uid="{97142AA8-2F8D-496B-A307-77494B2D5281}"/>
    <cellStyle name="Debit subtotal 4 4 4 2 5" xfId="17977" xr:uid="{07127F71-944F-4706-9F66-FFF7633FAC7B}"/>
    <cellStyle name="Debit subtotal 4 4 4 2 5 2" xfId="19111" xr:uid="{E1E3A7B5-4E2F-4DAF-B424-4FDD375B1EDB}"/>
    <cellStyle name="Debit subtotal 4 4 4 2 5 3" xfId="19598" xr:uid="{88C7964A-67EC-4981-8468-12EF323D4604}"/>
    <cellStyle name="Debit subtotal 4 4 4 2 5 4" xfId="20084" xr:uid="{AADA92BF-1ECD-4E0E-9F86-117DD0487EA5}"/>
    <cellStyle name="Debit subtotal 4 4 4 2 6" xfId="18033" xr:uid="{FA16531F-83F4-412D-9BAC-8F986AF2AF3B}"/>
    <cellStyle name="Debit subtotal 4 4 4 2 6 2" xfId="19167" xr:uid="{6B68DAF0-6D97-4EDA-BC34-DA0273FF3616}"/>
    <cellStyle name="Debit subtotal 4 4 4 2 6 3" xfId="19654" xr:uid="{B949174F-CFAF-47D4-A97B-93D7C9F63B80}"/>
    <cellStyle name="Debit subtotal 4 4 4 2 6 4" xfId="20140" xr:uid="{A0902183-9921-43BF-8E4A-26944EEE8DEF}"/>
    <cellStyle name="Debit subtotal 4 4 4 2 7" xfId="18389" xr:uid="{E763A1D2-2E4B-4EF2-B8C0-DD5058BCE4FC}"/>
    <cellStyle name="Debit subtotal 4 4 4 2 8" xfId="18474" xr:uid="{99ACE6DF-72D6-4CF0-8DF9-9D70F1D375A3}"/>
    <cellStyle name="Debit subtotal 4 4 4 2 9" xfId="18493" xr:uid="{E993A40E-0B8D-44A4-B58E-9A85E61275F2}"/>
    <cellStyle name="Debit subtotal 4 4 5" xfId="6248" xr:uid="{BEF94652-FBEF-4C91-AA7D-CA656484CBDE}"/>
    <cellStyle name="Debit subtotal 4 4 5 2" xfId="14541" xr:uid="{09A6D59C-7F09-457E-8574-440C94FC224A}"/>
    <cellStyle name="Debit subtotal 4 4 5 2 2" xfId="18589" xr:uid="{2E46B2DA-10C3-4591-918A-27A973BA3292}"/>
    <cellStyle name="Debit subtotal 4 4 5 2 3" xfId="18297" xr:uid="{1F910329-FDD0-46BF-9D22-4FE32A50FF63}"/>
    <cellStyle name="Debit subtotal 4 4 5 2 4" xfId="18593" xr:uid="{DDD40618-6E30-4CB6-AE06-5609642E875A}"/>
    <cellStyle name="Debit subtotal 4 4 5 3" xfId="17725" xr:uid="{8ED2E702-8F7D-4A6E-987B-FB232F6BBEF9}"/>
    <cellStyle name="Debit subtotal 4 4 5 3 2" xfId="18859" xr:uid="{6F80D93C-05DD-4F71-9360-EEB957AC6822}"/>
    <cellStyle name="Debit subtotal 4 4 5 3 3" xfId="19346" xr:uid="{F4DE9853-1E7E-468B-A760-C658E863E33F}"/>
    <cellStyle name="Debit subtotal 4 4 5 3 4" xfId="19832" xr:uid="{2588CB01-7604-4E49-BF53-45EE5549A054}"/>
    <cellStyle name="Debit subtotal 4 4 5 4" xfId="17661" xr:uid="{2CCDA0F9-E31E-44CF-B079-9FE973E0D5FE}"/>
    <cellStyle name="Debit subtotal 4 4 5 4 2" xfId="18795" xr:uid="{695B4441-9375-491C-956E-81903F32B4A9}"/>
    <cellStyle name="Debit subtotal 4 4 5 4 3" xfId="19282" xr:uid="{F0D7DAC6-0E36-4EEB-BAC3-912DA1E4BD8B}"/>
    <cellStyle name="Debit subtotal 4 4 5 4 4" xfId="19768" xr:uid="{6A9786A5-1A14-4381-8A33-FABCF6F671F9}"/>
    <cellStyle name="Debit subtotal 4 4 5 5" xfId="9821" xr:uid="{B364DF1F-7564-4B5E-86A1-D8D9167A9225}"/>
    <cellStyle name="Debit subtotal 4 4 5 5 2" xfId="18421" xr:uid="{2F759FA9-27AB-472F-B79D-CF0B34D21954}"/>
    <cellStyle name="Debit subtotal 4 4 5 5 3" xfId="18652" xr:uid="{11858F98-315F-4F64-A596-E9812D00E011}"/>
    <cellStyle name="Debit subtotal 4 4 5 5 4" xfId="18478" xr:uid="{A0A1F951-F461-4BFD-808C-EF7C854AA2B6}"/>
    <cellStyle name="Debit subtotal 4 4 5 6" xfId="10588" xr:uid="{156BC93C-57C1-4669-9DD6-D7AB6CE5F692}"/>
    <cellStyle name="Debit subtotal 4 4 5 6 2" xfId="18446" xr:uid="{7FE09B53-35EF-4AB0-A0A5-36F2F06C3946}"/>
    <cellStyle name="Debit subtotal 4 4 5 6 3" xfId="18481" xr:uid="{3F9A29DA-94A7-40CF-B5B4-BBC14A4618ED}"/>
    <cellStyle name="Debit subtotal 4 4 5 6 4" xfId="18122" xr:uid="{F108D4D9-207E-4187-BC65-E87781CCEF65}"/>
    <cellStyle name="Debit subtotal 4 4 5 7" xfId="18221" xr:uid="{5EA0CF09-CF99-4B5D-AC92-43D69AF44242}"/>
    <cellStyle name="Debit subtotal 4 4 5 8" xfId="18596" xr:uid="{2347AF22-F959-47D9-889F-F5D8431D2BFA}"/>
    <cellStyle name="Debit subtotal 4 4 5 9" xfId="18426" xr:uid="{6B038A13-E1D8-4A64-9B0F-0723D8389BA6}"/>
    <cellStyle name="Debit subtotal 4 5" xfId="3090" xr:uid="{52512FFA-71C7-4244-8151-D06696A26BBE}"/>
    <cellStyle name="Debit subtotal 4 5 2" xfId="7663" xr:uid="{0A71C412-152B-4CE4-A2DE-67DCFAE1C8FC}"/>
    <cellStyle name="Debit subtotal 4 5 2 2" xfId="15831" xr:uid="{27341FA5-B2DA-400D-9381-F8FFE426702C}"/>
    <cellStyle name="Debit subtotal 4 5 2 2 2" xfId="18643" xr:uid="{52322793-C73C-42F9-80C0-F1ABFAB83EB1}"/>
    <cellStyle name="Debit subtotal 4 5 2 2 3" xfId="18450" xr:uid="{22F567BD-56F0-471E-B3CB-8CC6744914DA}"/>
    <cellStyle name="Debit subtotal 4 5 2 2 4" xfId="18135" xr:uid="{50A3F166-E2D4-4DC1-BB1F-9DA5746F8B23}"/>
    <cellStyle name="Debit subtotal 4 5 2 3" xfId="17776" xr:uid="{0DBFA642-79EB-4E45-973F-FF896925F7DF}"/>
    <cellStyle name="Debit subtotal 4 5 2 3 2" xfId="18910" xr:uid="{1A39E5DA-08CB-45A0-A91F-F1DB4AE565FE}"/>
    <cellStyle name="Debit subtotal 4 5 2 3 3" xfId="19397" xr:uid="{EA88F87C-19C2-4CAD-9A12-39316F8B8516}"/>
    <cellStyle name="Debit subtotal 4 5 2 3 4" xfId="19883" xr:uid="{D65D63CD-F8BC-4C50-8C83-41F3826747B5}"/>
    <cellStyle name="Debit subtotal 4 5 2 4" xfId="17710" xr:uid="{FBE39266-E637-43BE-BE86-B9FEE1E249EC}"/>
    <cellStyle name="Debit subtotal 4 5 2 4 2" xfId="18844" xr:uid="{86751A84-2698-4DDC-9A12-54C9E47811FA}"/>
    <cellStyle name="Debit subtotal 4 5 2 4 3" xfId="19331" xr:uid="{5E37EAF6-48F5-4477-85EF-9652E595960C}"/>
    <cellStyle name="Debit subtotal 4 5 2 4 4" xfId="19817" xr:uid="{2FE04A8C-AE21-495C-9CE6-F8E90E86781E}"/>
    <cellStyle name="Debit subtotal 4 5 2 5" xfId="17655" xr:uid="{8507C417-3209-4AA2-A016-8EE760B3CAF8}"/>
    <cellStyle name="Debit subtotal 4 5 2 5 2" xfId="18789" xr:uid="{F46DF108-9C0B-4B2A-95AE-FE76FC23BC1E}"/>
    <cellStyle name="Debit subtotal 4 5 2 5 3" xfId="19276" xr:uid="{5BD545EC-DCD1-4DCC-B14F-3780D1BD1136}"/>
    <cellStyle name="Debit subtotal 4 5 2 5 4" xfId="19762" xr:uid="{2B079F1D-E9FC-46A7-AF47-9BE64EE1CAF2}"/>
    <cellStyle name="Debit subtotal 4 5 2 6" xfId="17632" xr:uid="{E8A92EB2-96CE-4778-ACF9-AFAF027C4EDA}"/>
    <cellStyle name="Debit subtotal 4 5 2 6 2" xfId="18766" xr:uid="{11461A35-0773-444F-8BB5-81F888198815}"/>
    <cellStyle name="Debit subtotal 4 5 2 6 3" xfId="19253" xr:uid="{31653F47-0DC4-44AC-9676-1211B183A1B0}"/>
    <cellStyle name="Debit subtotal 4 5 2 6 4" xfId="19739" xr:uid="{7494672B-9872-4ED6-BBD9-B6470FCF95F8}"/>
    <cellStyle name="Debit subtotal 4 5 2 7" xfId="18285" xr:uid="{669895BC-C230-4434-A238-F3B35956154F}"/>
    <cellStyle name="Debit subtotal 4 5 2 8" xfId="18664" xr:uid="{2DB790D9-AAB8-4B18-A625-07CE5028D975}"/>
    <cellStyle name="Debit subtotal 4 5 2 9" xfId="18468" xr:uid="{91E78AEC-740B-42B3-B029-4DD55F4DAAC5}"/>
    <cellStyle name="Debit subtotal 4 6" xfId="4958" xr:uid="{8390ABB0-9D4B-4E0D-A661-B853268026E9}"/>
    <cellStyle name="Debit subtotal 4 6 2" xfId="9529" xr:uid="{A7B4039D-C6D8-4D31-9C47-D2574F49485A}"/>
    <cellStyle name="Debit subtotal 4 6 2 2" xfId="17576" xr:uid="{EEE0F69C-D5AA-47A3-B81C-69F6CDCD28C8}"/>
    <cellStyle name="Debit subtotal 4 6 2 2 2" xfId="18717" xr:uid="{9FD9672D-3465-4BAB-8D79-2C7FF669502E}"/>
    <cellStyle name="Debit subtotal 4 6 2 2 3" xfId="19204" xr:uid="{73FDD84D-3C78-4A95-BF5C-20B347F99384}"/>
    <cellStyle name="Debit subtotal 4 6 2 2 4" xfId="19690" xr:uid="{272B4FA4-2C1F-4219-94A0-F57AD334049C}"/>
    <cellStyle name="Debit subtotal 4 6 2 3" xfId="17843" xr:uid="{FCBB87E4-EFF5-474A-8C77-D4C2043D1BC8}"/>
    <cellStyle name="Debit subtotal 4 6 2 3 2" xfId="18977" xr:uid="{81E7089C-CF3E-45A6-9E5E-404E46BB42E4}"/>
    <cellStyle name="Debit subtotal 4 6 2 3 3" xfId="19464" xr:uid="{59C8808D-0094-4423-A3D9-FF21DC1F61D6}"/>
    <cellStyle name="Debit subtotal 4 6 2 3 4" xfId="19950" xr:uid="{EC167FCB-E3AE-4380-B9DC-AB134AEC253F}"/>
    <cellStyle name="Debit subtotal 4 6 2 4" xfId="17901" xr:uid="{CFDF5617-8FEC-4953-B7DB-B18D9448AB57}"/>
    <cellStyle name="Debit subtotal 4 6 2 4 2" xfId="19035" xr:uid="{D05E61FD-679B-48E0-BBA0-0C742F6CFDA0}"/>
    <cellStyle name="Debit subtotal 4 6 2 4 3" xfId="19522" xr:uid="{915EEC53-BB93-4ED6-89AD-074444E9FE02}"/>
    <cellStyle name="Debit subtotal 4 6 2 4 4" xfId="20008" xr:uid="{C8F9C92B-AE5C-4294-8B8C-3E640CD9C493}"/>
    <cellStyle name="Debit subtotal 4 6 2 5" xfId="17957" xr:uid="{BBD7F6BE-8B82-45B7-9B06-D8DD4E833DA5}"/>
    <cellStyle name="Debit subtotal 4 6 2 5 2" xfId="19091" xr:uid="{8B58119E-F430-4661-9C38-85E56C5F5FDD}"/>
    <cellStyle name="Debit subtotal 4 6 2 5 3" xfId="19578" xr:uid="{62398C0B-4A9E-445D-A449-ADD4F09BBB92}"/>
    <cellStyle name="Debit subtotal 4 6 2 5 4" xfId="20064" xr:uid="{CE3D6A04-BBAA-4410-9584-5C2AB4F87DA7}"/>
    <cellStyle name="Debit subtotal 4 6 2 6" xfId="18013" xr:uid="{B4C96268-6ACD-49F6-99E7-9B907098DF0E}"/>
    <cellStyle name="Debit subtotal 4 6 2 6 2" xfId="19147" xr:uid="{A3140910-348B-4305-ABB8-23351C1AD435}"/>
    <cellStyle name="Debit subtotal 4 6 2 6 3" xfId="19634" xr:uid="{E8A51D7E-5327-4A76-BAFB-CD664900E3EB}"/>
    <cellStyle name="Debit subtotal 4 6 2 6 4" xfId="20120" xr:uid="{27791D4F-D7E2-4BE8-A3FF-555F47EF65B5}"/>
    <cellStyle name="Debit subtotal 4 6 2 7" xfId="18369" xr:uid="{1F459D10-7D6E-4A70-AFBE-98163C6ACCED}"/>
    <cellStyle name="Debit subtotal 4 6 2 8" xfId="18188" xr:uid="{48BC010F-8766-4912-8F2F-D2CF2694E4BF}"/>
    <cellStyle name="Debit subtotal 4 6 2 9" xfId="18079" xr:uid="{B204F31D-0672-4DF9-8CC5-C422FAB3803D}"/>
    <cellStyle name="Debit subtotal 4 7" xfId="4955" xr:uid="{1DE89F19-F08F-4547-A300-B48C0DACB8B7}"/>
    <cellStyle name="Debit subtotal 4 7 2" xfId="9526" xr:uid="{157436CA-F90C-49B6-97B7-C7585D548312}"/>
    <cellStyle name="Debit subtotal 4 7 2 2" xfId="17573" xr:uid="{2DF1FF1C-D383-4DE9-ABB5-616F4F1683EA}"/>
    <cellStyle name="Debit subtotal 4 7 2 2 2" xfId="18714" xr:uid="{7703EF45-8862-4F91-A5FD-6FC359DD4DF4}"/>
    <cellStyle name="Debit subtotal 4 7 2 2 3" xfId="19201" xr:uid="{D42A04CF-8F00-46E3-A77E-327C3F68B19D}"/>
    <cellStyle name="Debit subtotal 4 7 2 2 4" xfId="19687" xr:uid="{39FBB658-8FD6-4044-A401-CD5152C870FB}"/>
    <cellStyle name="Debit subtotal 4 7 2 3" xfId="17840" xr:uid="{085523C6-292E-4DCA-9C82-0AC0CBD17186}"/>
    <cellStyle name="Debit subtotal 4 7 2 3 2" xfId="18974" xr:uid="{5EE896CF-F71A-4F14-9B6C-6E0B16F4BCD9}"/>
    <cellStyle name="Debit subtotal 4 7 2 3 3" xfId="19461" xr:uid="{187C23DF-3AEA-4B9A-88D5-4F94B4D4ED89}"/>
    <cellStyle name="Debit subtotal 4 7 2 3 4" xfId="19947" xr:uid="{93086FD9-CDC4-46C9-8523-924664A2A033}"/>
    <cellStyle name="Debit subtotal 4 7 2 4" xfId="17898" xr:uid="{9ACCC724-262B-41EB-B334-4F97AC3E6541}"/>
    <cellStyle name="Debit subtotal 4 7 2 4 2" xfId="19032" xr:uid="{E44AEED8-70ED-434E-9C1F-F9A00F8121EE}"/>
    <cellStyle name="Debit subtotal 4 7 2 4 3" xfId="19519" xr:uid="{F42E75B1-BBD0-4909-9633-8213246F4CA0}"/>
    <cellStyle name="Debit subtotal 4 7 2 4 4" xfId="20005" xr:uid="{D680BEF8-593B-423F-A6FE-0D8D88796E97}"/>
    <cellStyle name="Debit subtotal 4 7 2 5" xfId="17954" xr:uid="{266EECDB-3EC0-4022-9E4F-AE5439D0DF83}"/>
    <cellStyle name="Debit subtotal 4 7 2 5 2" xfId="19088" xr:uid="{A091A80A-83A4-404D-8C6F-0D910C593522}"/>
    <cellStyle name="Debit subtotal 4 7 2 5 3" xfId="19575" xr:uid="{8CFB5EA1-881C-4D41-8F8C-C50614BFB5D9}"/>
    <cellStyle name="Debit subtotal 4 7 2 5 4" xfId="20061" xr:uid="{46B74A89-B9DB-44B1-92A6-867D4CAE7159}"/>
    <cellStyle name="Debit subtotal 4 7 2 6" xfId="18010" xr:uid="{DBBA46D8-2D06-49C9-81B2-E91444011531}"/>
    <cellStyle name="Debit subtotal 4 7 2 6 2" xfId="19144" xr:uid="{A81C7162-2328-4743-A4B0-844E63D3F12D}"/>
    <cellStyle name="Debit subtotal 4 7 2 6 3" xfId="19631" xr:uid="{E39D2F2D-A2C0-402D-9CDE-3A80D02DB25B}"/>
    <cellStyle name="Debit subtotal 4 7 2 6 4" xfId="20117" xr:uid="{D4E1C1E3-4714-4D5A-A8CB-5E7A36DC548E}"/>
    <cellStyle name="Debit subtotal 4 7 2 7" xfId="18366" xr:uid="{914AEC1A-A70F-49B3-915D-98B875565A6F}"/>
    <cellStyle name="Debit subtotal 4 7 2 8" xfId="18081" xr:uid="{48A8B3E1-00B0-42A7-9D0E-5B1D4F995B5E}"/>
    <cellStyle name="Debit subtotal 4 7 2 9" xfId="18531" xr:uid="{2C1F3E83-C082-42C6-B579-75F939E77F89}"/>
    <cellStyle name="Debit subtotal 4 8" xfId="5424" xr:uid="{290AB489-AF70-49F4-BA53-9C77F67D3293}"/>
    <cellStyle name="Debit subtotal 4 8 2" xfId="13820" xr:uid="{629B0A8A-75E4-42ED-B04E-B00D575E184E}"/>
    <cellStyle name="Debit subtotal 4 8 2 2" xfId="18553" xr:uid="{54AB3DB1-AF96-4E1E-86E1-63B5ADD29F4A}"/>
    <cellStyle name="Debit subtotal 4 8 2 3" xfId="18524" xr:uid="{EDABA6AC-9001-43DF-962E-9B2308EAD5DA}"/>
    <cellStyle name="Debit subtotal 4 8 2 4" xfId="18454" xr:uid="{598BC197-18DD-4C88-9266-EA65E3A00F03}"/>
    <cellStyle name="Debit subtotal 4 8 3" xfId="17699" xr:uid="{6D746616-5ADA-475F-A8DF-A0B69C3E2417}"/>
    <cellStyle name="Debit subtotal 4 8 3 2" xfId="18833" xr:uid="{79C5E36C-9B24-4DFF-87BB-022948AEC042}"/>
    <cellStyle name="Debit subtotal 4 8 3 3" xfId="19320" xr:uid="{CBACC776-C61C-4BFF-97A5-82E7F59F0AE4}"/>
    <cellStyle name="Debit subtotal 4 8 3 4" xfId="19806" xr:uid="{341D32B1-20B8-4675-A12F-7EA895D6BBF4}"/>
    <cellStyle name="Debit subtotal 4 8 4" xfId="17646" xr:uid="{3BFE214A-1327-452E-B1EC-0BB98CC7F9BD}"/>
    <cellStyle name="Debit subtotal 4 8 4 2" xfId="18780" xr:uid="{E58621EE-E1F8-493D-8AA9-4DCFF263CA9B}"/>
    <cellStyle name="Debit subtotal 4 8 4 3" xfId="19267" xr:uid="{F901B6CE-E69E-49E9-998F-6A75B3200B67}"/>
    <cellStyle name="Debit subtotal 4 8 4 4" xfId="19753" xr:uid="{80B6C3E2-7CF6-4170-AAC6-62691D4C89A4}"/>
    <cellStyle name="Debit subtotal 4 8 5" xfId="17745" xr:uid="{59CE80D2-DEA0-45AC-83A7-BDFAA5EB7847}"/>
    <cellStyle name="Debit subtotal 4 8 5 2" xfId="18879" xr:uid="{748E193C-37C7-494A-8C27-963C92E1E50C}"/>
    <cellStyle name="Debit subtotal 4 8 5 3" xfId="19366" xr:uid="{38A892C7-BBBD-496E-ABF4-2C83FC5398A9}"/>
    <cellStyle name="Debit subtotal 4 8 5 4" xfId="19852" xr:uid="{DAFE30BB-86E7-4921-956E-341EA10065E1}"/>
    <cellStyle name="Debit subtotal 4 8 6" xfId="17630" xr:uid="{98A5D236-1C6E-4EFB-BBFC-BCD9EBDD38B2}"/>
    <cellStyle name="Debit subtotal 4 8 6 2" xfId="18764" xr:uid="{A581195D-712F-4F34-B021-BFCF140E7A3B}"/>
    <cellStyle name="Debit subtotal 4 8 6 3" xfId="19251" xr:uid="{1BBA5E93-A21C-40E1-B0D8-5CE65B84B507}"/>
    <cellStyle name="Debit subtotal 4 8 6 4" xfId="19737" xr:uid="{BAD6C351-362F-411B-BE4A-47FCE8479408}"/>
    <cellStyle name="Debit subtotal 4 8 7" xfId="18185" xr:uid="{476DE3B9-0C21-4D6D-A094-13140A6D392E}"/>
    <cellStyle name="Debit subtotal 4 8 8" xfId="18108" xr:uid="{0AB9E22F-E931-48DF-A43F-C51EE0DED228}"/>
    <cellStyle name="Debit subtotal 4 8 9" xfId="18645" xr:uid="{CFF31CD6-3A56-4C05-8C23-86476E57337B}"/>
    <cellStyle name="Debit subtotal 5" xfId="1363" xr:uid="{8178B8F7-F839-48D7-A2E6-EB54F1640093}"/>
    <cellStyle name="Debit subtotal 5 2" xfId="2392" xr:uid="{81F2DD63-5DDC-4C7A-BCC3-A4348803960B}"/>
    <cellStyle name="Debit subtotal 5 2 2" xfId="4661" xr:uid="{66DB1953-FBC6-4875-9A5B-490F8931E81A}"/>
    <cellStyle name="Debit subtotal 5 2 2 2" xfId="9233" xr:uid="{328B0A8A-EB21-428E-BEF1-58AFDA3C41EB}"/>
    <cellStyle name="Debit subtotal 5 2 2 2 2" xfId="17280" xr:uid="{121109D5-3380-4F9F-83FF-549D179483FA}"/>
    <cellStyle name="Debit subtotal 5 2 2 2 2 2" xfId="18699" xr:uid="{5825271D-86CF-4CB9-80A4-E50E5701E8D2}"/>
    <cellStyle name="Debit subtotal 5 2 2 2 2 3" xfId="18056" xr:uid="{AECBA211-9B3F-44F4-BE8A-040E01EE5377}"/>
    <cellStyle name="Debit subtotal 5 2 2 2 2 4" xfId="18118" xr:uid="{FA4F7BDF-2B2D-4924-A1DC-929E64E41550}"/>
    <cellStyle name="Debit subtotal 5 2 2 2 3" xfId="17823" xr:uid="{5EB3D1F3-F1A1-4B3C-8141-ED90A62E63B5}"/>
    <cellStyle name="Debit subtotal 5 2 2 2 3 2" xfId="18957" xr:uid="{6B1F79E0-F9FC-4CE3-86B0-EA77932FF316}"/>
    <cellStyle name="Debit subtotal 5 2 2 2 3 3" xfId="19444" xr:uid="{A35DF49B-B1C5-4BB0-AD23-C7CA41D7FD3C}"/>
    <cellStyle name="Debit subtotal 5 2 2 2 3 4" xfId="19930" xr:uid="{AB988C2A-8FEF-4DB9-BE89-B0DDA606DB74}"/>
    <cellStyle name="Debit subtotal 5 2 2 2 4" xfId="17730" xr:uid="{AA8565C3-A8B1-499D-BAE7-CA49AF7ED949}"/>
    <cellStyle name="Debit subtotal 5 2 2 2 4 2" xfId="18864" xr:uid="{E0B1083F-2702-408A-86B1-27301957614C}"/>
    <cellStyle name="Debit subtotal 5 2 2 2 4 3" xfId="19351" xr:uid="{09215383-2A0C-4A4B-A02F-F6421FA1F3AC}"/>
    <cellStyle name="Debit subtotal 5 2 2 2 4 4" xfId="19837" xr:uid="{8F279A7D-4603-4386-8742-7DC7B2B63E5C}"/>
    <cellStyle name="Debit subtotal 5 2 2 2 5" xfId="17629" xr:uid="{6F91CA24-B8F1-44CC-825F-C0D9005A838A}"/>
    <cellStyle name="Debit subtotal 5 2 2 2 5 2" xfId="18763" xr:uid="{715331C5-F218-4AD3-85A2-A34C7F0FBC4F}"/>
    <cellStyle name="Debit subtotal 5 2 2 2 5 3" xfId="19250" xr:uid="{90FA4182-6936-4BF2-BE01-7DEA3C8B6842}"/>
    <cellStyle name="Debit subtotal 5 2 2 2 5 4" xfId="19736" xr:uid="{1AFE41DE-4E76-49F0-A4D8-4F03343F1AF3}"/>
    <cellStyle name="Debit subtotal 5 2 2 2 6" xfId="17633" xr:uid="{9F3CCEBC-72C2-4C43-8CBD-73014391EF8C}"/>
    <cellStyle name="Debit subtotal 5 2 2 2 6 2" xfId="18767" xr:uid="{78688A32-6403-41C0-A6E2-53FB4FB109BA}"/>
    <cellStyle name="Debit subtotal 5 2 2 2 6 3" xfId="19254" xr:uid="{B22BBE89-A4DB-438C-B684-11CB86D1D834}"/>
    <cellStyle name="Debit subtotal 5 2 2 2 6 4" xfId="19740" xr:uid="{70EFF64C-D3B3-4FFD-BBDD-3A84A80A5C8B}"/>
    <cellStyle name="Debit subtotal 5 2 2 2 7" xfId="18346" xr:uid="{6222D5FC-64F4-45E7-9E70-37F0E1E1B572}"/>
    <cellStyle name="Debit subtotal 5 2 2 2 8" xfId="18638" xr:uid="{1D9803EF-0C25-4EBF-8993-2D1FF41A723F}"/>
    <cellStyle name="Debit subtotal 5 2 2 2 9" xfId="18057" xr:uid="{B36A1458-16C6-4AA1-8008-EE7979A3F0B1}"/>
    <cellStyle name="Debit subtotal 5 2 3" xfId="4989" xr:uid="{7FF146A6-3710-46F9-8BB9-DFD13552B6F9}"/>
    <cellStyle name="Debit subtotal 5 2 3 2" xfId="9560" xr:uid="{BBBFFDE5-F355-4C4B-9A2F-14A04D9A3709}"/>
    <cellStyle name="Debit subtotal 5 2 3 2 2" xfId="17607" xr:uid="{2C160ACC-2238-4EEA-9C59-49BFE46009F0}"/>
    <cellStyle name="Debit subtotal 5 2 3 2 2 2" xfId="18748" xr:uid="{BCCEAB89-B4C8-41DA-B72F-06C29AC76C33}"/>
    <cellStyle name="Debit subtotal 5 2 3 2 2 3" xfId="19235" xr:uid="{D987EB7B-1B7E-434D-9B74-DAE1A0E9A1E0}"/>
    <cellStyle name="Debit subtotal 5 2 3 2 2 4" xfId="19721" xr:uid="{2AE59108-367D-4C0B-AAC6-3B5FE47C4D85}"/>
    <cellStyle name="Debit subtotal 5 2 3 2 3" xfId="17874" xr:uid="{AB89B9F3-9AEF-4455-91D6-8828CD27F8DB}"/>
    <cellStyle name="Debit subtotal 5 2 3 2 3 2" xfId="19008" xr:uid="{2BC7F506-41E3-4643-B9C6-034DB8E0FE02}"/>
    <cellStyle name="Debit subtotal 5 2 3 2 3 3" xfId="19495" xr:uid="{86CC8F4E-E74A-47A9-B3C5-5F8CE3248E93}"/>
    <cellStyle name="Debit subtotal 5 2 3 2 3 4" xfId="19981" xr:uid="{82A3F508-F8E2-4AE3-955A-7E9CB4F12A61}"/>
    <cellStyle name="Debit subtotal 5 2 3 2 4" xfId="17932" xr:uid="{07658790-235F-4E6E-8E00-901E0D628653}"/>
    <cellStyle name="Debit subtotal 5 2 3 2 4 2" xfId="19066" xr:uid="{834C94E4-84D4-438E-8C3A-3B1AC9ABC6FC}"/>
    <cellStyle name="Debit subtotal 5 2 3 2 4 3" xfId="19553" xr:uid="{C90147E5-041D-4510-BCEE-B62357327986}"/>
    <cellStyle name="Debit subtotal 5 2 3 2 4 4" xfId="20039" xr:uid="{B71FE2B1-CED9-4E89-BB28-128E4D50613A}"/>
    <cellStyle name="Debit subtotal 5 2 3 2 5" xfId="17988" xr:uid="{99B1D42F-85E2-429A-BE4F-E3A5515EA96F}"/>
    <cellStyle name="Debit subtotal 5 2 3 2 5 2" xfId="19122" xr:uid="{0637416E-85BE-412F-92C3-14C348A557BB}"/>
    <cellStyle name="Debit subtotal 5 2 3 2 5 3" xfId="19609" xr:uid="{B713381C-B430-4759-A9C2-9B7B740D7674}"/>
    <cellStyle name="Debit subtotal 5 2 3 2 5 4" xfId="20095" xr:uid="{4CB925AD-40D5-4AA1-95B3-3376AE3E6149}"/>
    <cellStyle name="Debit subtotal 5 2 3 2 6" xfId="18044" xr:uid="{15310B5B-FA84-4D93-87E6-609133A52153}"/>
    <cellStyle name="Debit subtotal 5 2 3 2 6 2" xfId="19178" xr:uid="{209DA17E-BEBD-4634-B7BA-B1358921931A}"/>
    <cellStyle name="Debit subtotal 5 2 3 2 6 3" xfId="19665" xr:uid="{06C19B29-AB3B-4C6E-B169-45840506D8B2}"/>
    <cellStyle name="Debit subtotal 5 2 3 2 6 4" xfId="20151" xr:uid="{CE7A5976-3A49-4388-9CDC-07999F28DEB6}"/>
    <cellStyle name="Debit subtotal 5 2 3 2 7" xfId="18400" xr:uid="{351084D4-F10A-4893-824A-FA44F1FB9126}"/>
    <cellStyle name="Debit subtotal 5 2 3 2 8" xfId="18419" xr:uid="{38DF635E-0BF1-44E2-BFBD-45D093447FB8}"/>
    <cellStyle name="Debit subtotal 5 2 3 2 9" xfId="18304" xr:uid="{15284892-8FEF-42D4-A9F7-E2D47407CA97}"/>
    <cellStyle name="Debit subtotal 5 2 4" xfId="4982" xr:uid="{42953748-2B6D-4982-A89D-13C2891CA0E9}"/>
    <cellStyle name="Debit subtotal 5 2 4 2" xfId="9553" xr:uid="{EE274ECA-E61B-42F2-B49E-7CBBBF96DA68}"/>
    <cellStyle name="Debit subtotal 5 2 4 2 2" xfId="17600" xr:uid="{BC1D0ED0-A2A0-4D0C-A7B0-C4E9A9DF2E09}"/>
    <cellStyle name="Debit subtotal 5 2 4 2 2 2" xfId="18741" xr:uid="{93AD52CC-333B-49CB-A37C-2BE9DD7B0727}"/>
    <cellStyle name="Debit subtotal 5 2 4 2 2 3" xfId="19228" xr:uid="{399B9872-A5F4-4115-AC11-A0ADB2AE2000}"/>
    <cellStyle name="Debit subtotal 5 2 4 2 2 4" xfId="19714" xr:uid="{4074744C-0583-488D-A1BA-AC9681693A40}"/>
    <cellStyle name="Debit subtotal 5 2 4 2 3" xfId="17867" xr:uid="{F18BE4D8-407D-4604-ABB4-8F3E538863D4}"/>
    <cellStyle name="Debit subtotal 5 2 4 2 3 2" xfId="19001" xr:uid="{FDECB836-FF9C-4C70-8ACD-46D9A9BC3E10}"/>
    <cellStyle name="Debit subtotal 5 2 4 2 3 3" xfId="19488" xr:uid="{841252A4-2C9F-47FE-999B-EB79CD25EBF1}"/>
    <cellStyle name="Debit subtotal 5 2 4 2 3 4" xfId="19974" xr:uid="{37D2890F-BC01-4331-9897-F2BB01025866}"/>
    <cellStyle name="Debit subtotal 5 2 4 2 4" xfId="17925" xr:uid="{07800588-3F33-4A44-9B88-BED7BB0BC8CF}"/>
    <cellStyle name="Debit subtotal 5 2 4 2 4 2" xfId="19059" xr:uid="{F9A10694-055B-4426-86E2-365AF4A05FAF}"/>
    <cellStyle name="Debit subtotal 5 2 4 2 4 3" xfId="19546" xr:uid="{BF4D8C49-9D1D-482E-8234-7390186372FF}"/>
    <cellStyle name="Debit subtotal 5 2 4 2 4 4" xfId="20032" xr:uid="{AA0C988A-5144-4212-8BC8-3B97C1B205BB}"/>
    <cellStyle name="Debit subtotal 5 2 4 2 5" xfId="17981" xr:uid="{04C70B60-7991-464C-8ADC-7B78A05959C2}"/>
    <cellStyle name="Debit subtotal 5 2 4 2 5 2" xfId="19115" xr:uid="{31EF2BE1-33AC-4482-9AB9-95A3906596BD}"/>
    <cellStyle name="Debit subtotal 5 2 4 2 5 3" xfId="19602" xr:uid="{22413EDC-842C-4A70-A0E3-A6BFA11FAED8}"/>
    <cellStyle name="Debit subtotal 5 2 4 2 5 4" xfId="20088" xr:uid="{60A1CC9E-7F83-4753-86E3-A7A79315FA95}"/>
    <cellStyle name="Debit subtotal 5 2 4 2 6" xfId="18037" xr:uid="{B94331E0-AFA9-479D-AE87-9450AA6E88DD}"/>
    <cellStyle name="Debit subtotal 5 2 4 2 6 2" xfId="19171" xr:uid="{8B85CEB1-27B4-49F2-A816-0E60F10597B2}"/>
    <cellStyle name="Debit subtotal 5 2 4 2 6 3" xfId="19658" xr:uid="{DA3BF4D0-31F3-480A-BA29-10D86E46AB3C}"/>
    <cellStyle name="Debit subtotal 5 2 4 2 6 4" xfId="20144" xr:uid="{14255784-839F-406A-9267-43CEA51C064E}"/>
    <cellStyle name="Debit subtotal 5 2 4 2 7" xfId="18393" xr:uid="{670B871D-83B6-4651-9459-08E57AFEBE15}"/>
    <cellStyle name="Debit subtotal 5 2 4 2 8" xfId="18702" xr:uid="{00A9048F-5E4F-4A61-8D15-758C6DCA42EB}"/>
    <cellStyle name="Debit subtotal 5 2 4 2 9" xfId="19189" xr:uid="{3DFA5ED8-2919-4560-85C9-3EB67CB5D131}"/>
    <cellStyle name="Debit subtotal 5 2 5" xfId="6994" xr:uid="{D67B4F62-B9D0-4280-972B-412ED7A2A368}"/>
    <cellStyle name="Debit subtotal 5 2 5 2" xfId="15269" xr:uid="{28B9A539-1F3A-4CF2-878A-C6BC131E8496}"/>
    <cellStyle name="Debit subtotal 5 2 5 2 2" xfId="18612" xr:uid="{2341CD46-F724-4B85-AD2B-47A05077501B}"/>
    <cellStyle name="Debit subtotal 5 2 5 2 3" xfId="18465" xr:uid="{368412D7-52E9-458C-A717-464F91E90CBB}"/>
    <cellStyle name="Debit subtotal 5 2 5 2 4" xfId="18501" xr:uid="{CC22B576-F867-4DE1-BDF8-61BD9C21CFE2}"/>
    <cellStyle name="Debit subtotal 5 2 5 3" xfId="17744" xr:uid="{893D1AD0-F78B-4A7D-8556-C5C71923BD29}"/>
    <cellStyle name="Debit subtotal 5 2 5 3 2" xfId="18878" xr:uid="{AFE208D4-7291-4B36-9964-0300E3E36BDD}"/>
    <cellStyle name="Debit subtotal 5 2 5 3 3" xfId="19365" xr:uid="{8DE21DF5-AEA8-4147-95E9-A040D3C685C1}"/>
    <cellStyle name="Debit subtotal 5 2 5 3 4" xfId="19851" xr:uid="{E492034F-A9B0-4126-BA4B-02EFD0DAE1FA}"/>
    <cellStyle name="Debit subtotal 5 2 5 4" xfId="15543" xr:uid="{6F0C367C-732F-4132-B942-84D5E512EB6A}"/>
    <cellStyle name="Debit subtotal 5 2 5 4 2" xfId="18628" xr:uid="{01EA3CB5-9166-4857-BBD6-3C02C2EDC258}"/>
    <cellStyle name="Debit subtotal 5 2 5 4 3" xfId="18455" xr:uid="{F6FC9393-7DC3-4F6E-9838-A5CBD7948289}"/>
    <cellStyle name="Debit subtotal 5 2 5 4 4" xfId="18473" xr:uid="{8D9103D9-6EED-4591-9342-AB25A2CFDF9B}"/>
    <cellStyle name="Debit subtotal 5 2 5 5" xfId="17684" xr:uid="{F916B819-8A70-4EB5-9CEC-CE9650BD94AA}"/>
    <cellStyle name="Debit subtotal 5 2 5 5 2" xfId="18818" xr:uid="{ACA8D2F5-3D8A-4168-988F-05660229B371}"/>
    <cellStyle name="Debit subtotal 5 2 5 5 3" xfId="19305" xr:uid="{4FDE1E11-F16D-4E8E-B49E-82729EAE55BC}"/>
    <cellStyle name="Debit subtotal 5 2 5 5 4" xfId="19791" xr:uid="{832AF882-E804-4960-918E-284CFDB932C8}"/>
    <cellStyle name="Debit subtotal 5 2 5 6" xfId="17717" xr:uid="{0329C63C-6C22-4E8C-B6CD-E2FA24C601F4}"/>
    <cellStyle name="Debit subtotal 5 2 5 6 2" xfId="18851" xr:uid="{34C183ED-7AF0-4B33-93B8-7C82CA626837}"/>
    <cellStyle name="Debit subtotal 5 2 5 6 3" xfId="19338" xr:uid="{7D0A071E-9581-4ACD-BA2C-09B6762C48C8}"/>
    <cellStyle name="Debit subtotal 5 2 5 6 4" xfId="19824" xr:uid="{1C7287AD-92E7-4E70-AE17-A1B6253B5DA4}"/>
    <cellStyle name="Debit subtotal 5 2 5 7" xfId="18250" xr:uid="{2A43C8E0-1CCD-48DE-97A0-DFD690BF28E1}"/>
    <cellStyle name="Debit subtotal 5 2 5 8" xfId="18202" xr:uid="{6AF0F9C6-6F94-4647-81A5-E4CD5BF25C50}"/>
    <cellStyle name="Debit subtotal 5 2 5 9" xfId="18104" xr:uid="{91536F3B-AA27-471D-895F-D9CECA1CAD16}"/>
    <cellStyle name="Debit subtotal 5 3" xfId="3659" xr:uid="{EA8699BA-FF92-40AE-A2C0-69C7579189E8}"/>
    <cellStyle name="Debit subtotal 5 3 2" xfId="8232" xr:uid="{65F29E20-6057-4352-821A-C3A603ECEA71}"/>
    <cellStyle name="Debit subtotal 5 3 2 2" xfId="16298" xr:uid="{EEEA5050-DF68-4952-A34A-DFC0240CE039}"/>
    <cellStyle name="Debit subtotal 5 3 2 2 2" xfId="18666" xr:uid="{98AAF370-E568-4BC8-9DF0-2D7E44CE06F7}"/>
    <cellStyle name="Debit subtotal 5 3 2 2 3" xfId="18147" xr:uid="{43FF53C6-3DB5-4C1D-9910-2A71A4B493A1}"/>
    <cellStyle name="Debit subtotal 5 3 2 2 4" xfId="18172" xr:uid="{A043529D-AE34-4E8A-8BF7-C28486F5214E}"/>
    <cellStyle name="Debit subtotal 5 3 2 3" xfId="17794" xr:uid="{83009867-14E8-411E-B848-DE85C07ECCED}"/>
    <cellStyle name="Debit subtotal 5 3 2 3 2" xfId="18928" xr:uid="{F7EE8546-F588-4AA1-9D8C-9B2D2BC10445}"/>
    <cellStyle name="Debit subtotal 5 3 2 3 3" xfId="19415" xr:uid="{BCD6AD2C-F3C2-4AC2-9E67-759DCE8D3279}"/>
    <cellStyle name="Debit subtotal 5 3 2 3 4" xfId="19901" xr:uid="{553FAAF6-F209-4C37-B55A-5E51B36403FB}"/>
    <cellStyle name="Debit subtotal 5 3 2 4" xfId="17736" xr:uid="{1F819A5A-FA32-4A48-96B1-D17783D96FB9}"/>
    <cellStyle name="Debit subtotal 5 3 2 4 2" xfId="18870" xr:uid="{A04F0AC2-4F32-483D-8F29-8AAE5CADCADA}"/>
    <cellStyle name="Debit subtotal 5 3 2 4 3" xfId="19357" xr:uid="{C0755A63-39EC-4484-8EBB-1E472973EF0C}"/>
    <cellStyle name="Debit subtotal 5 3 2 4 4" xfId="19843" xr:uid="{D2196877-4C32-4500-9295-E49601322131}"/>
    <cellStyle name="Debit subtotal 5 3 2 5" xfId="17659" xr:uid="{9FD49507-B2EE-47CB-9E22-A6AC9E6C7D09}"/>
    <cellStyle name="Debit subtotal 5 3 2 5 2" xfId="18793" xr:uid="{E6F4987D-0E25-494A-AB62-A2BAE40B299C}"/>
    <cellStyle name="Debit subtotal 5 3 2 5 3" xfId="19280" xr:uid="{7248E08C-3034-462F-8431-6F0AE2E80190}"/>
    <cellStyle name="Debit subtotal 5 3 2 5 4" xfId="19766" xr:uid="{93F21276-032C-473B-9BAF-3BA9E36EAF6A}"/>
    <cellStyle name="Debit subtotal 5 3 2 6" xfId="17780" xr:uid="{A62EF30D-BDED-4ECC-AB91-4CAE7C2A4F19}"/>
    <cellStyle name="Debit subtotal 5 3 2 6 2" xfId="18914" xr:uid="{98C4A056-38DC-4C86-BD55-1A4B307B9E73}"/>
    <cellStyle name="Debit subtotal 5 3 2 6 3" xfId="19401" xr:uid="{E35A613A-0715-4735-B8AD-D28ABBD89132}"/>
    <cellStyle name="Debit subtotal 5 3 2 6 4" xfId="19887" xr:uid="{D0C71CCE-8FE7-4E88-9F8C-4F2E869525BB}"/>
    <cellStyle name="Debit subtotal 5 3 2 7" xfId="18306" xr:uid="{F0E5D59F-7A8E-4054-A0F1-CB95E39EBC7F}"/>
    <cellStyle name="Debit subtotal 5 3 2 8" xfId="18071" xr:uid="{EA79EE06-77B7-40B4-9D35-8332BC42EDEA}"/>
    <cellStyle name="Debit subtotal 5 3 2 9" xfId="18174" xr:uid="{67BD8BA2-A936-4546-8775-BC44DB0509F7}"/>
    <cellStyle name="Debit subtotal 5 4" xfId="4968" xr:uid="{AD03D367-C4C5-4D22-A6B1-98B14CEC85C4}"/>
    <cellStyle name="Debit subtotal 5 4 2" xfId="9539" xr:uid="{BF43104A-AC58-4B7E-A9FF-8A2A657CB30B}"/>
    <cellStyle name="Debit subtotal 5 4 2 2" xfId="17586" xr:uid="{B74E9BC5-FC10-408B-B7E0-4DE33925DCE9}"/>
    <cellStyle name="Debit subtotal 5 4 2 2 2" xfId="18727" xr:uid="{48A488BE-5155-4D76-AB6A-FD1422065B9E}"/>
    <cellStyle name="Debit subtotal 5 4 2 2 3" xfId="19214" xr:uid="{1AC6A2B9-793B-4140-BDDA-622686108A2D}"/>
    <cellStyle name="Debit subtotal 5 4 2 2 4" xfId="19700" xr:uid="{9D9159C7-6153-4277-9F7C-BE98D85B24BB}"/>
    <cellStyle name="Debit subtotal 5 4 2 3" xfId="17853" xr:uid="{D94DACE5-D897-46BE-8084-665A5CA2FB0F}"/>
    <cellStyle name="Debit subtotal 5 4 2 3 2" xfId="18987" xr:uid="{D3BD6357-B00E-41EC-8334-B27E421D8E06}"/>
    <cellStyle name="Debit subtotal 5 4 2 3 3" xfId="19474" xr:uid="{F4EC670A-D824-4C61-B642-2D9C71992C84}"/>
    <cellStyle name="Debit subtotal 5 4 2 3 4" xfId="19960" xr:uid="{9C0B0B92-4A81-4AE7-B284-FB9FFCB849E2}"/>
    <cellStyle name="Debit subtotal 5 4 2 4" xfId="17911" xr:uid="{167510E8-FBE3-415F-8755-BF682104F18B}"/>
    <cellStyle name="Debit subtotal 5 4 2 4 2" xfId="19045" xr:uid="{313B6414-7E83-434E-8A33-06C40022AC76}"/>
    <cellStyle name="Debit subtotal 5 4 2 4 3" xfId="19532" xr:uid="{4D73B7B0-D871-4E1C-9F2C-338C14BE3355}"/>
    <cellStyle name="Debit subtotal 5 4 2 4 4" xfId="20018" xr:uid="{8AA97B40-A097-4D81-AFFA-3311F393C784}"/>
    <cellStyle name="Debit subtotal 5 4 2 5" xfId="17967" xr:uid="{C13C3919-7FA1-4CDA-BF71-3F768034D89E}"/>
    <cellStyle name="Debit subtotal 5 4 2 5 2" xfId="19101" xr:uid="{14EEAF6D-6931-42A8-905F-B367E4CF3C65}"/>
    <cellStyle name="Debit subtotal 5 4 2 5 3" xfId="19588" xr:uid="{93355E8E-4A14-4F08-B0BD-EC2BECAE2B34}"/>
    <cellStyle name="Debit subtotal 5 4 2 5 4" xfId="20074" xr:uid="{77FFCFA9-327F-41E4-A60D-03A8A0C9C2B7}"/>
    <cellStyle name="Debit subtotal 5 4 2 6" xfId="18023" xr:uid="{B7140BD9-FAA7-43BB-8751-5308F8D50B3D}"/>
    <cellStyle name="Debit subtotal 5 4 2 6 2" xfId="19157" xr:uid="{E5F76454-F5E7-4FF5-B997-EF9C808F8714}"/>
    <cellStyle name="Debit subtotal 5 4 2 6 3" xfId="19644" xr:uid="{5F8A25B8-2102-47A4-BAA8-D192827279CE}"/>
    <cellStyle name="Debit subtotal 5 4 2 6 4" xfId="20130" xr:uid="{5769B8CA-D173-4907-9659-7D2C70894D32}"/>
    <cellStyle name="Debit subtotal 5 4 2 7" xfId="18379" xr:uid="{438EBB54-FB68-41D7-99DB-7E6E124D8537}"/>
    <cellStyle name="Debit subtotal 5 4 2 8" xfId="18335" xr:uid="{039D4D17-F495-4876-877D-2994093B9A92}"/>
    <cellStyle name="Debit subtotal 5 4 2 9" xfId="18160" xr:uid="{9567B5D8-9581-44C6-953C-360203DF983D}"/>
    <cellStyle name="Debit subtotal 5 5" xfId="5993" xr:uid="{3D45892D-8E28-45C1-A26B-2644E7860FDE}"/>
    <cellStyle name="Debit subtotal 5 5 2" xfId="14287" xr:uid="{BF7867D1-86D3-4500-A201-4955CA180D52}"/>
    <cellStyle name="Debit subtotal 5 5 2 2" xfId="18575" xr:uid="{A765A81F-4601-4D80-979C-E80F85A066E3}"/>
    <cellStyle name="Debit subtotal 5 5 2 3" xfId="18128" xr:uid="{A925C6B0-5552-4488-B99D-1167561577BD}"/>
    <cellStyle name="Debit subtotal 5 5 2 4" xfId="18241" xr:uid="{D381D86E-0F04-4EA2-A905-F4CFAD63C041}"/>
    <cellStyle name="Debit subtotal 5 5 3" xfId="17712" xr:uid="{6DAE717B-A8BF-4093-ACDC-6D22C6D4E029}"/>
    <cellStyle name="Debit subtotal 5 5 3 2" xfId="18846" xr:uid="{F0627617-DDFD-4698-B383-C19793D59B3F}"/>
    <cellStyle name="Debit subtotal 5 5 3 3" xfId="19333" xr:uid="{CDD96656-C03F-4DCE-9DC6-5707A82E2260}"/>
    <cellStyle name="Debit subtotal 5 5 3 4" xfId="19819" xr:uid="{B31F3366-8F7A-41D1-8013-49FC301B78F6}"/>
    <cellStyle name="Debit subtotal 5 5 4" xfId="17815" xr:uid="{8387F764-06FB-4C1A-94BB-FC9E24B29DD0}"/>
    <cellStyle name="Debit subtotal 5 5 4 2" xfId="18949" xr:uid="{08D169B1-358E-4610-989D-9D14E825F368}"/>
    <cellStyle name="Debit subtotal 5 5 4 3" xfId="19436" xr:uid="{FC61B95D-2C9C-47F2-BED9-159581422CAC}"/>
    <cellStyle name="Debit subtotal 5 5 4 4" xfId="19922" xr:uid="{33631C6D-83FB-4F5D-BE74-B20CD329620C}"/>
    <cellStyle name="Debit subtotal 5 5 5" xfId="9822" xr:uid="{62881977-8F37-46BB-8698-6E2536CDE87B}"/>
    <cellStyle name="Debit subtotal 5 5 5 2" xfId="18422" xr:uid="{A03A8F4E-5130-4DF4-B1D6-2FD450DB8EA7}"/>
    <cellStyle name="Debit subtotal 5 5 5 3" xfId="18290" xr:uid="{B3D1986A-4B5D-4951-B7AE-657F9F85F04B}"/>
    <cellStyle name="Debit subtotal 5 5 5 4" xfId="18166" xr:uid="{343E72F9-DB14-491B-856C-CB0C6B460748}"/>
    <cellStyle name="Debit subtotal 5 5 6" xfId="16081" xr:uid="{726C5ABD-5479-404C-84DF-00EE300F730D}"/>
    <cellStyle name="Debit subtotal 5 5 6 2" xfId="18654" xr:uid="{88B3BD43-BD7C-4C6D-99ED-5610B67F9B71}"/>
    <cellStyle name="Debit subtotal 5 5 6 3" xfId="18505" xr:uid="{1C47E9F6-EC09-4B51-8FDD-1852BD00F3A6}"/>
    <cellStyle name="Debit subtotal 5 5 6 4" xfId="18507" xr:uid="{E1189050-4905-43CF-85A2-597C9BEE998A}"/>
    <cellStyle name="Debit subtotal 5 5 7" xfId="18208" xr:uid="{AB525505-654B-42CC-AC05-DDE905E6D680}"/>
    <cellStyle name="Debit subtotal 5 5 8" xfId="18512" xr:uid="{6E19159C-F3F1-494F-B7CC-C30EDB9031CA}"/>
    <cellStyle name="Debit subtotal 5 5 9" xfId="18689" xr:uid="{E69A5BC4-EB67-4A15-9544-C4F9267D61BA}"/>
    <cellStyle name="Debit subtotal 6" xfId="1614" xr:uid="{0AB31D3D-9126-4627-9198-1BA6C403AAE1}"/>
    <cellStyle name="Debit subtotal 6 2" xfId="2640" xr:uid="{DAAB10DA-297F-46FE-9351-1F6B24E1E336}"/>
    <cellStyle name="Debit subtotal 6 2 2" xfId="4909" xr:uid="{790E78E3-EE56-489E-B837-36A0822B0C26}"/>
    <cellStyle name="Debit subtotal 6 2 2 2" xfId="9481" xr:uid="{C07A277A-AA8D-4853-B234-170EF0600330}"/>
    <cellStyle name="Debit subtotal 6 2 2 2 2" xfId="17528" xr:uid="{988D45C8-E55F-4703-B8AF-494E0293A0A5}"/>
    <cellStyle name="Debit subtotal 6 2 2 2 2 2" xfId="18703" xr:uid="{16A12B8E-17C3-43A0-9722-3E315B6CCC4B}"/>
    <cellStyle name="Debit subtotal 6 2 2 2 2 3" xfId="19190" xr:uid="{FA9D1519-DE1C-4DDB-8A37-015AE66F5F11}"/>
    <cellStyle name="Debit subtotal 6 2 2 2 2 4" xfId="19676" xr:uid="{A6F4FCE0-04E2-477F-B4A9-8B935F1246FD}"/>
    <cellStyle name="Debit subtotal 6 2 2 2 3" xfId="17828" xr:uid="{E82CFE56-7A3D-46DC-8575-7C08B5925166}"/>
    <cellStyle name="Debit subtotal 6 2 2 2 3 2" xfId="18962" xr:uid="{649F831C-8CE4-434A-872B-C58C52EC8C14}"/>
    <cellStyle name="Debit subtotal 6 2 2 2 3 3" xfId="19449" xr:uid="{76D7177B-E88C-425A-922C-71C7AF5D029C}"/>
    <cellStyle name="Debit subtotal 6 2 2 2 3 4" xfId="19935" xr:uid="{8E0AA7F1-AB80-40F4-B55E-561111BEA7EB}"/>
    <cellStyle name="Debit subtotal 6 2 2 2 4" xfId="17886" xr:uid="{DA10B696-A16D-43A4-B4C9-69492ECF7F4F}"/>
    <cellStyle name="Debit subtotal 6 2 2 2 4 2" xfId="19020" xr:uid="{088E7A01-5E03-4E37-AB03-0A6E31175A66}"/>
    <cellStyle name="Debit subtotal 6 2 2 2 4 3" xfId="19507" xr:uid="{57B3F9B9-55E5-4BEC-BC9A-C0D96F0B95A7}"/>
    <cellStyle name="Debit subtotal 6 2 2 2 4 4" xfId="19993" xr:uid="{10122FB3-CCAD-461C-A294-198E928FDEA7}"/>
    <cellStyle name="Debit subtotal 6 2 2 2 5" xfId="17943" xr:uid="{219FA436-BA95-4D3B-9551-C9C90268C82D}"/>
    <cellStyle name="Debit subtotal 6 2 2 2 5 2" xfId="19077" xr:uid="{DE663186-3890-42A5-9132-89AF7BBEAB16}"/>
    <cellStyle name="Debit subtotal 6 2 2 2 5 3" xfId="19564" xr:uid="{7392FCDA-68EC-4156-99E0-9E0B65C14E60}"/>
    <cellStyle name="Debit subtotal 6 2 2 2 5 4" xfId="20050" xr:uid="{B4803714-116E-4F03-8842-74BE21C11920}"/>
    <cellStyle name="Debit subtotal 6 2 2 2 6" xfId="17999" xr:uid="{11B5CB73-9F12-4A1A-963C-295F14E1A889}"/>
    <cellStyle name="Debit subtotal 6 2 2 2 6 2" xfId="19133" xr:uid="{30A8486D-6416-45D8-B636-2C89DC52BCB2}"/>
    <cellStyle name="Debit subtotal 6 2 2 2 6 3" xfId="19620" xr:uid="{07827DC7-0820-4396-865D-C005A881DF8D}"/>
    <cellStyle name="Debit subtotal 6 2 2 2 6 4" xfId="20106" xr:uid="{1F4C3070-7223-406F-A371-ACCB2FD8F5C6}"/>
    <cellStyle name="Debit subtotal 6 2 2 2 7" xfId="18353" xr:uid="{A7F63209-C0A0-4CB0-8C94-9353268A0227}"/>
    <cellStyle name="Debit subtotal 6 2 2 2 8" xfId="18559" xr:uid="{5D62DFE0-31A5-4DA9-AF56-8B6D1D6459DC}"/>
    <cellStyle name="Debit subtotal 6 2 2 2 9" xfId="18529" xr:uid="{FD82E8A6-F3C5-433A-B6C1-F8C5DD3DAB72}"/>
    <cellStyle name="Debit subtotal 6 2 3" xfId="4992" xr:uid="{CAAB870E-2B68-4262-98B8-7FD00EBF61C3}"/>
    <cellStyle name="Debit subtotal 6 2 3 2" xfId="9563" xr:uid="{4F3E0E78-079F-4682-A205-986E627730DB}"/>
    <cellStyle name="Debit subtotal 6 2 3 2 2" xfId="17610" xr:uid="{7D14491A-4376-48CE-9DA9-8AFB895C4524}"/>
    <cellStyle name="Debit subtotal 6 2 3 2 2 2" xfId="18751" xr:uid="{75DC8989-46FC-4949-8453-D7A4670EF7DA}"/>
    <cellStyle name="Debit subtotal 6 2 3 2 2 3" xfId="19238" xr:uid="{56AE9229-5956-4713-834D-C0294EB206FC}"/>
    <cellStyle name="Debit subtotal 6 2 3 2 2 4" xfId="19724" xr:uid="{16F6417D-3992-4DD5-9EC9-99FA136E8E6E}"/>
    <cellStyle name="Debit subtotal 6 2 3 2 3" xfId="17877" xr:uid="{C8C148E1-E459-4750-8731-C5A30C519790}"/>
    <cellStyle name="Debit subtotal 6 2 3 2 3 2" xfId="19011" xr:uid="{EB3ED4B2-07CA-48D1-AA9A-208B623840AE}"/>
    <cellStyle name="Debit subtotal 6 2 3 2 3 3" xfId="19498" xr:uid="{F51DAD54-C08A-4E84-BC5B-56B6D66EC671}"/>
    <cellStyle name="Debit subtotal 6 2 3 2 3 4" xfId="19984" xr:uid="{9AB28CCD-9CF6-4EBC-9B7B-CA75335A1064}"/>
    <cellStyle name="Debit subtotal 6 2 3 2 4" xfId="17935" xr:uid="{A1AD2ACA-904E-40DD-8E04-CAE61BDBDDCD}"/>
    <cellStyle name="Debit subtotal 6 2 3 2 4 2" xfId="19069" xr:uid="{48E2BF7E-DF16-40E3-AE6B-21413B7CF163}"/>
    <cellStyle name="Debit subtotal 6 2 3 2 4 3" xfId="19556" xr:uid="{5D37CA85-DB1E-4F8A-90E6-8A74863A5D16}"/>
    <cellStyle name="Debit subtotal 6 2 3 2 4 4" xfId="20042" xr:uid="{291C76F6-A78A-4100-9547-89258689BD96}"/>
    <cellStyle name="Debit subtotal 6 2 3 2 5" xfId="17991" xr:uid="{B0EEAAAC-70EE-412E-B0F8-E4523BCFC7BE}"/>
    <cellStyle name="Debit subtotal 6 2 3 2 5 2" xfId="19125" xr:uid="{7B9F7B45-F421-4009-A18B-200F8AD0C827}"/>
    <cellStyle name="Debit subtotal 6 2 3 2 5 3" xfId="19612" xr:uid="{2E89EADE-CF67-4002-9340-B17EA02CFC2B}"/>
    <cellStyle name="Debit subtotal 6 2 3 2 5 4" xfId="20098" xr:uid="{A12F00D9-4AD5-4887-8BDF-133FA00DAB67}"/>
    <cellStyle name="Debit subtotal 6 2 3 2 6" xfId="18047" xr:uid="{E37FA25C-B5EF-43B5-9377-8EE97B2ECCF6}"/>
    <cellStyle name="Debit subtotal 6 2 3 2 6 2" xfId="19181" xr:uid="{D54E1180-A68F-4F01-AAFF-9ED1DC484A67}"/>
    <cellStyle name="Debit subtotal 6 2 3 2 6 3" xfId="19668" xr:uid="{3EEB9264-CCA0-44D0-A647-B3A53B704D72}"/>
    <cellStyle name="Debit subtotal 6 2 3 2 6 4" xfId="20154" xr:uid="{5C196155-F85F-4810-9C91-CE3CF9A4914A}"/>
    <cellStyle name="Debit subtotal 6 2 3 2 7" xfId="18403" xr:uid="{18FF3311-E149-42E6-9D30-2BEA59FA59F2}"/>
    <cellStyle name="Debit subtotal 6 2 3 2 8" xfId="18487" xr:uid="{9F933F31-B8AE-4040-AF55-5F61D0A142B6}"/>
    <cellStyle name="Debit subtotal 6 2 3 2 9" xfId="18245" xr:uid="{4F190FD8-A428-4A74-B64B-49BDC5168CCB}"/>
    <cellStyle name="Debit subtotal 6 2 4" xfId="4983" xr:uid="{F1C9B908-62F1-48EA-84F9-6A50E584F2AF}"/>
    <cellStyle name="Debit subtotal 6 2 4 2" xfId="9554" xr:uid="{E3532E36-607D-44DC-821E-8D0A5084212A}"/>
    <cellStyle name="Debit subtotal 6 2 4 2 2" xfId="17601" xr:uid="{EDE35FCE-F549-44A7-A081-CDDD230891A8}"/>
    <cellStyle name="Debit subtotal 6 2 4 2 2 2" xfId="18742" xr:uid="{A39C67AB-4DDC-466F-B6BD-7DF11060CC44}"/>
    <cellStyle name="Debit subtotal 6 2 4 2 2 3" xfId="19229" xr:uid="{BA2C6D42-4304-4EC8-B436-2C967A45DE14}"/>
    <cellStyle name="Debit subtotal 6 2 4 2 2 4" xfId="19715" xr:uid="{0A1A11C7-0762-44A7-8118-A8B1F8C60EB0}"/>
    <cellStyle name="Debit subtotal 6 2 4 2 3" xfId="17868" xr:uid="{BE55068D-3584-48F1-B839-E76F6607BB14}"/>
    <cellStyle name="Debit subtotal 6 2 4 2 3 2" xfId="19002" xr:uid="{1A57F57F-C230-4126-B283-324CA3465627}"/>
    <cellStyle name="Debit subtotal 6 2 4 2 3 3" xfId="19489" xr:uid="{8BC9D27A-9ABD-49CF-B08B-3C770AFCDE90}"/>
    <cellStyle name="Debit subtotal 6 2 4 2 3 4" xfId="19975" xr:uid="{0F0FC06B-31B5-4629-8EAF-D05CA5CD5ECC}"/>
    <cellStyle name="Debit subtotal 6 2 4 2 4" xfId="17926" xr:uid="{F0C24DBE-1167-4592-9691-D089D8C19366}"/>
    <cellStyle name="Debit subtotal 6 2 4 2 4 2" xfId="19060" xr:uid="{88B64438-FB2D-4B09-B688-B0F4B92E5281}"/>
    <cellStyle name="Debit subtotal 6 2 4 2 4 3" xfId="19547" xr:uid="{2C026D85-76AC-44E6-9AAA-5911CE631E0D}"/>
    <cellStyle name="Debit subtotal 6 2 4 2 4 4" xfId="20033" xr:uid="{EDFAD339-DFF3-494B-B9FA-CB2F88B2515C}"/>
    <cellStyle name="Debit subtotal 6 2 4 2 5" xfId="17982" xr:uid="{4D2B5D26-B027-4F6C-9D70-DA371CF443A6}"/>
    <cellStyle name="Debit subtotal 6 2 4 2 5 2" xfId="19116" xr:uid="{D0EAF49A-2A43-4F1B-8B9B-973D9406D2E2}"/>
    <cellStyle name="Debit subtotal 6 2 4 2 5 3" xfId="19603" xr:uid="{0C0DF4A6-686E-4DEB-8577-32A26E9444DC}"/>
    <cellStyle name="Debit subtotal 6 2 4 2 5 4" xfId="20089" xr:uid="{AF60F2E0-5327-4C36-B111-8F9EDB0E879D}"/>
    <cellStyle name="Debit subtotal 6 2 4 2 6" xfId="18038" xr:uid="{6EF39092-69E8-46AC-87D3-2D02413D1951}"/>
    <cellStyle name="Debit subtotal 6 2 4 2 6 2" xfId="19172" xr:uid="{06C76ABB-432B-4000-9FEB-D9F340ACF3BB}"/>
    <cellStyle name="Debit subtotal 6 2 4 2 6 3" xfId="19659" xr:uid="{DE0D7A46-CD94-4323-A6FB-EEB86BA058FA}"/>
    <cellStyle name="Debit subtotal 6 2 4 2 6 4" xfId="20145" xr:uid="{F100101E-C6A2-403C-8F58-69886377ACAC}"/>
    <cellStyle name="Debit subtotal 6 2 4 2 7" xfId="18394" xr:uid="{3A64998F-5106-447F-BE12-F11C56DC0E9D}"/>
    <cellStyle name="Debit subtotal 6 2 4 2 8" xfId="18351" xr:uid="{87C4F05F-0506-4E29-8078-E1CB159C883C}"/>
    <cellStyle name="Debit subtotal 6 2 4 2 9" xfId="18085" xr:uid="{05428E7B-465E-4FD5-B389-6AB7F1B93CD6}"/>
    <cellStyle name="Debit subtotal 6 2 5" xfId="7242" xr:uid="{D32F69C5-2D4B-4A6E-B91D-F213E662216C}"/>
    <cellStyle name="Debit subtotal 6 2 5 2" xfId="15517" xr:uid="{8021B59D-084E-4F50-8F2E-ED8B439378CA}"/>
    <cellStyle name="Debit subtotal 6 2 5 2 2" xfId="18620" xr:uid="{D6CD9F44-F7FF-4192-B97A-21DAB14993CC}"/>
    <cellStyle name="Debit subtotal 6 2 5 2 3" xfId="18326" xr:uid="{AC1EA8DF-820B-4796-8B70-53B66DA35062}"/>
    <cellStyle name="Debit subtotal 6 2 5 2 4" xfId="18535" xr:uid="{81066E5F-38BE-434F-875C-DEF4B0659DDC}"/>
    <cellStyle name="Debit subtotal 6 2 5 3" xfId="17751" xr:uid="{B7030D62-4D3B-430E-A3EB-AAF1D4BCDCA1}"/>
    <cellStyle name="Debit subtotal 6 2 5 3 2" xfId="18885" xr:uid="{CD6291EB-61F7-46AA-A1D3-E778808CF15F}"/>
    <cellStyle name="Debit subtotal 6 2 5 3 3" xfId="19372" xr:uid="{932C8CE9-2EDD-441B-9B33-C30ED7DDFD44}"/>
    <cellStyle name="Debit subtotal 6 2 5 3 4" xfId="19858" xr:uid="{9C54EA05-8D45-43DA-AC67-01217C1C74FD}"/>
    <cellStyle name="Debit subtotal 6 2 5 4" xfId="17749" xr:uid="{B3540477-0872-4EFC-8DED-176A82742631}"/>
    <cellStyle name="Debit subtotal 6 2 5 4 2" xfId="18883" xr:uid="{11DB381D-CF89-4391-A781-12B011497F4D}"/>
    <cellStyle name="Debit subtotal 6 2 5 4 3" xfId="19370" xr:uid="{B35FD7D3-0039-4397-835F-EAC0A87C191C}"/>
    <cellStyle name="Debit subtotal 6 2 5 4 4" xfId="19856" xr:uid="{1FB001D3-FB4E-4539-B2D2-9DEEE24C32A7}"/>
    <cellStyle name="Debit subtotal 6 2 5 5" xfId="17735" xr:uid="{FC89DB09-35F2-4813-9C07-DF8BD29870C2}"/>
    <cellStyle name="Debit subtotal 6 2 5 5 2" xfId="18869" xr:uid="{DAED4B33-88E9-4E97-9A37-2231F1DE22B1}"/>
    <cellStyle name="Debit subtotal 6 2 5 5 3" xfId="19356" xr:uid="{9B24F614-B7EE-4ADC-9805-BA756905819A}"/>
    <cellStyle name="Debit subtotal 6 2 5 5 4" xfId="19842" xr:uid="{E729B7CA-0E9D-4A04-B8F0-274C3A9B6328}"/>
    <cellStyle name="Debit subtotal 6 2 5 6" xfId="17811" xr:uid="{0978AE1D-3CD6-47AF-9B7A-9A9FBEEB6427}"/>
    <cellStyle name="Debit subtotal 6 2 5 6 2" xfId="18945" xr:uid="{89D1B13E-4A90-4B4B-9128-F3C12348388F}"/>
    <cellStyle name="Debit subtotal 6 2 5 6 3" xfId="19432" xr:uid="{1118F49D-60AF-4AAD-8F05-D73B196E14C6}"/>
    <cellStyle name="Debit subtotal 6 2 5 6 4" xfId="19918" xr:uid="{BF299E29-664F-47D9-96F5-632AA32627CE}"/>
    <cellStyle name="Debit subtotal 6 2 5 7" xfId="18260" xr:uid="{87BD834A-DFEF-4CFF-8DB7-9E4ACB94FF39}"/>
    <cellStyle name="Debit subtotal 6 2 5 8" xfId="18687" xr:uid="{29738F4A-9D46-4A15-AC71-28E7EBEC3F42}"/>
    <cellStyle name="Debit subtotal 6 2 5 9" xfId="18059" xr:uid="{0A5E4933-7442-4176-8CEE-C347C7B41CAC}"/>
    <cellStyle name="Debit subtotal 6 3" xfId="3910" xr:uid="{CBA4CCAE-0BCA-471F-BB53-B092E1741DDF}"/>
    <cellStyle name="Debit subtotal 6 3 2" xfId="8483" xr:uid="{0034D7B7-CE34-4FE8-B930-71841E7EDBC2}"/>
    <cellStyle name="Debit subtotal 6 3 2 2" xfId="16548" xr:uid="{ED41511F-19EB-42A4-990F-3A1738073DFE}"/>
    <cellStyle name="Debit subtotal 6 3 2 2 2" xfId="18676" xr:uid="{E949195D-C878-4C7F-BDE0-D97EC105D771}"/>
    <cellStyle name="Debit subtotal 6 3 2 2 3" xfId="18438" xr:uid="{33BCBECC-9468-4BAD-A261-520ACBA65F81}"/>
    <cellStyle name="Debit subtotal 6 3 2 2 4" xfId="18646" xr:uid="{8E9875EC-C655-4B5F-9A0F-0391F95ADAF1}"/>
    <cellStyle name="Debit subtotal 6 3 2 3" xfId="17801" xr:uid="{743F2D8B-BD67-4A5F-B682-EBC541E0352E}"/>
    <cellStyle name="Debit subtotal 6 3 2 3 2" xfId="18935" xr:uid="{8D2354E7-3A7B-403D-8E66-234432348C34}"/>
    <cellStyle name="Debit subtotal 6 3 2 3 3" xfId="19422" xr:uid="{D618F895-D002-4B31-B8D5-7AA866C95A18}"/>
    <cellStyle name="Debit subtotal 6 3 2 3 4" xfId="19908" xr:uid="{8CFB03AF-51A6-49AF-95C2-2E71CBCE9C5F}"/>
    <cellStyle name="Debit subtotal 6 3 2 4" xfId="17825" xr:uid="{E3F22A9E-97AC-40AF-B9B7-095AA4E1B487}"/>
    <cellStyle name="Debit subtotal 6 3 2 4 2" xfId="18959" xr:uid="{149C7886-2DE1-4052-9534-DBF7B9D353D2}"/>
    <cellStyle name="Debit subtotal 6 3 2 4 3" xfId="19446" xr:uid="{06817384-BA2B-444E-B2E6-41A7691669CB}"/>
    <cellStyle name="Debit subtotal 6 3 2 4 4" xfId="19932" xr:uid="{777AF57D-5A8C-4AAD-8035-9F731835DAC3}"/>
    <cellStyle name="Debit subtotal 6 3 2 5" xfId="11695" xr:uid="{E9242D4C-ED89-44E3-8201-061FB062FFDF}"/>
    <cellStyle name="Debit subtotal 6 3 2 5 2" xfId="18488" xr:uid="{7E8E5FAC-7312-4CAB-BC4E-45BBA70FE542}"/>
    <cellStyle name="Debit subtotal 6 3 2 5 3" xfId="18080" xr:uid="{9F10F18B-7375-4552-94D0-DD56A09BEE49}"/>
    <cellStyle name="Debit subtotal 6 3 2 5 4" xfId="18602" xr:uid="{0D22A01B-8822-4FB4-B53D-B836F2D53225}"/>
    <cellStyle name="Debit subtotal 6 3 2 6" xfId="17765" xr:uid="{00430505-E72C-4348-81CA-403ED011EAC6}"/>
    <cellStyle name="Debit subtotal 6 3 2 6 2" xfId="18899" xr:uid="{2902206C-45F1-4C9A-A583-1669B8B145FE}"/>
    <cellStyle name="Debit subtotal 6 3 2 6 3" xfId="19386" xr:uid="{0CC8997F-4E10-4E6F-8FE0-63DB3685FD82}"/>
    <cellStyle name="Debit subtotal 6 3 2 6 4" xfId="19872" xr:uid="{261BD68B-72E4-46F5-8E1C-9E933120B39E}"/>
    <cellStyle name="Debit subtotal 6 3 2 7" xfId="18318" xr:uid="{74F17FB9-A476-4CA7-A3FE-F8A756189ACD}"/>
    <cellStyle name="Debit subtotal 6 3 2 8" xfId="18171" xr:uid="{1D5A8A31-30FA-4E1D-965F-192B8A64C853}"/>
    <cellStyle name="Debit subtotal 6 3 2 9" xfId="18286" xr:uid="{23E8514C-0BF7-412A-B15F-B8DFB2D909A3}"/>
    <cellStyle name="Debit subtotal 6 4" xfId="4974" xr:uid="{71A7333D-D461-432D-9589-26D9935CED0B}"/>
    <cellStyle name="Debit subtotal 6 4 2" xfId="9545" xr:uid="{F8789271-34B0-4BF3-9BD3-6933D9B45C55}"/>
    <cellStyle name="Debit subtotal 6 4 2 2" xfId="17592" xr:uid="{F09B2192-B787-44F6-B528-D52730C5EDCA}"/>
    <cellStyle name="Debit subtotal 6 4 2 2 2" xfId="18733" xr:uid="{228974BF-3CB8-4063-BC35-BE50D4380AB1}"/>
    <cellStyle name="Debit subtotal 6 4 2 2 3" xfId="19220" xr:uid="{8F687045-ECDB-4437-AF5C-07DE1A707A03}"/>
    <cellStyle name="Debit subtotal 6 4 2 2 4" xfId="19706" xr:uid="{3C158E01-DE2C-4CAE-A54A-59C57D29A510}"/>
    <cellStyle name="Debit subtotal 6 4 2 3" xfId="17859" xr:uid="{B8D5F53E-17A3-426A-98F5-ADF48AAFA214}"/>
    <cellStyle name="Debit subtotal 6 4 2 3 2" xfId="18993" xr:uid="{A2C64782-755D-40CB-96BF-7BD6FA85622E}"/>
    <cellStyle name="Debit subtotal 6 4 2 3 3" xfId="19480" xr:uid="{D3712FB0-290B-4B17-AA49-011278DF5976}"/>
    <cellStyle name="Debit subtotal 6 4 2 3 4" xfId="19966" xr:uid="{2491BC1A-6AB0-4029-B61D-C27E8DC7F81B}"/>
    <cellStyle name="Debit subtotal 6 4 2 4" xfId="17917" xr:uid="{C852445E-9A4C-41AB-BE81-C988DE6BC822}"/>
    <cellStyle name="Debit subtotal 6 4 2 4 2" xfId="19051" xr:uid="{1DE86247-081E-48DB-B999-3D03DB904B5D}"/>
    <cellStyle name="Debit subtotal 6 4 2 4 3" xfId="19538" xr:uid="{3FD8F630-4531-49F8-B7F0-FA8A51E81ABA}"/>
    <cellStyle name="Debit subtotal 6 4 2 4 4" xfId="20024" xr:uid="{89F02C30-0DD9-4331-91ED-AC388D81A70A}"/>
    <cellStyle name="Debit subtotal 6 4 2 5" xfId="17973" xr:uid="{CD965C21-1C74-48FB-A6D0-FEF01EB90110}"/>
    <cellStyle name="Debit subtotal 6 4 2 5 2" xfId="19107" xr:uid="{A943EE4A-6342-45E3-90A1-F5D5F76432CE}"/>
    <cellStyle name="Debit subtotal 6 4 2 5 3" xfId="19594" xr:uid="{F8A51395-855B-473D-9994-A788C4F3E715}"/>
    <cellStyle name="Debit subtotal 6 4 2 5 4" xfId="20080" xr:uid="{36C7D418-D82C-445E-869F-67AE631DCCD6}"/>
    <cellStyle name="Debit subtotal 6 4 2 6" xfId="18029" xr:uid="{20141085-0386-4F30-9948-76C4CEBD6D3E}"/>
    <cellStyle name="Debit subtotal 6 4 2 6 2" xfId="19163" xr:uid="{8D0AF689-DC95-4651-A36B-CE35461C3B97}"/>
    <cellStyle name="Debit subtotal 6 4 2 6 3" xfId="19650" xr:uid="{A48A945B-CB86-4A46-8BD5-582C8DCF7344}"/>
    <cellStyle name="Debit subtotal 6 4 2 6 4" xfId="20136" xr:uid="{D5F1B2ED-3FCA-4B38-A90E-8323026C70D5}"/>
    <cellStyle name="Debit subtotal 6 4 2 7" xfId="18385" xr:uid="{D19201A1-67FE-4310-B176-92ABD9B52BE6}"/>
    <cellStyle name="Debit subtotal 6 4 2 8" xfId="18513" xr:uid="{A0303A3D-3959-4D89-A472-6659F5107F21}"/>
    <cellStyle name="Debit subtotal 6 4 2 9" xfId="18246" xr:uid="{F8E2015C-2CDC-4FC1-85F1-217CF36EB26C}"/>
    <cellStyle name="Debit subtotal 6 5" xfId="6244" xr:uid="{1782105B-432B-4452-AA5A-1E268A8366BD}"/>
    <cellStyle name="Debit subtotal 6 5 2" xfId="14537" xr:uid="{E0866963-884B-424D-8964-DF9EBA7DEE53}"/>
    <cellStyle name="Debit subtotal 6 5 2 2" xfId="18585" xr:uid="{BEC3A4CE-A670-42FD-88D2-19CBA783A6A1}"/>
    <cellStyle name="Debit subtotal 6 5 2 3" xfId="18563" xr:uid="{954FC3EE-FD67-4522-AA78-5FF5494F29DA}"/>
    <cellStyle name="Debit subtotal 6 5 2 4" xfId="18109" xr:uid="{08BC630C-E771-42BA-B9F2-AF348C6AFAAC}"/>
    <cellStyle name="Debit subtotal 6 5 3" xfId="17721" xr:uid="{DC9AFA66-2098-4404-92A0-507948092A49}"/>
    <cellStyle name="Debit subtotal 6 5 3 2" xfId="18855" xr:uid="{DE49B7C7-FA78-4DBC-A517-574F3DC5FCBB}"/>
    <cellStyle name="Debit subtotal 6 5 3 3" xfId="19342" xr:uid="{B320131C-CA77-4033-BD34-B9E906EBC359}"/>
    <cellStyle name="Debit subtotal 6 5 3 4" xfId="19828" xr:uid="{9B29FBD4-7D47-4F98-B7D6-1B8D0DAD30F0}"/>
    <cellStyle name="Debit subtotal 6 5 4" xfId="17778" xr:uid="{F0770714-1273-416D-A41B-321C8070A3AC}"/>
    <cellStyle name="Debit subtotal 6 5 4 2" xfId="18912" xr:uid="{6E0F4221-414E-446E-9B64-B3EA8128AEAA}"/>
    <cellStyle name="Debit subtotal 6 5 4 3" xfId="19399" xr:uid="{ED8C49AE-E364-4B01-975E-117C48EC54D7}"/>
    <cellStyle name="Debit subtotal 6 5 4 4" xfId="19885" xr:uid="{E8B2A5F5-1FA9-491A-A865-507FBA6A300A}"/>
    <cellStyle name="Debit subtotal 6 5 5" xfId="17654" xr:uid="{3CA6B5A7-67F8-417E-948B-6FF8CA94A90A}"/>
    <cellStyle name="Debit subtotal 6 5 5 2" xfId="18788" xr:uid="{ABDCFD64-FC9E-497A-8620-73DEDB9AFBBF}"/>
    <cellStyle name="Debit subtotal 6 5 5 3" xfId="19275" xr:uid="{D4B0FA35-7BBA-4486-8D91-E86E449096BB}"/>
    <cellStyle name="Debit subtotal 6 5 5 4" xfId="19761" xr:uid="{44F8A0D4-F6A5-4AEF-B107-11A4FA7C2490}"/>
    <cellStyle name="Debit subtotal 6 5 6" xfId="17742" xr:uid="{3CC69552-F808-4D99-9A80-0B7AC55756E0}"/>
    <cellStyle name="Debit subtotal 6 5 6 2" xfId="18876" xr:uid="{2ECB9898-47EC-4446-8540-F6C7892075B2}"/>
    <cellStyle name="Debit subtotal 6 5 6 3" xfId="19363" xr:uid="{68895D39-4B2B-493E-9981-14A9C4E8F72E}"/>
    <cellStyle name="Debit subtotal 6 5 6 4" xfId="19849" xr:uid="{38C67E9F-C59F-4349-B944-ADC329A4F9E7}"/>
    <cellStyle name="Debit subtotal 6 5 7" xfId="18217" xr:uid="{64A164DA-8E45-46AC-A593-B1B64A1DFF6A}"/>
    <cellStyle name="Debit subtotal 6 5 8" xfId="18633" xr:uid="{846279C7-A92F-42BC-83C4-D7FB2FBC66D5}"/>
    <cellStyle name="Debit subtotal 6 5 9" xfId="18420" xr:uid="{6187FB94-1191-470D-989A-A0B3F87369C0}"/>
    <cellStyle name="Debit subtotal 7" xfId="2759" xr:uid="{6B0A5CB3-F6D5-4A61-94CA-F30E40662F70}"/>
    <cellStyle name="Debit subtotal 7 2" xfId="7332" xr:uid="{47FE32F0-224E-47E5-97FA-7C7A3B47D8BA}"/>
    <cellStyle name="Debit subtotal 7 2 2" xfId="15586" xr:uid="{BAA107B1-2FB4-415C-861B-A77CC94905AB}"/>
    <cellStyle name="Debit subtotal 7 2 2 2" xfId="18629" xr:uid="{0B2651DC-31B9-481F-B502-F493995F9F09}"/>
    <cellStyle name="Debit subtotal 7 2 2 3" xfId="18506" xr:uid="{ADEA6078-5629-4A83-9BEC-014778F49855}"/>
    <cellStyle name="Debit subtotal 7 2 2 4" xfId="18466" xr:uid="{B692F978-E838-489C-8E6F-D0A0E5E873B8}"/>
    <cellStyle name="Debit subtotal 7 2 3" xfId="17761" xr:uid="{2C7DAE8B-A770-4986-9F87-2D7C3E493832}"/>
    <cellStyle name="Debit subtotal 7 2 3 2" xfId="18895" xr:uid="{358A5CDA-7A96-46D7-9BE6-81EEEB0E4DF3}"/>
    <cellStyle name="Debit subtotal 7 2 3 3" xfId="19382" xr:uid="{6AC760BB-350C-4650-A1B5-AD3E05AF6E67}"/>
    <cellStyle name="Debit subtotal 7 2 3 4" xfId="19868" xr:uid="{CEDA5383-8BDA-4E2E-B044-E1D68A857B7C}"/>
    <cellStyle name="Debit subtotal 7 2 4" xfId="10137" xr:uid="{A0A6DE96-B8D5-4635-9BD6-EF311983C18F}"/>
    <cellStyle name="Debit subtotal 7 2 4 2" xfId="18434" xr:uid="{FA357BEC-0388-49ED-8544-E32536A77C8B}"/>
    <cellStyle name="Debit subtotal 7 2 4 3" xfId="18328" xr:uid="{9E386DC9-8D8E-4245-AEA3-86092B7D7824}"/>
    <cellStyle name="Debit subtotal 7 2 4 4" xfId="18134" xr:uid="{B74674B1-8088-4F89-95BF-92D6F9360037}"/>
    <cellStyle name="Debit subtotal 7 2 5" xfId="17716" xr:uid="{740F6A7F-7575-4CB6-869B-7CBEB98A8C4D}"/>
    <cellStyle name="Debit subtotal 7 2 5 2" xfId="18850" xr:uid="{B2AAF8E1-0DC3-4ED6-94F5-9727E27F2977}"/>
    <cellStyle name="Debit subtotal 7 2 5 3" xfId="19337" xr:uid="{49B69306-89B3-48E8-9586-E94EBC8FF7A8}"/>
    <cellStyle name="Debit subtotal 7 2 5 4" xfId="19823" xr:uid="{EF571DCF-2752-4102-9DDB-71790118176C}"/>
    <cellStyle name="Debit subtotal 7 2 6" xfId="17817" xr:uid="{B0491D78-38BE-42CA-9CBF-2AD9ECFE3065}"/>
    <cellStyle name="Debit subtotal 7 2 6 2" xfId="18951" xr:uid="{2016B77F-8073-47A8-ADD6-A43A8C9986C4}"/>
    <cellStyle name="Debit subtotal 7 2 6 3" xfId="19438" xr:uid="{1A20968E-0310-4B2C-A6C2-20E209E1B4E7}"/>
    <cellStyle name="Debit subtotal 7 2 6 4" xfId="19924" xr:uid="{8EBB50F7-4923-4F95-8D36-4FF03B8AB37F}"/>
    <cellStyle name="Debit subtotal 7 2 7" xfId="18270" xr:uid="{A08A353F-33A4-4F2B-AD8B-674A02BBCD15}"/>
    <cellStyle name="Debit subtotal 7 2 8" xfId="18125" xr:uid="{971806E9-4A11-40B5-A489-A39272E1D7CA}"/>
    <cellStyle name="Debit subtotal 7 2 9" xfId="18690" xr:uid="{F3C1F8E6-0170-4252-86E3-3EE1C7A724FE}"/>
    <cellStyle name="Debit subtotal 8" xfId="3063" xr:uid="{E7CCF689-EEAD-4E55-BCCB-8D23D74B73DF}"/>
    <cellStyle name="Debit subtotal 8 2" xfId="7636" xr:uid="{D1C901EB-DF3E-4442-B27C-AB0BE288FCA7}"/>
    <cellStyle name="Debit subtotal 8 2 2" xfId="15804" xr:uid="{57CDD963-A04B-4B13-8865-21C424FE3C9A}"/>
    <cellStyle name="Debit subtotal 8 2 2 2" xfId="18641" xr:uid="{DD86DF7B-F075-4155-8CE3-2E6B6CA8FBA7}"/>
    <cellStyle name="Debit subtotal 8 2 2 3" xfId="18157" xr:uid="{06D735BC-964C-48E9-85CB-2FCD2BC31FED}"/>
    <cellStyle name="Debit subtotal 8 2 2 4" xfId="18601" xr:uid="{B4101BAC-526E-46F2-BF42-AB1467EB0352}"/>
    <cellStyle name="Debit subtotal 8 2 3" xfId="17772" xr:uid="{6E17B694-3161-453C-B944-E91D10061C1F}"/>
    <cellStyle name="Debit subtotal 8 2 3 2" xfId="18906" xr:uid="{CB284A2F-E2ED-44C5-81BC-1EE032A97BC9}"/>
    <cellStyle name="Debit subtotal 8 2 3 3" xfId="19393" xr:uid="{893CE677-2A43-452F-904E-03ABA29FA6F4}"/>
    <cellStyle name="Debit subtotal 8 2 3 4" xfId="19879" xr:uid="{B225C4BE-317B-49A1-950B-6B79F5893070}"/>
    <cellStyle name="Debit subtotal 8 2 4" xfId="17672" xr:uid="{DD656B3E-045D-4301-BA43-A101B8E90494}"/>
    <cellStyle name="Debit subtotal 8 2 4 2" xfId="18806" xr:uid="{43153472-5979-4BA5-B5D9-FBD55D271AA2}"/>
    <cellStyle name="Debit subtotal 8 2 4 3" xfId="19293" xr:uid="{03794FAF-26FF-4036-935F-FFCE6717AD26}"/>
    <cellStyle name="Debit subtotal 8 2 4 4" xfId="19779" xr:uid="{4FE83197-F216-4AF8-89B3-4095C07E9214}"/>
    <cellStyle name="Debit subtotal 8 2 5" xfId="17767" xr:uid="{121AD6BB-CCAF-4A21-BC48-4807633C3DB8}"/>
    <cellStyle name="Debit subtotal 8 2 5 2" xfId="18901" xr:uid="{FEA2D2ED-2E09-452F-BB37-BD6A64637423}"/>
    <cellStyle name="Debit subtotal 8 2 5 3" xfId="19388" xr:uid="{403012E8-1041-4F30-880F-FD0454D4AE28}"/>
    <cellStyle name="Debit subtotal 8 2 5 4" xfId="19874" xr:uid="{EA728E2C-EF62-4CCB-A00F-AFE4AA28065F}"/>
    <cellStyle name="Debit subtotal 8 2 6" xfId="17774" xr:uid="{0D883DB7-5035-4696-AF91-2687C6C12300}"/>
    <cellStyle name="Debit subtotal 8 2 6 2" xfId="18908" xr:uid="{02CE959B-F539-4228-9FFC-62B6B9C06AB7}"/>
    <cellStyle name="Debit subtotal 8 2 6 3" xfId="19395" xr:uid="{2A97C5C8-8909-4CCE-ADF7-8D8197213397}"/>
    <cellStyle name="Debit subtotal 8 2 6 4" xfId="19881" xr:uid="{76B567D4-EC1B-4408-A3BE-1A3BA607ED58}"/>
    <cellStyle name="Debit subtotal 8 2 7" xfId="18282" xr:uid="{06AE17A6-5D43-475F-99A3-90DA3D764610}"/>
    <cellStyle name="Debit subtotal 8 2 8" xfId="18251" xr:uid="{4AD2AB34-7C2B-41D3-B3EB-6B8DC9215EA3}"/>
    <cellStyle name="Debit subtotal 8 2 9" xfId="18279" xr:uid="{A5CA12D2-112E-4F44-8B4E-8984BFB18898}"/>
    <cellStyle name="Debit subtotal 9" xfId="5070" xr:uid="{07EFBB18-8CD7-429D-8564-8F43F76D06D9}"/>
    <cellStyle name="Debit subtotal 9 2" xfId="13576" xr:uid="{C1BC37AA-2F8A-4F56-A75F-99189BD17761}"/>
    <cellStyle name="Debit subtotal 9 2 2" xfId="18544" xr:uid="{AD8AE386-02B0-4AE7-92B8-7D9D2DFB2BCD}"/>
    <cellStyle name="Debit subtotal 9 2 3" xfId="18072" xr:uid="{43C258C2-AD2E-46CE-96EF-101403FD5ED6}"/>
    <cellStyle name="Debit subtotal 9 2 4" xfId="18497" xr:uid="{7337E172-77AD-464B-A48F-4B5FCEAD240D}"/>
    <cellStyle name="Debit subtotal 9 3" xfId="17681" xr:uid="{E9932E23-1A80-4C2B-B7F7-70351B507087}"/>
    <cellStyle name="Debit subtotal 9 3 2" xfId="18815" xr:uid="{FA5CAB56-4E5B-4C5C-9E1C-B17F68FE5518}"/>
    <cellStyle name="Debit subtotal 9 3 3" xfId="19302" xr:uid="{62FBA533-4AD2-46E4-9F4A-C163FCF2555A}"/>
    <cellStyle name="Debit subtotal 9 3 4" xfId="19788" xr:uid="{CACB3C28-84AB-4F6B-9A29-1033231A4D02}"/>
    <cellStyle name="Debit subtotal 9 4" xfId="10136" xr:uid="{3C7F2EC6-3741-4704-91C1-9D833716FD80}"/>
    <cellStyle name="Debit subtotal 9 4 2" xfId="18433" xr:uid="{31C7C16D-32EF-4229-B252-18831F1C037C}"/>
    <cellStyle name="Debit subtotal 9 4 3" xfId="18685" xr:uid="{D4ADFD69-CBD1-405E-9502-2428E8056526}"/>
    <cellStyle name="Debit subtotal 9 4 4" xfId="18425" xr:uid="{5D771BDE-B3FB-4D61-B741-3FC3F3AC3A70}"/>
    <cellStyle name="Debit subtotal 9 5" xfId="17658" xr:uid="{840A9CB6-72C2-4474-9B94-672BE00F45CE}"/>
    <cellStyle name="Debit subtotal 9 5 2" xfId="18792" xr:uid="{29FF068B-ECC8-4097-9F1D-7CC74281AF42}"/>
    <cellStyle name="Debit subtotal 9 5 3" xfId="19279" xr:uid="{506A3EA3-B813-4B35-A843-5DA080597EE3}"/>
    <cellStyle name="Debit subtotal 9 5 4" xfId="19765" xr:uid="{2434887E-A623-4018-8B1E-147A1ED7850F}"/>
    <cellStyle name="Debit subtotal 9 6" xfId="17792" xr:uid="{5711B8A5-835B-4C54-9FE8-0CF1286F35D4}"/>
    <cellStyle name="Debit subtotal 9 6 2" xfId="18926" xr:uid="{132AEB52-042B-4A92-B3DB-4F9BECB83717}"/>
    <cellStyle name="Debit subtotal 9 6 3" xfId="19413" xr:uid="{20529826-24CC-46FF-B93A-6212784BFDC8}"/>
    <cellStyle name="Debit subtotal 9 6 4" xfId="19899" xr:uid="{BDD397A5-4B8E-4786-BE6D-96E30641B58A}"/>
    <cellStyle name="Debit subtotal 9 7" xfId="18181" xr:uid="{CF439F3A-87EC-40DB-8914-7602795D60A1}"/>
    <cellStyle name="Debit subtotal 9 8" xfId="18700" xr:uid="{63EB1972-1158-48BB-9B11-9F8BE4BB2F00}"/>
    <cellStyle name="Debit subtotal 9 9" xfId="18272" xr:uid="{E83CEC49-6786-4C02-9285-7EA8CD87BECB}"/>
    <cellStyle name="Debit Total" xfId="96" xr:uid="{47AB5467-EA02-488A-9EB7-CBE0F6FEF5C8}"/>
    <cellStyle name="Debit Total 2" xfId="100" xr:uid="{C7DBE46B-DBB3-4F1A-A5B1-EB56A55610D3}"/>
    <cellStyle name="Debit Total 2 2" xfId="254" xr:uid="{19102917-2E66-4F9B-B729-3C2A03668710}"/>
    <cellStyle name="Debit Total 2 2 2" xfId="645" xr:uid="{EE3A01AD-C517-4A23-BF28-EF3B4DE5D407}"/>
    <cellStyle name="Debit Total 2 3" xfId="644" xr:uid="{C26CB096-6A7D-4371-8981-B666175B7490}"/>
    <cellStyle name="Debit Total 3" xfId="253" xr:uid="{5BA70A31-04F0-462D-B776-3D44FAB97354}"/>
    <cellStyle name="Debit Total 3 2" xfId="646" xr:uid="{C2DB5CEF-0CB0-42F3-9A44-C56691D7CFF6}"/>
    <cellStyle name="Debit Total 4" xfId="643" xr:uid="{D5CFF237-49F8-4E0B-91CC-7D1EEF962CB4}"/>
    <cellStyle name="E&amp;Y House" xfId="282" xr:uid="{F0A6808B-5427-4812-9503-DEB96B87DD67}"/>
    <cellStyle name="E&amp;Y House 2" xfId="647" xr:uid="{9C871347-19C5-41F3-943A-9F9734A19F40}"/>
    <cellStyle name="Explanatory Text 2" xfId="172" xr:uid="{A5B8C1E4-0EB8-47D9-B7F9-B82E89DF9A7B}"/>
    <cellStyle name="Explanatory Text 2 2" xfId="648" xr:uid="{5FBC05B3-34AE-4C7C-8728-6955E717D688}"/>
    <cellStyle name="Explanatory Text 3" xfId="415" xr:uid="{C91E3AA8-67E1-4B0C-9026-B2E9D3D0B459}"/>
    <cellStyle name="Explanatory Text 3 2" xfId="649" xr:uid="{C9092622-1341-4159-A0A3-E05CF4048BF5}"/>
    <cellStyle name="Explanatory Text 4" xfId="1668" xr:uid="{60B95089-14AC-451B-B5FC-F703B0918C8A}"/>
    <cellStyle name="Explanatory Text 5" xfId="5086" xr:uid="{6D9336A0-60D0-4777-8E7F-C91B67112934}"/>
    <cellStyle name="Explanatory Text 6" xfId="118" xr:uid="{DA5F378A-EC17-426F-B5BA-21CC31412B40}"/>
    <cellStyle name="Good 2" xfId="163" xr:uid="{03E9D643-D418-4CB0-9262-771E7D0AB59E}"/>
    <cellStyle name="Good 2 2" xfId="650" xr:uid="{D88988B4-3D92-4F90-8128-70277DBE05F4}"/>
    <cellStyle name="Good 3" xfId="406" xr:uid="{1C04B123-5448-40C8-9AD6-E764AA3801A7}"/>
    <cellStyle name="Good 3 2" xfId="651" xr:uid="{E158EBC7-6197-4BC3-8233-C82DBEFE7AA7}"/>
    <cellStyle name="Good 4" xfId="1659" xr:uid="{EB8BF26F-C894-498A-B5E3-F5F948FB161F}"/>
    <cellStyle name="Good 5" xfId="5077" xr:uid="{32AD059A-5178-4086-BD46-019D31C77049}"/>
    <cellStyle name="Good 6" xfId="109" xr:uid="{B85308E2-4E50-473C-BC0E-568A3366CD8A}"/>
    <cellStyle name="Heading" xfId="2719" xr:uid="{A0DE0016-9C67-4D65-808B-C87FCAC640A4}"/>
    <cellStyle name="Heading 1 2" xfId="159" xr:uid="{54C038F6-7A5B-4798-A133-4605F6339488}"/>
    <cellStyle name="Heading 1 2 2" xfId="652" xr:uid="{7E6E7D5A-5B9B-4063-A00A-65822057ABCB}"/>
    <cellStyle name="Heading 1 3" xfId="402" xr:uid="{38019107-162A-4730-B7AA-F9AC7A398F8C}"/>
    <cellStyle name="Heading 1 3 2" xfId="653" xr:uid="{22337E9A-07AA-48AC-89D9-C4399AA85EA8}"/>
    <cellStyle name="Heading 1 4" xfId="1655" xr:uid="{4DD6726C-198F-43E8-88FC-265AA2373763}"/>
    <cellStyle name="Heading 1 5" xfId="5073" xr:uid="{2450A882-38B8-4876-BB0D-A1E975756D65}"/>
    <cellStyle name="Heading 1 6" xfId="105" xr:uid="{8E2F4E3C-3728-4BBF-8C63-C87253FF2238}"/>
    <cellStyle name="Heading 2 2" xfId="160" xr:uid="{AEBA6E37-61B1-49B3-825A-6E923B7A6443}"/>
    <cellStyle name="Heading 2 2 2" xfId="654" xr:uid="{FB2D7800-2584-4E8F-B3CE-5D32153D43F2}"/>
    <cellStyle name="Heading 2 3" xfId="403" xr:uid="{0E75CB20-8DF9-4F25-9797-10E71BF9B646}"/>
    <cellStyle name="Heading 2 3 2" xfId="655" xr:uid="{10B2662C-5769-4EA3-90A9-441EA1810E38}"/>
    <cellStyle name="Heading 2 4" xfId="1656" xr:uid="{702D5EAF-4BB3-4439-A710-475E51BB3901}"/>
    <cellStyle name="Heading 2 5" xfId="5074" xr:uid="{827756E3-BEB6-4533-BF4D-7EA1231AC07E}"/>
    <cellStyle name="Heading 2 6" xfId="106" xr:uid="{68A3D4AE-2B42-42EC-8EB4-1E9F512EC60F}"/>
    <cellStyle name="Heading 3 2" xfId="161" xr:uid="{D4B03AD6-3F94-4E66-A166-DFC0EB8DA27D}"/>
    <cellStyle name="Heading 3 2 2" xfId="656" xr:uid="{2A752AA9-664A-4A47-AB55-9B64E42AAFD5}"/>
    <cellStyle name="Heading 3 3" xfId="404" xr:uid="{9ED2D63A-95B4-4D4A-9E92-D504FCC32DF0}"/>
    <cellStyle name="Heading 3 3 2" xfId="657" xr:uid="{75524F72-ADAE-4D64-8EA7-001FA8BE772B}"/>
    <cellStyle name="Heading 3 4" xfId="1657" xr:uid="{A1BF9DA6-5218-4CB5-B43D-1AC2ECF86826}"/>
    <cellStyle name="Heading 3 5" xfId="5075" xr:uid="{D905128E-B7B4-4F83-B3A6-57C14E55FEBC}"/>
    <cellStyle name="Heading 3 6" xfId="107" xr:uid="{AB2C627C-02B2-4FE6-930A-EA8AD521A0A5}"/>
    <cellStyle name="Heading 4 2" xfId="162" xr:uid="{5D6F77CC-E618-4A3A-AB5A-452D36C6EE1E}"/>
    <cellStyle name="Heading 4 2 2" xfId="658" xr:uid="{AB28FCB9-B2C4-409E-A7B1-09D8A0CF529F}"/>
    <cellStyle name="Heading 4 3" xfId="405" xr:uid="{084A6398-9699-4F92-9C57-7DBAAFEFA4DF}"/>
    <cellStyle name="Heading 4 3 2" xfId="659" xr:uid="{81B28FDB-4437-4F36-A129-D010854741E9}"/>
    <cellStyle name="Heading 4 4" xfId="1658" xr:uid="{55D67DC7-2A6C-4A29-B4CE-C6175E0935DF}"/>
    <cellStyle name="Heading 4 5" xfId="5076" xr:uid="{1F3E5C3E-5AA2-4C85-BAA2-9D5A0C90F0A3}"/>
    <cellStyle name="Heading 4 6" xfId="108" xr:uid="{50B948E6-6A48-40B2-A673-812B3495B6C6}"/>
    <cellStyle name="Hyperlink 2" xfId="59" xr:uid="{5F5580C7-A040-44AE-9BA7-4EC4A9F35358}"/>
    <cellStyle name="Hyperlink 2 2" xfId="500" xr:uid="{E945E07D-213C-45F9-AEE2-8FF44FC0A45A}"/>
    <cellStyle name="Hyperlink 2 3" xfId="660" xr:uid="{4126D6E9-311D-44D3-AB18-6A646EC49E3B}"/>
    <cellStyle name="Hyperlink 2 4" xfId="5045" xr:uid="{2A628732-7C32-4739-9D86-C1BD94ACB2F7}"/>
    <cellStyle name="Hyperlink 3" xfId="99" xr:uid="{2AAFEDD7-A107-4E12-B49E-37636C7AD089}"/>
    <cellStyle name="Hyperlink 3 2" xfId="661" xr:uid="{C47CB6E1-96A3-480E-8CA4-C3F68C8DA69E}"/>
    <cellStyle name="Hyperlink 4" xfId="498" xr:uid="{A44824A9-5B6C-41B9-8462-FD7B1C37694B}"/>
    <cellStyle name="Hyperlink 5" xfId="1638" xr:uid="{B76D3C74-41F6-4277-9B5A-6D7544ABFCA9}"/>
    <cellStyle name="Hyperlink 6" xfId="2654" xr:uid="{648A9E24-459E-40AA-9631-1E03F8CF5B1E}"/>
    <cellStyle name="Hyperlink 8 2" xfId="102" xr:uid="{583C1775-12D8-4206-911E-F312755ABEAA}"/>
    <cellStyle name="Hyperlink 8 2 2" xfId="400" xr:uid="{B98E8097-56C5-43EA-A312-F04BACAD3F77}"/>
    <cellStyle name="Hyperlink 8 2 2 2" xfId="662" xr:uid="{56419DB1-1FFD-4AA1-902C-F50F9194DE08}"/>
    <cellStyle name="Hyperlink 8 2 3" xfId="323" xr:uid="{8E0E3957-64C7-4544-9B69-5A91053E713B}"/>
    <cellStyle name="Hyperlink 9" xfId="324" xr:uid="{B2356F26-B42F-45A4-9FE8-275266D8FBE9}"/>
    <cellStyle name="Input 2" xfId="166" xr:uid="{06DC9B9D-E4EB-4186-84EC-A1B8CE09EBE9}"/>
    <cellStyle name="Input 2 2" xfId="663" xr:uid="{6DE58FA8-ACA8-4CAE-9EB7-77D3DB23A193}"/>
    <cellStyle name="Input 3" xfId="409" xr:uid="{4EB2B90F-BB9E-498A-865C-9FEC7D4D0610}"/>
    <cellStyle name="Input 3 2" xfId="664" xr:uid="{5A27FA30-4DC3-45A9-A7A4-DB2EE6206A76}"/>
    <cellStyle name="Input 4" xfId="1662" xr:uid="{A84276F0-EAB0-4743-B65E-B929BD07EADC}"/>
    <cellStyle name="Input 5" xfId="5080" xr:uid="{314097E4-B1AB-4007-83A5-92711CEBEDBE}"/>
    <cellStyle name="Input 6" xfId="112" xr:uid="{D40F5098-B474-4723-8BBB-15BBE7A6FC9B}"/>
    <cellStyle name="Linked Cell 2" xfId="169" xr:uid="{5B2CFC66-25F8-4E35-9DFC-69A73345F263}"/>
    <cellStyle name="Linked Cell 2 2" xfId="665" xr:uid="{A61C8849-059C-4716-94AB-12B03942EE60}"/>
    <cellStyle name="Linked Cell 3" xfId="412" xr:uid="{3CBE0E32-5F6C-4408-9EB4-45DCDE13492F}"/>
    <cellStyle name="Linked Cell 3 2" xfId="666" xr:uid="{EC009939-8AF4-4712-BBA0-4EC217460A11}"/>
    <cellStyle name="Linked Cell 4" xfId="1665" xr:uid="{FCCBBDAD-844D-4D06-87E0-2D2E21184D10}"/>
    <cellStyle name="Linked Cell 5" xfId="5083" xr:uid="{E36DA4D4-56DD-42D8-9A30-71917B99188A}"/>
    <cellStyle name="Linked Cell 6" xfId="115" xr:uid="{9A7DCC50-12E2-4CA4-AE47-E58E9FEF0653}"/>
    <cellStyle name="Neutral 2" xfId="165" xr:uid="{F5F55CB3-D4EA-4506-8D0D-56C8B7698C94}"/>
    <cellStyle name="Neutral 2 2" xfId="667" xr:uid="{171BDB03-9101-4757-B028-58324715CC64}"/>
    <cellStyle name="Neutral 3" xfId="408" xr:uid="{C5ED63F5-0AE2-45BB-ADEC-CF812BDF891A}"/>
    <cellStyle name="Neutral 3 2" xfId="668" xr:uid="{C1E92184-FF41-4452-8D53-358583DD99F0}"/>
    <cellStyle name="Neutral 4" xfId="1661" xr:uid="{FFB7F429-79A6-4E07-A2BA-66BCA83DEB70}"/>
    <cellStyle name="Neutral 5" xfId="5079" xr:uid="{AA57A21D-99CE-4EBB-9EE6-DDD00EB86935}"/>
    <cellStyle name="Neutral 6" xfId="111" xr:uid="{F63FB027-FD8B-41C0-B330-CA79F3FD826D}"/>
    <cellStyle name="Normal" xfId="0" builtinId="0"/>
    <cellStyle name="Normal - Style1" xfId="2683" xr:uid="{695F02B2-D4D4-421A-8C02-452DF8F95F91}"/>
    <cellStyle name="Normal 10" xfId="78" xr:uid="{EFF91C36-934A-4977-8FDE-1BD17213A74E}"/>
    <cellStyle name="Normal 10 2" xfId="149" xr:uid="{CFEBCA2F-7701-4E33-83C6-E2D88A05AAA7}"/>
    <cellStyle name="Normal 10 2 2" xfId="444" xr:uid="{0F195D5D-3CC1-47D7-B674-46377FBD81C6}"/>
    <cellStyle name="Normal 10 2 2 2" xfId="669" xr:uid="{C5EA1A4E-6608-47E8-A5CB-CFF23B6DCB76}"/>
    <cellStyle name="Normal 10 2 3" xfId="325" xr:uid="{D81210FD-7D6D-4FB2-9030-C0FB0C9245A5}"/>
    <cellStyle name="Normal 11" xfId="256" xr:uid="{517C3536-EFDE-4841-A236-1D9AF546FBC6}"/>
    <cellStyle name="Normal 11 2" xfId="490" xr:uid="{5A7E8DEF-F2B3-486A-90E9-15621D7B44DF}"/>
    <cellStyle name="Normal 11 3" xfId="670" xr:uid="{30301D0F-1887-4EA9-B99D-3B233591327D}"/>
    <cellStyle name="Normal 12" xfId="1622" xr:uid="{EE9FC181-11D8-485D-97AD-B4CED8DD5B0E}"/>
    <cellStyle name="Normal 12 2" xfId="3917" xr:uid="{91C3C729-334A-4385-A4F6-451A07C5F791}"/>
    <cellStyle name="Normal 13" xfId="148" xr:uid="{E6EDE8AC-CD5E-4729-AD1A-7BC409C84B20}"/>
    <cellStyle name="Normal 13 2" xfId="671" xr:uid="{2F20A28B-5B58-488C-A7D6-11C411F15C97}"/>
    <cellStyle name="Normal 14" xfId="1623" xr:uid="{67706B45-B8E0-416B-97B2-574F6BC469BF}"/>
    <cellStyle name="Normal 14 3 2 3" xfId="54" xr:uid="{4FA54032-717A-4799-A8F4-36C07B13C41D}"/>
    <cellStyle name="Normal 14 3 2 3 2" xfId="224" xr:uid="{EBE1DC49-4B43-42A4-B238-985BA7E30D1D}"/>
    <cellStyle name="Normal 14 3 2 3 2 2" xfId="673" xr:uid="{A716F704-75A0-4447-B6E3-3B726FC771CA}"/>
    <cellStyle name="Normal 14 3 2 3 2 3" xfId="1108" xr:uid="{9B925C05-F5C7-4BC9-A820-11CFEB07E8A9}"/>
    <cellStyle name="Normal 14 3 2 3 2 3 2" xfId="3404" xr:uid="{783DF306-8CE7-4147-9A1E-16C823C33A20}"/>
    <cellStyle name="Normal 14 3 2 3 2 3 2 2" xfId="7977" xr:uid="{9E404EBC-0F8D-4C6B-9B3F-89DCE45EE8F2}"/>
    <cellStyle name="Normal 14 3 2 3 2 3 3" xfId="5738" xr:uid="{0EC89F81-A838-4CE7-9198-7AEDB61D70CD}"/>
    <cellStyle name="Normal 14 3 2 3 2 4" xfId="2804" xr:uid="{04DF27C1-0DBB-4BBB-B67D-1534A3520EEC}"/>
    <cellStyle name="Normal 14 3 2 3 2 4 2" xfId="7377" xr:uid="{AFADA788-2D72-497C-8B9A-5A6C37496E0D}"/>
    <cellStyle name="Normal 14 3 2 3 2 5" xfId="5141" xr:uid="{D2CE46EC-5F42-4A06-B05E-41866A4E9968}"/>
    <cellStyle name="Normal 14 3 2 3 3" xfId="672" xr:uid="{A1A1819B-22BC-46D6-AD37-6032A1B17AEC}"/>
    <cellStyle name="Normal 14 3 2 3 4" xfId="1030" xr:uid="{CB3E1A77-6AF4-43E1-B292-6251968E89D0}"/>
    <cellStyle name="Normal 14 3 2 3 4 2" xfId="3326" xr:uid="{69EB4992-DBA8-44F1-9DC9-E73C00001033}"/>
    <cellStyle name="Normal 14 3 2 3 4 2 2" xfId="7899" xr:uid="{91A32672-5F31-4986-8E79-5303CB110F26}"/>
    <cellStyle name="Normal 14 3 2 3 4 3" xfId="5660" xr:uid="{E5A6D5C8-2CE9-4DEE-A024-15D0C83A5E2F}"/>
    <cellStyle name="Normal 14 3 2 3 5" xfId="2732" xr:uid="{0B417130-622E-4275-9699-A94D060A9D11}"/>
    <cellStyle name="Normal 14 3 2 3 5 2" xfId="7305" xr:uid="{8A7F7FAF-ACD7-4011-9A31-83B2C3E33675}"/>
    <cellStyle name="Normal 14 3 2 3 6" xfId="5040" xr:uid="{9844556A-AE09-4D36-9701-CDCFFBDBB21D}"/>
    <cellStyle name="Normal 15" xfId="1624" xr:uid="{E26FC0C4-83C4-484F-9E6A-64382ED02202}"/>
    <cellStyle name="Normal 16" xfId="103" xr:uid="{766B45C1-72C2-488D-91FE-5EC5814AA537}"/>
    <cellStyle name="Normal 16 2" xfId="674" xr:uid="{7A2ABDED-FA21-4F9C-9B52-9A69D0346026}"/>
    <cellStyle name="Normal 17" xfId="2655" xr:uid="{6887F038-7266-4EDB-8BC7-6F308AC01F16}"/>
    <cellStyle name="Normal 17 2" xfId="7254" xr:uid="{70CB53BB-B421-4005-A052-4BB97DDE75B4}"/>
    <cellStyle name="Normal 18" xfId="2658" xr:uid="{5E491889-6FCD-46B8-B511-A106429AF0C2}"/>
    <cellStyle name="Normal 18 2" xfId="4922" xr:uid="{E174B872-A8AC-441E-8F4D-C1CBC393BE8E}"/>
    <cellStyle name="Normal 18 2 12" xfId="69" xr:uid="{CFD0BC95-6EA1-4902-9DBF-DF976A9D5659}"/>
    <cellStyle name="Normal 18 2 12 2" xfId="381" xr:uid="{D46DB585-F75B-415F-9BEB-D714E0CBDB4E}"/>
    <cellStyle name="Normal 18 2 12 2 2" xfId="675" xr:uid="{0E2077A7-E26D-4324-ABED-7DCC10028EE1}"/>
    <cellStyle name="Normal 18 2 12 3" xfId="326" xr:uid="{C7D0AC5E-2714-4F29-9721-A748B7A2972E}"/>
    <cellStyle name="Normal 188" xfId="43" xr:uid="{8DE3C5C2-7618-460D-B720-75795DCBA40E}"/>
    <cellStyle name="Normal 188 2" xfId="74" xr:uid="{66BDEFED-FE4A-4A0C-BCAE-1B723B600949}"/>
    <cellStyle name="Normal 188 2 2" xfId="239" xr:uid="{E050F9CE-D32F-433B-AD52-57290034464A}"/>
    <cellStyle name="Normal 188 2 2 2" xfId="678" xr:uid="{F06AE46F-4581-45D3-9ECD-64738A1F30C2}"/>
    <cellStyle name="Normal 188 2 2 3" xfId="1123" xr:uid="{DDCBFD06-740E-435F-A9E3-F812D79F6FBE}"/>
    <cellStyle name="Normal 188 2 2 3 2" xfId="3419" xr:uid="{B26DEC2B-83E8-4696-80E3-6DFCD40EF18E}"/>
    <cellStyle name="Normal 188 2 2 3 2 2" xfId="7992" xr:uid="{C9EC8870-7397-49A6-99FD-B6635EE037AE}"/>
    <cellStyle name="Normal 188 2 2 3 3" xfId="5753" xr:uid="{C799B23F-E8CC-4239-AA16-6FF048F9CD13}"/>
    <cellStyle name="Normal 188 2 2 4" xfId="2819" xr:uid="{FF60A818-6D9F-4653-9976-F645B0C87569}"/>
    <cellStyle name="Normal 188 2 2 4 2" xfId="7392" xr:uid="{2F757983-23EC-4E34-8312-677BA671E9C8}"/>
    <cellStyle name="Normal 188 2 2 5" xfId="5156" xr:uid="{2FFD8051-F9A8-4FBC-B048-4D5D999E88D7}"/>
    <cellStyle name="Normal 188 2 3" xfId="677" xr:uid="{BBA1AC8F-7CDD-469F-87E0-D7A3FC2DD821}"/>
    <cellStyle name="Normal 188 2 4" xfId="1045" xr:uid="{E5EB8BAE-0117-4C5F-B0D4-77E826EA4A9C}"/>
    <cellStyle name="Normal 188 2 4 2" xfId="3341" xr:uid="{0C52E9D5-59F4-404C-863F-CDFE04E59455}"/>
    <cellStyle name="Normal 188 2 4 2 2" xfId="7914" xr:uid="{C3D8976F-443D-439A-962E-7986A63E227D}"/>
    <cellStyle name="Normal 188 2 4 3" xfId="5675" xr:uid="{7834C5F4-CF1F-48C7-A5BD-2823E4F711D9}"/>
    <cellStyle name="Normal 188 2 5" xfId="2747" xr:uid="{B3FBC320-D27C-4243-B038-79CE66DBE93F}"/>
    <cellStyle name="Normal 188 2 5 2" xfId="7320" xr:uid="{9B46477C-A9F1-47AF-A695-1AB7256A6141}"/>
    <cellStyle name="Normal 188 2 6" xfId="5056" xr:uid="{AFA5B2BC-E304-456D-8742-CA4278A646D9}"/>
    <cellStyle name="Normal 188 3" xfId="75" xr:uid="{9C7AB188-CE72-439C-A465-CADB433EE68E}"/>
    <cellStyle name="Normal 188 3 2" xfId="240" xr:uid="{F61A60DC-69AF-40BB-BA57-343CDF107547}"/>
    <cellStyle name="Normal 188 3 2 2" xfId="680" xr:uid="{C8F459A4-7FA3-4A50-956D-DD5EEC8C5154}"/>
    <cellStyle name="Normal 188 3 2 3" xfId="1124" xr:uid="{7EA77B05-AC4D-44CC-8CBF-CA9AEE892333}"/>
    <cellStyle name="Normal 188 3 2 3 2" xfId="3420" xr:uid="{419DF23A-7772-4199-B8A6-F6CE93757244}"/>
    <cellStyle name="Normal 188 3 2 3 2 2" xfId="7993" xr:uid="{6487B3E2-2A76-488B-8432-2DE4BD0EF04F}"/>
    <cellStyle name="Normal 188 3 2 3 3" xfId="5754" xr:uid="{82465BD8-1C85-414D-AEFA-ADFFA5F76E0F}"/>
    <cellStyle name="Normal 188 3 2 4" xfId="2820" xr:uid="{6CD5B4A9-6ECD-4512-A732-44CA98485F39}"/>
    <cellStyle name="Normal 188 3 2 4 2" xfId="7393" xr:uid="{FA761769-0509-455D-BE4F-9AF3708E5B38}"/>
    <cellStyle name="Normal 188 3 2 5" xfId="5157" xr:uid="{1BFB82EC-0674-4147-B68E-776F616A56E4}"/>
    <cellStyle name="Normal 188 3 3" xfId="679" xr:uid="{6910AD21-1E89-4E50-9574-4C8494CF4388}"/>
    <cellStyle name="Normal 188 3 4" xfId="1046" xr:uid="{6AC73AA1-C2E5-40BA-AD5B-19643BCE5D80}"/>
    <cellStyle name="Normal 188 3 4 2" xfId="3342" xr:uid="{76F1D3AB-35F7-41F8-AC3F-691EBAACD46B}"/>
    <cellStyle name="Normal 188 3 4 2 2" xfId="7915" xr:uid="{A1D44B91-4789-4371-AAEA-ACF200D9D879}"/>
    <cellStyle name="Normal 188 3 4 3" xfId="5676" xr:uid="{41A63843-D762-4DC1-AD33-759C77829942}"/>
    <cellStyle name="Normal 188 3 5" xfId="2748" xr:uid="{F1250CA0-6AEF-4484-9673-B76193EE53CC}"/>
    <cellStyle name="Normal 188 3 5 2" xfId="7321" xr:uid="{0CA2C447-9AD3-4072-90D8-5C674EFACE7F}"/>
    <cellStyle name="Normal 188 3 6" xfId="5057" xr:uid="{91AF007E-8672-4C4D-9D42-D005DFDBA86A}"/>
    <cellStyle name="Normal 188 4" xfId="90" xr:uid="{CA722490-D5FB-447E-B4BC-48364E43CDBC}"/>
    <cellStyle name="Normal 188 4 2" xfId="250" xr:uid="{C8C138DE-8F36-46B9-A038-37A5988D24BA}"/>
    <cellStyle name="Normal 188 4 2 2" xfId="682" xr:uid="{684404A9-D4EF-4208-BAE0-43DD68DC0563}"/>
    <cellStyle name="Normal 188 4 2 3" xfId="1134" xr:uid="{E1052BFC-E122-42D9-81F3-1501B2EB0150}"/>
    <cellStyle name="Normal 188 4 2 3 2" xfId="3430" xr:uid="{86C6E32C-0C45-4CA9-9902-D151CD594BE9}"/>
    <cellStyle name="Normal 188 4 2 3 2 2" xfId="8003" xr:uid="{1A4B6E62-1661-4607-95E5-089EEC09A414}"/>
    <cellStyle name="Normal 188 4 2 3 3" xfId="5764" xr:uid="{01ABB141-84A0-4C9D-8A20-5F2CAAFCB42E}"/>
    <cellStyle name="Normal 188 4 2 4" xfId="2830" xr:uid="{0335F81A-1BEE-402D-B7B8-254F34604773}"/>
    <cellStyle name="Normal 188 4 2 4 2" xfId="7403" xr:uid="{C16779AF-81DD-4296-BA57-B9554BB6ED35}"/>
    <cellStyle name="Normal 188 4 2 5" xfId="5167" xr:uid="{B0F1B9D3-4AF4-4555-AF21-AD1D92369FE6}"/>
    <cellStyle name="Normal 188 4 3" xfId="681" xr:uid="{C6B3BBC5-CAA8-4702-8635-1E8B17075881}"/>
    <cellStyle name="Normal 188 4 4" xfId="1056" xr:uid="{885B9E78-7189-4317-98FA-F78AA87C2AB1}"/>
    <cellStyle name="Normal 188 4 4 2" xfId="3352" xr:uid="{D4DC0660-7B27-481E-8C00-8AE17B84E3E9}"/>
    <cellStyle name="Normal 188 4 4 2 2" xfId="7925" xr:uid="{BD1A15BB-05F4-40D3-A941-46C4ECEAF044}"/>
    <cellStyle name="Normal 188 4 4 3" xfId="5686" xr:uid="{2C459E7A-7FE4-4EAC-BA68-E75B069149DE}"/>
    <cellStyle name="Normal 188 4 5" xfId="2756" xr:uid="{90B58DAB-5691-4DB0-BC3A-6C9DA0B77A0D}"/>
    <cellStyle name="Normal 188 4 5 2" xfId="7329" xr:uid="{F8F0691A-C0B6-49EB-A2A1-3E2C3F4F1356}"/>
    <cellStyle name="Normal 188 4 6" xfId="5067" xr:uid="{DA29280E-2848-495B-A46A-92EE1D78B62E}"/>
    <cellStyle name="Normal 188 5" xfId="217" xr:uid="{216D91AE-C09C-46CD-9FF3-258CEF479AA0}"/>
    <cellStyle name="Normal 188 5 2" xfId="683" xr:uid="{B337F6DA-D910-4982-8A14-13899868500B}"/>
    <cellStyle name="Normal 188 5 3" xfId="1101" xr:uid="{F21C8A4F-2229-46BD-B70C-8E394AD70150}"/>
    <cellStyle name="Normal 188 5 3 2" xfId="3397" xr:uid="{47CCA092-D5E5-45BF-BB09-40629481401D}"/>
    <cellStyle name="Normal 188 5 3 2 2" xfId="7970" xr:uid="{1324189F-CC4F-416A-B02D-507F4485924D}"/>
    <cellStyle name="Normal 188 5 3 3" xfId="5731" xr:uid="{0C93A477-D54E-4C8D-84FA-1A53BAD2429D}"/>
    <cellStyle name="Normal 188 5 4" xfId="2797" xr:uid="{EDDB5F7A-700D-467F-82BA-5F819A5585D7}"/>
    <cellStyle name="Normal 188 5 4 2" xfId="7370" xr:uid="{7039E92F-CF87-4CD3-9040-B37ADEF9F274}"/>
    <cellStyle name="Normal 188 5 5" xfId="5134" xr:uid="{5242B194-66DF-46F8-9CC4-35DF93527B87}"/>
    <cellStyle name="Normal 188 6" xfId="676" xr:uid="{C6CD607A-1581-4C61-BB3A-E6B2B0F461C1}"/>
    <cellStyle name="Normal 188 7" xfId="1022" xr:uid="{B83F23A7-F283-403A-8478-7706FFA5A643}"/>
    <cellStyle name="Normal 188 7 2" xfId="3318" xr:uid="{ACF27388-B526-4FC7-BA82-1DE50C7AE1BE}"/>
    <cellStyle name="Normal 188 7 2 2" xfId="7891" xr:uid="{AA860B6F-E590-429F-B210-1B8E3B902BD5}"/>
    <cellStyle name="Normal 188 7 3" xfId="5652" xr:uid="{C4B78CEC-6512-446B-9E9E-3CD1B0D3EF1A}"/>
    <cellStyle name="Normal 188 8" xfId="2672" xr:uid="{5220514E-C2BC-4D88-B1FF-7DCE1BCD005B}"/>
    <cellStyle name="Normal 188 8 2" xfId="7270" xr:uid="{3C0F93BD-FD50-4611-8E15-D1377CE75D7F}"/>
    <cellStyle name="Normal 188 9" xfId="5032" xr:uid="{D07523E9-4192-4D4F-94BE-6FEBE4D19018}"/>
    <cellStyle name="Normal 19" xfId="2680" xr:uid="{7B4772EE-883F-44E1-8659-0E943BD7FA96}"/>
    <cellStyle name="Normal 196" xfId="327" xr:uid="{95FC10D1-ABEF-4EAE-80CD-9C25826BE768}"/>
    <cellStyle name="Normal 198" xfId="50" xr:uid="{C78AC7B6-CFA4-4775-80C0-AE01D3602B0C}"/>
    <cellStyle name="Normal 198 2" xfId="55" xr:uid="{2C9D3E62-03E5-4645-82AB-2D97065CAC79}"/>
    <cellStyle name="Normal 198 2 2" xfId="225" xr:uid="{7B220A4F-5FA1-4101-B5D2-E1CDCE1CCD8B}"/>
    <cellStyle name="Normal 198 2 2 2" xfId="686" xr:uid="{655FA79C-08C2-4929-9806-C59BE809A2B2}"/>
    <cellStyle name="Normal 198 2 2 3" xfId="1109" xr:uid="{F288E853-B326-4AC4-AFFA-E2596D0B75D2}"/>
    <cellStyle name="Normal 198 2 2 3 2" xfId="3405" xr:uid="{00B1D7AD-8C81-4673-BEE7-5AF1A22C0FC3}"/>
    <cellStyle name="Normal 198 2 2 3 2 2" xfId="7978" xr:uid="{88BE3C49-4B5E-4552-A48F-FF9C5A1C40C9}"/>
    <cellStyle name="Normal 198 2 2 3 3" xfId="5739" xr:uid="{77060D03-93B3-4EE9-95EC-43A928CE8461}"/>
    <cellStyle name="Normal 198 2 2 4" xfId="2805" xr:uid="{3EE689FC-C7DB-4501-92DF-AD896C38AD8F}"/>
    <cellStyle name="Normal 198 2 2 4 2" xfId="7378" xr:uid="{9C633FE4-7EB9-4FDF-871D-871D9DFADB50}"/>
    <cellStyle name="Normal 198 2 2 5" xfId="5142" xr:uid="{DAFDEE1D-71E4-4D4E-A052-5B40FD587D62}"/>
    <cellStyle name="Normal 198 2 3" xfId="685" xr:uid="{D926C385-FB4C-439F-AEC8-74215B09F144}"/>
    <cellStyle name="Normal 198 2 4" xfId="1031" xr:uid="{70CA68F4-8659-4D8C-A1DD-479B2C6695E8}"/>
    <cellStyle name="Normal 198 2 4 2" xfId="3327" xr:uid="{C9ABF5F3-6D23-4273-920C-9DF1452815E4}"/>
    <cellStyle name="Normal 198 2 4 2 2" xfId="7900" xr:uid="{85AEBC0E-F278-4F57-90C2-D428290C46FC}"/>
    <cellStyle name="Normal 198 2 4 3" xfId="5661" xr:uid="{6F22BDF8-B2F7-49C5-B16E-A2E7A21A59AC}"/>
    <cellStyle name="Normal 198 2 5" xfId="2733" xr:uid="{B613CAD8-B0AF-47DD-BA41-70CC604DA5F2}"/>
    <cellStyle name="Normal 198 2 5 2" xfId="7306" xr:uid="{FBC9C094-374B-4A28-AF9B-1E373764CFE7}"/>
    <cellStyle name="Normal 198 2 6" xfId="5041" xr:uid="{9F807310-1812-47A5-A7D9-9BAE4E4BF828}"/>
    <cellStyle name="Normal 198 3" xfId="684" xr:uid="{3745D18B-2CE0-4A9C-9AE8-D606DF6E51CF}"/>
    <cellStyle name="Normal 199" xfId="56" xr:uid="{FB5FCB60-2EB7-4EB5-8E98-E49E32A0D559}"/>
    <cellStyle name="Normal 199 2" xfId="73" xr:uid="{91FF80C5-B2CC-4560-81D3-C4EF61F7C02E}"/>
    <cellStyle name="Normal 199 2 2" xfId="238" xr:uid="{EB8A384B-BFF0-4BCD-A402-A5BCEB943ED3}"/>
    <cellStyle name="Normal 199 2 2 2" xfId="689" xr:uid="{B998F35F-938E-4D0F-ABFB-15D610F730C4}"/>
    <cellStyle name="Normal 199 2 2 3" xfId="1122" xr:uid="{C7C9F833-CE1E-4EA4-92F5-460B06E03EB2}"/>
    <cellStyle name="Normal 199 2 2 3 2" xfId="3418" xr:uid="{2CE96290-9759-4850-9B50-A09EB7BF01D7}"/>
    <cellStyle name="Normal 199 2 2 3 2 2" xfId="7991" xr:uid="{477F1F6D-00E3-4825-B979-D7A927D7B025}"/>
    <cellStyle name="Normal 199 2 2 3 3" xfId="5752" xr:uid="{3A0DDB17-4D83-4216-93A0-1C4D89A23B29}"/>
    <cellStyle name="Normal 199 2 2 4" xfId="2818" xr:uid="{11937914-2D82-40B5-BF80-1D23FA756553}"/>
    <cellStyle name="Normal 199 2 2 4 2" xfId="7391" xr:uid="{39852D26-6C22-4D3A-AE70-9CE5DB9827C0}"/>
    <cellStyle name="Normal 199 2 2 5" xfId="5155" xr:uid="{58088E1A-2E4D-434E-B87E-7C9A37446A12}"/>
    <cellStyle name="Normal 199 2 3" xfId="688" xr:uid="{86542D92-39FB-48C3-AF91-18EB5DD9BAE6}"/>
    <cellStyle name="Normal 199 2 4" xfId="1044" xr:uid="{43C5C3C8-C574-4EAE-9DDA-6689D03E5824}"/>
    <cellStyle name="Normal 199 2 4 2" xfId="3340" xr:uid="{1CC118B2-4322-4C98-AEAB-2E044D838347}"/>
    <cellStyle name="Normal 199 2 4 2 2" xfId="7913" xr:uid="{05A30AE6-1A00-4358-B80A-16E06FE6A8EF}"/>
    <cellStyle name="Normal 199 2 4 3" xfId="5674" xr:uid="{0642D1B7-D3CB-4F04-A68C-0A2A1F1B37A7}"/>
    <cellStyle name="Normal 199 2 5" xfId="2746" xr:uid="{7922F40D-FCB2-4CCC-A947-F757861390D3}"/>
    <cellStyle name="Normal 199 2 5 2" xfId="7319" xr:uid="{0A1ABC79-DAD9-4930-BB24-CBCB32FF5786}"/>
    <cellStyle name="Normal 199 2 6" xfId="5055" xr:uid="{B312EAAC-1D25-4E30-97C5-1F60B251540A}"/>
    <cellStyle name="Normal 199 3" xfId="226" xr:uid="{DA93A83B-8641-4842-BA9C-854154F71C6D}"/>
    <cellStyle name="Normal 199 3 2" xfId="690" xr:uid="{1A4A00CC-1A5B-455E-B9BA-A5DF06922C3A}"/>
    <cellStyle name="Normal 199 3 3" xfId="1110" xr:uid="{F07C80A3-D8B8-48AC-ACC0-B62E5AB5B424}"/>
    <cellStyle name="Normal 199 3 3 2" xfId="3406" xr:uid="{EFB985C1-96AA-4CBE-AFB3-1D8EE0D8A046}"/>
    <cellStyle name="Normal 199 3 3 2 2" xfId="7979" xr:uid="{8A87E4AE-B9B7-4049-8E69-83422A523F03}"/>
    <cellStyle name="Normal 199 3 3 3" xfId="5740" xr:uid="{EA8106CD-3AAF-43F2-A0DF-69D350F23F0B}"/>
    <cellStyle name="Normal 199 3 4" xfId="2806" xr:uid="{036F921F-44DB-4647-8EBB-646BCD2ED6E1}"/>
    <cellStyle name="Normal 199 3 4 2" xfId="7379" xr:uid="{82836532-E14E-4352-B5CF-4382BB726CEA}"/>
    <cellStyle name="Normal 199 3 5" xfId="5143" xr:uid="{2AFFD27E-E645-4212-88DD-2EEF754E50E3}"/>
    <cellStyle name="Normal 199 4" xfId="687" xr:uid="{57A01040-D39C-4F72-8805-8A6EA405E0A6}"/>
    <cellStyle name="Normal 199 5" xfId="1032" xr:uid="{099EC7BA-6346-49F1-AAD2-0E83BCD4D3EA}"/>
    <cellStyle name="Normal 199 5 2" xfId="3328" xr:uid="{AED0F44B-F88A-4102-9F0F-6ED51697F54C}"/>
    <cellStyle name="Normal 199 5 2 2" xfId="7901" xr:uid="{EBC01578-C01B-4FA4-8B64-2A86A907A3A4}"/>
    <cellStyle name="Normal 199 5 3" xfId="5662" xr:uid="{6187F019-12E5-4988-953B-6ED83C33FDEE}"/>
    <cellStyle name="Normal 199 6" xfId="2734" xr:uid="{55778C49-41C5-41DC-BB1C-42EBC6F7FF4F}"/>
    <cellStyle name="Normal 199 6 2" xfId="7307" xr:uid="{2DEC6930-2942-405A-A18A-8832EEAEDA63}"/>
    <cellStyle name="Normal 199 7" xfId="5042" xr:uid="{FB72F566-2C59-4FB6-8FCD-61491F16D266}"/>
    <cellStyle name="Normal 2" xfId="2" xr:uid="{00000000-0005-0000-0000-000009000000}"/>
    <cellStyle name="Normal 2 10 2 4" xfId="4" xr:uid="{00000000-0005-0000-0000-00000A000000}"/>
    <cellStyle name="Normal 2 10 2 4 2" xfId="26" xr:uid="{46EC72AD-97CB-4FF3-82DB-BFF89E289C23}"/>
    <cellStyle name="Normal 2 10 2 4 3" xfId="77" xr:uid="{5C0E674D-0409-4C17-88E6-F4C380099A73}"/>
    <cellStyle name="Normal 2 10 2 4 3 2" xfId="691" xr:uid="{1B05CD22-2FD3-4126-AA4E-A56DEFBEB5CF}"/>
    <cellStyle name="Normal 2 10 2 4 4" xfId="18" xr:uid="{427FBC09-70D8-4E7F-881B-F8B448751D98}"/>
    <cellStyle name="Normal 2 10 2 4 4 2" xfId="32" xr:uid="{090C1F41-E729-47E3-B11F-0555E25D21C1}"/>
    <cellStyle name="Normal 2 10 2 4 4 2 2" xfId="692" xr:uid="{14B10A39-340E-4271-BB1C-43BAF169F1AD}"/>
    <cellStyle name="Normal 2 10 2 4 4 3" xfId="52" xr:uid="{F4917A8E-5CF4-4158-AF3D-071EA9E57ED0}"/>
    <cellStyle name="Normal 2 10 2 4 5" xfId="5008" xr:uid="{2595BD3C-7011-4402-82D5-6932EDEEAFE6}"/>
    <cellStyle name="Normal 2 12" xfId="2685" xr:uid="{90C7C877-E867-4F2D-ADB8-725D6F7206F2}"/>
    <cellStyle name="Normal 2 2" xfId="14" xr:uid="{00000000-0005-0000-0000-00000B000000}"/>
    <cellStyle name="Normal 2 2 10 4" xfId="21" xr:uid="{99B1C045-8AD2-4BE4-B4DE-A55A8776A004}"/>
    <cellStyle name="Normal 2 2 15" xfId="204" xr:uid="{D9985A55-6FC5-4B31-948B-1FD4F9DF952E}"/>
    <cellStyle name="Normal 2 2 2" xfId="47" xr:uid="{C0868CCD-F239-49C4-924C-3B5793B1664F}"/>
    <cellStyle name="Normal 2 2 2 2" xfId="91" xr:uid="{37CAFD37-E2FB-4322-904A-582DB3F61AC1}"/>
    <cellStyle name="Normal 2 2 2 2 2" xfId="251" xr:uid="{AD3F068C-EBC1-49B3-B801-3C53D1D72F34}"/>
    <cellStyle name="Normal 2 2 2 2 2 2" xfId="695" xr:uid="{5E2551B6-9759-42B6-AA79-123F1E764913}"/>
    <cellStyle name="Normal 2 2 2 2 2 3" xfId="1135" xr:uid="{9F006697-68E3-49E6-83AD-542E99E2D95C}"/>
    <cellStyle name="Normal 2 2 2 2 2 3 2" xfId="3431" xr:uid="{D5270052-90EA-4F97-AFE9-CC1376B1A8E7}"/>
    <cellStyle name="Normal 2 2 2 2 2 3 2 2" xfId="8004" xr:uid="{CD0E244B-AFAC-45F3-AA8F-0215884BA102}"/>
    <cellStyle name="Normal 2 2 2 2 2 3 3" xfId="5765" xr:uid="{EC79CA88-091F-4B96-9EFF-D71A1429474B}"/>
    <cellStyle name="Normal 2 2 2 2 2 4" xfId="2831" xr:uid="{2706884A-1906-4C4E-B37C-B69AE64FB28A}"/>
    <cellStyle name="Normal 2 2 2 2 2 4 2" xfId="7404" xr:uid="{D8BFCDE3-291A-4F67-B166-CD087D9C3E05}"/>
    <cellStyle name="Normal 2 2 2 2 2 5" xfId="5168" xr:uid="{E7BC4B4E-164D-4D6C-B110-32AD2FF7CFA7}"/>
    <cellStyle name="Normal 2 2 2 2 3" xfId="694" xr:uid="{76B9C3C8-F545-4E8C-9012-E84B11C63CD6}"/>
    <cellStyle name="Normal 2 2 2 2 4" xfId="1057" xr:uid="{6CE66264-FEE2-4EA2-B79A-07F9CD76F72E}"/>
    <cellStyle name="Normal 2 2 2 2 4 2" xfId="3353" xr:uid="{F0077762-BA2F-4CAF-900C-44EB93E911CC}"/>
    <cellStyle name="Normal 2 2 2 2 4 2 2" xfId="7926" xr:uid="{7AD4918F-C5D2-4D9E-897C-ED78C1E7BD07}"/>
    <cellStyle name="Normal 2 2 2 2 4 3" xfId="5687" xr:uid="{98F6461C-9AF4-4459-8F5A-34E09B526CA4}"/>
    <cellStyle name="Normal 2 2 2 2 5" xfId="2757" xr:uid="{6037573F-5C99-456E-9C79-728EB65FCE6F}"/>
    <cellStyle name="Normal 2 2 2 2 5 2" xfId="7330" xr:uid="{ACFFB9C1-B2BA-40E7-956E-6BE859091E57}"/>
    <cellStyle name="Normal 2 2 2 2 6" xfId="5068" xr:uid="{DA8B46E3-BC66-465C-BD33-AF546DE11D01}"/>
    <cellStyle name="Normal 2 2 2 3" xfId="221" xr:uid="{5A7D7993-79CC-4ADB-8DF9-8D5FDD1CDD71}"/>
    <cellStyle name="Normal 2 2 2 3 12" xfId="53" xr:uid="{B7DEFC63-B65C-473A-B669-B6F8033D3857}"/>
    <cellStyle name="Normal 2 2 2 3 12 2" xfId="697" xr:uid="{8339F40D-D2AC-49C7-905E-7CAA0C3278B0}"/>
    <cellStyle name="Normal 2 2 2 3 2" xfId="696" xr:uid="{AA0C076C-A0D2-43D9-BBF7-005EF9EFF628}"/>
    <cellStyle name="Normal 2 2 2 3 3" xfId="1105" xr:uid="{B77593F3-BA82-4B31-B3D6-B88220015A23}"/>
    <cellStyle name="Normal 2 2 2 3 3 2" xfId="3401" xr:uid="{C0654546-3D54-460D-94E6-65771D7CB6A7}"/>
    <cellStyle name="Normal 2 2 2 3 3 2 2" xfId="7974" xr:uid="{442D113C-4176-49F6-9116-9C006A2EF852}"/>
    <cellStyle name="Normal 2 2 2 3 3 3" xfId="5735" xr:uid="{D92D766D-7C14-494B-9519-C49CF2E340D0}"/>
    <cellStyle name="Normal 2 2 2 3 4" xfId="2801" xr:uid="{DC710FC3-7817-4064-9C68-641A8EB802F3}"/>
    <cellStyle name="Normal 2 2 2 3 4 2" xfId="7374" xr:uid="{8893CAE6-5CE2-419D-B445-D7925E6EF27C}"/>
    <cellStyle name="Normal 2 2 2 3 5" xfId="5138" xr:uid="{950B8809-4DBC-48DE-966E-2069E2FA9887}"/>
    <cellStyle name="Normal 2 2 2 4" xfId="693" xr:uid="{04A149D4-D81A-4389-847C-54BCB7DD5A08}"/>
    <cellStyle name="Normal 2 2 2 5" xfId="1026" xr:uid="{369F9731-9175-4977-9FF0-95F55CC47A3A}"/>
    <cellStyle name="Normal 2 2 2 5 2" xfId="3322" xr:uid="{C60F8FA5-6239-42F6-BE56-C8C168C90217}"/>
    <cellStyle name="Normal 2 2 2 5 2 2" xfId="7895" xr:uid="{9525D296-3585-4CD2-BDAA-9D6F4EE5EE9A}"/>
    <cellStyle name="Normal 2 2 2 5 3" xfId="5656" xr:uid="{C7DF77B3-29C4-4750-BD1E-5154A6E958B7}"/>
    <cellStyle name="Normal 2 2 2 6" xfId="2673" xr:uid="{F902E6D2-C559-4C77-A7D0-F1FFF17CE735}"/>
    <cellStyle name="Normal 2 2 2 6 2" xfId="7271" xr:uid="{9B8936B5-4945-47A6-A948-9F184FCD0DFC}"/>
    <cellStyle name="Normal 2 2 2 7" xfId="5036" xr:uid="{1D52B2D2-FFDB-43EB-96C1-C59B6D9561E7}"/>
    <cellStyle name="Normal 2 2 3" xfId="79" xr:uid="{229DA45B-DEC4-4CDF-BD88-A95E4BCFE0DB}"/>
    <cellStyle name="Normal 2 2 3 2" xfId="698" xr:uid="{FB01E997-EC68-4D21-9B97-43FB2B238DCB}"/>
    <cellStyle name="Normal 2 2 4" xfId="377" xr:uid="{CFDD40C3-A6B6-41BA-9B6D-382D1948F631}"/>
    <cellStyle name="Normal 2 2 4 2" xfId="699" xr:uid="{3F0DE720-17CE-4D7E-B115-B470D49BEE93}"/>
    <cellStyle name="Normal 2 2 5" xfId="329" xr:uid="{46574DAD-AC99-4B33-9A7A-2A8263C095C7}"/>
    <cellStyle name="Normal 2 2 6" xfId="5005" xr:uid="{1B32AE48-2894-43D3-A036-389231E15598}"/>
    <cellStyle name="Normal 2 3" xfId="40" xr:uid="{C776D8BC-32E6-4C36-A39C-508E84FAD034}"/>
    <cellStyle name="Normal 2 3 2" xfId="285" xr:uid="{8468E97B-95CB-42A0-9E2E-68895FA2BFCE}"/>
    <cellStyle name="Normal 2 3 2 2" xfId="700" xr:uid="{079AE90C-E475-4A99-8773-E5CD2CF4CB24}"/>
    <cellStyle name="Normal 2 3 2 3" xfId="1164" xr:uid="{73389A5C-060E-44A0-90D9-3A98EDA5EE72}"/>
    <cellStyle name="Normal 2 3 2 3 2" xfId="3460" xr:uid="{EC145BEC-BD75-40E7-A1C9-C53BA0DBE6B7}"/>
    <cellStyle name="Normal 2 3 2 3 2 2" xfId="8033" xr:uid="{1BB8F063-BBBD-4A27-ACB0-B7EAA2301A06}"/>
    <cellStyle name="Normal 2 3 2 3 3" xfId="5794" xr:uid="{12F9293D-3DA8-4A51-89E5-BFDA438704B1}"/>
    <cellStyle name="Normal 2 3 2 4" xfId="2860" xr:uid="{40069E38-6442-4D91-AACE-30B3DEB5A061}"/>
    <cellStyle name="Normal 2 3 2 4 2" xfId="7433" xr:uid="{D434A000-3C76-4C3C-AC34-1E64C66AA166}"/>
    <cellStyle name="Normal 2 3 2 5" xfId="5197" xr:uid="{0DA40612-877B-4CA5-8A91-B25E6927660A}"/>
    <cellStyle name="Normal 2 3 3" xfId="361" xr:uid="{0E133FCB-0BED-4B2F-A43B-16C573BEAFBF}"/>
    <cellStyle name="Normal 2 3 3 2" xfId="701" xr:uid="{BD73E683-D9EE-4C52-B46E-DF104E6AE71C}"/>
    <cellStyle name="Normal 2 3 4" xfId="330" xr:uid="{251BE19A-15C4-4101-947E-35CB61D8D51C}"/>
    <cellStyle name="Normal 2 3 5" xfId="2695" xr:uid="{9AEAF048-30FA-40B6-A349-EDBD8F40EFEF}"/>
    <cellStyle name="Normal 2 4" xfId="93" xr:uid="{3999BC46-A031-4A91-BFFB-538112335AA4}"/>
    <cellStyle name="Normal 2 4 19" xfId="58" xr:uid="{987E556B-F705-4A9E-BEB3-CD38E5EB6BA5}"/>
    <cellStyle name="Normal 2 4 19 2" xfId="228" xr:uid="{14FA286B-7438-42CD-87B2-EBF5749EB638}"/>
    <cellStyle name="Normal 2 4 19 2 2" xfId="703" xr:uid="{7903F014-F5B7-4922-9583-90320756236C}"/>
    <cellStyle name="Normal 2 4 19 2 3" xfId="1112" xr:uid="{19D4FE51-79EF-4082-B3B9-385FA1E39F10}"/>
    <cellStyle name="Normal 2 4 19 2 3 2" xfId="3408" xr:uid="{F8A83E2B-9A9D-42E9-8BF4-F4533F1BEA58}"/>
    <cellStyle name="Normal 2 4 19 2 3 2 2" xfId="7981" xr:uid="{7351D79C-82B0-417E-A641-1B1E2764EEA6}"/>
    <cellStyle name="Normal 2 4 19 2 3 3" xfId="5742" xr:uid="{C1778EC1-56D0-47A4-A45E-CDA1DA44CC8A}"/>
    <cellStyle name="Normal 2 4 19 2 4" xfId="2808" xr:uid="{A88F0788-E8FE-4411-AFFC-2651C08D322E}"/>
    <cellStyle name="Normal 2 4 19 2 4 2" xfId="7381" xr:uid="{30C0F877-A8A9-4008-BAEE-DC5979AFFFA0}"/>
    <cellStyle name="Normal 2 4 19 2 5" xfId="5145" xr:uid="{AC307C81-3053-415D-9BC9-458A2992737A}"/>
    <cellStyle name="Normal 2 4 19 3" xfId="702" xr:uid="{9DF4C573-ABC8-46E5-9B12-4EACC0F3285B}"/>
    <cellStyle name="Normal 2 4 19 4" xfId="1034" xr:uid="{B678D40C-79E6-45D4-A315-D89D70CEC0EF}"/>
    <cellStyle name="Normal 2 4 19 4 2" xfId="3330" xr:uid="{66F1716B-F920-4A3C-A78A-7F2B41CB6F79}"/>
    <cellStyle name="Normal 2 4 19 4 2 2" xfId="7903" xr:uid="{CCF61871-DFFD-4A15-96C4-889CCA2D5F87}"/>
    <cellStyle name="Normal 2 4 19 4 3" xfId="5664" xr:uid="{C3A4ED13-AA62-49B9-8317-5BB3B099BF69}"/>
    <cellStyle name="Normal 2 4 19 5" xfId="2736" xr:uid="{69B75628-DB94-44BE-9D82-DD9CF7DB4280}"/>
    <cellStyle name="Normal 2 4 19 5 2" xfId="7309" xr:uid="{3BF5BCBC-818E-4DF8-85B8-2ACCC877FC10}"/>
    <cellStyle name="Normal 2 4 19 6" xfId="5044" xr:uid="{DF766BF1-DB7E-4A2C-A476-9DFDC3CCC050}"/>
    <cellStyle name="Normal 2 4 2" xfId="198" xr:uid="{63230570-8539-4A96-A965-36DD8BD2C3E0}"/>
    <cellStyle name="Normal 2 4 2 2" xfId="451" xr:uid="{F6CA7B32-CEA8-430A-A0C0-B67309A62DE4}"/>
    <cellStyle name="Normal 2 4 2 2 2" xfId="1255" xr:uid="{85503B8F-B6BA-45B1-AF55-01CB10A41144}"/>
    <cellStyle name="Normal 2 4 2 2 2 2" xfId="3551" xr:uid="{1243F192-1394-4F3F-8676-9F05C5F8D1D3}"/>
    <cellStyle name="Normal 2 4 2 2 2 2 2" xfId="8124" xr:uid="{5476EF09-5E26-45EF-8C84-FDFDEAF6AB6C}"/>
    <cellStyle name="Normal 2 4 2 2 2 3" xfId="5885" xr:uid="{FC1401DD-F926-4DFD-803E-55DFE02DCAEF}"/>
    <cellStyle name="Normal 2 4 2 2 3" xfId="2951" xr:uid="{72565392-4CE9-46FC-97E9-4F929016C9BA}"/>
    <cellStyle name="Normal 2 4 2 2 3 2" xfId="7524" xr:uid="{CB2A0554-C3A9-4801-BA72-82C1A0725AD1}"/>
    <cellStyle name="Normal 2 4 2 2 4" xfId="5288" xr:uid="{1378AC07-BA11-4FA3-8235-71CB92203045}"/>
    <cellStyle name="Normal 2 4 2 3" xfId="704" xr:uid="{3431C400-1899-45BF-9963-32B99F6DC614}"/>
    <cellStyle name="Normal 2 4 2 4" xfId="1088" xr:uid="{97CD7B9A-6EBA-4B3E-9DB5-37AD42846911}"/>
    <cellStyle name="Normal 2 4 2 4 2" xfId="3384" xr:uid="{73A828FF-1AE2-44A8-BC10-A9FE0E28246B}"/>
    <cellStyle name="Normal 2 4 2 4 2 2" xfId="7957" xr:uid="{52F9075A-B010-4E50-8CF3-50BB1A614222}"/>
    <cellStyle name="Normal 2 4 2 4 3" xfId="5718" xr:uid="{B8EA14CB-BA71-4F3F-8B94-5332E1430409}"/>
    <cellStyle name="Normal 2 4 2 5" xfId="2674" xr:uid="{CA59FD30-4781-46B3-A693-96375DCEAFC5}"/>
    <cellStyle name="Normal 2 4 2 5 2" xfId="7272" xr:uid="{E030F9C7-AFB8-4332-80D5-1D82467ABA7F}"/>
    <cellStyle name="Normal 2 4 2 6" xfId="5121" xr:uid="{2D6EB0EF-B60D-4C97-B86C-519730DC727F}"/>
    <cellStyle name="Normal 2 4 3" xfId="395" xr:uid="{346B79EF-1726-4795-A91A-4A5D12E1529A}"/>
    <cellStyle name="Normal 2 4 3 2" xfId="705" xr:uid="{0D849EE5-2154-4386-869E-956831EC23A9}"/>
    <cellStyle name="Normal 2 4 4" xfId="331" xr:uid="{A1518B92-2715-49FF-B7C6-42DDAB49F77C}"/>
    <cellStyle name="Normal 2 5" xfId="209" xr:uid="{52329CE5-EA6B-474F-880D-6182607EF0A3}"/>
    <cellStyle name="Normal 2 5 2" xfId="460" xr:uid="{55E98E7B-570B-48DA-9253-0490960D3BAC}"/>
    <cellStyle name="Normal 2 5 2 2" xfId="706" xr:uid="{B8DDA4D1-AE73-447A-8509-0959F63F5B89}"/>
    <cellStyle name="Normal 2 5 3" xfId="332" xr:uid="{A351443E-AA09-499C-A00A-9FDD03B409A6}"/>
    <cellStyle name="Normal 2 6" xfId="358" xr:uid="{4FD0D8B8-2F4B-45AC-B4F9-B6142CBD24C9}"/>
    <cellStyle name="Normal 2 6 2" xfId="707" xr:uid="{5209DE13-C275-4C73-ABDA-6FC9F4D49724}"/>
    <cellStyle name="Normal 2 7" xfId="328" xr:uid="{6AF3D1AC-F047-4129-9817-369438C52DE0}"/>
    <cellStyle name="Normal 2 8" xfId="5027" xr:uid="{2B5C1BDA-C5C7-45C8-9AC6-E6B99CEDCDC5}"/>
    <cellStyle name="Normal 20" xfId="2692" xr:uid="{2593E9E9-F9CD-4DA7-B5E8-4EEC6BCDAAA9}"/>
    <cellStyle name="Normal 209" xfId="333" xr:uid="{303A9D67-9F8D-4F6A-B26E-87B946B0F627}"/>
    <cellStyle name="Normal 209 2" xfId="708" xr:uid="{A11D307E-D7FC-4550-84DC-0EB3BF40194A}"/>
    <cellStyle name="Normal 21" xfId="2697" xr:uid="{4EE0DE4B-4DEB-4AAA-AB95-0C4BC577E22D}"/>
    <cellStyle name="Normal 211" xfId="334" xr:uid="{1EE30AFE-7A5A-4BB9-9FA5-9492E3DF7049}"/>
    <cellStyle name="Normal 211 2" xfId="709" xr:uid="{15E675B5-B012-4335-B6D2-45F0557E3FA6}"/>
    <cellStyle name="Normal 211 3" xfId="765" xr:uid="{BF19BCC9-8340-4252-8E13-676D3981CC0C}"/>
    <cellStyle name="Normal 211 3 2" xfId="1365" xr:uid="{122EFF5B-731E-45B8-ACE4-3BE3A319110E}"/>
    <cellStyle name="Normal 211 3 2 2" xfId="3661" xr:uid="{CC524CAA-B4CF-4983-B4F4-7CA98272FCC3}"/>
    <cellStyle name="Normal 211 3 2 2 2" xfId="8234" xr:uid="{9241C9C8-2CC7-40B9-A936-25ACA8F84EFD}"/>
    <cellStyle name="Normal 211 3 2 3" xfId="5995" xr:uid="{BD684F4E-D8E5-48D3-91AA-A7A4B8FF20AC}"/>
    <cellStyle name="Normal 211 3 3" xfId="3061" xr:uid="{5686123C-5C2A-4964-A541-F788458B0CED}"/>
    <cellStyle name="Normal 211 3 3 2" xfId="7634" xr:uid="{8FEA7EC4-DE32-4FAB-91CC-89615E3B9016}"/>
    <cellStyle name="Normal 211 3 4" xfId="5396" xr:uid="{A13CB3E7-A35B-4705-A52E-931583DA45CB}"/>
    <cellStyle name="Normal 215" xfId="68" xr:uid="{F6BB9586-B9F0-4ABE-89D1-50BB6E400E50}"/>
    <cellStyle name="Normal 215 2" xfId="710" xr:uid="{0F47212E-6D9B-4BE8-903A-5C57BF2E053E}"/>
    <cellStyle name="Normal 22" xfId="2714" xr:uid="{01D0F160-FF22-4311-9EF9-D79B6145D0A3}"/>
    <cellStyle name="Normal 23" xfId="5000" xr:uid="{FA8050A8-786B-4628-8C9A-9A7F19BA164E}"/>
    <cellStyle name="Normal 231" xfId="335" xr:uid="{E3CF3359-CE8E-4A48-8BE3-445695663FC3}"/>
    <cellStyle name="Normal 231 2" xfId="711" xr:uid="{59107A09-2CC4-4ADF-B9EC-66C1701CAE47}"/>
    <cellStyle name="Normal 235" xfId="336" xr:uid="{7E6F0A49-9154-4925-9844-3BC8BCD00C91}"/>
    <cellStyle name="Normal 235 2" xfId="337" xr:uid="{364A68CB-EF57-40EC-8178-834DFFC7159E}"/>
    <cellStyle name="Normal 235 2 2" xfId="713" xr:uid="{475F933D-72B8-4B1A-A526-EF15B8B89C50}"/>
    <cellStyle name="Normal 235 3" xfId="712" xr:uid="{72321FBE-A8C3-47D3-AFCD-19E82042172E}"/>
    <cellStyle name="Normal 24" xfId="5001" xr:uid="{48BDD727-BD00-4189-A017-8A9A82DCE0F7}"/>
    <cellStyle name="Normal 25" xfId="5002" xr:uid="{0D93619F-92A7-437B-BC1E-7F868847202F}"/>
    <cellStyle name="Normal 26" xfId="5003" xr:uid="{9D87EE2D-ED79-4F01-930D-A6C4AB69ECF2}"/>
    <cellStyle name="Normal 26 2" xfId="146" xr:uid="{9F6874A5-6127-4BA2-A161-089DFE6D2378}"/>
    <cellStyle name="Normal 26 2 2" xfId="277" xr:uid="{A7A6C53D-43C8-4006-A9D1-3F1E51C4D40B}"/>
    <cellStyle name="Normal 26 2 2 2" xfId="715" xr:uid="{DC716CBC-5DA2-4837-975F-C2E2B0142A93}"/>
    <cellStyle name="Normal 26 2 2 3" xfId="1158" xr:uid="{8F4E3DB4-7625-4104-82C3-4D53D8FD3245}"/>
    <cellStyle name="Normal 26 2 2 3 2" xfId="3454" xr:uid="{31F4E724-D302-4B72-872F-F5C618E783BF}"/>
    <cellStyle name="Normal 26 2 2 3 2 2" xfId="8027" xr:uid="{F0AE4B7D-D444-4EE9-8BCC-42E7B9A323FC}"/>
    <cellStyle name="Normal 26 2 2 3 3" xfId="5788" xr:uid="{9F1B5DDE-AA79-4B49-8E24-F39E71203E0C}"/>
    <cellStyle name="Normal 26 2 2 4" xfId="2854" xr:uid="{98715AC0-917A-4152-9315-105315FB592F}"/>
    <cellStyle name="Normal 26 2 2 4 2" xfId="7427" xr:uid="{80409B39-E5CD-4C0B-80FF-52EC019193CB}"/>
    <cellStyle name="Normal 26 2 2 5" xfId="5191" xr:uid="{60B5C83B-5BC2-4452-A17E-00F280DEC78A}"/>
    <cellStyle name="Normal 26 2 3" xfId="714" xr:uid="{A3D5EFAB-F7D2-4664-89AC-BEF53A6CF75B}"/>
    <cellStyle name="Normal 26 2 4" xfId="1080" xr:uid="{824DC034-3F5D-428D-994A-98FE2CF3754C}"/>
    <cellStyle name="Normal 26 2 4 2" xfId="3376" xr:uid="{30F99F25-19B0-4956-A4EA-E0F8A907D2C5}"/>
    <cellStyle name="Normal 26 2 4 2 2" xfId="7949" xr:uid="{E732317D-6914-40D8-9C70-C033BAD5A0E6}"/>
    <cellStyle name="Normal 26 2 4 3" xfId="5710" xr:uid="{A831CE42-05E6-40CA-81BF-52874084DABE}"/>
    <cellStyle name="Normal 26 2 5" xfId="2781" xr:uid="{E7F7F0B2-AD22-4E82-BAE4-648BAA610F7A}"/>
    <cellStyle name="Normal 26 2 5 2" xfId="7354" xr:uid="{9A0F54EF-A3D3-4480-8AF6-73ED57B1DF7A}"/>
    <cellStyle name="Normal 26 2 6" xfId="5114" xr:uid="{7E86ACF0-46EB-48ED-AF77-A56312440A86}"/>
    <cellStyle name="Normal 27" xfId="2694" xr:uid="{7D043C33-E012-4291-98E4-69D0E49C9175}"/>
    <cellStyle name="Normal 27 2" xfId="2704" xr:uid="{B7AFC8EE-F1D1-4E65-975D-C46803AE60E7}"/>
    <cellStyle name="Normal 28" xfId="5004" xr:uid="{0375E72F-5DCA-430A-8B16-1DB45B69CB1C}"/>
    <cellStyle name="Normal 29" xfId="5006" xr:uid="{C8D9E4A3-D63F-4D83-BDA6-B1FC6208C704}"/>
    <cellStyle name="Normal 3" xfId="6" xr:uid="{00000000-0005-0000-0000-00000C000000}"/>
    <cellStyle name="Normal 3 10" xfId="442" xr:uid="{4194697A-CA28-460B-8ABB-B1642A5DC246}"/>
    <cellStyle name="Normal 3 11" xfId="2675" xr:uid="{533F15C3-11C4-4C71-847F-93AD92C5AA5D}"/>
    <cellStyle name="Normal 3 11 2" xfId="7273" xr:uid="{C88690AD-F103-4212-B5FD-7E524EBE4D14}"/>
    <cellStyle name="Normal 3 12" xfId="5028" xr:uid="{8B9995DE-15E2-43D4-81F1-0238C6050684}"/>
    <cellStyle name="Normal 3 13" xfId="38" xr:uid="{FD27586C-3088-4C7D-966F-BA20A3BF5D4F}"/>
    <cellStyle name="Normal 3 2" xfId="11" xr:uid="{00000000-0005-0000-0000-00000D000000}"/>
    <cellStyle name="Normal 3 2 2" xfId="16" xr:uid="{00000000-0005-0000-0000-00000E000000}"/>
    <cellStyle name="Normal 3 2 2 2" xfId="717" xr:uid="{20AE0E03-26A3-484E-A05A-3DA345C981CD}"/>
    <cellStyle name="Normal 3 2 2 3" xfId="2713" xr:uid="{44C9E766-7123-4921-8D61-A4F4D49DD739}"/>
    <cellStyle name="Normal 3 2 2 4" xfId="5014" xr:uid="{452D75D3-AC09-450D-95A4-84501C0C85FD}"/>
    <cellStyle name="Normal 3 2 2 5" xfId="384" xr:uid="{9A10579A-5282-4F97-9855-BF04E674E278}"/>
    <cellStyle name="Normal 3 2 3" xfId="339" xr:uid="{E960F6CD-12DF-4107-B98F-E520DCA04148}"/>
    <cellStyle name="Normal 3 2 3 2" xfId="2717" xr:uid="{99014D50-F230-4D4C-8982-935880705186}"/>
    <cellStyle name="Normal 3 2 3 2 2" xfId="7292" xr:uid="{2D7F0F37-EC4E-4315-86A4-8CD3F17A6DBB}"/>
    <cellStyle name="Normal 3 2 4" xfId="716" xr:uid="{314B87FC-EDF6-4F66-8A63-7DE78861E2E8}"/>
    <cellStyle name="Normal 3 2 5" xfId="2701" xr:uid="{75DF167A-5A8B-4818-9E0A-46A79CB39A8E}"/>
    <cellStyle name="Normal 3 3" xfId="15" xr:uid="{00000000-0005-0000-0000-00000F000000}"/>
    <cellStyle name="Normal 3 3 2" xfId="718" xr:uid="{ADDF0C01-AACA-4442-B8BC-F886BB1B5F9E}"/>
    <cellStyle name="Normal 3 3 3" xfId="5013" xr:uid="{8756269C-15F1-4AD6-8F18-34EB99E67220}"/>
    <cellStyle name="Normal 3 3 4" xfId="340" xr:uid="{013141CC-8308-4D8D-ACC7-F3AC5502E61A}"/>
    <cellStyle name="Normal 3 4" xfId="341" xr:uid="{11D4D8D0-5F69-4DD1-B76F-7F8431D370C4}"/>
    <cellStyle name="Normal 3 4 2" xfId="719" xr:uid="{9BDDDC37-BDE6-4EF1-BDDA-04099B98661A}"/>
    <cellStyle name="Normal 3 5" xfId="342" xr:uid="{FA6E7A37-BB26-4369-BCDF-57654CB8C9E8}"/>
    <cellStyle name="Normal 3 6" xfId="80" xr:uid="{EF1B1597-898A-465E-969E-26A1E6456E7F}"/>
    <cellStyle name="Normal 3 6 2" xfId="242" xr:uid="{C7181C11-0553-447A-BEDF-ADB65D58945A}"/>
    <cellStyle name="Normal 3 6 2 2" xfId="721" xr:uid="{9C974057-053A-44FC-A043-581397C785E7}"/>
    <cellStyle name="Normal 3 6 2 3" xfId="1126" xr:uid="{DE6466D7-A27F-475A-B07C-80C064224FF4}"/>
    <cellStyle name="Normal 3 6 2 3 2" xfId="3422" xr:uid="{71B4C722-C9AA-4B8B-9933-345D237E2B61}"/>
    <cellStyle name="Normal 3 6 2 3 2 2" xfId="7995" xr:uid="{8DF2FB99-D4B6-4A47-8FB8-E43BB37B6547}"/>
    <cellStyle name="Normal 3 6 2 3 3" xfId="5756" xr:uid="{47E281E9-7274-4D0D-9FC0-8EE21FC2171C}"/>
    <cellStyle name="Normal 3 6 2 4" xfId="2822" xr:uid="{D5B60092-197D-4F01-953D-192465F40EA9}"/>
    <cellStyle name="Normal 3 6 2 4 2" xfId="7395" xr:uid="{DC00C98F-92D3-4067-AF1B-54057CC06442}"/>
    <cellStyle name="Normal 3 6 2 5" xfId="5159" xr:uid="{6E659CF9-8D65-479F-870D-D4FF9A25A71D}"/>
    <cellStyle name="Normal 3 6 3" xfId="387" xr:uid="{6124BBC0-F6F0-42F6-B754-6263EE9F539B}"/>
    <cellStyle name="Normal 3 6 3 2" xfId="722" xr:uid="{6FB0CF6E-8A19-4A5F-ACD1-E0CCFD6564B6}"/>
    <cellStyle name="Normal 3 6 3 3" xfId="1222" xr:uid="{30AF2CF5-DAD4-4B04-8C5B-7D42C0152CB5}"/>
    <cellStyle name="Normal 3 6 3 3 2" xfId="3518" xr:uid="{BB718729-9175-4F9E-B0DE-6F745AABDB91}"/>
    <cellStyle name="Normal 3 6 3 3 2 2" xfId="8091" xr:uid="{2AFE1ADE-C9F6-4532-9DDF-97737343DB3D}"/>
    <cellStyle name="Normal 3 6 3 3 3" xfId="5852" xr:uid="{4DB71CF3-FEEA-447F-9440-4F9317DFAEDE}"/>
    <cellStyle name="Normal 3 6 3 4" xfId="2918" xr:uid="{ADAC856E-15E2-4BEC-8EF2-AEC1A74597B5}"/>
    <cellStyle name="Normal 3 6 3 4 2" xfId="7491" xr:uid="{A2D3FEBD-E5DF-4568-8B44-9801FA32DC8C}"/>
    <cellStyle name="Normal 3 6 3 5" xfId="5255" xr:uid="{75FDA951-95F5-425F-BAAD-3011762200C7}"/>
    <cellStyle name="Normal 3 6 4" xfId="343" xr:uid="{91065DE8-B5C9-415A-9538-809AA64FCE49}"/>
    <cellStyle name="Normal 3 6 5" xfId="720" xr:uid="{945A133C-4872-484A-89A2-D7850E0DD2A3}"/>
    <cellStyle name="Normal 3 6 6" xfId="1048" xr:uid="{517A6C92-ABB2-4E21-B1CC-E427D7E60ADD}"/>
    <cellStyle name="Normal 3 6 6 2" xfId="3344" xr:uid="{4BE26023-B96F-4ED3-B03D-4953070B955C}"/>
    <cellStyle name="Normal 3 6 6 2 2" xfId="7917" xr:uid="{08801573-0DB7-435C-ABEE-84BF19286CB0}"/>
    <cellStyle name="Normal 3 6 6 3" xfId="5678" xr:uid="{BC52D4AA-8120-4E33-A7AB-7DD1C4AFE5DA}"/>
    <cellStyle name="Normal 3 6 7" xfId="2703" xr:uid="{5A1176A0-09C4-4222-B893-0F5E3A326C79}"/>
    <cellStyle name="Normal 3 6 7 2" xfId="7285" xr:uid="{4C196424-0158-4EBC-A70B-A57CAA3549DB}"/>
    <cellStyle name="Normal 3 6 8" xfId="5059" xr:uid="{CE67FD8E-87A1-4165-9B26-EE03647A0AAC}"/>
    <cellStyle name="Normal 3 7" xfId="344" xr:uid="{67ED1101-D95C-4A6E-BD26-D9E09508BA10}"/>
    <cellStyle name="Normal 3 7 2" xfId="723" xr:uid="{BCA9CF98-E190-4365-A470-7709FF145A12}"/>
    <cellStyle name="Normal 3 8" xfId="359" xr:uid="{C8400ACF-3326-45D5-B58B-6F425C87230A}"/>
    <cellStyle name="Normal 3 8 2" xfId="724" xr:uid="{DE731373-FCA0-4CCF-AF1E-8172BA7CDC11}"/>
    <cellStyle name="Normal 3 9" xfId="338" xr:uid="{55DD4C5F-E5CF-403A-A32A-993370DA3236}"/>
    <cellStyle name="Normal 30" xfId="5016" xr:uid="{F8334020-B7E4-49A0-BED8-45AD293B5262}"/>
    <cellStyle name="Normal 31" xfId="5023" xr:uid="{07F161CF-FA36-4E06-8CC1-4C62AE91612C}"/>
    <cellStyle name="Normal 32" xfId="5021" xr:uid="{45D6FA7C-A645-4ABC-9FD5-38898B994971}"/>
    <cellStyle name="Normal 33" xfId="34" xr:uid="{11841ECA-D687-425E-85FA-EA3014D50265}"/>
    <cellStyle name="Normal 34" xfId="84" xr:uid="{5975618E-35E4-4A61-80A4-448B61C2696A}"/>
    <cellStyle name="Normal 35" xfId="18058" xr:uid="{40B66F18-FAC0-4B90-B758-521020BF18EC}"/>
    <cellStyle name="Normal 36" xfId="18116" xr:uid="{70F55A17-9FF2-4B0E-8E14-5769EC4A724D}"/>
    <cellStyle name="Normal 4" xfId="10" xr:uid="{00000000-0005-0000-0000-000010000000}"/>
    <cellStyle name="Normal 4 2" xfId="94" xr:uid="{6FC03E0D-4380-48DA-A852-99218D6A7E2B}"/>
    <cellStyle name="Normal 4 2 2" xfId="206" xr:uid="{31E097AF-1E98-45D5-A196-F4BC6F9E1EA4}"/>
    <cellStyle name="Normal 4 2 2 2" xfId="725" xr:uid="{838C8D7A-4E56-47D8-8A12-3AD6A13DA069}"/>
    <cellStyle name="Normal 4 2 3" xfId="396" xr:uid="{4A86AE47-ED1F-40A1-B058-EF1D4D5D4BBC}"/>
    <cellStyle name="Normal 4 2 3 2" xfId="726" xr:uid="{4BF4C84E-766F-46AF-A3F7-8D95DA9564F7}"/>
    <cellStyle name="Normal 4 2 4" xfId="346" xr:uid="{78842ADA-5627-46F4-B710-BFE6C71488E7}"/>
    <cellStyle name="Normal 4 2 5" xfId="2709" xr:uid="{F2C104CF-A384-4323-8820-BA95ED7734B1}"/>
    <cellStyle name="Normal 4 3" xfId="281" xr:uid="{CC1F0458-A4A8-4825-BFCD-A386FCB62B66}"/>
    <cellStyle name="Normal 4 3 2" xfId="727" xr:uid="{F3911256-616C-452C-B338-7FCC85C9625D}"/>
    <cellStyle name="Normal 4 3 3" xfId="1162" xr:uid="{2BBEEC16-9266-463C-9CFF-ED5ACD77D5F3}"/>
    <cellStyle name="Normal 4 3 3 2" xfId="3458" xr:uid="{1B3F3C8A-E50B-4623-B34A-29196E69104F}"/>
    <cellStyle name="Normal 4 3 3 2 2" xfId="8031" xr:uid="{3FB3E7B1-9873-426A-9150-7844DE880803}"/>
    <cellStyle name="Normal 4 3 3 3" xfId="5792" xr:uid="{4EA57EED-C539-4137-BCB9-48D81EEBECCC}"/>
    <cellStyle name="Normal 4 3 4" xfId="2858" xr:uid="{89222708-E81C-4F9A-8AF1-D8BAB46377B5}"/>
    <cellStyle name="Normal 4 3 4 2" xfId="7431" xr:uid="{4E18930D-0D16-44A0-939F-53DC51D4358F}"/>
    <cellStyle name="Normal 4 3 5" xfId="5195" xr:uid="{B1914CBC-7132-43FD-8554-151C91660A60}"/>
    <cellStyle name="Normal 4 4" xfId="152" xr:uid="{967BB950-D5AE-4858-B8D0-15DDF33E0581}"/>
    <cellStyle name="Normal 4 4 2" xfId="728" xr:uid="{EDC8D3DE-9880-444D-BFEE-A2F635BA956D}"/>
    <cellStyle name="Normal 4 5" xfId="382" xr:uid="{47F0FD24-B3BC-46C3-9D68-8402FA1E2C43}"/>
    <cellStyle name="Normal 4 5 2" xfId="729" xr:uid="{8BFD7143-DA61-4CD0-A155-2C8CC45A47BE}"/>
    <cellStyle name="Normal 4 6" xfId="345" xr:uid="{E2DA907D-4D8E-4962-B301-0F08E60AE24A}"/>
    <cellStyle name="Normal 4 7" xfId="491" xr:uid="{45B49EA4-D940-42EB-81A2-95A1EABEB22C}"/>
    <cellStyle name="Normal 4 8" xfId="70" xr:uid="{04748293-8C81-4B22-BC0F-62C7A17A8A4D}"/>
    <cellStyle name="Normal 5" xfId="19" xr:uid="{D2BD0D90-91CB-4343-BA5B-C40E7B02268B}"/>
    <cellStyle name="Normal 5 10" xfId="5015" xr:uid="{560360F3-D899-4441-8140-9A388606C1AA}"/>
    <cellStyle name="Normal 5 11" xfId="5058" xr:uid="{C31BD8DC-F9D6-45C8-B835-E7F40C5F5FD2}"/>
    <cellStyle name="Normal 5 12" xfId="76" xr:uid="{DF075CB6-4EB8-4FCF-B1AD-5D8099FFF8D4}"/>
    <cellStyle name="Normal 5 2" xfId="241" xr:uid="{4E024C64-06D1-4D4C-B504-E5EFE5B519F4}"/>
    <cellStyle name="Normal 5 2 2" xfId="731" xr:uid="{F62591B7-11E1-46E1-8CBB-E10A9A7CA13C}"/>
    <cellStyle name="Normal 5 2 3" xfId="1125" xr:uid="{2005B455-7490-4AB3-B922-13C8E767D758}"/>
    <cellStyle name="Normal 5 2 3 2" xfId="3421" xr:uid="{7696DC6D-63B4-4BE1-8539-91DB606FEF8F}"/>
    <cellStyle name="Normal 5 2 3 2 2" xfId="7994" xr:uid="{AE7785F4-FF26-4AB8-8732-D98F46F34CBF}"/>
    <cellStyle name="Normal 5 2 3 3" xfId="5755" xr:uid="{95F057DB-4622-4A08-82B8-29B43165587E}"/>
    <cellStyle name="Normal 5 2 4" xfId="2716" xr:uid="{F5550E74-AE6F-46B7-B502-EEA1E6D6C68A}"/>
    <cellStyle name="Normal 5 2 5" xfId="2821" xr:uid="{4C16B0AC-3A7E-4DBC-91BF-A2AF7799CE0C}"/>
    <cellStyle name="Normal 5 2 5 2" xfId="7394" xr:uid="{6E916149-9A2A-4068-B3AF-A2903248176A}"/>
    <cellStyle name="Normal 5 2 6" xfId="5158" xr:uid="{D5408D29-0FD9-4CE3-959D-B03E45372ED9}"/>
    <cellStyle name="Normal 5 3" xfId="386" xr:uid="{5FAAAD9D-5FCF-4AC7-9743-F7C4F721EA97}"/>
    <cellStyle name="Normal 5 3 2" xfId="732" xr:uid="{8E8DF474-4E4B-4FBD-887B-3A31DE249696}"/>
    <cellStyle name="Normal 5 3 3" xfId="1221" xr:uid="{B4487CE5-BEB0-44C1-9079-6E8996AD6E4B}"/>
    <cellStyle name="Normal 5 3 3 2" xfId="3517" xr:uid="{870F7135-9848-42F3-B587-585087470644}"/>
    <cellStyle name="Normal 5 3 3 2 2" xfId="8090" xr:uid="{4234BE00-D311-4D6D-BBC1-A8DD17B50F23}"/>
    <cellStyle name="Normal 5 3 3 3" xfId="5851" xr:uid="{66564BB4-84A7-4E01-96FB-89589898656F}"/>
    <cellStyle name="Normal 5 3 4" xfId="2917" xr:uid="{ECF6DBB3-67E0-41E9-8B9C-C2D776CC5C1F}"/>
    <cellStyle name="Normal 5 3 4 2" xfId="7490" xr:uid="{DED4CF7D-09F8-4A7B-99F7-07171B509F7D}"/>
    <cellStyle name="Normal 5 3 5" xfId="5254" xr:uid="{EAFAE346-B190-491F-AC2C-52D05CDA733C}"/>
    <cellStyle name="Normal 5 4" xfId="347" xr:uid="{75DA9142-FD4F-47FA-BC7B-2D7DF46FC362}"/>
    <cellStyle name="Normal 5 5" xfId="730" xr:uid="{2065C0AB-59C1-4B48-8EB6-244A9301D69E}"/>
    <cellStyle name="Normal 5 6" xfId="1047" xr:uid="{F0948BA9-9806-49C8-A43D-9FC6445B618D}"/>
    <cellStyle name="Normal 5 6 2" xfId="3343" xr:uid="{344A0434-55CC-480C-B030-01A1E69CB2ED}"/>
    <cellStyle name="Normal 5 6 2 2" xfId="7916" xr:uid="{6E893F42-79AB-45F7-AFA9-DA90E514E3D8}"/>
    <cellStyle name="Normal 5 6 3" xfId="5677" xr:uid="{C18C318C-3772-4C96-A2A1-3E0A5617523E}"/>
    <cellStyle name="Normal 5 7" xfId="2648" xr:uid="{310E5A6E-6BA3-4941-95F6-7BDF6CFC7759}"/>
    <cellStyle name="Normal 5 8" xfId="2676" xr:uid="{9807DFCA-E4F7-4A28-B8DE-3A28F05E8D2F}"/>
    <cellStyle name="Normal 5 9" xfId="2749" xr:uid="{C4E350E9-E0C5-4D38-8EFA-B0640A64670E}"/>
    <cellStyle name="Normal 5 9 2" xfId="7322" xr:uid="{AD4104AA-D4CC-4D07-B024-6B87EB8C2859}"/>
    <cellStyle name="Normal 6" xfId="87" xr:uid="{0ADB185D-3A2E-4741-ABD2-FC158DFD2D1F}"/>
    <cellStyle name="Normal 6 10" xfId="5064" xr:uid="{6DE1A82F-FDAB-4448-91C1-733B74BBFD16}"/>
    <cellStyle name="Normal 6 2" xfId="207" xr:uid="{B6CE6EFB-2E40-4D53-9CAC-84D2F26F7B7C}"/>
    <cellStyle name="Normal 6 2 2" xfId="458" xr:uid="{88A16CBC-BAFA-4F8E-A9AA-8EDEF5180F99}"/>
    <cellStyle name="Normal 6 2 2 2" xfId="1260" xr:uid="{AE613DCA-C4D9-4759-937B-D7C583AC9761}"/>
    <cellStyle name="Normal 6 2 2 2 2" xfId="3556" xr:uid="{D2A020FF-81EA-4E13-969D-76DD4832D5D1}"/>
    <cellStyle name="Normal 6 2 2 2 2 2" xfId="8129" xr:uid="{0EAC12D4-0B75-4763-9009-E3BECEF47D99}"/>
    <cellStyle name="Normal 6 2 2 2 3" xfId="5890" xr:uid="{29D935F9-322A-4AAF-8E39-AC7FD1B41D10}"/>
    <cellStyle name="Normal 6 2 2 3" xfId="2956" xr:uid="{92DCD0B7-1142-4485-AC80-E3508B937EBD}"/>
    <cellStyle name="Normal 6 2 2 3 2" xfId="7529" xr:uid="{A45FC551-68B2-4FA0-9186-3EEFE1F0CC84}"/>
    <cellStyle name="Normal 6 2 2 4" xfId="5293" xr:uid="{BA76C0FF-0977-4CF9-A36B-8EC484B810D3}"/>
    <cellStyle name="Normal 6 2 3" xfId="734" xr:uid="{C351B723-BB26-4AF1-9BD4-117AFD6B5E51}"/>
    <cellStyle name="Normal 6 2 4" xfId="1093" xr:uid="{D5D4132C-D41C-47D8-8BC7-FD848A3CC087}"/>
    <cellStyle name="Normal 6 2 4 2" xfId="3389" xr:uid="{98583CF4-C260-4351-ABFF-0CE464134170}"/>
    <cellStyle name="Normal 6 2 4 2 2" xfId="7962" xr:uid="{584C445E-238F-4A0F-9FD8-0B1B8C239E57}"/>
    <cellStyle name="Normal 6 2 4 3" xfId="5723" xr:uid="{290DB2F7-B1CB-434B-81E7-D54A62F3D82A}"/>
    <cellStyle name="Normal 6 2 5" xfId="2678" xr:uid="{E1F27353-7648-4753-B18A-F25F19A09FED}"/>
    <cellStyle name="Normal 6 2 5 2" xfId="7274" xr:uid="{A2BA780A-DE9B-46D0-BDBA-2C8129E68176}"/>
    <cellStyle name="Normal 6 2 6" xfId="5126" xr:uid="{8D3264E7-3361-4052-A62F-BFD72121BA1B}"/>
    <cellStyle name="Normal 6 3" xfId="247" xr:uid="{B5F7A001-1140-4F17-B4A3-0A76C606E7A2}"/>
    <cellStyle name="Normal 6 3 2" xfId="735" xr:uid="{BBAAC9E0-F319-44A4-B38D-1F22BA22FECD}"/>
    <cellStyle name="Normal 6 3 3" xfId="1131" xr:uid="{228D4D34-45F3-4EBE-9D86-DA64997073CA}"/>
    <cellStyle name="Normal 6 3 3 2" xfId="3427" xr:uid="{22314B47-E059-46C9-82C8-C7874A16B797}"/>
    <cellStyle name="Normal 6 3 3 2 2" xfId="8000" xr:uid="{C36B8858-911A-4223-AD90-E873F90FAEEA}"/>
    <cellStyle name="Normal 6 3 3 3" xfId="5761" xr:uid="{9787F761-98F3-41C6-9BF9-0322EE400A6F}"/>
    <cellStyle name="Normal 6 3 4" xfId="2827" xr:uid="{CF618287-CCEB-4162-B188-1E362F1CE5FC}"/>
    <cellStyle name="Normal 6 3 4 2" xfId="7400" xr:uid="{CB4713BB-5D1E-417F-B388-8DFE74FFD5AF}"/>
    <cellStyle name="Normal 6 3 5" xfId="5164" xr:uid="{4C4CC27A-63D5-4D3F-AC6E-13703663A2CC}"/>
    <cellStyle name="Normal 6 4" xfId="284" xr:uid="{489D8558-E034-48D1-B30F-4149B45AA599}"/>
    <cellStyle name="Normal 6 4 2" xfId="736" xr:uid="{529858CA-C404-4941-9B02-C56CA0ECCEDE}"/>
    <cellStyle name="Normal 6 5" xfId="391" xr:uid="{E724E5E7-48BC-4C0E-AC60-97343CBB8F43}"/>
    <cellStyle name="Normal 6 5 2" xfId="737" xr:uid="{9CC81C32-9307-48DF-8920-8DA2C946D634}"/>
    <cellStyle name="Normal 6 5 3" xfId="1226" xr:uid="{B6AF6D0C-0470-4325-8E9F-D750C08117F4}"/>
    <cellStyle name="Normal 6 5 3 2" xfId="3522" xr:uid="{C34676D1-65EE-4329-9098-AED5E6606F0A}"/>
    <cellStyle name="Normal 6 5 3 2 2" xfId="8095" xr:uid="{CA2D48A9-B144-4606-BD8A-0B3EED738487}"/>
    <cellStyle name="Normal 6 5 3 3" xfId="5856" xr:uid="{642EC0E2-687E-424B-B497-3DDE65AF8209}"/>
    <cellStyle name="Normal 6 5 4" xfId="2922" xr:uid="{7F192816-CB14-404E-9BEF-6384904DD8F8}"/>
    <cellStyle name="Normal 6 5 4 2" xfId="7495" xr:uid="{5047A09C-070D-46DA-8CED-822A784CBBF2}"/>
    <cellStyle name="Normal 6 5 5" xfId="5259" xr:uid="{988FAB97-A192-4F9E-BD2A-00246FE82BA3}"/>
    <cellStyle name="Normal 6 6" xfId="348" xr:uid="{D7E7F1A8-955C-4C5B-BA6D-8EA02D74F935}"/>
    <cellStyle name="Normal 6 7" xfId="733" xr:uid="{EBDA9172-C010-487E-A2D5-F7631E724CF7}"/>
    <cellStyle name="Normal 6 8" xfId="1053" xr:uid="{43F2B020-FBFC-4732-9A42-DC3BAC471212}"/>
    <cellStyle name="Normal 6 8 2" xfId="3349" xr:uid="{CB47818E-51FA-4FFA-B64F-5D6CBDF85DAA}"/>
    <cellStyle name="Normal 6 8 2 2" xfId="7922" xr:uid="{A0BC256D-E13B-4475-B4BF-6D67E9BD39C5}"/>
    <cellStyle name="Normal 6 8 3" xfId="5683" xr:uid="{D6BA9697-4951-47E1-98D0-752758CB73FE}"/>
    <cellStyle name="Normal 6 9" xfId="2677" xr:uid="{55C2AA30-1035-4B15-A48E-47BE4C1DE5A4}"/>
    <cellStyle name="Normal 7" xfId="145" xr:uid="{9E31F342-B1D1-4BD0-A864-F2153A5B1BB8}"/>
    <cellStyle name="Normal 7 2" xfId="276" xr:uid="{0B6131E8-2A30-46C8-9D9C-A13E5443A8ED}"/>
    <cellStyle name="Normal 7 2 2" xfId="738" xr:uid="{CFB17DF0-6C0C-4781-B299-77B6F4D561AB}"/>
    <cellStyle name="Normal 7 2 3" xfId="1157" xr:uid="{93AE80CC-1753-415A-A99C-27D9DC1F8E31}"/>
    <cellStyle name="Normal 7 2 3 2" xfId="3453" xr:uid="{EE84EBBE-6823-4370-B0BA-00D13A8793DB}"/>
    <cellStyle name="Normal 7 2 3 2 2" xfId="8026" xr:uid="{5AF70674-2176-4D37-B237-9995739D2E18}"/>
    <cellStyle name="Normal 7 2 3 3" xfId="5787" xr:uid="{FCEA201E-BE4B-4C2B-AAA2-E8242CDA5156}"/>
    <cellStyle name="Normal 7 2 4" xfId="2853" xr:uid="{9E9E1481-93DA-4DAE-BC5E-3EA07F15925E}"/>
    <cellStyle name="Normal 7 2 4 2" xfId="7426" xr:uid="{092F14F0-BC87-4117-84F7-B4750BE31DC7}"/>
    <cellStyle name="Normal 7 2 5" xfId="5190" xr:uid="{0C722A9F-E37A-49BE-AB9A-E9D652A7C7BA}"/>
    <cellStyle name="Normal 7 3" xfId="441" xr:uid="{9FE9EF54-6B21-4D8B-8DC3-9820FFB7363E}"/>
    <cellStyle name="Normal 7 3 2" xfId="739" xr:uid="{851DDAEC-D1DB-45D8-A13D-D3D20AC7181F}"/>
    <cellStyle name="Normal 7 3 3" xfId="1249" xr:uid="{57BA3B64-D03E-4D54-80B1-785E9FCC6E5C}"/>
    <cellStyle name="Normal 7 3 3 2" xfId="3545" xr:uid="{B1080881-63BC-4345-8E52-E7431839D5BC}"/>
    <cellStyle name="Normal 7 3 3 2 2" xfId="8118" xr:uid="{AD59E11D-1C61-46EE-A4CC-8551A946C85E}"/>
    <cellStyle name="Normal 7 3 3 3" xfId="5879" xr:uid="{19BE6BAA-1A57-431F-A80D-BDD968A3535F}"/>
    <cellStyle name="Normal 7 3 4" xfId="2945" xr:uid="{909CA9B1-0A63-43D5-863C-7BFF35B356B4}"/>
    <cellStyle name="Normal 7 3 4 2" xfId="7518" xr:uid="{6FC1441C-DD9F-4461-A117-31AD3105222C}"/>
    <cellStyle name="Normal 7 3 5" xfId="5282" xr:uid="{1495B483-4EC1-4886-8F9A-DE9185CD35E2}"/>
    <cellStyle name="Normal 7 4" xfId="349" xr:uid="{94F07779-21F4-42FB-88DE-7E20D006DD00}"/>
    <cellStyle name="Normal 7 5" xfId="767" xr:uid="{A67B1FA9-F503-4011-B09A-DD6A2458F76C}"/>
    <cellStyle name="Normal 7 6" xfId="1079" xr:uid="{62BE2EA7-CE9C-48BF-9EC4-D5AEDAFEA878}"/>
    <cellStyle name="Normal 7 6 2" xfId="3375" xr:uid="{4A99F059-35F7-4BFC-A6AA-70FE9AA0A075}"/>
    <cellStyle name="Normal 7 6 2 2" xfId="7948" xr:uid="{9D90B39C-349F-4AE1-BC18-8F5E6578CDDE}"/>
    <cellStyle name="Normal 7 6 3" xfId="5709" xr:uid="{38F905BD-9A22-40AA-8978-6FFC1452EC52}"/>
    <cellStyle name="Normal 7 7" xfId="2780" xr:uid="{30FF1BEE-9F39-4798-ACC6-BCEE5700A5AD}"/>
    <cellStyle name="Normal 7 7 2" xfId="7353" xr:uid="{3133334A-6C86-497F-B475-57DB0886FA63}"/>
    <cellStyle name="Normal 7 8" xfId="5113" xr:uid="{A5BE9CA3-2787-4704-891F-B78B5E84D243}"/>
    <cellStyle name="Normal 8" xfId="155" xr:uid="{8B40B278-4FD1-4E05-9F4E-CA99DD28C508}"/>
    <cellStyle name="Normal 8 2" xfId="448" xr:uid="{E3883A36-9B70-460C-9029-D62788188BDD}"/>
    <cellStyle name="Normal 8 2 2" xfId="741" xr:uid="{D252E9DF-A3B6-47FA-A4A4-2E5C7FBCA3FF}"/>
    <cellStyle name="Normal 8 3" xfId="350" xr:uid="{CCDABCFC-5CE0-4615-BD62-F7DB6BE67F56}"/>
    <cellStyle name="Normal 8 4" xfId="740" xr:uid="{F4E1DD91-729C-4EE9-98DE-39F976259AD0}"/>
    <cellStyle name="Normal 9" xfId="210" xr:uid="{48E047B6-7D80-457B-A07B-6D5A784E8102}"/>
    <cellStyle name="Normal 9 2" xfId="461" xr:uid="{46BABE26-2D25-4188-B0FA-CB45D57CF348}"/>
    <cellStyle name="Normal 9 3" xfId="742" xr:uid="{5D9390CC-05DC-4DFB-85E1-3A845BEC8D2F}"/>
    <cellStyle name="Note 2" xfId="144" xr:uid="{1AA21C21-7103-454C-A3BA-5841AEA5F262}"/>
    <cellStyle name="Note 2 2" xfId="275" xr:uid="{16397E5C-2BA5-4ED1-9BA7-09996581C2EE}"/>
    <cellStyle name="Note 2 2 2" xfId="744" xr:uid="{B01491D4-2B7A-49C4-AC13-BAD75FEE29AD}"/>
    <cellStyle name="Note 2 2 3" xfId="1156" xr:uid="{7CDEB4E9-F604-4E5E-9FBF-27A79616C0E3}"/>
    <cellStyle name="Note 2 2 3 2" xfId="3452" xr:uid="{E77FF21C-585E-4619-9661-56E1C80298AD}"/>
    <cellStyle name="Note 2 2 3 2 2" xfId="8025" xr:uid="{3F168447-8EC5-4C98-9E92-932026142F34}"/>
    <cellStyle name="Note 2 2 3 3" xfId="5786" xr:uid="{DCD3A638-168D-4218-BDAF-33324E3BCFE4}"/>
    <cellStyle name="Note 2 2 4" xfId="2852" xr:uid="{5E82C335-F830-4137-9908-9203B8C4C6A5}"/>
    <cellStyle name="Note 2 2 4 2" xfId="7425" xr:uid="{54C53065-24DA-4361-A436-7C9383B3C955}"/>
    <cellStyle name="Note 2 2 5" xfId="5189" xr:uid="{C0F33833-3A37-4BC6-A2D5-F7DC7F744E43}"/>
    <cellStyle name="Note 2 3" xfId="743" xr:uid="{A805CBF5-121F-4462-B713-C344AAC81EDE}"/>
    <cellStyle name="Note 2 4" xfId="1078" xr:uid="{B1286C43-0D40-4201-A7E9-9ACA93D13EBA}"/>
    <cellStyle name="Note 2 4 2" xfId="3374" xr:uid="{5D34F1AA-2ACF-46E8-9F31-EA83FCE515D8}"/>
    <cellStyle name="Note 2 4 2 2" xfId="7947" xr:uid="{0F73A057-9B5B-47F7-9681-6EC8011DC183}"/>
    <cellStyle name="Note 2 4 3" xfId="5708" xr:uid="{DD7DE40A-3342-48CA-9DD3-A40375C0DBD6}"/>
    <cellStyle name="Note 2 5" xfId="2779" xr:uid="{31DE8B47-9F60-4B34-B0D7-45B3DAA77B2D}"/>
    <cellStyle name="Note 2 5 2" xfId="7352" xr:uid="{6E89CEF4-1F0E-4842-8F45-BCF2908AF175}"/>
    <cellStyle name="Note 2 6" xfId="5112" xr:uid="{C3CD2A74-9F64-4DCB-A0A6-EB8D12DFEBF3}"/>
    <cellStyle name="Note 3" xfId="447" xr:uid="{207F5C90-8E94-41D3-9AF2-6C14DC9A0201}"/>
    <cellStyle name="Note 3 2" xfId="745" xr:uid="{2F581133-B8C4-448A-A81C-D40DB0E3DE81}"/>
    <cellStyle name="Note 4" xfId="1697" xr:uid="{B1DE8340-CB74-405D-B739-278FF0329048}"/>
    <cellStyle name="Note 5" xfId="5118" xr:uid="{564C3BC9-97C9-467B-A839-B1E0CE2F6D28}"/>
    <cellStyle name="Note 6" xfId="154" xr:uid="{630C1503-CC61-4408-A04A-136446736C3B}"/>
    <cellStyle name="Output 2" xfId="167" xr:uid="{B2FD20E3-F8BB-41A0-BEE4-F2E6D297B488}"/>
    <cellStyle name="Output 2 2" xfId="746" xr:uid="{DC432146-B056-4535-AF22-06EA39374777}"/>
    <cellStyle name="Output 3" xfId="410" xr:uid="{B86C7394-ACC6-4126-A18D-0731A4FF4EFD}"/>
    <cellStyle name="Output 3 2" xfId="747" xr:uid="{D95FED22-DDE1-4EB4-B0FE-29A11449C5B1}"/>
    <cellStyle name="Output 4" xfId="1663" xr:uid="{D0E26A1C-2F4A-4C70-AAB6-756EA094500B}"/>
    <cellStyle name="Output 5" xfId="5081" xr:uid="{DBEBCAEB-07CA-4227-B56D-BD57A4B4DB4B}"/>
    <cellStyle name="Output 6" xfId="113" xr:uid="{0A1CF627-4EAA-489A-A51A-1239964427EB}"/>
    <cellStyle name="Percent" xfId="13" builtinId="5"/>
    <cellStyle name="Percent 10" xfId="5018" xr:uid="{27D71565-2BF1-42E9-8C61-750893697438}"/>
    <cellStyle name="Percent 11" xfId="5025" xr:uid="{41E0F23A-5AC8-4C03-AF9A-B200EA476AA1}"/>
    <cellStyle name="Percent 12" xfId="36" xr:uid="{CA263123-FF52-4A71-BA8F-BBE86C44E092}"/>
    <cellStyle name="Percent 2" xfId="67" xr:uid="{AA44FCF1-93DB-4B9A-B899-3033B5DD731C}"/>
    <cellStyle name="Percent 2 10" xfId="5052" xr:uid="{AA9AC0F0-BAA0-4BBF-9F64-C5D6F4FEBCD6}"/>
    <cellStyle name="Percent 2 2" xfId="83" xr:uid="{A99D4BDE-2475-4479-9FCB-EA250688F8B6}"/>
    <cellStyle name="Percent 2 2 2" xfId="245" xr:uid="{4E3DA628-DF48-4B0B-9981-17760CB7E495}"/>
    <cellStyle name="Percent 2 2 2 2" xfId="749" xr:uid="{4B9C5440-199C-410B-86DE-385EE2CEEC0E}"/>
    <cellStyle name="Percent 2 2 2 3" xfId="1129" xr:uid="{6D6FE42D-1111-42D8-B53B-5BEE7EF077BC}"/>
    <cellStyle name="Percent 2 2 2 3 2" xfId="3425" xr:uid="{FFD028EF-6943-46FC-AC60-0DE36C731145}"/>
    <cellStyle name="Percent 2 2 2 3 2 2" xfId="7998" xr:uid="{ABD35582-26D5-4B21-B1E1-C4E6DA2E113F}"/>
    <cellStyle name="Percent 2 2 2 3 3" xfId="5759" xr:uid="{B7119406-2402-4101-9752-1FC705FA33F3}"/>
    <cellStyle name="Percent 2 2 2 4" xfId="2712" xr:uid="{C463D28D-DEB4-48A2-90AD-702A310F9246}"/>
    <cellStyle name="Percent 2 2 2 5" xfId="2825" xr:uid="{0BA1F3A8-407E-4F1B-B0B3-6422F8CFDB84}"/>
    <cellStyle name="Percent 2 2 2 5 2" xfId="7398" xr:uid="{27E3A720-AFB5-441F-916F-DAF30F8D2211}"/>
    <cellStyle name="Percent 2 2 2 6" xfId="5162" xr:uid="{F76A4629-BDB4-4EE1-BD82-0F21B11B4865}"/>
    <cellStyle name="Percent 2 2 3" xfId="748" xr:uid="{BA400AE4-E963-42E1-A30C-C4B2E879C8B6}"/>
    <cellStyle name="Percent 2 2 4" xfId="1051" xr:uid="{EE85661D-B0E2-48C4-81C9-FD8C891C674B}"/>
    <cellStyle name="Percent 2 2 4 2" xfId="3347" xr:uid="{CCB569E0-C8B7-4406-8215-E0EB9B2CF87F}"/>
    <cellStyle name="Percent 2 2 4 2 2" xfId="7920" xr:uid="{CC90F522-B9F7-4F4D-A32A-F82A66247722}"/>
    <cellStyle name="Percent 2 2 4 3" xfId="5681" xr:uid="{F47C7478-7AB7-4878-9193-F32483102837}"/>
    <cellStyle name="Percent 2 2 5" xfId="2702" xr:uid="{2711D507-9417-47EB-98E6-DCFB89D545D2}"/>
    <cellStyle name="Percent 2 2 6" xfId="2752" xr:uid="{2F48A08E-BBAB-46F3-93DA-19E38DE509B1}"/>
    <cellStyle name="Percent 2 2 6 2" xfId="7325" xr:uid="{817CB78A-F209-43FC-943C-DDDB7872267B}"/>
    <cellStyle name="Percent 2 2 7" xfId="5062" xr:uid="{4A71CD1D-EAF2-4794-8715-86626C612885}"/>
    <cellStyle name="Percent 2 3" xfId="235" xr:uid="{8DB3C661-AA74-47D0-82C9-D65501CC267D}"/>
    <cellStyle name="Percent 2 3 2" xfId="750" xr:uid="{0473CF71-0230-47C7-A9DD-107A5059A2B5}"/>
    <cellStyle name="Percent 2 3 3" xfId="1119" xr:uid="{9AB5FC8F-D10B-4B80-A3EC-B995272F464C}"/>
    <cellStyle name="Percent 2 3 3 2" xfId="3415" xr:uid="{2DD56990-AF52-4A5F-9446-36834B972D53}"/>
    <cellStyle name="Percent 2 3 3 2 2" xfId="7988" xr:uid="{0E889826-FEDF-4EF8-89DD-EADCCF576A60}"/>
    <cellStyle name="Percent 2 3 3 3" xfId="5749" xr:uid="{7A61D884-63CE-4DB2-82F2-A96861C436BA}"/>
    <cellStyle name="Percent 2 3 4" xfId="2815" xr:uid="{E7497116-E5C0-4E15-8BBB-E28B725113C8}"/>
    <cellStyle name="Percent 2 3 4 2" xfId="7388" xr:uid="{914FA996-458F-4E68-8ED9-737001DD8922}"/>
    <cellStyle name="Percent 2 3 5" xfId="5152" xr:uid="{CF4C1B99-8ED0-4609-BA8C-6A77D02656D9}"/>
    <cellStyle name="Percent 2 4" xfId="380" xr:uid="{98F532DF-3333-4829-8A6F-FD81708BEDEE}"/>
    <cellStyle name="Percent 2 4 2" xfId="751" xr:uid="{D0AD8DE7-A216-4DF5-AC26-4328957E1BBA}"/>
    <cellStyle name="Percent 2 4 3" xfId="1218" xr:uid="{D014BCD1-4AFC-413A-92F5-73B9DD4E59F8}"/>
    <cellStyle name="Percent 2 4 3 2" xfId="3514" xr:uid="{4D324DB5-84FD-4763-B2FC-C641A644ED92}"/>
    <cellStyle name="Percent 2 4 3 2 2" xfId="8087" xr:uid="{0A9EF802-030B-4F15-9B4C-E03F251CB772}"/>
    <cellStyle name="Percent 2 4 3 3" xfId="5848" xr:uid="{FD5811DE-F01B-4476-B769-ECA775929252}"/>
    <cellStyle name="Percent 2 4 4" xfId="2914" xr:uid="{2C144AA9-485E-430B-9AC8-D66A10DA7229}"/>
    <cellStyle name="Percent 2 4 4 2" xfId="7487" xr:uid="{CB152BB2-C749-4ABA-9E8B-3A735E79FECA}"/>
    <cellStyle name="Percent 2 4 5" xfId="5251" xr:uid="{C0677256-8AB9-4BFB-AD13-E5F73E2E93C5}"/>
    <cellStyle name="Percent 2 5" xfId="351" xr:uid="{15E67D40-9426-4502-B7F4-B0C36B0C3BFD}"/>
    <cellStyle name="Percent 2 6" xfId="371" xr:uid="{3BE1AA3C-744A-44AF-ABA7-ADC25D4DC1A4}"/>
    <cellStyle name="Percent 2 7" xfId="1041" xr:uid="{5704D0AA-AEAF-4867-82C8-04773E7D41F7}"/>
    <cellStyle name="Percent 2 7 2" xfId="3337" xr:uid="{E574EE3D-469D-4B0C-8470-1493D63002A7}"/>
    <cellStyle name="Percent 2 7 2 2" xfId="7910" xr:uid="{439CB9D2-5C7C-48A6-9AEF-F1C4A9A51B80}"/>
    <cellStyle name="Percent 2 7 3" xfId="5671" xr:uid="{E39E0C62-01B3-4BD9-B794-F69E820E19F6}"/>
    <cellStyle name="Percent 2 8" xfId="2681" xr:uid="{E7B4C1A7-46B4-4061-9B80-77AD54D2E3D7}"/>
    <cellStyle name="Percent 2 9" xfId="2743" xr:uid="{AC411921-0C0A-4FAD-A0D9-90CB0884BEDB}"/>
    <cellStyle name="Percent 2 9 2" xfId="7316" xr:uid="{2DDA1921-8680-4C99-B762-C71D2331E1C9}"/>
    <cellStyle name="Percent 3" xfId="23" xr:uid="{DE5F349A-40D0-4D23-BC70-5ED3DAFF51EC}"/>
    <cellStyle name="Percent 3 2" xfId="202" xr:uid="{EAF8E4BD-A24B-45E6-AD00-D6D7860100E8}"/>
    <cellStyle name="Percent 3 2 2" xfId="455" xr:uid="{A21105A9-DFA0-4416-B137-E7F4C08A1011}"/>
    <cellStyle name="Percent 3 2 2 2" xfId="1259" xr:uid="{34D8FFFE-F058-482E-9762-5385F596AE5B}"/>
    <cellStyle name="Percent 3 2 2 2 2" xfId="3555" xr:uid="{93134F8E-DFD2-4D66-A158-17B0F1942DFC}"/>
    <cellStyle name="Percent 3 2 2 2 2 2" xfId="8128" xr:uid="{FBE8B86F-A7EF-49B4-94CA-C92DC64DCE50}"/>
    <cellStyle name="Percent 3 2 2 2 3" xfId="5889" xr:uid="{D4E6EF85-0769-45A8-A63F-CF9DCCD062D2}"/>
    <cellStyle name="Percent 3 2 2 3" xfId="2711" xr:uid="{37826ED6-B6F6-44B5-9260-DD74439AC46D}"/>
    <cellStyle name="Percent 3 2 2 4" xfId="2955" xr:uid="{1903BA15-8825-46EC-B104-454AF9080E2E}"/>
    <cellStyle name="Percent 3 2 2 4 2" xfId="7528" xr:uid="{450C4C6C-C832-4516-B922-C97D01AB977C}"/>
    <cellStyle name="Percent 3 2 2 5" xfId="5292" xr:uid="{C552EEAA-AAE5-4988-A996-6CC1D382DFF9}"/>
    <cellStyle name="Percent 3 2 3" xfId="753" xr:uid="{5DA31FDE-2ABA-4182-9399-F4929120B2B7}"/>
    <cellStyle name="Percent 3 2 4" xfId="1092" xr:uid="{67CC952F-4AF4-43D2-A421-88CD1533E724}"/>
    <cellStyle name="Percent 3 2 4 2" xfId="3388" xr:uid="{C8BB1C79-8A10-4F95-BE93-7C5DA0315B58}"/>
    <cellStyle name="Percent 3 2 4 2 2" xfId="7961" xr:uid="{C374BFAB-CABD-454D-A07A-1660AD3D2570}"/>
    <cellStyle name="Percent 3 2 4 3" xfId="5722" xr:uid="{E5C599C1-4440-4AB8-B63A-A4A660F736EA}"/>
    <cellStyle name="Percent 3 2 5" xfId="2679" xr:uid="{29EC447E-380B-4313-A904-781105C94E6B}"/>
    <cellStyle name="Percent 3 2 5 2" xfId="7275" xr:uid="{0F67CF53-DDDA-4DEB-A098-F19B748CFCCF}"/>
    <cellStyle name="Percent 3 2 6" xfId="5125" xr:uid="{AC2BBEE4-2E38-4C23-8FAC-69FEDB8BC0AB}"/>
    <cellStyle name="Percent 3 3" xfId="752" xr:uid="{17C74420-4EE6-4176-9E1B-4B4C55260945}"/>
    <cellStyle name="Percent 3 5 3" xfId="352" xr:uid="{D62145F6-0267-4FA4-B8CC-7127E12A0E71}"/>
    <cellStyle name="Percent 3 5 3 2" xfId="353" xr:uid="{17D98080-A9B0-4E38-B67A-B88C57530FE9}"/>
    <cellStyle name="Percent 4" xfId="203" xr:uid="{291E5D7C-12B3-4FAF-9D40-2F6E7B4BE51A}"/>
    <cellStyle name="Percent 4 2" xfId="205" xr:uid="{BC566518-8F27-4860-935E-0A6E87CF558C}"/>
    <cellStyle name="Percent 4 2 2" xfId="755" xr:uid="{D74E1B6A-454C-4CA2-A26F-FFA68D426FE1}"/>
    <cellStyle name="Percent 4 2 3" xfId="2720" xr:uid="{3BDCDD2D-B098-49B3-9678-3F1248F5FB51}"/>
    <cellStyle name="Percent 4 3" xfId="456" xr:uid="{3BCED4AF-96C0-4417-946A-962424788A30}"/>
    <cellStyle name="Percent 4 4" xfId="754" xr:uid="{9064F060-FB5C-4383-A1AB-0EE964148CB4}"/>
    <cellStyle name="Percent 5" xfId="356" xr:uid="{D56C4FCE-3342-44B4-BEC0-9EB505702F75}"/>
    <cellStyle name="Percent 5 2" xfId="756" xr:uid="{02339BDF-41B0-414E-9A4D-692D6E3126C9}"/>
    <cellStyle name="Percent 6" xfId="1626" xr:uid="{77E2C6DE-2379-4FB8-A1C1-D9EF36AB1B0F}"/>
    <cellStyle name="Percent 7" xfId="153" xr:uid="{395DFD9B-768B-4449-B70C-9F14F26C0705}"/>
    <cellStyle name="Percent 7 2" xfId="757" xr:uid="{2294C0E9-6F4D-4E43-BF50-B7BA3C884923}"/>
    <cellStyle name="Percent 8" xfId="2652" xr:uid="{F7D14DA0-D846-4C33-A24A-2D5DBC823DE7}"/>
    <cellStyle name="Percent 9" xfId="2657" xr:uid="{B01B9978-C744-4C5C-8ACF-6FE0386EC3F2}"/>
    <cellStyle name="Percent 9 2" xfId="7256" xr:uid="{B8F34BB8-024A-49BF-B728-5D8636CCFB33}"/>
    <cellStyle name="Title 2" xfId="158" xr:uid="{7D18CB63-4903-4206-8BE4-D2A48B1A49EA}"/>
    <cellStyle name="Title 2 2" xfId="758" xr:uid="{5C1FDDCD-97D2-46BE-B14B-F6A79FE83F12}"/>
    <cellStyle name="Title 3" xfId="401" xr:uid="{BB42CDBA-5F44-4F70-A212-74CE45855E86}"/>
    <cellStyle name="Title 3 2" xfId="759" xr:uid="{5EFDF617-CEC6-4C5B-967F-EDDBC86BE43F}"/>
    <cellStyle name="Title 4" xfId="1654" xr:uid="{95944244-1946-4D6F-9D02-5B6F840E183C}"/>
    <cellStyle name="Title 5" xfId="5072" xr:uid="{C68D7527-9ED3-4355-9EB2-8973998D5803}"/>
    <cellStyle name="Title 6" xfId="104" xr:uid="{278CBAFF-8FB2-41DA-A0F2-DEC8B1E3BE1B}"/>
    <cellStyle name="Total 2" xfId="173" xr:uid="{355360DB-4D2D-456B-B14C-C6F1B6AAA8C2}"/>
    <cellStyle name="Total 2 2" xfId="760" xr:uid="{74DF92D4-2CCE-4D78-9C82-4A8468BA31C5}"/>
    <cellStyle name="Total 3" xfId="416" xr:uid="{232AB5FC-4841-464E-B02C-817C3D67D34A}"/>
    <cellStyle name="Total 3 2" xfId="761" xr:uid="{248D44D5-9B19-4DF2-87CF-54252F9745FA}"/>
    <cellStyle name="Total 4" xfId="1669" xr:uid="{37B4962E-8898-40CF-B1F4-677FC9C43FC3}"/>
    <cellStyle name="Total 5" xfId="5087" xr:uid="{33F93767-F599-45FD-83E8-AF7C6D31CD0C}"/>
    <cellStyle name="Total 6" xfId="119" xr:uid="{2B708EAF-899E-4E67-85F0-DC6C26811DA1}"/>
    <cellStyle name="Warning Text 2" xfId="171" xr:uid="{46421490-D65A-40E9-A4DB-D060464AED5F}"/>
    <cellStyle name="Warning Text 2 2" xfId="762" xr:uid="{C2286D8F-DC7E-47AB-B114-8C0EF7EA3E6E}"/>
    <cellStyle name="Warning Text 3" xfId="414" xr:uid="{59B253CD-9792-4FF2-A04F-42F6E9DDD2A5}"/>
    <cellStyle name="Warning Text 3 2" xfId="763" xr:uid="{AAA9D9A8-927C-48DF-A042-FBB1C645EA7A}"/>
    <cellStyle name="Warning Text 4" xfId="1667" xr:uid="{1223CD66-90D5-49F6-A24D-533E8D3E9847}"/>
    <cellStyle name="Warning Text 5" xfId="5085" xr:uid="{119D7A0F-5D47-43F7-9DA9-C3C651956B1D}"/>
    <cellStyle name="Warning Text 6" xfId="117" xr:uid="{9F9243DE-D549-4821-A6B3-EF24B272A331}"/>
    <cellStyle name="เครื่องหมายจุลภาค_Form Detail 2" xfId="354" xr:uid="{A0FABEF4-43C2-4952-BA1B-49B38D2EE539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30B8-194F-4CE1-A897-BCE00AAC4551}">
  <sheetPr codeName="Sheet1">
    <tabColor rgb="FF00B050"/>
  </sheetPr>
  <dimension ref="A1:O43"/>
  <sheetViews>
    <sheetView tabSelected="1" topLeftCell="A7" zoomScale="70" zoomScaleNormal="70" zoomScaleSheetLayoutView="111" zoomScalePageLayoutView="80" workbookViewId="0">
      <selection activeCell="I25" sqref="I25"/>
    </sheetView>
  </sheetViews>
  <sheetFormatPr defaultColWidth="8.21875" defaultRowHeight="24" customHeight="1"/>
  <cols>
    <col min="1" max="1" width="50.6640625" style="115" customWidth="1"/>
    <col min="2" max="2" width="10.5546875" style="30" customWidth="1"/>
    <col min="3" max="3" width="15.21875" style="115" customWidth="1"/>
    <col min="4" max="5" width="0.77734375" style="115" customWidth="1"/>
    <col min="6" max="6" width="15.21875" style="115" customWidth="1"/>
    <col min="7" max="8" width="0.77734375" style="115" customWidth="1"/>
    <col min="9" max="9" width="17.5546875" style="135" customWidth="1"/>
    <col min="10" max="11" width="0.77734375" style="124" customWidth="1"/>
    <col min="12" max="12" width="15.21875" style="124" customWidth="1"/>
    <col min="13" max="13" width="2.6640625" style="115" customWidth="1"/>
    <col min="14" max="16384" width="8.21875" style="115"/>
  </cols>
  <sheetData>
    <row r="1" spans="1:13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3" ht="24" customHeight="1">
      <c r="A2" s="298" t="s">
        <v>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3" ht="24" customHeight="1">
      <c r="A3" s="298" t="s">
        <v>2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</row>
    <row r="4" spans="1:13" ht="24" customHeight="1">
      <c r="A4" s="299" t="s">
        <v>3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5" spans="1:13" ht="24" customHeight="1">
      <c r="A5" s="12"/>
      <c r="B5" s="16"/>
      <c r="C5" s="300" t="s">
        <v>4</v>
      </c>
      <c r="D5" s="300"/>
      <c r="E5" s="300"/>
      <c r="F5" s="300"/>
      <c r="G5" s="300"/>
      <c r="H5" s="12"/>
      <c r="I5" s="301" t="s">
        <v>5</v>
      </c>
      <c r="J5" s="301"/>
      <c r="K5" s="301"/>
      <c r="L5" s="301"/>
    </row>
    <row r="6" spans="1:13" ht="24" customHeight="1">
      <c r="A6" s="12"/>
      <c r="B6" s="16"/>
      <c r="C6" s="16" t="s">
        <v>6</v>
      </c>
      <c r="D6" s="16"/>
      <c r="E6" s="16"/>
      <c r="F6" s="16"/>
      <c r="G6" s="16"/>
      <c r="H6" s="12"/>
      <c r="I6" s="16" t="s">
        <v>6</v>
      </c>
      <c r="J6" s="16"/>
      <c r="K6" s="16"/>
      <c r="L6" s="16"/>
    </row>
    <row r="7" spans="1:13" ht="24" customHeight="1">
      <c r="A7" s="217"/>
      <c r="B7" s="16"/>
      <c r="C7" s="16" t="s">
        <v>7</v>
      </c>
      <c r="D7" s="12"/>
      <c r="E7" s="12"/>
      <c r="F7" s="16" t="s">
        <v>7</v>
      </c>
      <c r="G7" s="16"/>
      <c r="H7" s="12"/>
      <c r="I7" s="134" t="s">
        <v>7</v>
      </c>
      <c r="J7" s="133"/>
      <c r="K7" s="133"/>
      <c r="L7" s="133" t="s">
        <v>7</v>
      </c>
    </row>
    <row r="8" spans="1:13" ht="24" customHeight="1">
      <c r="A8" s="217"/>
      <c r="B8" s="16"/>
      <c r="C8" s="16" t="s">
        <v>8</v>
      </c>
      <c r="D8" s="12"/>
      <c r="E8" s="12"/>
      <c r="F8" s="16" t="s">
        <v>9</v>
      </c>
      <c r="G8" s="16"/>
      <c r="H8" s="12"/>
      <c r="I8" s="16" t="s">
        <v>8</v>
      </c>
      <c r="J8" s="12"/>
      <c r="K8" s="12"/>
      <c r="L8" s="133" t="s">
        <v>9</v>
      </c>
    </row>
    <row r="9" spans="1:13" ht="24" customHeight="1">
      <c r="A9" s="217"/>
      <c r="B9" s="16" t="s">
        <v>10</v>
      </c>
      <c r="C9" s="16">
        <v>2567</v>
      </c>
      <c r="D9" s="12"/>
      <c r="E9" s="12"/>
      <c r="F9" s="16">
        <v>2566</v>
      </c>
      <c r="G9" s="16"/>
      <c r="H9" s="16"/>
      <c r="I9" s="16">
        <v>2567</v>
      </c>
      <c r="J9" s="12"/>
      <c r="K9" s="12"/>
      <c r="L9" s="16">
        <v>2566</v>
      </c>
    </row>
    <row r="10" spans="1:13" ht="24" customHeight="1">
      <c r="A10" s="16" t="s">
        <v>11</v>
      </c>
      <c r="C10" s="208"/>
      <c r="F10" s="1"/>
      <c r="I10" s="145"/>
      <c r="J10" s="70"/>
      <c r="K10" s="70"/>
      <c r="L10" s="70"/>
    </row>
    <row r="11" spans="1:13" ht="24" customHeight="1">
      <c r="A11" s="115" t="s">
        <v>12</v>
      </c>
      <c r="C11" s="1"/>
      <c r="F11" s="1"/>
      <c r="G11" s="1"/>
    </row>
    <row r="12" spans="1:13" ht="24" customHeight="1">
      <c r="A12" s="31" t="s">
        <v>13</v>
      </c>
      <c r="B12" s="30">
        <v>4</v>
      </c>
      <c r="C12" s="147">
        <v>5395260</v>
      </c>
      <c r="D12" s="1"/>
      <c r="E12" s="1"/>
      <c r="F12" s="218">
        <v>5372500</v>
      </c>
      <c r="G12" s="1"/>
      <c r="H12" s="1"/>
      <c r="I12" s="146">
        <v>2848545</v>
      </c>
      <c r="L12" s="146">
        <v>2355761</v>
      </c>
    </row>
    <row r="13" spans="1:13" ht="24" customHeight="1">
      <c r="A13" s="31" t="s">
        <v>14</v>
      </c>
      <c r="B13" s="30">
        <v>6</v>
      </c>
      <c r="C13" s="147">
        <v>283138136</v>
      </c>
      <c r="D13" s="1"/>
      <c r="E13" s="1"/>
      <c r="F13" s="218">
        <v>470838090</v>
      </c>
      <c r="G13" s="1"/>
      <c r="H13" s="1"/>
      <c r="I13" s="146">
        <v>198203965</v>
      </c>
      <c r="J13" s="147"/>
      <c r="K13" s="147"/>
      <c r="L13" s="146">
        <v>144395235</v>
      </c>
    </row>
    <row r="14" spans="1:13" ht="24" customHeight="1">
      <c r="A14" s="31" t="s">
        <v>293</v>
      </c>
      <c r="B14" s="30">
        <v>7</v>
      </c>
      <c r="C14" s="147">
        <v>1435174009</v>
      </c>
      <c r="D14" s="1"/>
      <c r="E14" s="1"/>
      <c r="F14" s="218">
        <v>1453240347</v>
      </c>
      <c r="G14" s="1"/>
      <c r="H14" s="1"/>
      <c r="I14" s="110">
        <v>0</v>
      </c>
      <c r="J14" s="147"/>
      <c r="K14" s="147"/>
      <c r="L14" s="110">
        <v>0</v>
      </c>
      <c r="M14" s="208"/>
    </row>
    <row r="15" spans="1:13" ht="24" customHeight="1">
      <c r="A15" s="31" t="s">
        <v>16</v>
      </c>
      <c r="C15" s="147">
        <v>5607289</v>
      </c>
      <c r="D15" s="1"/>
      <c r="E15" s="1"/>
      <c r="F15" s="218">
        <v>6459351</v>
      </c>
      <c r="G15" s="146"/>
      <c r="H15" s="1"/>
      <c r="I15" s="110">
        <v>0</v>
      </c>
      <c r="J15" s="147"/>
      <c r="K15" s="147"/>
      <c r="L15" s="110">
        <v>0</v>
      </c>
    </row>
    <row r="16" spans="1:13" ht="24" customHeight="1">
      <c r="A16" s="219" t="s">
        <v>17</v>
      </c>
      <c r="B16" s="30">
        <v>29</v>
      </c>
      <c r="C16" s="110">
        <v>0</v>
      </c>
      <c r="D16" s="220"/>
      <c r="E16" s="220"/>
      <c r="F16" s="110">
        <v>0</v>
      </c>
      <c r="G16" s="221"/>
      <c r="H16" s="1"/>
      <c r="I16" s="146">
        <v>1756805405</v>
      </c>
      <c r="J16" s="146"/>
      <c r="K16" s="146"/>
      <c r="L16" s="146">
        <v>1609163432</v>
      </c>
    </row>
    <row r="17" spans="1:15" ht="24" customHeight="1">
      <c r="A17" s="31" t="s">
        <v>18</v>
      </c>
      <c r="B17" s="30">
        <v>8</v>
      </c>
      <c r="C17" s="147">
        <v>23085396</v>
      </c>
      <c r="D17" s="1"/>
      <c r="E17" s="1"/>
      <c r="F17" s="218">
        <v>29344983</v>
      </c>
      <c r="G17" s="1"/>
      <c r="H17" s="1"/>
      <c r="I17" s="146">
        <v>8836752</v>
      </c>
      <c r="J17" s="147"/>
      <c r="K17" s="147"/>
      <c r="L17" s="146">
        <v>9361412</v>
      </c>
    </row>
    <row r="18" spans="1:15" ht="24" customHeight="1">
      <c r="A18" s="31" t="s">
        <v>19</v>
      </c>
      <c r="C18" s="147">
        <v>9037054</v>
      </c>
      <c r="D18" s="1"/>
      <c r="E18" s="1"/>
      <c r="F18" s="218">
        <v>10622470</v>
      </c>
      <c r="G18" s="1"/>
      <c r="H18" s="1"/>
      <c r="I18" s="146">
        <v>1928948</v>
      </c>
      <c r="J18" s="147"/>
      <c r="K18" s="147"/>
      <c r="L18" s="146">
        <v>1768919</v>
      </c>
      <c r="O18" s="208"/>
    </row>
    <row r="19" spans="1:15" ht="24" customHeight="1">
      <c r="A19" s="31" t="s">
        <v>20</v>
      </c>
      <c r="B19" s="30">
        <v>9</v>
      </c>
      <c r="C19" s="147">
        <v>15771407</v>
      </c>
      <c r="D19" s="123"/>
      <c r="E19" s="123"/>
      <c r="F19" s="218">
        <v>14256341</v>
      </c>
      <c r="G19" s="1"/>
      <c r="I19" s="146">
        <v>3461</v>
      </c>
      <c r="L19" s="146">
        <v>4500</v>
      </c>
    </row>
    <row r="20" spans="1:15" ht="24" customHeight="1">
      <c r="A20" s="32" t="s">
        <v>21</v>
      </c>
      <c r="C20" s="222">
        <f>SUM(C12:C19)</f>
        <v>1777208551</v>
      </c>
      <c r="D20" s="1"/>
      <c r="E20" s="1"/>
      <c r="F20" s="223">
        <f>SUM(F12:F19)</f>
        <v>1990134082</v>
      </c>
      <c r="G20" s="70"/>
      <c r="H20" s="1"/>
      <c r="I20" s="148">
        <f>SUM(I12:I19)</f>
        <v>1968627076</v>
      </c>
      <c r="J20" s="70"/>
      <c r="K20" s="70"/>
      <c r="L20" s="148">
        <f>SUM(L12:L19)</f>
        <v>1767049259</v>
      </c>
    </row>
    <row r="21" spans="1:15" ht="24" customHeight="1">
      <c r="A21" s="208"/>
      <c r="C21" s="1"/>
      <c r="D21" s="1"/>
      <c r="E21" s="1"/>
      <c r="F21" s="1"/>
      <c r="G21" s="1"/>
      <c r="H21" s="1"/>
      <c r="L21" s="135"/>
    </row>
    <row r="22" spans="1:15" ht="24" customHeight="1">
      <c r="A22" s="115" t="s">
        <v>22</v>
      </c>
      <c r="C22" s="20"/>
      <c r="D22" s="1"/>
      <c r="E22" s="1"/>
      <c r="F22" s="20"/>
      <c r="G22" s="20"/>
      <c r="H22" s="1"/>
      <c r="L22" s="135"/>
    </row>
    <row r="23" spans="1:15" ht="24" customHeight="1">
      <c r="A23" s="31" t="s">
        <v>23</v>
      </c>
      <c r="B23" s="30">
        <v>10</v>
      </c>
      <c r="C23" s="147">
        <v>49781777</v>
      </c>
      <c r="D23" s="1"/>
      <c r="E23" s="1"/>
      <c r="F23" s="1">
        <v>100181929</v>
      </c>
      <c r="G23" s="1"/>
      <c r="H23" s="1"/>
      <c r="I23" s="110">
        <v>0</v>
      </c>
      <c r="J23" s="147"/>
      <c r="K23" s="147"/>
      <c r="L23" s="1">
        <v>27600000</v>
      </c>
    </row>
    <row r="24" spans="1:15" ht="24" customHeight="1">
      <c r="A24" s="31" t="s">
        <v>24</v>
      </c>
      <c r="B24" s="30">
        <v>11</v>
      </c>
      <c r="C24" s="147">
        <v>355534971</v>
      </c>
      <c r="D24" s="1"/>
      <c r="E24" s="1"/>
      <c r="F24" s="1">
        <v>427536366</v>
      </c>
      <c r="G24" s="1"/>
      <c r="H24" s="1"/>
      <c r="I24" s="1">
        <v>355487670</v>
      </c>
      <c r="J24" s="147"/>
      <c r="K24" s="147"/>
      <c r="L24" s="1">
        <v>417487670</v>
      </c>
    </row>
    <row r="25" spans="1:15" ht="24" customHeight="1">
      <c r="A25" s="31" t="s">
        <v>25</v>
      </c>
      <c r="B25" s="30">
        <v>12</v>
      </c>
      <c r="C25" s="110">
        <v>0</v>
      </c>
      <c r="F25" s="110">
        <v>0</v>
      </c>
      <c r="G25" s="221"/>
      <c r="H25" s="149"/>
      <c r="I25" s="1">
        <v>794123943</v>
      </c>
      <c r="J25" s="146"/>
      <c r="K25" s="146"/>
      <c r="L25" s="1">
        <v>904417642</v>
      </c>
    </row>
    <row r="26" spans="1:15" ht="24" customHeight="1">
      <c r="A26" s="31" t="s">
        <v>195</v>
      </c>
      <c r="B26" s="30">
        <v>7</v>
      </c>
      <c r="C26" s="147">
        <v>24000000</v>
      </c>
      <c r="D26" s="1"/>
      <c r="E26" s="1"/>
      <c r="F26" s="1">
        <v>175945784</v>
      </c>
      <c r="G26" s="1"/>
      <c r="H26" s="1"/>
      <c r="I26" s="110">
        <v>0</v>
      </c>
      <c r="J26" s="147"/>
      <c r="K26" s="147"/>
      <c r="L26" s="110">
        <v>0</v>
      </c>
    </row>
    <row r="27" spans="1:15" ht="24" customHeight="1">
      <c r="A27" s="31" t="s">
        <v>26</v>
      </c>
      <c r="B27" s="30">
        <v>13</v>
      </c>
      <c r="C27" s="1">
        <v>1465514744</v>
      </c>
      <c r="D27" s="1"/>
      <c r="F27" s="1">
        <v>1575095169</v>
      </c>
      <c r="G27" s="146"/>
      <c r="H27" s="1"/>
      <c r="I27" s="1">
        <v>336145991</v>
      </c>
      <c r="L27" s="1">
        <v>363135668</v>
      </c>
    </row>
    <row r="28" spans="1:15" ht="24" customHeight="1">
      <c r="A28" s="31" t="s">
        <v>27</v>
      </c>
      <c r="C28" s="1">
        <v>8993513</v>
      </c>
      <c r="F28" s="1">
        <v>11874284</v>
      </c>
      <c r="G28" s="146"/>
      <c r="H28" s="1"/>
      <c r="I28" s="1">
        <v>3314794</v>
      </c>
      <c r="L28" s="1">
        <v>5080957</v>
      </c>
    </row>
    <row r="29" spans="1:15" ht="24" customHeight="1">
      <c r="A29" s="31" t="s">
        <v>28</v>
      </c>
      <c r="C29" s="147">
        <v>8345155</v>
      </c>
      <c r="F29" s="147">
        <v>8345155</v>
      </c>
      <c r="G29" s="147"/>
      <c r="H29" s="1"/>
      <c r="I29" s="110">
        <v>0</v>
      </c>
      <c r="L29" s="110">
        <v>0</v>
      </c>
    </row>
    <row r="30" spans="1:15" ht="24" customHeight="1">
      <c r="A30" s="31" t="s">
        <v>29</v>
      </c>
      <c r="C30" s="1">
        <v>4670887</v>
      </c>
      <c r="F30" s="1">
        <v>5756646</v>
      </c>
      <c r="G30" s="147"/>
      <c r="H30" s="1"/>
      <c r="I30" s="1">
        <v>1108618</v>
      </c>
      <c r="L30" s="1">
        <v>1771986</v>
      </c>
    </row>
    <row r="31" spans="1:15" ht="24" customHeight="1">
      <c r="A31" s="31" t="s">
        <v>30</v>
      </c>
      <c r="B31" s="30">
        <v>14</v>
      </c>
      <c r="C31" s="1">
        <v>15185178</v>
      </c>
      <c r="F31" s="1">
        <v>20897181</v>
      </c>
      <c r="G31" s="147"/>
      <c r="H31" s="1"/>
      <c r="I31" s="110">
        <v>0</v>
      </c>
      <c r="L31" s="110">
        <v>0</v>
      </c>
    </row>
    <row r="32" spans="1:15" ht="24" customHeight="1">
      <c r="A32" s="31" t="s">
        <v>31</v>
      </c>
      <c r="B32" s="30">
        <v>15</v>
      </c>
      <c r="C32" s="197">
        <v>36084790</v>
      </c>
      <c r="F32" s="1">
        <v>38011620</v>
      </c>
      <c r="G32" s="147"/>
      <c r="H32" s="1"/>
      <c r="I32" s="110">
        <v>0</v>
      </c>
      <c r="L32" s="110">
        <v>0</v>
      </c>
    </row>
    <row r="33" spans="1:12" ht="24" customHeight="1">
      <c r="A33" s="31" t="s">
        <v>32</v>
      </c>
      <c r="C33" s="1">
        <v>3121262</v>
      </c>
      <c r="F33" s="1">
        <v>3422055</v>
      </c>
      <c r="G33" s="147"/>
      <c r="H33" s="1"/>
      <c r="I33" s="110">
        <v>0</v>
      </c>
      <c r="L33" s="110">
        <v>0</v>
      </c>
    </row>
    <row r="34" spans="1:12" ht="24" customHeight="1">
      <c r="A34" s="31" t="s">
        <v>33</v>
      </c>
      <c r="B34" s="30">
        <v>16</v>
      </c>
      <c r="C34" s="1">
        <v>86182047</v>
      </c>
      <c r="D34" s="1"/>
      <c r="E34" s="1"/>
      <c r="F34" s="1">
        <v>84041323</v>
      </c>
      <c r="G34" s="109"/>
      <c r="H34" s="1"/>
      <c r="I34" s="178">
        <v>1740000</v>
      </c>
      <c r="J34" s="147"/>
      <c r="K34" s="147"/>
      <c r="L34" s="110">
        <v>0</v>
      </c>
    </row>
    <row r="35" spans="1:12" ht="24" customHeight="1">
      <c r="A35" s="32" t="s">
        <v>34</v>
      </c>
      <c r="C35" s="224">
        <f>SUM(C23:C34)</f>
        <v>2057414324</v>
      </c>
      <c r="D35" s="1"/>
      <c r="E35" s="1"/>
      <c r="F35" s="224">
        <f>SUM(F23:F34)</f>
        <v>2451107512</v>
      </c>
      <c r="G35" s="70"/>
      <c r="H35" s="1"/>
      <c r="I35" s="116">
        <f>SUM(I23:I34)</f>
        <v>1491921016</v>
      </c>
      <c r="J35" s="70"/>
      <c r="K35" s="70"/>
      <c r="L35" s="69">
        <f>SUM(L23:L34)</f>
        <v>1719493923</v>
      </c>
    </row>
    <row r="36" spans="1:12" ht="24" customHeight="1" thickBot="1">
      <c r="A36" s="12" t="s">
        <v>35</v>
      </c>
      <c r="B36" s="225"/>
      <c r="C36" s="226">
        <f>SUM(C35,C20)</f>
        <v>3834622875</v>
      </c>
      <c r="D36" s="1"/>
      <c r="E36" s="1"/>
      <c r="F36" s="226">
        <f>SUM(F35,F20)</f>
        <v>4441241594</v>
      </c>
      <c r="G36" s="70"/>
      <c r="I36" s="227">
        <f>SUM(I35,I20)</f>
        <v>3460548092</v>
      </c>
      <c r="J36" s="70"/>
      <c r="K36" s="70"/>
      <c r="L36" s="150">
        <f>SUM(L35,L20)</f>
        <v>3486543182</v>
      </c>
    </row>
    <row r="37" spans="1:12" ht="24" customHeight="1" thickTop="1">
      <c r="C37" s="1"/>
      <c r="F37" s="1"/>
      <c r="H37" s="12"/>
      <c r="J37" s="133"/>
      <c r="K37" s="133"/>
      <c r="L37" s="133"/>
    </row>
    <row r="38" spans="1:12" ht="24" customHeight="1">
      <c r="H38" s="12"/>
      <c r="J38" s="133"/>
      <c r="K38" s="133"/>
      <c r="L38" s="133"/>
    </row>
    <row r="41" spans="1:12" ht="24" customHeight="1">
      <c r="A41" s="297" t="s">
        <v>36</v>
      </c>
      <c r="B41" s="297"/>
      <c r="C41" s="297"/>
      <c r="D41" s="297"/>
      <c r="E41" s="297"/>
      <c r="F41" s="297"/>
    </row>
    <row r="43" spans="1:12" ht="24" customHeight="1">
      <c r="B43" s="115"/>
    </row>
  </sheetData>
  <mergeCells count="7">
    <mergeCell ref="A41:F41"/>
    <mergeCell ref="A1:L1"/>
    <mergeCell ref="A2:L2"/>
    <mergeCell ref="A3:L3"/>
    <mergeCell ref="A4:L4"/>
    <mergeCell ref="C5:G5"/>
    <mergeCell ref="I5:L5"/>
  </mergeCells>
  <pageMargins left="1" right="0.2" top="1" bottom="0.5" header="0.25" footer="0.2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BD70-EAE6-49BF-8AEF-FC785A681EB9}">
  <sheetPr codeName="Sheet2">
    <tabColor rgb="FF00B050"/>
  </sheetPr>
  <dimension ref="A1:S46"/>
  <sheetViews>
    <sheetView topLeftCell="A31" zoomScale="70" zoomScaleNormal="70" zoomScaleSheetLayoutView="70" zoomScalePageLayoutView="69" workbookViewId="0">
      <selection activeCell="O42" sqref="O42:O43"/>
    </sheetView>
  </sheetViews>
  <sheetFormatPr defaultColWidth="8.21875" defaultRowHeight="24" customHeight="1"/>
  <cols>
    <col min="1" max="1" width="50.77734375" style="115" customWidth="1"/>
    <col min="2" max="2" width="9.5546875" style="30" customWidth="1"/>
    <col min="3" max="3" width="16.21875" style="115" customWidth="1"/>
    <col min="4" max="5" width="0.77734375" style="115" customWidth="1"/>
    <col min="6" max="6" width="15.21875" style="115" customWidth="1"/>
    <col min="7" max="8" width="0.77734375" style="115" customWidth="1"/>
    <col min="9" max="9" width="15.21875" style="135" customWidth="1"/>
    <col min="10" max="11" width="0.77734375" style="115" customWidth="1"/>
    <col min="12" max="12" width="15.21875" style="115" customWidth="1"/>
    <col min="13" max="13" width="4.21875" style="115" customWidth="1"/>
    <col min="14" max="14" width="11.77734375" style="115" customWidth="1"/>
    <col min="15" max="15" width="10.5546875" style="115" bestFit="1" customWidth="1"/>
    <col min="16" max="16" width="13.5546875" style="115" customWidth="1"/>
    <col min="17" max="17" width="9.21875" style="115" bestFit="1" customWidth="1"/>
    <col min="18" max="16384" width="8.21875" style="115"/>
  </cols>
  <sheetData>
    <row r="1" spans="1:19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9" ht="24" customHeight="1">
      <c r="A2" s="298" t="s">
        <v>37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9" ht="24" customHeight="1">
      <c r="A3" s="298" t="s">
        <v>2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</row>
    <row r="4" spans="1:19" ht="24" customHeight="1">
      <c r="A4" s="299" t="s">
        <v>3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5" spans="1:19" ht="24" customHeight="1">
      <c r="A5" s="12"/>
      <c r="B5" s="16"/>
      <c r="C5" s="300" t="s">
        <v>4</v>
      </c>
      <c r="D5" s="300"/>
      <c r="E5" s="300"/>
      <c r="F5" s="300"/>
      <c r="G5" s="300"/>
      <c r="H5" s="12"/>
      <c r="I5" s="301" t="s">
        <v>5</v>
      </c>
      <c r="J5" s="301"/>
      <c r="K5" s="301"/>
      <c r="L5" s="301"/>
    </row>
    <row r="6" spans="1:19" ht="24" customHeight="1">
      <c r="A6" s="12"/>
      <c r="B6" s="16"/>
      <c r="C6" s="16" t="s">
        <v>6</v>
      </c>
      <c r="D6" s="16"/>
      <c r="E6" s="16"/>
      <c r="F6" s="16"/>
      <c r="G6" s="16"/>
      <c r="H6" s="12"/>
      <c r="I6" s="16" t="s">
        <v>6</v>
      </c>
      <c r="J6" s="16"/>
      <c r="K6" s="16"/>
      <c r="L6" s="16"/>
    </row>
    <row r="7" spans="1:19" ht="24" customHeight="1">
      <c r="A7" s="217"/>
      <c r="B7" s="16"/>
      <c r="C7" s="16" t="s">
        <v>7</v>
      </c>
      <c r="D7" s="16"/>
      <c r="E7" s="16"/>
      <c r="F7" s="16" t="s">
        <v>7</v>
      </c>
      <c r="G7" s="16"/>
      <c r="H7" s="12"/>
      <c r="I7" s="134" t="s">
        <v>7</v>
      </c>
      <c r="J7" s="133"/>
      <c r="K7" s="133"/>
      <c r="L7" s="133" t="s">
        <v>7</v>
      </c>
    </row>
    <row r="8" spans="1:19" ht="24" customHeight="1">
      <c r="A8" s="217"/>
      <c r="B8" s="16"/>
      <c r="C8" s="16" t="s">
        <v>8</v>
      </c>
      <c r="D8" s="12"/>
      <c r="E8" s="12"/>
      <c r="F8" s="16" t="s">
        <v>9</v>
      </c>
      <c r="G8" s="16"/>
      <c r="H8" s="12"/>
      <c r="I8" s="16" t="s">
        <v>8</v>
      </c>
      <c r="J8" s="12"/>
      <c r="K8" s="12"/>
      <c r="L8" s="133" t="s">
        <v>9</v>
      </c>
    </row>
    <row r="9" spans="1:19" ht="24" customHeight="1">
      <c r="A9" s="217"/>
      <c r="B9" s="16" t="s">
        <v>10</v>
      </c>
      <c r="C9" s="16">
        <v>2567</v>
      </c>
      <c r="D9" s="12"/>
      <c r="E9" s="12"/>
      <c r="F9" s="16">
        <v>2566</v>
      </c>
      <c r="G9" s="16"/>
      <c r="H9" s="16"/>
      <c r="I9" s="16">
        <v>2567</v>
      </c>
      <c r="J9" s="12"/>
      <c r="K9" s="12"/>
      <c r="L9" s="16">
        <v>2566</v>
      </c>
    </row>
    <row r="10" spans="1:19" ht="24" customHeight="1">
      <c r="A10" s="16" t="s">
        <v>38</v>
      </c>
      <c r="J10" s="124"/>
      <c r="K10" s="124"/>
      <c r="L10" s="124"/>
    </row>
    <row r="11" spans="1:19" ht="24" customHeight="1">
      <c r="A11" s="115" t="s">
        <v>39</v>
      </c>
      <c r="C11" s="1"/>
      <c r="F11" s="1"/>
      <c r="G11" s="1"/>
      <c r="J11" s="1"/>
      <c r="K11" s="1"/>
      <c r="L11" s="1"/>
      <c r="N11" s="54"/>
      <c r="O11" s="54"/>
      <c r="P11" s="54"/>
      <c r="Q11" s="54"/>
      <c r="R11" s="54"/>
      <c r="S11" s="54"/>
    </row>
    <row r="12" spans="1:19" ht="24" customHeight="1">
      <c r="A12" s="31" t="s">
        <v>40</v>
      </c>
      <c r="B12" s="30">
        <v>17</v>
      </c>
      <c r="C12" s="1">
        <v>368720456</v>
      </c>
      <c r="D12" s="1"/>
      <c r="E12" s="1"/>
      <c r="F12" s="1">
        <v>454256502</v>
      </c>
      <c r="G12" s="1"/>
      <c r="H12" s="1"/>
      <c r="I12" s="1">
        <v>139490415</v>
      </c>
      <c r="J12" s="172"/>
      <c r="K12" s="172"/>
      <c r="L12" s="1">
        <v>197504606</v>
      </c>
      <c r="M12" s="1"/>
      <c r="N12" s="54"/>
      <c r="O12" s="54"/>
      <c r="P12" s="54"/>
      <c r="Q12" s="54"/>
      <c r="R12" s="54"/>
      <c r="S12" s="54"/>
    </row>
    <row r="13" spans="1:19" ht="24" customHeight="1">
      <c r="A13" s="31" t="s">
        <v>41</v>
      </c>
      <c r="B13" s="30">
        <v>18</v>
      </c>
      <c r="C13" s="1">
        <v>629507398</v>
      </c>
      <c r="D13" s="1"/>
      <c r="E13" s="1"/>
      <c r="F13" s="1">
        <v>639682975</v>
      </c>
      <c r="G13" s="1"/>
      <c r="H13" s="1"/>
      <c r="I13" s="1">
        <v>143921230</v>
      </c>
      <c r="J13" s="172"/>
      <c r="K13" s="172"/>
      <c r="L13" s="1">
        <v>95376794</v>
      </c>
      <c r="M13" s="1"/>
      <c r="N13" s="54"/>
      <c r="O13" s="54"/>
      <c r="P13" s="54"/>
      <c r="Q13" s="54"/>
      <c r="R13" s="54"/>
      <c r="S13" s="54"/>
    </row>
    <row r="14" spans="1:19" ht="24" customHeight="1">
      <c r="A14" s="228" t="s">
        <v>294</v>
      </c>
      <c r="B14" s="30">
        <v>19</v>
      </c>
      <c r="C14" s="1">
        <v>2803738</v>
      </c>
      <c r="D14" s="1"/>
      <c r="E14" s="1"/>
      <c r="F14" s="1">
        <v>2803738</v>
      </c>
      <c r="G14" s="1"/>
      <c r="H14" s="1"/>
      <c r="I14" s="110">
        <v>0</v>
      </c>
      <c r="J14" s="172"/>
      <c r="K14" s="172"/>
      <c r="L14" s="110">
        <v>0</v>
      </c>
      <c r="M14" s="1"/>
      <c r="N14" s="54"/>
      <c r="O14" s="54"/>
      <c r="P14" s="54"/>
      <c r="Q14" s="54"/>
      <c r="R14" s="54"/>
      <c r="S14" s="54"/>
    </row>
    <row r="15" spans="1:19" ht="24" customHeight="1">
      <c r="A15" s="31" t="s">
        <v>43</v>
      </c>
      <c r="C15" s="1"/>
      <c r="D15" s="1"/>
      <c r="E15" s="1"/>
      <c r="G15" s="1"/>
      <c r="H15" s="1"/>
      <c r="I15" s="124"/>
      <c r="J15" s="1"/>
      <c r="K15" s="1"/>
      <c r="L15" s="124"/>
      <c r="M15" s="1"/>
      <c r="N15" s="54"/>
      <c r="O15" s="54"/>
      <c r="P15" s="54"/>
      <c r="Q15" s="54"/>
      <c r="R15" s="54"/>
      <c r="S15" s="54"/>
    </row>
    <row r="16" spans="1:19" ht="24" customHeight="1">
      <c r="A16" s="229" t="s">
        <v>44</v>
      </c>
      <c r="B16" s="30">
        <v>20</v>
      </c>
      <c r="C16" s="1">
        <v>199728986</v>
      </c>
      <c r="D16" s="1"/>
      <c r="E16" s="1"/>
      <c r="F16" s="1">
        <v>276636594</v>
      </c>
      <c r="G16" s="1"/>
      <c r="H16" s="172"/>
      <c r="I16" s="1">
        <v>66643009</v>
      </c>
      <c r="J16" s="172"/>
      <c r="K16" s="172"/>
      <c r="L16" s="1">
        <v>67051571</v>
      </c>
      <c r="M16" s="1"/>
      <c r="N16" s="54"/>
      <c r="O16" s="54"/>
      <c r="P16" s="54"/>
      <c r="Q16" s="54"/>
      <c r="R16" s="54"/>
      <c r="S16" s="54"/>
    </row>
    <row r="17" spans="1:19" ht="24" customHeight="1">
      <c r="A17" s="31" t="s">
        <v>45</v>
      </c>
      <c r="B17" s="30">
        <v>23</v>
      </c>
      <c r="C17" s="1">
        <v>747797898</v>
      </c>
      <c r="D17" s="1"/>
      <c r="E17" s="1"/>
      <c r="F17" s="110">
        <v>0</v>
      </c>
      <c r="G17" s="172"/>
      <c r="H17" s="1"/>
      <c r="I17" s="1">
        <v>747797898</v>
      </c>
      <c r="J17" s="172"/>
      <c r="K17" s="172"/>
      <c r="L17" s="172" t="s">
        <v>46</v>
      </c>
      <c r="M17" s="1"/>
      <c r="N17" s="54"/>
      <c r="O17" s="54"/>
      <c r="P17" s="54"/>
      <c r="Q17" s="54"/>
      <c r="R17" s="54"/>
      <c r="S17" s="54"/>
    </row>
    <row r="18" spans="1:19" ht="24" customHeight="1">
      <c r="A18" s="31" t="s">
        <v>47</v>
      </c>
      <c r="C18" s="1"/>
      <c r="D18" s="1"/>
      <c r="E18" s="1"/>
      <c r="F18" s="1"/>
      <c r="G18" s="172"/>
      <c r="H18" s="1"/>
      <c r="I18" s="147"/>
      <c r="J18" s="172"/>
      <c r="K18" s="172"/>
      <c r="L18" s="147"/>
      <c r="M18" s="1"/>
      <c r="N18" s="54"/>
      <c r="O18" s="54"/>
      <c r="P18" s="54"/>
      <c r="Q18" s="54"/>
      <c r="R18" s="54"/>
      <c r="S18" s="54"/>
    </row>
    <row r="19" spans="1:19" ht="24" customHeight="1">
      <c r="A19" s="229" t="s">
        <v>48</v>
      </c>
      <c r="C19" s="1">
        <v>3325228</v>
      </c>
      <c r="D19" s="1"/>
      <c r="E19" s="1"/>
      <c r="F19" s="1">
        <v>3679756</v>
      </c>
      <c r="G19" s="1"/>
      <c r="H19" s="1"/>
      <c r="I19" s="1">
        <v>1859900</v>
      </c>
      <c r="J19" s="1"/>
      <c r="K19" s="1"/>
      <c r="L19" s="1">
        <v>2045407</v>
      </c>
      <c r="M19" s="1"/>
      <c r="N19" s="54"/>
      <c r="O19" s="54"/>
      <c r="P19" s="54"/>
      <c r="Q19" s="54"/>
      <c r="R19" s="54"/>
      <c r="S19" s="54"/>
    </row>
    <row r="20" spans="1:19" ht="24" customHeight="1">
      <c r="A20" s="219" t="s">
        <v>49</v>
      </c>
      <c r="B20" s="30">
        <v>29</v>
      </c>
      <c r="C20" s="139">
        <v>0</v>
      </c>
      <c r="D20" s="220"/>
      <c r="E20" s="220"/>
      <c r="F20" s="110">
        <v>0</v>
      </c>
      <c r="G20" s="110"/>
      <c r="H20" s="172"/>
      <c r="I20" s="1">
        <v>104293682</v>
      </c>
      <c r="J20" s="172"/>
      <c r="K20" s="172"/>
      <c r="L20" s="1">
        <v>95134658</v>
      </c>
      <c r="M20" s="1"/>
      <c r="N20" s="54"/>
      <c r="O20" s="54"/>
      <c r="P20" s="54"/>
      <c r="Q20" s="54"/>
      <c r="R20" s="54"/>
      <c r="S20" s="54"/>
    </row>
    <row r="21" spans="1:19" ht="24" customHeight="1">
      <c r="A21" s="219" t="s">
        <v>50</v>
      </c>
      <c r="B21" s="30">
        <v>21</v>
      </c>
      <c r="C21" s="1">
        <v>207000000</v>
      </c>
      <c r="D21" s="220"/>
      <c r="E21" s="220"/>
      <c r="F21" s="1">
        <v>206628962</v>
      </c>
      <c r="G21" s="110"/>
      <c r="H21" s="172"/>
      <c r="I21" s="1">
        <v>207000000</v>
      </c>
      <c r="J21" s="172"/>
      <c r="K21" s="172"/>
      <c r="L21" s="1">
        <v>206628962</v>
      </c>
      <c r="M21" s="1"/>
      <c r="N21" s="54"/>
    </row>
    <row r="22" spans="1:19" ht="24" customHeight="1">
      <c r="A22" s="31" t="s">
        <v>51</v>
      </c>
      <c r="B22" s="30">
        <v>22</v>
      </c>
      <c r="C22" s="1">
        <v>10496000</v>
      </c>
      <c r="D22" s="220"/>
      <c r="E22" s="220"/>
      <c r="F22" s="1">
        <v>11240000</v>
      </c>
      <c r="G22" s="110"/>
      <c r="H22" s="172"/>
      <c r="I22" s="110">
        <v>0</v>
      </c>
      <c r="J22" s="172"/>
      <c r="K22" s="172"/>
      <c r="L22" s="110">
        <v>0</v>
      </c>
      <c r="M22" s="1"/>
    </row>
    <row r="23" spans="1:19" ht="24" customHeight="1">
      <c r="A23" s="219" t="s">
        <v>52</v>
      </c>
      <c r="C23" s="1">
        <v>26630947</v>
      </c>
      <c r="D23" s="220"/>
      <c r="E23" s="220"/>
      <c r="F23" s="151">
        <v>36507315</v>
      </c>
      <c r="G23" s="1"/>
      <c r="H23" s="1"/>
      <c r="I23" s="110">
        <v>0</v>
      </c>
      <c r="J23" s="172"/>
      <c r="K23" s="172"/>
      <c r="L23" s="110">
        <v>0</v>
      </c>
      <c r="M23" s="1"/>
      <c r="N23" s="54"/>
      <c r="O23" s="54"/>
      <c r="P23" s="54"/>
      <c r="Q23" s="54"/>
      <c r="R23" s="54"/>
      <c r="S23" s="54"/>
    </row>
    <row r="24" spans="1:19" ht="24" customHeight="1">
      <c r="A24" s="31" t="s">
        <v>53</v>
      </c>
      <c r="C24" s="1">
        <v>1392715</v>
      </c>
      <c r="D24" s="123"/>
      <c r="E24" s="123"/>
      <c r="F24" s="1">
        <v>1953130</v>
      </c>
      <c r="G24" s="1"/>
      <c r="H24" s="1"/>
      <c r="I24" s="1">
        <v>602108</v>
      </c>
      <c r="J24" s="1"/>
      <c r="K24" s="1"/>
      <c r="L24" s="1">
        <v>508797</v>
      </c>
      <c r="M24" s="1"/>
      <c r="N24" s="54"/>
      <c r="O24" s="54"/>
      <c r="P24" s="54"/>
      <c r="Q24" s="54"/>
      <c r="R24" s="54"/>
      <c r="S24" s="54"/>
    </row>
    <row r="25" spans="1:19" ht="24" customHeight="1">
      <c r="A25" s="71" t="s">
        <v>54</v>
      </c>
      <c r="B25" s="225"/>
      <c r="C25" s="230">
        <f>SUM(C12:C24)</f>
        <v>2197403366</v>
      </c>
      <c r="D25" s="1"/>
      <c r="E25" s="1"/>
      <c r="F25" s="230">
        <f>SUM(F12:F24)</f>
        <v>1633388972</v>
      </c>
      <c r="G25" s="1"/>
      <c r="H25" s="1"/>
      <c r="I25" s="230">
        <f>SUM(I12:I24)</f>
        <v>1411608242</v>
      </c>
      <c r="J25" s="1"/>
      <c r="K25" s="1"/>
      <c r="L25" s="230">
        <f>SUM(L12:L24)</f>
        <v>664250795</v>
      </c>
      <c r="M25" s="1"/>
      <c r="N25" s="54"/>
      <c r="O25" s="54"/>
      <c r="P25" s="54"/>
      <c r="Q25" s="54"/>
      <c r="R25" s="54"/>
      <c r="S25" s="54"/>
    </row>
    <row r="26" spans="1:19" ht="24" customHeight="1">
      <c r="C26" s="1"/>
      <c r="D26" s="1"/>
      <c r="E26" s="1"/>
      <c r="F26" s="1"/>
      <c r="G26" s="1"/>
      <c r="H26" s="135"/>
      <c r="I26" s="124"/>
      <c r="J26" s="135"/>
      <c r="K26" s="135"/>
      <c r="L26" s="124"/>
      <c r="M26" s="1"/>
      <c r="N26" s="54"/>
      <c r="O26" s="54"/>
      <c r="P26" s="54"/>
      <c r="Q26" s="54"/>
      <c r="R26" s="54"/>
      <c r="S26" s="54"/>
    </row>
    <row r="27" spans="1:19" ht="24" customHeight="1">
      <c r="A27" s="115" t="s">
        <v>55</v>
      </c>
      <c r="C27" s="1"/>
      <c r="E27" s="1"/>
      <c r="H27" s="1"/>
      <c r="I27" s="1"/>
      <c r="J27" s="1"/>
      <c r="K27" s="1"/>
      <c r="L27" s="1"/>
      <c r="M27" s="1"/>
      <c r="N27" s="54"/>
      <c r="O27" s="54"/>
      <c r="P27" s="54"/>
      <c r="Q27" s="54"/>
      <c r="R27" s="54"/>
      <c r="S27" s="54"/>
    </row>
    <row r="28" spans="1:19" ht="24" customHeight="1">
      <c r="A28" s="31" t="s">
        <v>56</v>
      </c>
      <c r="B28" s="30">
        <v>20</v>
      </c>
      <c r="C28" s="1">
        <v>413611926</v>
      </c>
      <c r="D28" s="116"/>
      <c r="E28" s="116"/>
      <c r="F28" s="1">
        <v>424100390</v>
      </c>
      <c r="G28" s="124"/>
      <c r="H28" s="1"/>
      <c r="I28" s="1">
        <v>248347040</v>
      </c>
      <c r="J28" s="172"/>
      <c r="K28" s="172"/>
      <c r="L28" s="1">
        <v>273739644</v>
      </c>
      <c r="M28" s="1"/>
      <c r="N28" s="54"/>
      <c r="O28" s="54"/>
      <c r="P28" s="54"/>
      <c r="Q28" s="54"/>
      <c r="R28" s="54"/>
      <c r="S28" s="54"/>
    </row>
    <row r="29" spans="1:19" ht="24" customHeight="1">
      <c r="A29" s="231" t="s">
        <v>57</v>
      </c>
      <c r="C29" s="1">
        <v>5036845</v>
      </c>
      <c r="D29" s="1"/>
      <c r="E29" s="1"/>
      <c r="F29" s="1">
        <v>7469790</v>
      </c>
      <c r="G29" s="124"/>
      <c r="H29" s="1"/>
      <c r="I29" s="1">
        <v>1053145</v>
      </c>
      <c r="J29" s="172"/>
      <c r="K29" s="172"/>
      <c r="L29" s="1">
        <v>2439360</v>
      </c>
      <c r="M29" s="1"/>
      <c r="N29" s="54"/>
    </row>
    <row r="30" spans="1:19" ht="24" customHeight="1">
      <c r="A30" s="31" t="s">
        <v>58</v>
      </c>
      <c r="B30" s="30">
        <v>23</v>
      </c>
      <c r="C30" s="1">
        <v>130195278</v>
      </c>
      <c r="D30" s="1"/>
      <c r="E30" s="1"/>
      <c r="F30" s="1">
        <v>875022089</v>
      </c>
      <c r="G30" s="124"/>
      <c r="H30" s="1"/>
      <c r="I30" s="1">
        <v>130195278</v>
      </c>
      <c r="J30" s="172"/>
      <c r="K30" s="172"/>
      <c r="L30" s="1">
        <v>875022089</v>
      </c>
      <c r="N30" s="54"/>
    </row>
    <row r="31" spans="1:19" ht="24" customHeight="1">
      <c r="A31" s="231" t="s">
        <v>59</v>
      </c>
      <c r="B31" s="30">
        <v>24</v>
      </c>
      <c r="C31" s="1">
        <v>25912251</v>
      </c>
      <c r="D31" s="1"/>
      <c r="E31" s="1"/>
      <c r="F31" s="110">
        <v>0</v>
      </c>
      <c r="G31" s="124"/>
      <c r="H31" s="1"/>
      <c r="I31" s="1">
        <v>25912251</v>
      </c>
      <c r="J31" s="172"/>
      <c r="K31" s="172"/>
      <c r="L31" s="110">
        <v>0</v>
      </c>
      <c r="N31" s="54"/>
    </row>
    <row r="32" spans="1:19" ht="24" customHeight="1">
      <c r="A32" s="231" t="s">
        <v>60</v>
      </c>
      <c r="B32" s="30">
        <v>24</v>
      </c>
      <c r="C32" s="1">
        <v>9196841</v>
      </c>
      <c r="D32" s="1"/>
      <c r="E32" s="1"/>
      <c r="F32" s="110">
        <v>0</v>
      </c>
      <c r="G32" s="124"/>
      <c r="H32" s="1"/>
      <c r="I32" s="1">
        <v>9196841</v>
      </c>
      <c r="J32" s="172"/>
      <c r="K32" s="172"/>
      <c r="L32" s="110">
        <v>0</v>
      </c>
      <c r="N32" s="54"/>
    </row>
    <row r="33" spans="1:14" ht="24" customHeight="1">
      <c r="A33" s="31" t="s">
        <v>61</v>
      </c>
      <c r="C33" s="1">
        <v>21792010</v>
      </c>
      <c r="F33" s="1">
        <v>23900820</v>
      </c>
      <c r="G33" s="124"/>
      <c r="H33" s="1"/>
      <c r="I33" s="232">
        <v>131771</v>
      </c>
      <c r="J33" s="172"/>
      <c r="K33" s="172"/>
      <c r="L33" s="1">
        <v>619107</v>
      </c>
      <c r="N33" s="54"/>
    </row>
    <row r="34" spans="1:14" ht="24" customHeight="1">
      <c r="A34" s="31" t="s">
        <v>62</v>
      </c>
      <c r="C34" s="1">
        <v>18160251</v>
      </c>
      <c r="F34" s="1">
        <v>16341894</v>
      </c>
      <c r="G34" s="124"/>
      <c r="H34" s="149"/>
      <c r="I34" s="147">
        <v>12576880</v>
      </c>
      <c r="J34" s="1"/>
      <c r="K34" s="1"/>
      <c r="L34" s="147">
        <v>11593341</v>
      </c>
      <c r="N34" s="54"/>
    </row>
    <row r="35" spans="1:14" ht="24" customHeight="1">
      <c r="A35" s="31" t="s">
        <v>63</v>
      </c>
      <c r="C35" s="1">
        <v>29122051</v>
      </c>
      <c r="F35" s="1">
        <v>27558156</v>
      </c>
      <c r="G35" s="70"/>
      <c r="H35" s="149"/>
      <c r="I35" s="139">
        <v>0</v>
      </c>
      <c r="J35" s="1"/>
      <c r="K35" s="1"/>
      <c r="L35" s="110">
        <v>0</v>
      </c>
    </row>
    <row r="36" spans="1:14" ht="24" customHeight="1">
      <c r="A36" s="31" t="s">
        <v>64</v>
      </c>
      <c r="C36" s="1">
        <v>7097375</v>
      </c>
      <c r="F36" s="1">
        <v>5581261</v>
      </c>
      <c r="G36" s="70"/>
      <c r="H36" s="149"/>
      <c r="I36" s="139">
        <v>0</v>
      </c>
      <c r="J36" s="1"/>
      <c r="K36" s="1"/>
      <c r="L36" s="110">
        <v>0</v>
      </c>
    </row>
    <row r="37" spans="1:14" ht="24" customHeight="1">
      <c r="A37" s="71" t="s">
        <v>65</v>
      </c>
      <c r="C37" s="230">
        <f>SUM(C28:C36)</f>
        <v>660124828</v>
      </c>
      <c r="D37" s="1"/>
      <c r="E37" s="1"/>
      <c r="F37" s="230">
        <f>SUM(F28:F36)</f>
        <v>1379974400</v>
      </c>
      <c r="G37" s="1"/>
      <c r="H37" s="1"/>
      <c r="I37" s="230">
        <f>SUM(I28:I36)</f>
        <v>427413206</v>
      </c>
      <c r="J37" s="1"/>
      <c r="K37" s="1"/>
      <c r="L37" s="230">
        <f>SUM(L28:L36)</f>
        <v>1163413541</v>
      </c>
    </row>
    <row r="38" spans="1:14" ht="24" customHeight="1">
      <c r="A38" s="31" t="s">
        <v>66</v>
      </c>
      <c r="B38" s="225"/>
      <c r="C38" s="233">
        <f>SUM(C37,C25)</f>
        <v>2857528194</v>
      </c>
      <c r="D38" s="1"/>
      <c r="E38" s="1"/>
      <c r="F38" s="230">
        <f>SUM(F37,F25)</f>
        <v>3013363372</v>
      </c>
      <c r="G38" s="1"/>
      <c r="I38" s="230">
        <f>SUM(I37,I25)</f>
        <v>1839021448</v>
      </c>
      <c r="J38" s="1"/>
      <c r="K38" s="1"/>
      <c r="L38" s="230">
        <f>SUM(L37,L25)</f>
        <v>1827664336</v>
      </c>
    </row>
    <row r="39" spans="1:14" ht="1.5" customHeight="1">
      <c r="C39" s="135"/>
      <c r="I39" s="124"/>
      <c r="L39" s="124"/>
    </row>
    <row r="42" spans="1:14" ht="24" customHeight="1">
      <c r="F42" s="1"/>
      <c r="I42" s="1"/>
    </row>
    <row r="43" spans="1:14" ht="24" customHeight="1">
      <c r="C43" s="1"/>
    </row>
    <row r="46" spans="1:14" ht="24" customHeight="1">
      <c r="B46" s="115"/>
    </row>
  </sheetData>
  <mergeCells count="6">
    <mergeCell ref="A1:L1"/>
    <mergeCell ref="A2:L2"/>
    <mergeCell ref="A3:L3"/>
    <mergeCell ref="A4:L4"/>
    <mergeCell ref="C5:G5"/>
    <mergeCell ref="I5:L5"/>
  </mergeCells>
  <pageMargins left="1" right="0.2" top="1" bottom="0.5" header="0.25" footer="0.25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4E71A-7442-4680-B09E-9A27DAF1A978}">
  <sheetPr codeName="Sheet3">
    <tabColor rgb="FF00B050"/>
  </sheetPr>
  <dimension ref="A1:S40"/>
  <sheetViews>
    <sheetView topLeftCell="A10" zoomScale="70" zoomScaleNormal="70" zoomScaleSheetLayoutView="80" workbookViewId="0">
      <selection activeCell="C28" sqref="C28"/>
    </sheetView>
  </sheetViews>
  <sheetFormatPr defaultColWidth="8.21875" defaultRowHeight="24" customHeight="1"/>
  <cols>
    <col min="1" max="1" width="52.5546875" style="235" customWidth="1"/>
    <col min="2" max="2" width="10.21875" style="235" customWidth="1"/>
    <col min="3" max="3" width="15.21875" style="235" customWidth="1"/>
    <col min="4" max="5" width="0.77734375" style="235" customWidth="1"/>
    <col min="6" max="6" width="14.21875" style="235" customWidth="1"/>
    <col min="7" max="8" width="0.77734375" style="235" customWidth="1"/>
    <col min="9" max="9" width="16.21875" style="135" bestFit="1" customWidth="1"/>
    <col min="10" max="11" width="0.77734375" style="235" customWidth="1"/>
    <col min="12" max="12" width="14.21875" style="235" bestFit="1" customWidth="1"/>
    <col min="13" max="13" width="2.5546875" style="235" customWidth="1"/>
    <col min="14" max="14" width="21.77734375" style="235" customWidth="1"/>
    <col min="15" max="15" width="16" style="235" bestFit="1" customWidth="1"/>
    <col min="16" max="19" width="4.77734375" style="235" customWidth="1"/>
    <col min="20" max="16384" width="8.21875" style="235"/>
  </cols>
  <sheetData>
    <row r="1" spans="1:13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34"/>
    </row>
    <row r="2" spans="1:13" ht="24" customHeight="1">
      <c r="A2" s="303" t="s">
        <v>37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13" ht="24" customHeight="1">
      <c r="A3" s="298" t="s">
        <v>2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</row>
    <row r="4" spans="1:13" ht="24" customHeight="1">
      <c r="A4" s="299" t="s">
        <v>3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</row>
    <row r="5" spans="1:13" ht="24" customHeight="1">
      <c r="A5" s="12"/>
      <c r="B5" s="16"/>
      <c r="C5" s="300" t="s">
        <v>4</v>
      </c>
      <c r="D5" s="300"/>
      <c r="E5" s="300"/>
      <c r="F5" s="300"/>
      <c r="G5" s="300"/>
      <c r="H5" s="12"/>
      <c r="I5" s="301" t="s">
        <v>5</v>
      </c>
      <c r="J5" s="301"/>
      <c r="K5" s="301"/>
      <c r="L5" s="301"/>
    </row>
    <row r="6" spans="1:13" ht="24" customHeight="1">
      <c r="A6" s="12"/>
      <c r="B6" s="16"/>
      <c r="C6" s="16" t="s">
        <v>6</v>
      </c>
      <c r="D6" s="16"/>
      <c r="E6" s="16"/>
      <c r="F6" s="16"/>
      <c r="G6" s="16"/>
      <c r="H6" s="12"/>
      <c r="I6" s="16" t="s">
        <v>6</v>
      </c>
      <c r="J6" s="16"/>
      <c r="K6" s="16"/>
      <c r="L6" s="16"/>
    </row>
    <row r="7" spans="1:13" ht="24" customHeight="1">
      <c r="A7" s="217"/>
      <c r="B7" s="16"/>
      <c r="C7" s="16" t="s">
        <v>7</v>
      </c>
      <c r="D7" s="16"/>
      <c r="E7" s="16"/>
      <c r="F7" s="16" t="s">
        <v>7</v>
      </c>
      <c r="G7" s="16"/>
      <c r="H7" s="12"/>
      <c r="I7" s="134" t="s">
        <v>7</v>
      </c>
      <c r="J7" s="133"/>
      <c r="K7" s="133"/>
      <c r="L7" s="133" t="s">
        <v>7</v>
      </c>
    </row>
    <row r="8" spans="1:13" ht="24" customHeight="1">
      <c r="A8" s="217"/>
      <c r="B8" s="16"/>
      <c r="C8" s="16" t="s">
        <v>8</v>
      </c>
      <c r="D8" s="12"/>
      <c r="E8" s="12"/>
      <c r="F8" s="16" t="s">
        <v>9</v>
      </c>
      <c r="G8" s="16"/>
      <c r="H8" s="12"/>
      <c r="I8" s="16" t="s">
        <v>8</v>
      </c>
      <c r="J8" s="12"/>
      <c r="K8" s="12"/>
      <c r="L8" s="133" t="s">
        <v>9</v>
      </c>
    </row>
    <row r="9" spans="1:13" ht="24" customHeight="1">
      <c r="A9" s="217"/>
      <c r="B9" s="16" t="s">
        <v>10</v>
      </c>
      <c r="C9" s="16">
        <v>2567</v>
      </c>
      <c r="D9" s="12"/>
      <c r="E9" s="12"/>
      <c r="F9" s="16">
        <v>2566</v>
      </c>
      <c r="G9" s="16"/>
      <c r="H9" s="16"/>
      <c r="I9" s="16">
        <v>2567</v>
      </c>
      <c r="J9" s="12"/>
      <c r="K9" s="12"/>
      <c r="L9" s="16">
        <v>2566</v>
      </c>
    </row>
    <row r="10" spans="1:13" ht="24" customHeight="1">
      <c r="A10" s="234" t="s">
        <v>67</v>
      </c>
      <c r="B10" s="234"/>
      <c r="C10" s="215"/>
      <c r="F10" s="215"/>
      <c r="G10" s="215"/>
      <c r="H10" s="215"/>
      <c r="J10" s="215"/>
      <c r="K10" s="215"/>
      <c r="L10" s="215"/>
    </row>
    <row r="11" spans="1:13" ht="24" customHeight="1">
      <c r="A11" s="235" t="s">
        <v>68</v>
      </c>
      <c r="C11" s="215"/>
      <c r="F11" s="215"/>
      <c r="G11" s="215"/>
      <c r="J11" s="215"/>
      <c r="K11" s="215"/>
      <c r="L11" s="215"/>
    </row>
    <row r="12" spans="1:13" ht="24" customHeight="1">
      <c r="A12" s="235" t="s">
        <v>69</v>
      </c>
      <c r="B12" s="236">
        <v>25</v>
      </c>
      <c r="C12" s="116"/>
      <c r="F12" s="215"/>
      <c r="G12" s="215"/>
      <c r="J12" s="215"/>
      <c r="K12" s="215"/>
      <c r="L12" s="215"/>
    </row>
    <row r="13" spans="1:13" ht="24" customHeight="1">
      <c r="A13" s="237" t="s">
        <v>70</v>
      </c>
      <c r="C13" s="116"/>
      <c r="D13" s="215"/>
      <c r="E13" s="215"/>
      <c r="F13" s="215"/>
      <c r="G13" s="215"/>
      <c r="H13" s="215"/>
      <c r="J13" s="215"/>
      <c r="K13" s="215"/>
      <c r="L13" s="238"/>
    </row>
    <row r="14" spans="1:13" ht="24" customHeight="1" thickBot="1">
      <c r="A14" s="239" t="s">
        <v>71</v>
      </c>
      <c r="C14" s="240">
        <v>889399553</v>
      </c>
      <c r="D14" s="215"/>
      <c r="E14" s="215"/>
      <c r="F14" s="110"/>
      <c r="G14" s="215"/>
      <c r="H14" s="215"/>
      <c r="I14" s="240">
        <v>889399553</v>
      </c>
      <c r="J14" s="215"/>
      <c r="K14" s="215"/>
      <c r="L14" s="110"/>
    </row>
    <row r="15" spans="1:13" ht="24" customHeight="1" thickTop="1" thickBot="1">
      <c r="A15" s="239" t="s">
        <v>72</v>
      </c>
      <c r="C15" s="116"/>
      <c r="D15" s="215"/>
      <c r="E15" s="215"/>
      <c r="F15" s="240">
        <v>640000000</v>
      </c>
      <c r="G15" s="215"/>
      <c r="H15" s="215"/>
      <c r="I15" s="110"/>
      <c r="J15" s="215"/>
      <c r="K15" s="215"/>
      <c r="L15" s="240">
        <v>640000000</v>
      </c>
    </row>
    <row r="16" spans="1:13" ht="24" customHeight="1" thickTop="1">
      <c r="A16" s="237" t="s">
        <v>73</v>
      </c>
      <c r="C16" s="116"/>
      <c r="D16" s="215"/>
      <c r="E16" s="215"/>
      <c r="F16" s="135"/>
      <c r="G16" s="215"/>
      <c r="H16" s="215"/>
      <c r="J16" s="215"/>
      <c r="K16" s="215"/>
      <c r="L16" s="135"/>
    </row>
    <row r="17" spans="1:19" ht="24" customHeight="1">
      <c r="A17" s="239" t="s">
        <v>74</v>
      </c>
      <c r="C17" s="116"/>
      <c r="D17" s="215"/>
      <c r="E17" s="215"/>
      <c r="F17" s="215"/>
      <c r="G17" s="110"/>
      <c r="H17" s="215"/>
      <c r="I17" s="215"/>
      <c r="J17" s="215"/>
      <c r="K17" s="215"/>
      <c r="L17" s="215"/>
    </row>
    <row r="18" spans="1:19" ht="24" customHeight="1">
      <c r="A18" s="239" t="s">
        <v>75</v>
      </c>
      <c r="B18" s="236">
        <v>25</v>
      </c>
      <c r="C18" s="116">
        <v>854901829</v>
      </c>
      <c r="D18" s="116"/>
      <c r="E18" s="116"/>
      <c r="F18" s="139">
        <v>0</v>
      </c>
      <c r="G18" s="110"/>
      <c r="H18" s="215"/>
      <c r="I18" s="116">
        <v>854901829</v>
      </c>
      <c r="J18" s="215"/>
      <c r="K18" s="215"/>
      <c r="L18" s="139">
        <v>0</v>
      </c>
    </row>
    <row r="19" spans="1:19" ht="24" customHeight="1">
      <c r="A19" s="239" t="s">
        <v>72</v>
      </c>
      <c r="C19" s="116"/>
      <c r="D19" s="116"/>
      <c r="E19" s="116"/>
      <c r="F19" s="116"/>
      <c r="G19" s="116"/>
      <c r="H19" s="215"/>
      <c r="I19" s="116"/>
      <c r="J19" s="215"/>
      <c r="K19" s="215"/>
      <c r="L19" s="116"/>
    </row>
    <row r="20" spans="1:19" ht="24" customHeight="1">
      <c r="A20" s="239" t="s">
        <v>75</v>
      </c>
      <c r="C20" s="145">
        <v>0</v>
      </c>
      <c r="D20" s="116"/>
      <c r="E20" s="116"/>
      <c r="F20" s="116">
        <v>640000000</v>
      </c>
      <c r="G20" s="116"/>
      <c r="H20" s="215"/>
      <c r="I20" s="139">
        <v>0</v>
      </c>
      <c r="J20" s="215"/>
      <c r="K20" s="215"/>
      <c r="L20" s="116">
        <v>640000000</v>
      </c>
    </row>
    <row r="21" spans="1:19" ht="24" customHeight="1">
      <c r="A21" s="235" t="s">
        <v>76</v>
      </c>
      <c r="B21" s="236"/>
      <c r="C21" s="70">
        <v>1001030320</v>
      </c>
      <c r="D21" s="116"/>
      <c r="E21" s="116"/>
      <c r="F21" s="70">
        <v>1051595435</v>
      </c>
      <c r="G21" s="110"/>
      <c r="H21" s="215"/>
      <c r="I21" s="70">
        <v>1001030320</v>
      </c>
      <c r="J21" s="215"/>
      <c r="K21" s="215"/>
      <c r="L21" s="70">
        <v>1051595435</v>
      </c>
      <c r="M21" s="110"/>
      <c r="N21" s="110"/>
      <c r="O21" s="54"/>
      <c r="P21" s="54"/>
      <c r="Q21" s="54"/>
      <c r="R21" s="54"/>
      <c r="S21" s="54"/>
    </row>
    <row r="22" spans="1:19" ht="24" customHeight="1">
      <c r="A22" s="235" t="s">
        <v>77</v>
      </c>
      <c r="B22" s="236"/>
      <c r="C22" s="70">
        <v>1244816</v>
      </c>
      <c r="D22" s="116"/>
      <c r="E22" s="116"/>
      <c r="F22" s="70">
        <v>1244816</v>
      </c>
      <c r="G22" s="110"/>
      <c r="H22" s="215"/>
      <c r="I22" s="110">
        <v>0</v>
      </c>
      <c r="J22" s="215"/>
      <c r="K22" s="215"/>
      <c r="L22" s="110">
        <v>0</v>
      </c>
      <c r="N22" s="54"/>
      <c r="O22" s="54"/>
      <c r="P22" s="54"/>
      <c r="Q22" s="54"/>
      <c r="R22" s="54"/>
      <c r="S22" s="54"/>
    </row>
    <row r="23" spans="1:19" ht="24" customHeight="1">
      <c r="A23" s="235" t="s">
        <v>78</v>
      </c>
      <c r="C23" s="116"/>
      <c r="D23" s="215"/>
      <c r="E23" s="215"/>
      <c r="F23" s="116"/>
      <c r="G23" s="116"/>
      <c r="H23" s="215"/>
      <c r="I23" s="124"/>
      <c r="J23" s="215"/>
      <c r="K23" s="215"/>
      <c r="L23" s="124"/>
      <c r="N23" s="54"/>
      <c r="O23" s="54"/>
      <c r="P23" s="54"/>
      <c r="Q23" s="54"/>
      <c r="R23" s="54"/>
      <c r="S23" s="54"/>
    </row>
    <row r="24" spans="1:19" ht="24" customHeight="1">
      <c r="A24" s="237" t="s">
        <v>79</v>
      </c>
      <c r="C24" s="116">
        <v>1958174</v>
      </c>
      <c r="D24" s="215"/>
      <c r="E24" s="215"/>
      <c r="F24" s="116">
        <v>1958174</v>
      </c>
      <c r="G24" s="116"/>
      <c r="H24" s="215"/>
      <c r="I24" s="110">
        <v>0</v>
      </c>
      <c r="J24" s="241"/>
      <c r="K24" s="241"/>
      <c r="L24" s="110">
        <v>0</v>
      </c>
    </row>
    <row r="25" spans="1:19" ht="24" customHeight="1">
      <c r="A25" s="242" t="s">
        <v>80</v>
      </c>
      <c r="B25" s="30"/>
      <c r="C25" s="116"/>
      <c r="D25" s="215"/>
      <c r="E25" s="215"/>
      <c r="F25" s="116"/>
      <c r="G25" s="116"/>
      <c r="H25" s="215"/>
      <c r="I25" s="221"/>
      <c r="J25" s="241"/>
      <c r="K25" s="241"/>
      <c r="L25" s="221"/>
      <c r="N25" s="54"/>
      <c r="O25" s="54"/>
      <c r="P25" s="54"/>
      <c r="Q25" s="54"/>
      <c r="R25" s="54"/>
      <c r="S25" s="54"/>
    </row>
    <row r="26" spans="1:19" ht="24" customHeight="1">
      <c r="A26" s="239" t="s">
        <v>81</v>
      </c>
      <c r="B26" s="30"/>
      <c r="C26" s="116"/>
      <c r="D26" s="215"/>
      <c r="E26" s="215"/>
      <c r="F26" s="116"/>
      <c r="G26" s="116"/>
      <c r="H26" s="215"/>
      <c r="I26" s="221"/>
      <c r="J26" s="241"/>
      <c r="K26" s="241"/>
      <c r="L26" s="221"/>
    </row>
    <row r="27" spans="1:19" ht="24" customHeight="1">
      <c r="A27" s="239" t="s">
        <v>82</v>
      </c>
      <c r="B27" s="30"/>
      <c r="C27" s="109">
        <v>3883080</v>
      </c>
      <c r="D27" s="109"/>
      <c r="E27" s="215"/>
      <c r="F27" s="109">
        <v>3883080</v>
      </c>
      <c r="G27" s="110"/>
      <c r="H27" s="215"/>
      <c r="I27" s="109">
        <v>3883080</v>
      </c>
      <c r="J27" s="241"/>
      <c r="K27" s="241"/>
      <c r="L27" s="109">
        <v>3883080</v>
      </c>
    </row>
    <row r="28" spans="1:19" ht="24" customHeight="1">
      <c r="A28" s="239" t="s">
        <v>83</v>
      </c>
      <c r="B28" s="30"/>
      <c r="C28" s="116">
        <f>ส่วนของผู้ถือหุ้นรวม!O22</f>
        <v>-892598963</v>
      </c>
      <c r="D28" s="215"/>
      <c r="E28" s="215"/>
      <c r="F28" s="116">
        <v>-298434742</v>
      </c>
      <c r="G28" s="116"/>
      <c r="H28" s="215"/>
      <c r="I28" s="116">
        <f>'ส่วนของผู้ถือหุ้นเฉพาะ '!L20</f>
        <v>-238288585</v>
      </c>
      <c r="J28" s="241"/>
      <c r="K28" s="241"/>
      <c r="L28" s="109">
        <v>-36599668.789999999</v>
      </c>
    </row>
    <row r="29" spans="1:19" ht="24" customHeight="1">
      <c r="A29" s="235" t="s">
        <v>84</v>
      </c>
      <c r="B29" s="30"/>
      <c r="C29" s="52">
        <v>-22213389</v>
      </c>
      <c r="D29" s="215"/>
      <c r="E29" s="215"/>
      <c r="F29" s="52">
        <v>-15357313</v>
      </c>
      <c r="G29" s="116"/>
      <c r="H29" s="215"/>
      <c r="I29" s="243">
        <v>0</v>
      </c>
      <c r="J29" s="241"/>
      <c r="K29" s="241"/>
      <c r="L29" s="243">
        <v>0</v>
      </c>
    </row>
    <row r="30" spans="1:19" ht="24" customHeight="1">
      <c r="A30" s="229" t="s">
        <v>85</v>
      </c>
      <c r="C30" s="116">
        <f>SUM(C18:C29)</f>
        <v>948205867</v>
      </c>
      <c r="D30" s="116">
        <f>SUM(D18:D28)</f>
        <v>0</v>
      </c>
      <c r="E30" s="116"/>
      <c r="F30" s="116">
        <f>SUM(F18:F29)</f>
        <v>1384889450</v>
      </c>
      <c r="G30" s="116"/>
      <c r="H30" s="116">
        <f>SUM(H18:H28)</f>
        <v>0</v>
      </c>
      <c r="I30" s="116">
        <f>SUM(I18:I29)</f>
        <v>1621526644</v>
      </c>
      <c r="J30" s="116">
        <f>SUM(J18:J28)</f>
        <v>0</v>
      </c>
      <c r="K30" s="116"/>
      <c r="L30" s="116">
        <f>SUM(L18:L29)</f>
        <v>1658878846.21</v>
      </c>
    </row>
    <row r="31" spans="1:19" ht="24" customHeight="1">
      <c r="A31" s="235" t="s">
        <v>86</v>
      </c>
      <c r="C31" s="52">
        <v>28888814</v>
      </c>
      <c r="D31" s="215"/>
      <c r="E31" s="215"/>
      <c r="F31" s="52">
        <v>42988772</v>
      </c>
      <c r="G31" s="116"/>
      <c r="H31" s="215"/>
      <c r="I31" s="243">
        <v>0</v>
      </c>
      <c r="J31" s="152"/>
      <c r="K31" s="152"/>
      <c r="L31" s="243">
        <v>0</v>
      </c>
    </row>
    <row r="32" spans="1:19" ht="24" customHeight="1">
      <c r="A32" s="237" t="s">
        <v>87</v>
      </c>
      <c r="C32" s="116">
        <f>SUM(C30:C31)</f>
        <v>977094681</v>
      </c>
      <c r="D32" s="116"/>
      <c r="E32" s="116"/>
      <c r="F32" s="116">
        <f>SUM(F30:F31)</f>
        <v>1427878222</v>
      </c>
      <c r="G32" s="116"/>
      <c r="H32" s="215"/>
      <c r="I32" s="116">
        <f>SUM(I30:I31)</f>
        <v>1621526644</v>
      </c>
      <c r="J32" s="215"/>
      <c r="K32" s="215"/>
      <c r="L32" s="116">
        <f>SUM(L30:L31)</f>
        <v>1658878846.21</v>
      </c>
    </row>
    <row r="33" spans="1:12" ht="24" customHeight="1" thickBot="1">
      <c r="A33" s="244" t="s">
        <v>88</v>
      </c>
      <c r="C33" s="245">
        <f>+'หนี้สิน 1 '!C38+'หนี้สิน 2'!C32</f>
        <v>3834622875</v>
      </c>
      <c r="D33" s="215"/>
      <c r="E33" s="215"/>
      <c r="F33" s="245">
        <f>F32+'หนี้สิน 1 '!F38</f>
        <v>4441241594</v>
      </c>
      <c r="G33" s="215"/>
      <c r="H33" s="215"/>
      <c r="I33" s="150">
        <f>+'หนี้สิน 1 '!I38+'หนี้สิน 2'!I32</f>
        <v>3460548092</v>
      </c>
      <c r="J33" s="215"/>
      <c r="K33" s="215"/>
      <c r="L33" s="245">
        <f>L32+'หนี้สิน 1 '!L38</f>
        <v>3486543182.21</v>
      </c>
    </row>
    <row r="34" spans="1:12" ht="24" customHeight="1" thickTop="1">
      <c r="A34" s="246"/>
      <c r="B34" s="234"/>
      <c r="C34" s="247"/>
      <c r="D34" s="153"/>
      <c r="E34" s="153"/>
      <c r="F34" s="154"/>
      <c r="G34" s="153"/>
      <c r="H34" s="153"/>
      <c r="I34" s="155"/>
      <c r="J34" s="153"/>
      <c r="K34" s="153"/>
      <c r="L34" s="155"/>
    </row>
    <row r="35" spans="1:12" ht="24" customHeight="1">
      <c r="C35" s="145"/>
      <c r="F35" s="135"/>
      <c r="L35" s="135"/>
    </row>
    <row r="36" spans="1:12" ht="24" customHeight="1">
      <c r="A36" s="302"/>
      <c r="B36" s="302"/>
      <c r="C36" s="302"/>
      <c r="L36" s="135"/>
    </row>
    <row r="37" spans="1:12" ht="24" customHeight="1">
      <c r="L37" s="135"/>
    </row>
    <row r="38" spans="1:12" ht="24" customHeight="1">
      <c r="L38" s="135"/>
    </row>
    <row r="40" spans="1:12" ht="24" customHeight="1">
      <c r="A40" s="235" t="s">
        <v>36</v>
      </c>
    </row>
  </sheetData>
  <mergeCells count="7">
    <mergeCell ref="A36:C36"/>
    <mergeCell ref="A1:L1"/>
    <mergeCell ref="A2:L2"/>
    <mergeCell ref="A3:L3"/>
    <mergeCell ref="A4:L4"/>
    <mergeCell ref="C5:G5"/>
    <mergeCell ref="I5:L5"/>
  </mergeCells>
  <pageMargins left="1" right="0.2" top="1" bottom="0.5" header="0.25" footer="0.2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0D1-24A2-422E-8E8E-BB41B13D2B74}">
  <sheetPr>
    <tabColor rgb="FF00B050"/>
  </sheetPr>
  <dimension ref="A1:K83"/>
  <sheetViews>
    <sheetView topLeftCell="A44" zoomScale="70" zoomScaleNormal="70" zoomScaleSheetLayoutView="75" workbookViewId="0">
      <selection activeCell="H64" sqref="H64"/>
    </sheetView>
  </sheetViews>
  <sheetFormatPr defaultColWidth="8.21875" defaultRowHeight="24" customHeight="1"/>
  <cols>
    <col min="1" max="1" width="52.77734375" style="38" customWidth="1"/>
    <col min="2" max="2" width="9" style="44" bestFit="1" customWidth="1"/>
    <col min="3" max="3" width="1.44140625" style="38" customWidth="1"/>
    <col min="4" max="4" width="14.5546875" style="38" customWidth="1"/>
    <col min="5" max="5" width="1.5546875" style="38" customWidth="1"/>
    <col min="6" max="6" width="14.5546875" style="38" customWidth="1"/>
    <col min="7" max="7" width="1.5546875" style="38" customWidth="1"/>
    <col min="8" max="8" width="14.5546875" style="38" customWidth="1"/>
    <col min="9" max="9" width="1.5546875" style="38" customWidth="1"/>
    <col min="10" max="10" width="14.5546875" style="38" customWidth="1"/>
    <col min="11" max="11" width="3.109375" style="38" customWidth="1"/>
    <col min="12" max="246" width="8.21875" style="38"/>
    <col min="247" max="247" width="39.44140625" style="38" customWidth="1"/>
    <col min="248" max="248" width="7" style="38" customWidth="1"/>
    <col min="249" max="249" width="3.44140625" style="38" customWidth="1"/>
    <col min="250" max="250" width="13.44140625" style="38" customWidth="1"/>
    <col min="251" max="251" width="0.77734375" style="38" customWidth="1"/>
    <col min="252" max="252" width="12.77734375" style="38" customWidth="1"/>
    <col min="253" max="253" width="0.77734375" style="38" customWidth="1"/>
    <col min="254" max="254" width="13.21875" style="38" customWidth="1"/>
    <col min="255" max="255" width="0.77734375" style="38" customWidth="1"/>
    <col min="256" max="256" width="15.44140625" style="38" customWidth="1"/>
    <col min="257" max="257" width="7.21875" style="38" customWidth="1"/>
    <col min="258" max="258" width="9.44140625" style="38" bestFit="1" customWidth="1"/>
    <col min="259" max="502" width="8.21875" style="38"/>
    <col min="503" max="503" width="39.44140625" style="38" customWidth="1"/>
    <col min="504" max="504" width="7" style="38" customWidth="1"/>
    <col min="505" max="505" width="3.44140625" style="38" customWidth="1"/>
    <col min="506" max="506" width="13.44140625" style="38" customWidth="1"/>
    <col min="507" max="507" width="0.77734375" style="38" customWidth="1"/>
    <col min="508" max="508" width="12.77734375" style="38" customWidth="1"/>
    <col min="509" max="509" width="0.77734375" style="38" customWidth="1"/>
    <col min="510" max="510" width="13.21875" style="38" customWidth="1"/>
    <col min="511" max="511" width="0.77734375" style="38" customWidth="1"/>
    <col min="512" max="512" width="15.44140625" style="38" customWidth="1"/>
    <col min="513" max="513" width="7.21875" style="38" customWidth="1"/>
    <col min="514" max="514" width="9.44140625" style="38" bestFit="1" customWidth="1"/>
    <col min="515" max="758" width="8.21875" style="38"/>
    <col min="759" max="759" width="39.44140625" style="38" customWidth="1"/>
    <col min="760" max="760" width="7" style="38" customWidth="1"/>
    <col min="761" max="761" width="3.44140625" style="38" customWidth="1"/>
    <col min="762" max="762" width="13.44140625" style="38" customWidth="1"/>
    <col min="763" max="763" width="0.77734375" style="38" customWidth="1"/>
    <col min="764" max="764" width="12.77734375" style="38" customWidth="1"/>
    <col min="765" max="765" width="0.77734375" style="38" customWidth="1"/>
    <col min="766" max="766" width="13.21875" style="38" customWidth="1"/>
    <col min="767" max="767" width="0.77734375" style="38" customWidth="1"/>
    <col min="768" max="768" width="15.44140625" style="38" customWidth="1"/>
    <col min="769" max="769" width="7.21875" style="38" customWidth="1"/>
    <col min="770" max="770" width="9.44140625" style="38" bestFit="1" customWidth="1"/>
    <col min="771" max="1014" width="8.21875" style="38"/>
    <col min="1015" max="1015" width="39.44140625" style="38" customWidth="1"/>
    <col min="1016" max="1016" width="7" style="38" customWidth="1"/>
    <col min="1017" max="1017" width="3.44140625" style="38" customWidth="1"/>
    <col min="1018" max="1018" width="13.44140625" style="38" customWidth="1"/>
    <col min="1019" max="1019" width="0.77734375" style="38" customWidth="1"/>
    <col min="1020" max="1020" width="12.77734375" style="38" customWidth="1"/>
    <col min="1021" max="1021" width="0.77734375" style="38" customWidth="1"/>
    <col min="1022" max="1022" width="13.21875" style="38" customWidth="1"/>
    <col min="1023" max="1023" width="0.77734375" style="38" customWidth="1"/>
    <col min="1024" max="1024" width="15.44140625" style="38" customWidth="1"/>
    <col min="1025" max="1025" width="7.21875" style="38" customWidth="1"/>
    <col min="1026" max="1026" width="9.44140625" style="38" bestFit="1" customWidth="1"/>
    <col min="1027" max="1270" width="8.21875" style="38"/>
    <col min="1271" max="1271" width="39.44140625" style="38" customWidth="1"/>
    <col min="1272" max="1272" width="7" style="38" customWidth="1"/>
    <col min="1273" max="1273" width="3.44140625" style="38" customWidth="1"/>
    <col min="1274" max="1274" width="13.44140625" style="38" customWidth="1"/>
    <col min="1275" max="1275" width="0.77734375" style="38" customWidth="1"/>
    <col min="1276" max="1276" width="12.77734375" style="38" customWidth="1"/>
    <col min="1277" max="1277" width="0.77734375" style="38" customWidth="1"/>
    <col min="1278" max="1278" width="13.21875" style="38" customWidth="1"/>
    <col min="1279" max="1279" width="0.77734375" style="38" customWidth="1"/>
    <col min="1280" max="1280" width="15.44140625" style="38" customWidth="1"/>
    <col min="1281" max="1281" width="7.21875" style="38" customWidth="1"/>
    <col min="1282" max="1282" width="9.44140625" style="38" bestFit="1" customWidth="1"/>
    <col min="1283" max="1526" width="8.21875" style="38"/>
    <col min="1527" max="1527" width="39.44140625" style="38" customWidth="1"/>
    <col min="1528" max="1528" width="7" style="38" customWidth="1"/>
    <col min="1529" max="1529" width="3.44140625" style="38" customWidth="1"/>
    <col min="1530" max="1530" width="13.44140625" style="38" customWidth="1"/>
    <col min="1531" max="1531" width="0.77734375" style="38" customWidth="1"/>
    <col min="1532" max="1532" width="12.77734375" style="38" customWidth="1"/>
    <col min="1533" max="1533" width="0.77734375" style="38" customWidth="1"/>
    <col min="1534" max="1534" width="13.21875" style="38" customWidth="1"/>
    <col min="1535" max="1535" width="0.77734375" style="38" customWidth="1"/>
    <col min="1536" max="1536" width="15.44140625" style="38" customWidth="1"/>
    <col min="1537" max="1537" width="7.21875" style="38" customWidth="1"/>
    <col min="1538" max="1538" width="9.44140625" style="38" bestFit="1" customWidth="1"/>
    <col min="1539" max="1782" width="8.21875" style="38"/>
    <col min="1783" max="1783" width="39.44140625" style="38" customWidth="1"/>
    <col min="1784" max="1784" width="7" style="38" customWidth="1"/>
    <col min="1785" max="1785" width="3.44140625" style="38" customWidth="1"/>
    <col min="1786" max="1786" width="13.44140625" style="38" customWidth="1"/>
    <col min="1787" max="1787" width="0.77734375" style="38" customWidth="1"/>
    <col min="1788" max="1788" width="12.77734375" style="38" customWidth="1"/>
    <col min="1789" max="1789" width="0.77734375" style="38" customWidth="1"/>
    <col min="1790" max="1790" width="13.21875" style="38" customWidth="1"/>
    <col min="1791" max="1791" width="0.77734375" style="38" customWidth="1"/>
    <col min="1792" max="1792" width="15.44140625" style="38" customWidth="1"/>
    <col min="1793" max="1793" width="7.21875" style="38" customWidth="1"/>
    <col min="1794" max="1794" width="9.44140625" style="38" bestFit="1" customWidth="1"/>
    <col min="1795" max="2038" width="8.21875" style="38"/>
    <col min="2039" max="2039" width="39.44140625" style="38" customWidth="1"/>
    <col min="2040" max="2040" width="7" style="38" customWidth="1"/>
    <col min="2041" max="2041" width="3.44140625" style="38" customWidth="1"/>
    <col min="2042" max="2042" width="13.44140625" style="38" customWidth="1"/>
    <col min="2043" max="2043" width="0.77734375" style="38" customWidth="1"/>
    <col min="2044" max="2044" width="12.77734375" style="38" customWidth="1"/>
    <col min="2045" max="2045" width="0.77734375" style="38" customWidth="1"/>
    <col min="2046" max="2046" width="13.21875" style="38" customWidth="1"/>
    <col min="2047" max="2047" width="0.77734375" style="38" customWidth="1"/>
    <col min="2048" max="2048" width="15.44140625" style="38" customWidth="1"/>
    <col min="2049" max="2049" width="7.21875" style="38" customWidth="1"/>
    <col min="2050" max="2050" width="9.44140625" style="38" bestFit="1" customWidth="1"/>
    <col min="2051" max="2294" width="8.21875" style="38"/>
    <col min="2295" max="2295" width="39.44140625" style="38" customWidth="1"/>
    <col min="2296" max="2296" width="7" style="38" customWidth="1"/>
    <col min="2297" max="2297" width="3.44140625" style="38" customWidth="1"/>
    <col min="2298" max="2298" width="13.44140625" style="38" customWidth="1"/>
    <col min="2299" max="2299" width="0.77734375" style="38" customWidth="1"/>
    <col min="2300" max="2300" width="12.77734375" style="38" customWidth="1"/>
    <col min="2301" max="2301" width="0.77734375" style="38" customWidth="1"/>
    <col min="2302" max="2302" width="13.21875" style="38" customWidth="1"/>
    <col min="2303" max="2303" width="0.77734375" style="38" customWidth="1"/>
    <col min="2304" max="2304" width="15.44140625" style="38" customWidth="1"/>
    <col min="2305" max="2305" width="7.21875" style="38" customWidth="1"/>
    <col min="2306" max="2306" width="9.44140625" style="38" bestFit="1" customWidth="1"/>
    <col min="2307" max="2550" width="8.21875" style="38"/>
    <col min="2551" max="2551" width="39.44140625" style="38" customWidth="1"/>
    <col min="2552" max="2552" width="7" style="38" customWidth="1"/>
    <col min="2553" max="2553" width="3.44140625" style="38" customWidth="1"/>
    <col min="2554" max="2554" width="13.44140625" style="38" customWidth="1"/>
    <col min="2555" max="2555" width="0.77734375" style="38" customWidth="1"/>
    <col min="2556" max="2556" width="12.77734375" style="38" customWidth="1"/>
    <col min="2557" max="2557" width="0.77734375" style="38" customWidth="1"/>
    <col min="2558" max="2558" width="13.21875" style="38" customWidth="1"/>
    <col min="2559" max="2559" width="0.77734375" style="38" customWidth="1"/>
    <col min="2560" max="2560" width="15.44140625" style="38" customWidth="1"/>
    <col min="2561" max="2561" width="7.21875" style="38" customWidth="1"/>
    <col min="2562" max="2562" width="9.44140625" style="38" bestFit="1" customWidth="1"/>
    <col min="2563" max="2806" width="8.21875" style="38"/>
    <col min="2807" max="2807" width="39.44140625" style="38" customWidth="1"/>
    <col min="2808" max="2808" width="7" style="38" customWidth="1"/>
    <col min="2809" max="2809" width="3.44140625" style="38" customWidth="1"/>
    <col min="2810" max="2810" width="13.44140625" style="38" customWidth="1"/>
    <col min="2811" max="2811" width="0.77734375" style="38" customWidth="1"/>
    <col min="2812" max="2812" width="12.77734375" style="38" customWidth="1"/>
    <col min="2813" max="2813" width="0.77734375" style="38" customWidth="1"/>
    <col min="2814" max="2814" width="13.21875" style="38" customWidth="1"/>
    <col min="2815" max="2815" width="0.77734375" style="38" customWidth="1"/>
    <col min="2816" max="2816" width="15.44140625" style="38" customWidth="1"/>
    <col min="2817" max="2817" width="7.21875" style="38" customWidth="1"/>
    <col min="2818" max="2818" width="9.44140625" style="38" bestFit="1" customWidth="1"/>
    <col min="2819" max="3062" width="8.21875" style="38"/>
    <col min="3063" max="3063" width="39.44140625" style="38" customWidth="1"/>
    <col min="3064" max="3064" width="7" style="38" customWidth="1"/>
    <col min="3065" max="3065" width="3.44140625" style="38" customWidth="1"/>
    <col min="3066" max="3066" width="13.44140625" style="38" customWidth="1"/>
    <col min="3067" max="3067" width="0.77734375" style="38" customWidth="1"/>
    <col min="3068" max="3068" width="12.77734375" style="38" customWidth="1"/>
    <col min="3069" max="3069" width="0.77734375" style="38" customWidth="1"/>
    <col min="3070" max="3070" width="13.21875" style="38" customWidth="1"/>
    <col min="3071" max="3071" width="0.77734375" style="38" customWidth="1"/>
    <col min="3072" max="3072" width="15.44140625" style="38" customWidth="1"/>
    <col min="3073" max="3073" width="7.21875" style="38" customWidth="1"/>
    <col min="3074" max="3074" width="9.44140625" style="38" bestFit="1" customWidth="1"/>
    <col min="3075" max="3318" width="8.21875" style="38"/>
    <col min="3319" max="3319" width="39.44140625" style="38" customWidth="1"/>
    <col min="3320" max="3320" width="7" style="38" customWidth="1"/>
    <col min="3321" max="3321" width="3.44140625" style="38" customWidth="1"/>
    <col min="3322" max="3322" width="13.44140625" style="38" customWidth="1"/>
    <col min="3323" max="3323" width="0.77734375" style="38" customWidth="1"/>
    <col min="3324" max="3324" width="12.77734375" style="38" customWidth="1"/>
    <col min="3325" max="3325" width="0.77734375" style="38" customWidth="1"/>
    <col min="3326" max="3326" width="13.21875" style="38" customWidth="1"/>
    <col min="3327" max="3327" width="0.77734375" style="38" customWidth="1"/>
    <col min="3328" max="3328" width="15.44140625" style="38" customWidth="1"/>
    <col min="3329" max="3329" width="7.21875" style="38" customWidth="1"/>
    <col min="3330" max="3330" width="9.44140625" style="38" bestFit="1" customWidth="1"/>
    <col min="3331" max="3574" width="8.21875" style="38"/>
    <col min="3575" max="3575" width="39.44140625" style="38" customWidth="1"/>
    <col min="3576" max="3576" width="7" style="38" customWidth="1"/>
    <col min="3577" max="3577" width="3.44140625" style="38" customWidth="1"/>
    <col min="3578" max="3578" width="13.44140625" style="38" customWidth="1"/>
    <col min="3579" max="3579" width="0.77734375" style="38" customWidth="1"/>
    <col min="3580" max="3580" width="12.77734375" style="38" customWidth="1"/>
    <col min="3581" max="3581" width="0.77734375" style="38" customWidth="1"/>
    <col min="3582" max="3582" width="13.21875" style="38" customWidth="1"/>
    <col min="3583" max="3583" width="0.77734375" style="38" customWidth="1"/>
    <col min="3584" max="3584" width="15.44140625" style="38" customWidth="1"/>
    <col min="3585" max="3585" width="7.21875" style="38" customWidth="1"/>
    <col min="3586" max="3586" width="9.44140625" style="38" bestFit="1" customWidth="1"/>
    <col min="3587" max="3830" width="8.21875" style="38"/>
    <col min="3831" max="3831" width="39.44140625" style="38" customWidth="1"/>
    <col min="3832" max="3832" width="7" style="38" customWidth="1"/>
    <col min="3833" max="3833" width="3.44140625" style="38" customWidth="1"/>
    <col min="3834" max="3834" width="13.44140625" style="38" customWidth="1"/>
    <col min="3835" max="3835" width="0.77734375" style="38" customWidth="1"/>
    <col min="3836" max="3836" width="12.77734375" style="38" customWidth="1"/>
    <col min="3837" max="3837" width="0.77734375" style="38" customWidth="1"/>
    <col min="3838" max="3838" width="13.21875" style="38" customWidth="1"/>
    <col min="3839" max="3839" width="0.77734375" style="38" customWidth="1"/>
    <col min="3840" max="3840" width="15.44140625" style="38" customWidth="1"/>
    <col min="3841" max="3841" width="7.21875" style="38" customWidth="1"/>
    <col min="3842" max="3842" width="9.44140625" style="38" bestFit="1" customWidth="1"/>
    <col min="3843" max="4086" width="8.21875" style="38"/>
    <col min="4087" max="4087" width="39.44140625" style="38" customWidth="1"/>
    <col min="4088" max="4088" width="7" style="38" customWidth="1"/>
    <col min="4089" max="4089" width="3.44140625" style="38" customWidth="1"/>
    <col min="4090" max="4090" width="13.44140625" style="38" customWidth="1"/>
    <col min="4091" max="4091" width="0.77734375" style="38" customWidth="1"/>
    <col min="4092" max="4092" width="12.77734375" style="38" customWidth="1"/>
    <col min="4093" max="4093" width="0.77734375" style="38" customWidth="1"/>
    <col min="4094" max="4094" width="13.21875" style="38" customWidth="1"/>
    <col min="4095" max="4095" width="0.77734375" style="38" customWidth="1"/>
    <col min="4096" max="4096" width="15.44140625" style="38" customWidth="1"/>
    <col min="4097" max="4097" width="7.21875" style="38" customWidth="1"/>
    <col min="4098" max="4098" width="9.44140625" style="38" bestFit="1" customWidth="1"/>
    <col min="4099" max="4342" width="8.21875" style="38"/>
    <col min="4343" max="4343" width="39.44140625" style="38" customWidth="1"/>
    <col min="4344" max="4344" width="7" style="38" customWidth="1"/>
    <col min="4345" max="4345" width="3.44140625" style="38" customWidth="1"/>
    <col min="4346" max="4346" width="13.44140625" style="38" customWidth="1"/>
    <col min="4347" max="4347" width="0.77734375" style="38" customWidth="1"/>
    <col min="4348" max="4348" width="12.77734375" style="38" customWidth="1"/>
    <col min="4349" max="4349" width="0.77734375" style="38" customWidth="1"/>
    <col min="4350" max="4350" width="13.21875" style="38" customWidth="1"/>
    <col min="4351" max="4351" width="0.77734375" style="38" customWidth="1"/>
    <col min="4352" max="4352" width="15.44140625" style="38" customWidth="1"/>
    <col min="4353" max="4353" width="7.21875" style="38" customWidth="1"/>
    <col min="4354" max="4354" width="9.44140625" style="38" bestFit="1" customWidth="1"/>
    <col min="4355" max="4598" width="8.21875" style="38"/>
    <col min="4599" max="4599" width="39.44140625" style="38" customWidth="1"/>
    <col min="4600" max="4600" width="7" style="38" customWidth="1"/>
    <col min="4601" max="4601" width="3.44140625" style="38" customWidth="1"/>
    <col min="4602" max="4602" width="13.44140625" style="38" customWidth="1"/>
    <col min="4603" max="4603" width="0.77734375" style="38" customWidth="1"/>
    <col min="4604" max="4604" width="12.77734375" style="38" customWidth="1"/>
    <col min="4605" max="4605" width="0.77734375" style="38" customWidth="1"/>
    <col min="4606" max="4606" width="13.21875" style="38" customWidth="1"/>
    <col min="4607" max="4607" width="0.77734375" style="38" customWidth="1"/>
    <col min="4608" max="4608" width="15.44140625" style="38" customWidth="1"/>
    <col min="4609" max="4609" width="7.21875" style="38" customWidth="1"/>
    <col min="4610" max="4610" width="9.44140625" style="38" bestFit="1" customWidth="1"/>
    <col min="4611" max="4854" width="8.21875" style="38"/>
    <col min="4855" max="4855" width="39.44140625" style="38" customWidth="1"/>
    <col min="4856" max="4856" width="7" style="38" customWidth="1"/>
    <col min="4857" max="4857" width="3.44140625" style="38" customWidth="1"/>
    <col min="4858" max="4858" width="13.44140625" style="38" customWidth="1"/>
    <col min="4859" max="4859" width="0.77734375" style="38" customWidth="1"/>
    <col min="4860" max="4860" width="12.77734375" style="38" customWidth="1"/>
    <col min="4861" max="4861" width="0.77734375" style="38" customWidth="1"/>
    <col min="4862" max="4862" width="13.21875" style="38" customWidth="1"/>
    <col min="4863" max="4863" width="0.77734375" style="38" customWidth="1"/>
    <col min="4864" max="4864" width="15.44140625" style="38" customWidth="1"/>
    <col min="4865" max="4865" width="7.21875" style="38" customWidth="1"/>
    <col min="4866" max="4866" width="9.44140625" style="38" bestFit="1" customWidth="1"/>
    <col min="4867" max="5110" width="8.21875" style="38"/>
    <col min="5111" max="5111" width="39.44140625" style="38" customWidth="1"/>
    <col min="5112" max="5112" width="7" style="38" customWidth="1"/>
    <col min="5113" max="5113" width="3.44140625" style="38" customWidth="1"/>
    <col min="5114" max="5114" width="13.44140625" style="38" customWidth="1"/>
    <col min="5115" max="5115" width="0.77734375" style="38" customWidth="1"/>
    <col min="5116" max="5116" width="12.77734375" style="38" customWidth="1"/>
    <col min="5117" max="5117" width="0.77734375" style="38" customWidth="1"/>
    <col min="5118" max="5118" width="13.21875" style="38" customWidth="1"/>
    <col min="5119" max="5119" width="0.77734375" style="38" customWidth="1"/>
    <col min="5120" max="5120" width="15.44140625" style="38" customWidth="1"/>
    <col min="5121" max="5121" width="7.21875" style="38" customWidth="1"/>
    <col min="5122" max="5122" width="9.44140625" style="38" bestFit="1" customWidth="1"/>
    <col min="5123" max="5366" width="8.21875" style="38"/>
    <col min="5367" max="5367" width="39.44140625" style="38" customWidth="1"/>
    <col min="5368" max="5368" width="7" style="38" customWidth="1"/>
    <col min="5369" max="5369" width="3.44140625" style="38" customWidth="1"/>
    <col min="5370" max="5370" width="13.44140625" style="38" customWidth="1"/>
    <col min="5371" max="5371" width="0.77734375" style="38" customWidth="1"/>
    <col min="5372" max="5372" width="12.77734375" style="38" customWidth="1"/>
    <col min="5373" max="5373" width="0.77734375" style="38" customWidth="1"/>
    <col min="5374" max="5374" width="13.21875" style="38" customWidth="1"/>
    <col min="5375" max="5375" width="0.77734375" style="38" customWidth="1"/>
    <col min="5376" max="5376" width="15.44140625" style="38" customWidth="1"/>
    <col min="5377" max="5377" width="7.21875" style="38" customWidth="1"/>
    <col min="5378" max="5378" width="9.44140625" style="38" bestFit="1" customWidth="1"/>
    <col min="5379" max="5622" width="8.21875" style="38"/>
    <col min="5623" max="5623" width="39.44140625" style="38" customWidth="1"/>
    <col min="5624" max="5624" width="7" style="38" customWidth="1"/>
    <col min="5625" max="5625" width="3.44140625" style="38" customWidth="1"/>
    <col min="5626" max="5626" width="13.44140625" style="38" customWidth="1"/>
    <col min="5627" max="5627" width="0.77734375" style="38" customWidth="1"/>
    <col min="5628" max="5628" width="12.77734375" style="38" customWidth="1"/>
    <col min="5629" max="5629" width="0.77734375" style="38" customWidth="1"/>
    <col min="5630" max="5630" width="13.21875" style="38" customWidth="1"/>
    <col min="5631" max="5631" width="0.77734375" style="38" customWidth="1"/>
    <col min="5632" max="5632" width="15.44140625" style="38" customWidth="1"/>
    <col min="5633" max="5633" width="7.21875" style="38" customWidth="1"/>
    <col min="5634" max="5634" width="9.44140625" style="38" bestFit="1" customWidth="1"/>
    <col min="5635" max="5878" width="8.21875" style="38"/>
    <col min="5879" max="5879" width="39.44140625" style="38" customWidth="1"/>
    <col min="5880" max="5880" width="7" style="38" customWidth="1"/>
    <col min="5881" max="5881" width="3.44140625" style="38" customWidth="1"/>
    <col min="5882" max="5882" width="13.44140625" style="38" customWidth="1"/>
    <col min="5883" max="5883" width="0.77734375" style="38" customWidth="1"/>
    <col min="5884" max="5884" width="12.77734375" style="38" customWidth="1"/>
    <col min="5885" max="5885" width="0.77734375" style="38" customWidth="1"/>
    <col min="5886" max="5886" width="13.21875" style="38" customWidth="1"/>
    <col min="5887" max="5887" width="0.77734375" style="38" customWidth="1"/>
    <col min="5888" max="5888" width="15.44140625" style="38" customWidth="1"/>
    <col min="5889" max="5889" width="7.21875" style="38" customWidth="1"/>
    <col min="5890" max="5890" width="9.44140625" style="38" bestFit="1" customWidth="1"/>
    <col min="5891" max="6134" width="8.21875" style="38"/>
    <col min="6135" max="6135" width="39.44140625" style="38" customWidth="1"/>
    <col min="6136" max="6136" width="7" style="38" customWidth="1"/>
    <col min="6137" max="6137" width="3.44140625" style="38" customWidth="1"/>
    <col min="6138" max="6138" width="13.44140625" style="38" customWidth="1"/>
    <col min="6139" max="6139" width="0.77734375" style="38" customWidth="1"/>
    <col min="6140" max="6140" width="12.77734375" style="38" customWidth="1"/>
    <col min="6141" max="6141" width="0.77734375" style="38" customWidth="1"/>
    <col min="6142" max="6142" width="13.21875" style="38" customWidth="1"/>
    <col min="6143" max="6143" width="0.77734375" style="38" customWidth="1"/>
    <col min="6144" max="6144" width="15.44140625" style="38" customWidth="1"/>
    <col min="6145" max="6145" width="7.21875" style="38" customWidth="1"/>
    <col min="6146" max="6146" width="9.44140625" style="38" bestFit="1" customWidth="1"/>
    <col min="6147" max="6390" width="8.21875" style="38"/>
    <col min="6391" max="6391" width="39.44140625" style="38" customWidth="1"/>
    <col min="6392" max="6392" width="7" style="38" customWidth="1"/>
    <col min="6393" max="6393" width="3.44140625" style="38" customWidth="1"/>
    <col min="6394" max="6394" width="13.44140625" style="38" customWidth="1"/>
    <col min="6395" max="6395" width="0.77734375" style="38" customWidth="1"/>
    <col min="6396" max="6396" width="12.77734375" style="38" customWidth="1"/>
    <col min="6397" max="6397" width="0.77734375" style="38" customWidth="1"/>
    <col min="6398" max="6398" width="13.21875" style="38" customWidth="1"/>
    <col min="6399" max="6399" width="0.77734375" style="38" customWidth="1"/>
    <col min="6400" max="6400" width="15.44140625" style="38" customWidth="1"/>
    <col min="6401" max="6401" width="7.21875" style="38" customWidth="1"/>
    <col min="6402" max="6402" width="9.44140625" style="38" bestFit="1" customWidth="1"/>
    <col min="6403" max="6646" width="8.21875" style="38"/>
    <col min="6647" max="6647" width="39.44140625" style="38" customWidth="1"/>
    <col min="6648" max="6648" width="7" style="38" customWidth="1"/>
    <col min="6649" max="6649" width="3.44140625" style="38" customWidth="1"/>
    <col min="6650" max="6650" width="13.44140625" style="38" customWidth="1"/>
    <col min="6651" max="6651" width="0.77734375" style="38" customWidth="1"/>
    <col min="6652" max="6652" width="12.77734375" style="38" customWidth="1"/>
    <col min="6653" max="6653" width="0.77734375" style="38" customWidth="1"/>
    <col min="6654" max="6654" width="13.21875" style="38" customWidth="1"/>
    <col min="6655" max="6655" width="0.77734375" style="38" customWidth="1"/>
    <col min="6656" max="6656" width="15.44140625" style="38" customWidth="1"/>
    <col min="6657" max="6657" width="7.21875" style="38" customWidth="1"/>
    <col min="6658" max="6658" width="9.44140625" style="38" bestFit="1" customWidth="1"/>
    <col min="6659" max="6902" width="8.21875" style="38"/>
    <col min="6903" max="6903" width="39.44140625" style="38" customWidth="1"/>
    <col min="6904" max="6904" width="7" style="38" customWidth="1"/>
    <col min="6905" max="6905" width="3.44140625" style="38" customWidth="1"/>
    <col min="6906" max="6906" width="13.44140625" style="38" customWidth="1"/>
    <col min="6907" max="6907" width="0.77734375" style="38" customWidth="1"/>
    <col min="6908" max="6908" width="12.77734375" style="38" customWidth="1"/>
    <col min="6909" max="6909" width="0.77734375" style="38" customWidth="1"/>
    <col min="6910" max="6910" width="13.21875" style="38" customWidth="1"/>
    <col min="6911" max="6911" width="0.77734375" style="38" customWidth="1"/>
    <col min="6912" max="6912" width="15.44140625" style="38" customWidth="1"/>
    <col min="6913" max="6913" width="7.21875" style="38" customWidth="1"/>
    <col min="6914" max="6914" width="9.44140625" style="38" bestFit="1" customWidth="1"/>
    <col min="6915" max="7158" width="8.21875" style="38"/>
    <col min="7159" max="7159" width="39.44140625" style="38" customWidth="1"/>
    <col min="7160" max="7160" width="7" style="38" customWidth="1"/>
    <col min="7161" max="7161" width="3.44140625" style="38" customWidth="1"/>
    <col min="7162" max="7162" width="13.44140625" style="38" customWidth="1"/>
    <col min="7163" max="7163" width="0.77734375" style="38" customWidth="1"/>
    <col min="7164" max="7164" width="12.77734375" style="38" customWidth="1"/>
    <col min="7165" max="7165" width="0.77734375" style="38" customWidth="1"/>
    <col min="7166" max="7166" width="13.21875" style="38" customWidth="1"/>
    <col min="7167" max="7167" width="0.77734375" style="38" customWidth="1"/>
    <col min="7168" max="7168" width="15.44140625" style="38" customWidth="1"/>
    <col min="7169" max="7169" width="7.21875" style="38" customWidth="1"/>
    <col min="7170" max="7170" width="9.44140625" style="38" bestFit="1" customWidth="1"/>
    <col min="7171" max="7414" width="8.21875" style="38"/>
    <col min="7415" max="7415" width="39.44140625" style="38" customWidth="1"/>
    <col min="7416" max="7416" width="7" style="38" customWidth="1"/>
    <col min="7417" max="7417" width="3.44140625" style="38" customWidth="1"/>
    <col min="7418" max="7418" width="13.44140625" style="38" customWidth="1"/>
    <col min="7419" max="7419" width="0.77734375" style="38" customWidth="1"/>
    <col min="7420" max="7420" width="12.77734375" style="38" customWidth="1"/>
    <col min="7421" max="7421" width="0.77734375" style="38" customWidth="1"/>
    <col min="7422" max="7422" width="13.21875" style="38" customWidth="1"/>
    <col min="7423" max="7423" width="0.77734375" style="38" customWidth="1"/>
    <col min="7424" max="7424" width="15.44140625" style="38" customWidth="1"/>
    <col min="7425" max="7425" width="7.21875" style="38" customWidth="1"/>
    <col min="7426" max="7426" width="9.44140625" style="38" bestFit="1" customWidth="1"/>
    <col min="7427" max="7670" width="8.21875" style="38"/>
    <col min="7671" max="7671" width="39.44140625" style="38" customWidth="1"/>
    <col min="7672" max="7672" width="7" style="38" customWidth="1"/>
    <col min="7673" max="7673" width="3.44140625" style="38" customWidth="1"/>
    <col min="7674" max="7674" width="13.44140625" style="38" customWidth="1"/>
    <col min="7675" max="7675" width="0.77734375" style="38" customWidth="1"/>
    <col min="7676" max="7676" width="12.77734375" style="38" customWidth="1"/>
    <col min="7677" max="7677" width="0.77734375" style="38" customWidth="1"/>
    <col min="7678" max="7678" width="13.21875" style="38" customWidth="1"/>
    <col min="7679" max="7679" width="0.77734375" style="38" customWidth="1"/>
    <col min="7680" max="7680" width="15.44140625" style="38" customWidth="1"/>
    <col min="7681" max="7681" width="7.21875" style="38" customWidth="1"/>
    <col min="7682" max="7682" width="9.44140625" style="38" bestFit="1" customWidth="1"/>
    <col min="7683" max="7926" width="8.21875" style="38"/>
    <col min="7927" max="7927" width="39.44140625" style="38" customWidth="1"/>
    <col min="7928" max="7928" width="7" style="38" customWidth="1"/>
    <col min="7929" max="7929" width="3.44140625" style="38" customWidth="1"/>
    <col min="7930" max="7930" width="13.44140625" style="38" customWidth="1"/>
    <col min="7931" max="7931" width="0.77734375" style="38" customWidth="1"/>
    <col min="7932" max="7932" width="12.77734375" style="38" customWidth="1"/>
    <col min="7933" max="7933" width="0.77734375" style="38" customWidth="1"/>
    <col min="7934" max="7934" width="13.21875" style="38" customWidth="1"/>
    <col min="7935" max="7935" width="0.77734375" style="38" customWidth="1"/>
    <col min="7936" max="7936" width="15.44140625" style="38" customWidth="1"/>
    <col min="7937" max="7937" width="7.21875" style="38" customWidth="1"/>
    <col min="7938" max="7938" width="9.44140625" style="38" bestFit="1" customWidth="1"/>
    <col min="7939" max="8182" width="8.21875" style="38"/>
    <col min="8183" max="8183" width="39.44140625" style="38" customWidth="1"/>
    <col min="8184" max="8184" width="7" style="38" customWidth="1"/>
    <col min="8185" max="8185" width="3.44140625" style="38" customWidth="1"/>
    <col min="8186" max="8186" width="13.44140625" style="38" customWidth="1"/>
    <col min="8187" max="8187" width="0.77734375" style="38" customWidth="1"/>
    <col min="8188" max="8188" width="12.77734375" style="38" customWidth="1"/>
    <col min="8189" max="8189" width="0.77734375" style="38" customWidth="1"/>
    <col min="8190" max="8190" width="13.21875" style="38" customWidth="1"/>
    <col min="8191" max="8191" width="0.77734375" style="38" customWidth="1"/>
    <col min="8192" max="8192" width="15.44140625" style="38" customWidth="1"/>
    <col min="8193" max="8193" width="7.21875" style="38" customWidth="1"/>
    <col min="8194" max="8194" width="9.44140625" style="38" bestFit="1" customWidth="1"/>
    <col min="8195" max="8438" width="8.21875" style="38"/>
    <col min="8439" max="8439" width="39.44140625" style="38" customWidth="1"/>
    <col min="8440" max="8440" width="7" style="38" customWidth="1"/>
    <col min="8441" max="8441" width="3.44140625" style="38" customWidth="1"/>
    <col min="8442" max="8442" width="13.44140625" style="38" customWidth="1"/>
    <col min="8443" max="8443" width="0.77734375" style="38" customWidth="1"/>
    <col min="8444" max="8444" width="12.77734375" style="38" customWidth="1"/>
    <col min="8445" max="8445" width="0.77734375" style="38" customWidth="1"/>
    <col min="8446" max="8446" width="13.21875" style="38" customWidth="1"/>
    <col min="8447" max="8447" width="0.77734375" style="38" customWidth="1"/>
    <col min="8448" max="8448" width="15.44140625" style="38" customWidth="1"/>
    <col min="8449" max="8449" width="7.21875" style="38" customWidth="1"/>
    <col min="8450" max="8450" width="9.44140625" style="38" bestFit="1" customWidth="1"/>
    <col min="8451" max="8694" width="8.21875" style="38"/>
    <col min="8695" max="8695" width="39.44140625" style="38" customWidth="1"/>
    <col min="8696" max="8696" width="7" style="38" customWidth="1"/>
    <col min="8697" max="8697" width="3.44140625" style="38" customWidth="1"/>
    <col min="8698" max="8698" width="13.44140625" style="38" customWidth="1"/>
    <col min="8699" max="8699" width="0.77734375" style="38" customWidth="1"/>
    <col min="8700" max="8700" width="12.77734375" style="38" customWidth="1"/>
    <col min="8701" max="8701" width="0.77734375" style="38" customWidth="1"/>
    <col min="8702" max="8702" width="13.21875" style="38" customWidth="1"/>
    <col min="8703" max="8703" width="0.77734375" style="38" customWidth="1"/>
    <col min="8704" max="8704" width="15.44140625" style="38" customWidth="1"/>
    <col min="8705" max="8705" width="7.21875" style="38" customWidth="1"/>
    <col min="8706" max="8706" width="9.44140625" style="38" bestFit="1" customWidth="1"/>
    <col min="8707" max="8950" width="8.21875" style="38"/>
    <col min="8951" max="8951" width="39.44140625" style="38" customWidth="1"/>
    <col min="8952" max="8952" width="7" style="38" customWidth="1"/>
    <col min="8953" max="8953" width="3.44140625" style="38" customWidth="1"/>
    <col min="8954" max="8954" width="13.44140625" style="38" customWidth="1"/>
    <col min="8955" max="8955" width="0.77734375" style="38" customWidth="1"/>
    <col min="8956" max="8956" width="12.77734375" style="38" customWidth="1"/>
    <col min="8957" max="8957" width="0.77734375" style="38" customWidth="1"/>
    <col min="8958" max="8958" width="13.21875" style="38" customWidth="1"/>
    <col min="8959" max="8959" width="0.77734375" style="38" customWidth="1"/>
    <col min="8960" max="8960" width="15.44140625" style="38" customWidth="1"/>
    <col min="8961" max="8961" width="7.21875" style="38" customWidth="1"/>
    <col min="8962" max="8962" width="9.44140625" style="38" bestFit="1" customWidth="1"/>
    <col min="8963" max="9206" width="8.21875" style="38"/>
    <col min="9207" max="9207" width="39.44140625" style="38" customWidth="1"/>
    <col min="9208" max="9208" width="7" style="38" customWidth="1"/>
    <col min="9209" max="9209" width="3.44140625" style="38" customWidth="1"/>
    <col min="9210" max="9210" width="13.44140625" style="38" customWidth="1"/>
    <col min="9211" max="9211" width="0.77734375" style="38" customWidth="1"/>
    <col min="9212" max="9212" width="12.77734375" style="38" customWidth="1"/>
    <col min="9213" max="9213" width="0.77734375" style="38" customWidth="1"/>
    <col min="9214" max="9214" width="13.21875" style="38" customWidth="1"/>
    <col min="9215" max="9215" width="0.77734375" style="38" customWidth="1"/>
    <col min="9216" max="9216" width="15.44140625" style="38" customWidth="1"/>
    <col min="9217" max="9217" width="7.21875" style="38" customWidth="1"/>
    <col min="9218" max="9218" width="9.44140625" style="38" bestFit="1" customWidth="1"/>
    <col min="9219" max="9462" width="8.21875" style="38"/>
    <col min="9463" max="9463" width="39.44140625" style="38" customWidth="1"/>
    <col min="9464" max="9464" width="7" style="38" customWidth="1"/>
    <col min="9465" max="9465" width="3.44140625" style="38" customWidth="1"/>
    <col min="9466" max="9466" width="13.44140625" style="38" customWidth="1"/>
    <col min="9467" max="9467" width="0.77734375" style="38" customWidth="1"/>
    <col min="9468" max="9468" width="12.77734375" style="38" customWidth="1"/>
    <col min="9469" max="9469" width="0.77734375" style="38" customWidth="1"/>
    <col min="9470" max="9470" width="13.21875" style="38" customWidth="1"/>
    <col min="9471" max="9471" width="0.77734375" style="38" customWidth="1"/>
    <col min="9472" max="9472" width="15.44140625" style="38" customWidth="1"/>
    <col min="9473" max="9473" width="7.21875" style="38" customWidth="1"/>
    <col min="9474" max="9474" width="9.44140625" style="38" bestFit="1" customWidth="1"/>
    <col min="9475" max="9718" width="8.21875" style="38"/>
    <col min="9719" max="9719" width="39.44140625" style="38" customWidth="1"/>
    <col min="9720" max="9720" width="7" style="38" customWidth="1"/>
    <col min="9721" max="9721" width="3.44140625" style="38" customWidth="1"/>
    <col min="9722" max="9722" width="13.44140625" style="38" customWidth="1"/>
    <col min="9723" max="9723" width="0.77734375" style="38" customWidth="1"/>
    <col min="9724" max="9724" width="12.77734375" style="38" customWidth="1"/>
    <col min="9725" max="9725" width="0.77734375" style="38" customWidth="1"/>
    <col min="9726" max="9726" width="13.21875" style="38" customWidth="1"/>
    <col min="9727" max="9727" width="0.77734375" style="38" customWidth="1"/>
    <col min="9728" max="9728" width="15.44140625" style="38" customWidth="1"/>
    <col min="9729" max="9729" width="7.21875" style="38" customWidth="1"/>
    <col min="9730" max="9730" width="9.44140625" style="38" bestFit="1" customWidth="1"/>
    <col min="9731" max="9974" width="8.21875" style="38"/>
    <col min="9975" max="9975" width="39.44140625" style="38" customWidth="1"/>
    <col min="9976" max="9976" width="7" style="38" customWidth="1"/>
    <col min="9977" max="9977" width="3.44140625" style="38" customWidth="1"/>
    <col min="9978" max="9978" width="13.44140625" style="38" customWidth="1"/>
    <col min="9979" max="9979" width="0.77734375" style="38" customWidth="1"/>
    <col min="9980" max="9980" width="12.77734375" style="38" customWidth="1"/>
    <col min="9981" max="9981" width="0.77734375" style="38" customWidth="1"/>
    <col min="9982" max="9982" width="13.21875" style="38" customWidth="1"/>
    <col min="9983" max="9983" width="0.77734375" style="38" customWidth="1"/>
    <col min="9984" max="9984" width="15.44140625" style="38" customWidth="1"/>
    <col min="9985" max="9985" width="7.21875" style="38" customWidth="1"/>
    <col min="9986" max="9986" width="9.44140625" style="38" bestFit="1" customWidth="1"/>
    <col min="9987" max="10230" width="8.21875" style="38"/>
    <col min="10231" max="10231" width="39.44140625" style="38" customWidth="1"/>
    <col min="10232" max="10232" width="7" style="38" customWidth="1"/>
    <col min="10233" max="10233" width="3.44140625" style="38" customWidth="1"/>
    <col min="10234" max="10234" width="13.44140625" style="38" customWidth="1"/>
    <col min="10235" max="10235" width="0.77734375" style="38" customWidth="1"/>
    <col min="10236" max="10236" width="12.77734375" style="38" customWidth="1"/>
    <col min="10237" max="10237" width="0.77734375" style="38" customWidth="1"/>
    <col min="10238" max="10238" width="13.21875" style="38" customWidth="1"/>
    <col min="10239" max="10239" width="0.77734375" style="38" customWidth="1"/>
    <col min="10240" max="10240" width="15.44140625" style="38" customWidth="1"/>
    <col min="10241" max="10241" width="7.21875" style="38" customWidth="1"/>
    <col min="10242" max="10242" width="9.44140625" style="38" bestFit="1" customWidth="1"/>
    <col min="10243" max="10486" width="8.21875" style="38"/>
    <col min="10487" max="10487" width="39.44140625" style="38" customWidth="1"/>
    <col min="10488" max="10488" width="7" style="38" customWidth="1"/>
    <col min="10489" max="10489" width="3.44140625" style="38" customWidth="1"/>
    <col min="10490" max="10490" width="13.44140625" style="38" customWidth="1"/>
    <col min="10491" max="10491" width="0.77734375" style="38" customWidth="1"/>
    <col min="10492" max="10492" width="12.77734375" style="38" customWidth="1"/>
    <col min="10493" max="10493" width="0.77734375" style="38" customWidth="1"/>
    <col min="10494" max="10494" width="13.21875" style="38" customWidth="1"/>
    <col min="10495" max="10495" width="0.77734375" style="38" customWidth="1"/>
    <col min="10496" max="10496" width="15.44140625" style="38" customWidth="1"/>
    <col min="10497" max="10497" width="7.21875" style="38" customWidth="1"/>
    <col min="10498" max="10498" width="9.44140625" style="38" bestFit="1" customWidth="1"/>
    <col min="10499" max="10742" width="8.21875" style="38"/>
    <col min="10743" max="10743" width="39.44140625" style="38" customWidth="1"/>
    <col min="10744" max="10744" width="7" style="38" customWidth="1"/>
    <col min="10745" max="10745" width="3.44140625" style="38" customWidth="1"/>
    <col min="10746" max="10746" width="13.44140625" style="38" customWidth="1"/>
    <col min="10747" max="10747" width="0.77734375" style="38" customWidth="1"/>
    <col min="10748" max="10748" width="12.77734375" style="38" customWidth="1"/>
    <col min="10749" max="10749" width="0.77734375" style="38" customWidth="1"/>
    <col min="10750" max="10750" width="13.21875" style="38" customWidth="1"/>
    <col min="10751" max="10751" width="0.77734375" style="38" customWidth="1"/>
    <col min="10752" max="10752" width="15.44140625" style="38" customWidth="1"/>
    <col min="10753" max="10753" width="7.21875" style="38" customWidth="1"/>
    <col min="10754" max="10754" width="9.44140625" style="38" bestFit="1" customWidth="1"/>
    <col min="10755" max="10998" width="8.21875" style="38"/>
    <col min="10999" max="10999" width="39.44140625" style="38" customWidth="1"/>
    <col min="11000" max="11000" width="7" style="38" customWidth="1"/>
    <col min="11001" max="11001" width="3.44140625" style="38" customWidth="1"/>
    <col min="11002" max="11002" width="13.44140625" style="38" customWidth="1"/>
    <col min="11003" max="11003" width="0.77734375" style="38" customWidth="1"/>
    <col min="11004" max="11004" width="12.77734375" style="38" customWidth="1"/>
    <col min="11005" max="11005" width="0.77734375" style="38" customWidth="1"/>
    <col min="11006" max="11006" width="13.21875" style="38" customWidth="1"/>
    <col min="11007" max="11007" width="0.77734375" style="38" customWidth="1"/>
    <col min="11008" max="11008" width="15.44140625" style="38" customWidth="1"/>
    <col min="11009" max="11009" width="7.21875" style="38" customWidth="1"/>
    <col min="11010" max="11010" width="9.44140625" style="38" bestFit="1" customWidth="1"/>
    <col min="11011" max="11254" width="8.21875" style="38"/>
    <col min="11255" max="11255" width="39.44140625" style="38" customWidth="1"/>
    <col min="11256" max="11256" width="7" style="38" customWidth="1"/>
    <col min="11257" max="11257" width="3.44140625" style="38" customWidth="1"/>
    <col min="11258" max="11258" width="13.44140625" style="38" customWidth="1"/>
    <col min="11259" max="11259" width="0.77734375" style="38" customWidth="1"/>
    <col min="11260" max="11260" width="12.77734375" style="38" customWidth="1"/>
    <col min="11261" max="11261" width="0.77734375" style="38" customWidth="1"/>
    <col min="11262" max="11262" width="13.21875" style="38" customWidth="1"/>
    <col min="11263" max="11263" width="0.77734375" style="38" customWidth="1"/>
    <col min="11264" max="11264" width="15.44140625" style="38" customWidth="1"/>
    <col min="11265" max="11265" width="7.21875" style="38" customWidth="1"/>
    <col min="11266" max="11266" width="9.44140625" style="38" bestFit="1" customWidth="1"/>
    <col min="11267" max="11510" width="8.21875" style="38"/>
    <col min="11511" max="11511" width="39.44140625" style="38" customWidth="1"/>
    <col min="11512" max="11512" width="7" style="38" customWidth="1"/>
    <col min="11513" max="11513" width="3.44140625" style="38" customWidth="1"/>
    <col min="11514" max="11514" width="13.44140625" style="38" customWidth="1"/>
    <col min="11515" max="11515" width="0.77734375" style="38" customWidth="1"/>
    <col min="11516" max="11516" width="12.77734375" style="38" customWidth="1"/>
    <col min="11517" max="11517" width="0.77734375" style="38" customWidth="1"/>
    <col min="11518" max="11518" width="13.21875" style="38" customWidth="1"/>
    <col min="11519" max="11519" width="0.77734375" style="38" customWidth="1"/>
    <col min="11520" max="11520" width="15.44140625" style="38" customWidth="1"/>
    <col min="11521" max="11521" width="7.21875" style="38" customWidth="1"/>
    <col min="11522" max="11522" width="9.44140625" style="38" bestFit="1" customWidth="1"/>
    <col min="11523" max="11766" width="8.21875" style="38"/>
    <col min="11767" max="11767" width="39.44140625" style="38" customWidth="1"/>
    <col min="11768" max="11768" width="7" style="38" customWidth="1"/>
    <col min="11769" max="11769" width="3.44140625" style="38" customWidth="1"/>
    <col min="11770" max="11770" width="13.44140625" style="38" customWidth="1"/>
    <col min="11771" max="11771" width="0.77734375" style="38" customWidth="1"/>
    <col min="11772" max="11772" width="12.77734375" style="38" customWidth="1"/>
    <col min="11773" max="11773" width="0.77734375" style="38" customWidth="1"/>
    <col min="11774" max="11774" width="13.21875" style="38" customWidth="1"/>
    <col min="11775" max="11775" width="0.77734375" style="38" customWidth="1"/>
    <col min="11776" max="11776" width="15.44140625" style="38" customWidth="1"/>
    <col min="11777" max="11777" width="7.21875" style="38" customWidth="1"/>
    <col min="11778" max="11778" width="9.44140625" style="38" bestFit="1" customWidth="1"/>
    <col min="11779" max="12022" width="8.21875" style="38"/>
    <col min="12023" max="12023" width="39.44140625" style="38" customWidth="1"/>
    <col min="12024" max="12024" width="7" style="38" customWidth="1"/>
    <col min="12025" max="12025" width="3.44140625" style="38" customWidth="1"/>
    <col min="12026" max="12026" width="13.44140625" style="38" customWidth="1"/>
    <col min="12027" max="12027" width="0.77734375" style="38" customWidth="1"/>
    <col min="12028" max="12028" width="12.77734375" style="38" customWidth="1"/>
    <col min="12029" max="12029" width="0.77734375" style="38" customWidth="1"/>
    <col min="12030" max="12030" width="13.21875" style="38" customWidth="1"/>
    <col min="12031" max="12031" width="0.77734375" style="38" customWidth="1"/>
    <col min="12032" max="12032" width="15.44140625" style="38" customWidth="1"/>
    <col min="12033" max="12033" width="7.21875" style="38" customWidth="1"/>
    <col min="12034" max="12034" width="9.44140625" style="38" bestFit="1" customWidth="1"/>
    <col min="12035" max="12278" width="8.21875" style="38"/>
    <col min="12279" max="12279" width="39.44140625" style="38" customWidth="1"/>
    <col min="12280" max="12280" width="7" style="38" customWidth="1"/>
    <col min="12281" max="12281" width="3.44140625" style="38" customWidth="1"/>
    <col min="12282" max="12282" width="13.44140625" style="38" customWidth="1"/>
    <col min="12283" max="12283" width="0.77734375" style="38" customWidth="1"/>
    <col min="12284" max="12284" width="12.77734375" style="38" customWidth="1"/>
    <col min="12285" max="12285" width="0.77734375" style="38" customWidth="1"/>
    <col min="12286" max="12286" width="13.21875" style="38" customWidth="1"/>
    <col min="12287" max="12287" width="0.77734375" style="38" customWidth="1"/>
    <col min="12288" max="12288" width="15.44140625" style="38" customWidth="1"/>
    <col min="12289" max="12289" width="7.21875" style="38" customWidth="1"/>
    <col min="12290" max="12290" width="9.44140625" style="38" bestFit="1" customWidth="1"/>
    <col min="12291" max="12534" width="8.21875" style="38"/>
    <col min="12535" max="12535" width="39.44140625" style="38" customWidth="1"/>
    <col min="12536" max="12536" width="7" style="38" customWidth="1"/>
    <col min="12537" max="12537" width="3.44140625" style="38" customWidth="1"/>
    <col min="12538" max="12538" width="13.44140625" style="38" customWidth="1"/>
    <col min="12539" max="12539" width="0.77734375" style="38" customWidth="1"/>
    <col min="12540" max="12540" width="12.77734375" style="38" customWidth="1"/>
    <col min="12541" max="12541" width="0.77734375" style="38" customWidth="1"/>
    <col min="12542" max="12542" width="13.21875" style="38" customWidth="1"/>
    <col min="12543" max="12543" width="0.77734375" style="38" customWidth="1"/>
    <col min="12544" max="12544" width="15.44140625" style="38" customWidth="1"/>
    <col min="12545" max="12545" width="7.21875" style="38" customWidth="1"/>
    <col min="12546" max="12546" width="9.44140625" style="38" bestFit="1" customWidth="1"/>
    <col min="12547" max="12790" width="8.21875" style="38"/>
    <col min="12791" max="12791" width="39.44140625" style="38" customWidth="1"/>
    <col min="12792" max="12792" width="7" style="38" customWidth="1"/>
    <col min="12793" max="12793" width="3.44140625" style="38" customWidth="1"/>
    <col min="12794" max="12794" width="13.44140625" style="38" customWidth="1"/>
    <col min="12795" max="12795" width="0.77734375" style="38" customWidth="1"/>
    <col min="12796" max="12796" width="12.77734375" style="38" customWidth="1"/>
    <col min="12797" max="12797" width="0.77734375" style="38" customWidth="1"/>
    <col min="12798" max="12798" width="13.21875" style="38" customWidth="1"/>
    <col min="12799" max="12799" width="0.77734375" style="38" customWidth="1"/>
    <col min="12800" max="12800" width="15.44140625" style="38" customWidth="1"/>
    <col min="12801" max="12801" width="7.21875" style="38" customWidth="1"/>
    <col min="12802" max="12802" width="9.44140625" style="38" bestFit="1" customWidth="1"/>
    <col min="12803" max="13046" width="8.21875" style="38"/>
    <col min="13047" max="13047" width="39.44140625" style="38" customWidth="1"/>
    <col min="13048" max="13048" width="7" style="38" customWidth="1"/>
    <col min="13049" max="13049" width="3.44140625" style="38" customWidth="1"/>
    <col min="13050" max="13050" width="13.44140625" style="38" customWidth="1"/>
    <col min="13051" max="13051" width="0.77734375" style="38" customWidth="1"/>
    <col min="13052" max="13052" width="12.77734375" style="38" customWidth="1"/>
    <col min="13053" max="13053" width="0.77734375" style="38" customWidth="1"/>
    <col min="13054" max="13054" width="13.21875" style="38" customWidth="1"/>
    <col min="13055" max="13055" width="0.77734375" style="38" customWidth="1"/>
    <col min="13056" max="13056" width="15.44140625" style="38" customWidth="1"/>
    <col min="13057" max="13057" width="7.21875" style="38" customWidth="1"/>
    <col min="13058" max="13058" width="9.44140625" style="38" bestFit="1" customWidth="1"/>
    <col min="13059" max="13302" width="8.21875" style="38"/>
    <col min="13303" max="13303" width="39.44140625" style="38" customWidth="1"/>
    <col min="13304" max="13304" width="7" style="38" customWidth="1"/>
    <col min="13305" max="13305" width="3.44140625" style="38" customWidth="1"/>
    <col min="13306" max="13306" width="13.44140625" style="38" customWidth="1"/>
    <col min="13307" max="13307" width="0.77734375" style="38" customWidth="1"/>
    <col min="13308" max="13308" width="12.77734375" style="38" customWidth="1"/>
    <col min="13309" max="13309" width="0.77734375" style="38" customWidth="1"/>
    <col min="13310" max="13310" width="13.21875" style="38" customWidth="1"/>
    <col min="13311" max="13311" width="0.77734375" style="38" customWidth="1"/>
    <col min="13312" max="13312" width="15.44140625" style="38" customWidth="1"/>
    <col min="13313" max="13313" width="7.21875" style="38" customWidth="1"/>
    <col min="13314" max="13314" width="9.44140625" style="38" bestFit="1" customWidth="1"/>
    <col min="13315" max="13558" width="8.21875" style="38"/>
    <col min="13559" max="13559" width="39.44140625" style="38" customWidth="1"/>
    <col min="13560" max="13560" width="7" style="38" customWidth="1"/>
    <col min="13561" max="13561" width="3.44140625" style="38" customWidth="1"/>
    <col min="13562" max="13562" width="13.44140625" style="38" customWidth="1"/>
    <col min="13563" max="13563" width="0.77734375" style="38" customWidth="1"/>
    <col min="13564" max="13564" width="12.77734375" style="38" customWidth="1"/>
    <col min="13565" max="13565" width="0.77734375" style="38" customWidth="1"/>
    <col min="13566" max="13566" width="13.21875" style="38" customWidth="1"/>
    <col min="13567" max="13567" width="0.77734375" style="38" customWidth="1"/>
    <col min="13568" max="13568" width="15.44140625" style="38" customWidth="1"/>
    <col min="13569" max="13569" width="7.21875" style="38" customWidth="1"/>
    <col min="13570" max="13570" width="9.44140625" style="38" bestFit="1" customWidth="1"/>
    <col min="13571" max="13814" width="8.21875" style="38"/>
    <col min="13815" max="13815" width="39.44140625" style="38" customWidth="1"/>
    <col min="13816" max="13816" width="7" style="38" customWidth="1"/>
    <col min="13817" max="13817" width="3.44140625" style="38" customWidth="1"/>
    <col min="13818" max="13818" width="13.44140625" style="38" customWidth="1"/>
    <col min="13819" max="13819" width="0.77734375" style="38" customWidth="1"/>
    <col min="13820" max="13820" width="12.77734375" style="38" customWidth="1"/>
    <col min="13821" max="13821" width="0.77734375" style="38" customWidth="1"/>
    <col min="13822" max="13822" width="13.21875" style="38" customWidth="1"/>
    <col min="13823" max="13823" width="0.77734375" style="38" customWidth="1"/>
    <col min="13824" max="13824" width="15.44140625" style="38" customWidth="1"/>
    <col min="13825" max="13825" width="7.21875" style="38" customWidth="1"/>
    <col min="13826" max="13826" width="9.44140625" style="38" bestFit="1" customWidth="1"/>
    <col min="13827" max="14070" width="8.21875" style="38"/>
    <col min="14071" max="14071" width="39.44140625" style="38" customWidth="1"/>
    <col min="14072" max="14072" width="7" style="38" customWidth="1"/>
    <col min="14073" max="14073" width="3.44140625" style="38" customWidth="1"/>
    <col min="14074" max="14074" width="13.44140625" style="38" customWidth="1"/>
    <col min="14075" max="14075" width="0.77734375" style="38" customWidth="1"/>
    <col min="14076" max="14076" width="12.77734375" style="38" customWidth="1"/>
    <col min="14077" max="14077" width="0.77734375" style="38" customWidth="1"/>
    <col min="14078" max="14078" width="13.21875" style="38" customWidth="1"/>
    <col min="14079" max="14079" width="0.77734375" style="38" customWidth="1"/>
    <col min="14080" max="14080" width="15.44140625" style="38" customWidth="1"/>
    <col min="14081" max="14081" width="7.21875" style="38" customWidth="1"/>
    <col min="14082" max="14082" width="9.44140625" style="38" bestFit="1" customWidth="1"/>
    <col min="14083" max="14326" width="8.21875" style="38"/>
    <col min="14327" max="14327" width="39.44140625" style="38" customWidth="1"/>
    <col min="14328" max="14328" width="7" style="38" customWidth="1"/>
    <col min="14329" max="14329" width="3.44140625" style="38" customWidth="1"/>
    <col min="14330" max="14330" width="13.44140625" style="38" customWidth="1"/>
    <col min="14331" max="14331" width="0.77734375" style="38" customWidth="1"/>
    <col min="14332" max="14332" width="12.77734375" style="38" customWidth="1"/>
    <col min="14333" max="14333" width="0.77734375" style="38" customWidth="1"/>
    <col min="14334" max="14334" width="13.21875" style="38" customWidth="1"/>
    <col min="14335" max="14335" width="0.77734375" style="38" customWidth="1"/>
    <col min="14336" max="14336" width="15.44140625" style="38" customWidth="1"/>
    <col min="14337" max="14337" width="7.21875" style="38" customWidth="1"/>
    <col min="14338" max="14338" width="9.44140625" style="38" bestFit="1" customWidth="1"/>
    <col min="14339" max="14582" width="8.21875" style="38"/>
    <col min="14583" max="14583" width="39.44140625" style="38" customWidth="1"/>
    <col min="14584" max="14584" width="7" style="38" customWidth="1"/>
    <col min="14585" max="14585" width="3.44140625" style="38" customWidth="1"/>
    <col min="14586" max="14586" width="13.44140625" style="38" customWidth="1"/>
    <col min="14587" max="14587" width="0.77734375" style="38" customWidth="1"/>
    <col min="14588" max="14588" width="12.77734375" style="38" customWidth="1"/>
    <col min="14589" max="14589" width="0.77734375" style="38" customWidth="1"/>
    <col min="14590" max="14590" width="13.21875" style="38" customWidth="1"/>
    <col min="14591" max="14591" width="0.77734375" style="38" customWidth="1"/>
    <col min="14592" max="14592" width="15.44140625" style="38" customWidth="1"/>
    <col min="14593" max="14593" width="7.21875" style="38" customWidth="1"/>
    <col min="14594" max="14594" width="9.44140625" style="38" bestFit="1" customWidth="1"/>
    <col min="14595" max="14838" width="8.21875" style="38"/>
    <col min="14839" max="14839" width="39.44140625" style="38" customWidth="1"/>
    <col min="14840" max="14840" width="7" style="38" customWidth="1"/>
    <col min="14841" max="14841" width="3.44140625" style="38" customWidth="1"/>
    <col min="14842" max="14842" width="13.44140625" style="38" customWidth="1"/>
    <col min="14843" max="14843" width="0.77734375" style="38" customWidth="1"/>
    <col min="14844" max="14844" width="12.77734375" style="38" customWidth="1"/>
    <col min="14845" max="14845" width="0.77734375" style="38" customWidth="1"/>
    <col min="14846" max="14846" width="13.21875" style="38" customWidth="1"/>
    <col min="14847" max="14847" width="0.77734375" style="38" customWidth="1"/>
    <col min="14848" max="14848" width="15.44140625" style="38" customWidth="1"/>
    <col min="14849" max="14849" width="7.21875" style="38" customWidth="1"/>
    <col min="14850" max="14850" width="9.44140625" style="38" bestFit="1" customWidth="1"/>
    <col min="14851" max="15094" width="8.21875" style="38"/>
    <col min="15095" max="15095" width="39.44140625" style="38" customWidth="1"/>
    <col min="15096" max="15096" width="7" style="38" customWidth="1"/>
    <col min="15097" max="15097" width="3.44140625" style="38" customWidth="1"/>
    <col min="15098" max="15098" width="13.44140625" style="38" customWidth="1"/>
    <col min="15099" max="15099" width="0.77734375" style="38" customWidth="1"/>
    <col min="15100" max="15100" width="12.77734375" style="38" customWidth="1"/>
    <col min="15101" max="15101" width="0.77734375" style="38" customWidth="1"/>
    <col min="15102" max="15102" width="13.21875" style="38" customWidth="1"/>
    <col min="15103" max="15103" width="0.77734375" style="38" customWidth="1"/>
    <col min="15104" max="15104" width="15.44140625" style="38" customWidth="1"/>
    <col min="15105" max="15105" width="7.21875" style="38" customWidth="1"/>
    <col min="15106" max="15106" width="9.44140625" style="38" bestFit="1" customWidth="1"/>
    <col min="15107" max="15350" width="8.21875" style="38"/>
    <col min="15351" max="15351" width="39.44140625" style="38" customWidth="1"/>
    <col min="15352" max="15352" width="7" style="38" customWidth="1"/>
    <col min="15353" max="15353" width="3.44140625" style="38" customWidth="1"/>
    <col min="15354" max="15354" width="13.44140625" style="38" customWidth="1"/>
    <col min="15355" max="15355" width="0.77734375" style="38" customWidth="1"/>
    <col min="15356" max="15356" width="12.77734375" style="38" customWidth="1"/>
    <col min="15357" max="15357" width="0.77734375" style="38" customWidth="1"/>
    <col min="15358" max="15358" width="13.21875" style="38" customWidth="1"/>
    <col min="15359" max="15359" width="0.77734375" style="38" customWidth="1"/>
    <col min="15360" max="15360" width="15.44140625" style="38" customWidth="1"/>
    <col min="15361" max="15361" width="7.21875" style="38" customWidth="1"/>
    <col min="15362" max="15362" width="9.44140625" style="38" bestFit="1" customWidth="1"/>
    <col min="15363" max="15606" width="8.21875" style="38"/>
    <col min="15607" max="15607" width="39.44140625" style="38" customWidth="1"/>
    <col min="15608" max="15608" width="7" style="38" customWidth="1"/>
    <col min="15609" max="15609" width="3.44140625" style="38" customWidth="1"/>
    <col min="15610" max="15610" width="13.44140625" style="38" customWidth="1"/>
    <col min="15611" max="15611" width="0.77734375" style="38" customWidth="1"/>
    <col min="15612" max="15612" width="12.77734375" style="38" customWidth="1"/>
    <col min="15613" max="15613" width="0.77734375" style="38" customWidth="1"/>
    <col min="15614" max="15614" width="13.21875" style="38" customWidth="1"/>
    <col min="15615" max="15615" width="0.77734375" style="38" customWidth="1"/>
    <col min="15616" max="15616" width="15.44140625" style="38" customWidth="1"/>
    <col min="15617" max="15617" width="7.21875" style="38" customWidth="1"/>
    <col min="15618" max="15618" width="9.44140625" style="38" bestFit="1" customWidth="1"/>
    <col min="15619" max="15862" width="8.21875" style="38"/>
    <col min="15863" max="15863" width="39.44140625" style="38" customWidth="1"/>
    <col min="15864" max="15864" width="7" style="38" customWidth="1"/>
    <col min="15865" max="15865" width="3.44140625" style="38" customWidth="1"/>
    <col min="15866" max="15866" width="13.44140625" style="38" customWidth="1"/>
    <col min="15867" max="15867" width="0.77734375" style="38" customWidth="1"/>
    <col min="15868" max="15868" width="12.77734375" style="38" customWidth="1"/>
    <col min="15869" max="15869" width="0.77734375" style="38" customWidth="1"/>
    <col min="15870" max="15870" width="13.21875" style="38" customWidth="1"/>
    <col min="15871" max="15871" width="0.77734375" style="38" customWidth="1"/>
    <col min="15872" max="15872" width="15.44140625" style="38" customWidth="1"/>
    <col min="15873" max="15873" width="7.21875" style="38" customWidth="1"/>
    <col min="15874" max="15874" width="9.44140625" style="38" bestFit="1" customWidth="1"/>
    <col min="15875" max="16118" width="8.21875" style="38"/>
    <col min="16119" max="16119" width="39.44140625" style="38" customWidth="1"/>
    <col min="16120" max="16120" width="7" style="38" customWidth="1"/>
    <col min="16121" max="16121" width="3.44140625" style="38" customWidth="1"/>
    <col min="16122" max="16122" width="13.44140625" style="38" customWidth="1"/>
    <col min="16123" max="16123" width="0.77734375" style="38" customWidth="1"/>
    <col min="16124" max="16124" width="12.77734375" style="38" customWidth="1"/>
    <col min="16125" max="16125" width="0.77734375" style="38" customWidth="1"/>
    <col min="16126" max="16126" width="13.21875" style="38" customWidth="1"/>
    <col min="16127" max="16127" width="0.77734375" style="38" customWidth="1"/>
    <col min="16128" max="16128" width="15.44140625" style="38" customWidth="1"/>
    <col min="16129" max="16129" width="7.21875" style="38" customWidth="1"/>
    <col min="16130" max="16130" width="9.44140625" style="38" bestFit="1" customWidth="1"/>
    <col min="16131" max="16384" width="8.21875" style="38"/>
  </cols>
  <sheetData>
    <row r="1" spans="1:11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66"/>
    </row>
    <row r="2" spans="1:11" s="12" customFormat="1" ht="24" customHeight="1">
      <c r="A2" s="298" t="s">
        <v>89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1" s="12" customFormat="1" ht="24" customHeight="1">
      <c r="A3" s="298" t="s">
        <v>90</v>
      </c>
      <c r="B3" s="298"/>
      <c r="C3" s="298"/>
      <c r="D3" s="298"/>
      <c r="E3" s="298"/>
      <c r="F3" s="298"/>
      <c r="G3" s="298"/>
      <c r="H3" s="298"/>
      <c r="I3" s="298"/>
      <c r="J3" s="298"/>
    </row>
    <row r="4" spans="1:11" s="12" customFormat="1" ht="24" customHeight="1">
      <c r="A4" s="298" t="s">
        <v>6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1" s="36" customFormat="1" ht="24" customHeight="1">
      <c r="A5" s="299" t="s">
        <v>91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1" s="36" customFormat="1" ht="24" customHeight="1">
      <c r="A6" s="12"/>
      <c r="B6" s="12"/>
      <c r="C6" s="12"/>
      <c r="D6" s="306" t="s">
        <v>4</v>
      </c>
      <c r="E6" s="306"/>
      <c r="F6" s="306"/>
      <c r="G6" s="199"/>
      <c r="H6" s="301" t="s">
        <v>5</v>
      </c>
      <c r="I6" s="301"/>
      <c r="J6" s="301"/>
    </row>
    <row r="7" spans="1:11" s="36" customFormat="1" ht="24" customHeight="1">
      <c r="A7" s="12"/>
      <c r="B7" s="16" t="s">
        <v>10</v>
      </c>
      <c r="C7" s="12"/>
      <c r="D7" s="16">
        <v>2567</v>
      </c>
      <c r="E7" s="12"/>
      <c r="F7" s="16">
        <v>2566</v>
      </c>
      <c r="G7" s="12"/>
      <c r="H7" s="16">
        <v>2567</v>
      </c>
      <c r="I7" s="12"/>
      <c r="J7" s="16">
        <v>2566</v>
      </c>
    </row>
    <row r="8" spans="1:11" ht="24" customHeight="1">
      <c r="A8" s="157"/>
      <c r="B8" s="30"/>
      <c r="C8" s="115"/>
      <c r="D8" s="115"/>
      <c r="E8" s="115"/>
      <c r="F8" s="115"/>
      <c r="G8" s="2"/>
      <c r="H8" s="2"/>
      <c r="I8" s="2"/>
      <c r="J8" s="2"/>
    </row>
    <row r="9" spans="1:11" s="36" customFormat="1" ht="24" customHeight="1">
      <c r="A9" s="80" t="s">
        <v>92</v>
      </c>
      <c r="B9" s="16"/>
      <c r="C9" s="12"/>
      <c r="D9" s="248"/>
      <c r="E9" s="12"/>
      <c r="F9" s="248"/>
      <c r="G9" s="12"/>
      <c r="I9" s="12"/>
    </row>
    <row r="10" spans="1:11" s="36" customFormat="1" ht="24" customHeight="1">
      <c r="A10" s="32" t="s">
        <v>93</v>
      </c>
      <c r="B10" s="30"/>
      <c r="C10" s="12"/>
      <c r="D10" s="124">
        <v>72647887</v>
      </c>
      <c r="E10" s="125"/>
      <c r="F10" s="124">
        <v>156436570</v>
      </c>
      <c r="G10" s="124">
        <v>0</v>
      </c>
      <c r="H10" s="124">
        <v>40226260</v>
      </c>
      <c r="I10" s="125"/>
      <c r="J10" s="124">
        <v>63562038</v>
      </c>
    </row>
    <row r="11" spans="1:11" s="36" customFormat="1" ht="24" customHeight="1">
      <c r="A11" s="32" t="s">
        <v>94</v>
      </c>
      <c r="B11" s="30"/>
      <c r="C11" s="12"/>
      <c r="D11" s="124">
        <v>37225418</v>
      </c>
      <c r="E11" s="125"/>
      <c r="F11" s="124">
        <v>126614988</v>
      </c>
      <c r="G11" s="124">
        <v>0</v>
      </c>
      <c r="H11" s="122">
        <v>0</v>
      </c>
      <c r="I11" s="125"/>
      <c r="J11" s="122">
        <v>0</v>
      </c>
    </row>
    <row r="12" spans="1:11" s="36" customFormat="1" ht="24" customHeight="1">
      <c r="A12" s="32" t="s">
        <v>95</v>
      </c>
      <c r="B12" s="30"/>
      <c r="C12" s="115"/>
      <c r="D12" s="124">
        <v>229547</v>
      </c>
      <c r="E12" s="125"/>
      <c r="F12" s="124">
        <v>42668309</v>
      </c>
      <c r="G12" s="124"/>
      <c r="H12" s="122">
        <v>0</v>
      </c>
      <c r="I12" s="125"/>
      <c r="J12" s="122">
        <v>0</v>
      </c>
    </row>
    <row r="13" spans="1:11" ht="24" customHeight="1">
      <c r="A13" s="32" t="s">
        <v>96</v>
      </c>
      <c r="B13" s="30"/>
      <c r="C13" s="115"/>
      <c r="D13" s="124">
        <v>675243</v>
      </c>
      <c r="E13" s="124"/>
      <c r="F13" s="122">
        <v>0</v>
      </c>
      <c r="G13" s="124">
        <v>0</v>
      </c>
      <c r="H13" s="124">
        <v>3582254</v>
      </c>
      <c r="I13" s="124"/>
      <c r="J13" s="124">
        <v>6497207</v>
      </c>
    </row>
    <row r="14" spans="1:11" ht="24" customHeight="1">
      <c r="A14" s="75" t="s">
        <v>97</v>
      </c>
      <c r="B14" s="30"/>
      <c r="C14" s="115"/>
      <c r="D14" s="124">
        <v>21350</v>
      </c>
      <c r="E14" s="124"/>
      <c r="F14" s="124">
        <v>130877</v>
      </c>
      <c r="G14" s="124"/>
      <c r="H14" s="124">
        <v>31250629</v>
      </c>
      <c r="I14" s="124"/>
      <c r="J14" s="124">
        <v>34391118</v>
      </c>
    </row>
    <row r="15" spans="1:11" ht="24" customHeight="1">
      <c r="A15" s="75" t="s">
        <v>98</v>
      </c>
      <c r="B15" s="30">
        <v>26</v>
      </c>
      <c r="C15" s="115"/>
      <c r="D15" s="124">
        <v>5118030</v>
      </c>
      <c r="E15" s="1"/>
      <c r="F15" s="1">
        <v>1282067</v>
      </c>
      <c r="G15" s="1"/>
      <c r="H15" s="124">
        <v>3912431</v>
      </c>
      <c r="I15" s="118"/>
      <c r="J15" s="124">
        <v>222</v>
      </c>
    </row>
    <row r="16" spans="1:11" ht="24" customHeight="1">
      <c r="A16" s="76" t="s">
        <v>99</v>
      </c>
      <c r="B16" s="30"/>
      <c r="C16" s="115"/>
      <c r="D16" s="128">
        <f>SUM(D10:D15)</f>
        <v>115917475</v>
      </c>
      <c r="E16" s="1"/>
      <c r="F16" s="128">
        <f>SUM(F10:F15)</f>
        <v>327132811</v>
      </c>
      <c r="G16" s="1"/>
      <c r="H16" s="128">
        <f>SUM(H10:H15)</f>
        <v>78971574</v>
      </c>
      <c r="I16" s="2"/>
      <c r="J16" s="128">
        <f>SUM(J10:J15)</f>
        <v>104450585</v>
      </c>
    </row>
    <row r="17" spans="1:10" ht="24" customHeight="1">
      <c r="A17" s="71"/>
      <c r="B17" s="30"/>
      <c r="C17" s="115"/>
      <c r="D17" s="126"/>
      <c r="E17" s="1"/>
      <c r="F17" s="126"/>
      <c r="G17" s="1"/>
      <c r="H17" s="51"/>
      <c r="I17" s="2"/>
      <c r="J17" s="51"/>
    </row>
    <row r="18" spans="1:10" ht="24" customHeight="1">
      <c r="A18" s="80" t="s">
        <v>100</v>
      </c>
      <c r="B18" s="30"/>
      <c r="C18" s="115"/>
      <c r="D18" s="51"/>
      <c r="E18" s="1"/>
      <c r="F18" s="51"/>
      <c r="G18" s="1"/>
      <c r="H18" s="51"/>
      <c r="I18" s="2"/>
      <c r="J18" s="51"/>
    </row>
    <row r="19" spans="1:10" ht="24" customHeight="1">
      <c r="A19" s="32" t="s">
        <v>101</v>
      </c>
      <c r="B19" s="30"/>
      <c r="C19" s="115"/>
      <c r="D19" s="51">
        <v>-65748767</v>
      </c>
      <c r="E19" s="1"/>
      <c r="F19" s="51">
        <v>-124057193</v>
      </c>
      <c r="G19" s="205">
        <v>0</v>
      </c>
      <c r="H19" s="179">
        <v>-44128804</v>
      </c>
      <c r="I19" s="205">
        <v>0</v>
      </c>
      <c r="J19" s="179">
        <v>-51694826</v>
      </c>
    </row>
    <row r="20" spans="1:10" ht="24" customHeight="1">
      <c r="A20" s="32" t="s">
        <v>102</v>
      </c>
      <c r="B20" s="30"/>
      <c r="C20" s="115"/>
      <c r="D20" s="51">
        <v>-33730591</v>
      </c>
      <c r="E20" s="1"/>
      <c r="F20" s="51">
        <v>-126494846</v>
      </c>
      <c r="G20" s="205">
        <v>0</v>
      </c>
      <c r="H20" s="179">
        <v>0</v>
      </c>
      <c r="I20" s="125">
        <v>0</v>
      </c>
      <c r="J20" s="122">
        <v>0</v>
      </c>
    </row>
    <row r="21" spans="1:10" ht="24" customHeight="1">
      <c r="A21" s="32" t="s">
        <v>103</v>
      </c>
      <c r="B21" s="30"/>
      <c r="C21" s="115"/>
      <c r="D21" s="51">
        <v>-12885247</v>
      </c>
      <c r="E21" s="1"/>
      <c r="F21" s="51">
        <v>-74827523</v>
      </c>
      <c r="G21" s="124"/>
      <c r="H21" s="179">
        <v>0</v>
      </c>
      <c r="I21" s="125"/>
      <c r="J21" s="122">
        <v>0</v>
      </c>
    </row>
    <row r="22" spans="1:10" ht="24" customHeight="1">
      <c r="A22" s="32" t="s">
        <v>104</v>
      </c>
      <c r="B22" s="30"/>
      <c r="C22" s="115"/>
      <c r="D22" s="51">
        <v>-390793</v>
      </c>
      <c r="E22" s="2"/>
      <c r="F22" s="122">
        <v>0</v>
      </c>
      <c r="G22" s="205">
        <v>0</v>
      </c>
      <c r="H22" s="179">
        <v>-3256595</v>
      </c>
      <c r="I22" s="205">
        <v>0</v>
      </c>
      <c r="J22" s="207">
        <v>-5906552</v>
      </c>
    </row>
    <row r="23" spans="1:10" ht="24" customHeight="1">
      <c r="A23" s="32" t="s">
        <v>105</v>
      </c>
      <c r="B23" s="30"/>
      <c r="C23" s="115"/>
      <c r="D23" s="51">
        <v>-36274</v>
      </c>
      <c r="E23" s="2"/>
      <c r="F23" s="51">
        <v>-3062048</v>
      </c>
      <c r="G23" s="205"/>
      <c r="H23" s="179">
        <v>0</v>
      </c>
      <c r="I23" s="205"/>
      <c r="J23" s="122">
        <v>0</v>
      </c>
    </row>
    <row r="24" spans="1:10" ht="24" customHeight="1">
      <c r="A24" s="32" t="s">
        <v>106</v>
      </c>
      <c r="B24" s="30"/>
      <c r="C24" s="115"/>
      <c r="D24" s="51">
        <v>-44972046</v>
      </c>
      <c r="E24" s="2">
        <v>0</v>
      </c>
      <c r="F24" s="51">
        <v>-21080101</v>
      </c>
      <c r="G24" s="205">
        <v>0</v>
      </c>
      <c r="H24" s="179">
        <v>-14784588</v>
      </c>
      <c r="I24" s="205">
        <v>0</v>
      </c>
      <c r="J24" s="207">
        <v>-16370052</v>
      </c>
    </row>
    <row r="25" spans="1:10" ht="24" customHeight="1">
      <c r="A25" s="32" t="s">
        <v>107</v>
      </c>
      <c r="B25" s="30"/>
      <c r="C25" s="115"/>
      <c r="D25" s="51">
        <v>-17951033</v>
      </c>
      <c r="E25" s="127">
        <v>0</v>
      </c>
      <c r="F25" s="2">
        <v>-2197180</v>
      </c>
      <c r="G25" s="180"/>
      <c r="H25" s="179">
        <v>0</v>
      </c>
      <c r="I25" s="205"/>
      <c r="J25" s="207">
        <v>-65597</v>
      </c>
    </row>
    <row r="26" spans="1:10" ht="24" customHeight="1">
      <c r="A26" s="32" t="s">
        <v>108</v>
      </c>
      <c r="B26" s="30"/>
      <c r="C26" s="115"/>
      <c r="D26" s="51">
        <v>-13517035</v>
      </c>
      <c r="E26" s="127"/>
      <c r="F26" s="2">
        <v>-13398720</v>
      </c>
      <c r="G26" s="180"/>
      <c r="H26" s="179">
        <v>0</v>
      </c>
      <c r="I26" s="205"/>
      <c r="J26" s="122">
        <v>0</v>
      </c>
    </row>
    <row r="27" spans="1:10" ht="24" customHeight="1">
      <c r="A27" s="32" t="s">
        <v>109</v>
      </c>
      <c r="B27" s="30"/>
      <c r="C27" s="208"/>
      <c r="D27" s="51">
        <v>-62000000</v>
      </c>
      <c r="E27" s="2"/>
      <c r="F27" s="122">
        <v>0</v>
      </c>
      <c r="G27" s="205"/>
      <c r="H27" s="51">
        <v>-62000000</v>
      </c>
      <c r="I27" s="205"/>
      <c r="J27" s="122">
        <v>0</v>
      </c>
    </row>
    <row r="28" spans="1:10" ht="24" customHeight="1">
      <c r="A28" s="76" t="s">
        <v>110</v>
      </c>
      <c r="B28" s="30"/>
      <c r="C28" s="115"/>
      <c r="D28" s="181">
        <f>SUM(D19:D27)</f>
        <v>-251231786</v>
      </c>
      <c r="E28" s="1"/>
      <c r="F28" s="181">
        <f>SUM(F19:F27)</f>
        <v>-365117611</v>
      </c>
      <c r="G28" s="205"/>
      <c r="H28" s="181">
        <f>SUM(H19:H27)</f>
        <v>-124169987</v>
      </c>
      <c r="I28" s="205"/>
      <c r="J28" s="181">
        <f>SUM(J19:J27)</f>
        <v>-74037027</v>
      </c>
    </row>
    <row r="29" spans="1:10" ht="9" customHeight="1">
      <c r="A29" s="71"/>
      <c r="B29" s="30"/>
      <c r="C29" s="115"/>
      <c r="D29" s="126"/>
      <c r="E29" s="1"/>
      <c r="F29" s="126"/>
      <c r="G29" s="205"/>
      <c r="H29" s="179"/>
      <c r="I29" s="205"/>
      <c r="J29" s="179"/>
    </row>
    <row r="30" spans="1:10" ht="24" customHeight="1">
      <c r="A30" s="93" t="s">
        <v>111</v>
      </c>
      <c r="B30" s="30"/>
      <c r="C30" s="115"/>
      <c r="D30" s="179">
        <f>D16+D28</f>
        <v>-135314311</v>
      </c>
      <c r="E30" s="1"/>
      <c r="F30" s="179">
        <f>F16+F28</f>
        <v>-37984800</v>
      </c>
      <c r="G30" s="205"/>
      <c r="H30" s="179">
        <f>H16+H28</f>
        <v>-45198413</v>
      </c>
      <c r="I30" s="205"/>
      <c r="J30" s="179">
        <f>J16+J28</f>
        <v>30413558</v>
      </c>
    </row>
    <row r="31" spans="1:10" ht="24" customHeight="1">
      <c r="A31" s="80" t="s">
        <v>112</v>
      </c>
      <c r="B31" s="30"/>
      <c r="C31" s="115"/>
      <c r="D31" s="143">
        <v>-36828776</v>
      </c>
      <c r="E31" s="2"/>
      <c r="F31" s="143">
        <v>-34707090</v>
      </c>
      <c r="G31" s="205">
        <v>0</v>
      </c>
      <c r="H31" s="210">
        <v>-29491429</v>
      </c>
      <c r="I31" s="205">
        <v>0</v>
      </c>
      <c r="J31" s="210">
        <v>-26025039</v>
      </c>
    </row>
    <row r="32" spans="1:10" ht="24" customHeight="1">
      <c r="A32" s="81" t="s">
        <v>113</v>
      </c>
      <c r="B32" s="30"/>
      <c r="C32" s="115"/>
      <c r="D32" s="2">
        <f>D30+D31</f>
        <v>-172143087</v>
      </c>
      <c r="E32" s="2"/>
      <c r="F32" s="2">
        <f>F30+F31</f>
        <v>-72691890</v>
      </c>
      <c r="G32" s="205"/>
      <c r="H32" s="2">
        <f>H30+H31</f>
        <v>-74689842</v>
      </c>
      <c r="I32" s="205"/>
      <c r="J32" s="2">
        <f>J30+J31</f>
        <v>4388519</v>
      </c>
    </row>
    <row r="33" spans="1:11" ht="24" customHeight="1">
      <c r="A33" s="81" t="s">
        <v>114</v>
      </c>
      <c r="B33" s="30"/>
      <c r="C33" s="115"/>
      <c r="D33" s="142">
        <v>2923793</v>
      </c>
      <c r="E33" s="2">
        <v>0</v>
      </c>
      <c r="F33" s="142">
        <v>3442352</v>
      </c>
      <c r="G33" s="205">
        <v>0</v>
      </c>
      <c r="H33" s="52">
        <v>2203321</v>
      </c>
      <c r="I33" s="205">
        <v>0</v>
      </c>
      <c r="J33" s="183">
        <v>358490</v>
      </c>
    </row>
    <row r="34" spans="1:11" ht="24" customHeight="1">
      <c r="A34" s="157" t="s">
        <v>115</v>
      </c>
      <c r="B34" s="30"/>
      <c r="C34" s="115"/>
      <c r="D34" s="141">
        <f>D32+D33</f>
        <v>-169219294</v>
      </c>
      <c r="E34" s="2"/>
      <c r="F34" s="141">
        <f>F32+F33</f>
        <v>-69249538</v>
      </c>
      <c r="G34" s="205"/>
      <c r="H34" s="211">
        <f>H32+H33</f>
        <v>-72486521</v>
      </c>
      <c r="I34" s="205"/>
      <c r="J34" s="211">
        <f>J32+J33</f>
        <v>4747009</v>
      </c>
    </row>
    <row r="35" spans="1:11" ht="9" customHeight="1">
      <c r="A35" s="71"/>
      <c r="B35" s="30"/>
      <c r="C35" s="115"/>
      <c r="D35" s="126"/>
      <c r="E35" s="1"/>
      <c r="F35" s="115"/>
      <c r="G35" s="205"/>
      <c r="H35" s="179"/>
      <c r="I35" s="205"/>
      <c r="J35" s="179"/>
    </row>
    <row r="36" spans="1:11" ht="24" customHeight="1">
      <c r="A36" s="72" t="s">
        <v>116</v>
      </c>
      <c r="B36" s="30"/>
      <c r="C36" s="115"/>
      <c r="D36" s="115"/>
      <c r="E36" s="115"/>
      <c r="F36" s="115"/>
      <c r="G36" s="2"/>
      <c r="H36" s="144"/>
      <c r="I36" s="2"/>
      <c r="J36" s="144"/>
    </row>
    <row r="37" spans="1:11" ht="24" customHeight="1">
      <c r="A37" s="72" t="s">
        <v>117</v>
      </c>
    </row>
    <row r="38" spans="1:11" ht="24" customHeight="1">
      <c r="A38" s="72" t="s">
        <v>118</v>
      </c>
    </row>
    <row r="39" spans="1:11" s="158" customFormat="1" ht="24" customHeight="1">
      <c r="A39" s="304" t="s">
        <v>119</v>
      </c>
      <c r="B39" s="304"/>
      <c r="C39" s="73"/>
      <c r="D39" s="52">
        <v>-12832979</v>
      </c>
      <c r="E39" s="73"/>
      <c r="F39" s="52">
        <v>-1108125.48</v>
      </c>
      <c r="G39" s="116">
        <v>0</v>
      </c>
      <c r="H39" s="249">
        <v>0</v>
      </c>
      <c r="I39" s="116">
        <v>0</v>
      </c>
      <c r="J39" s="249">
        <v>0</v>
      </c>
    </row>
    <row r="40" spans="1:11" ht="24" customHeight="1" thickBot="1">
      <c r="A40" s="305" t="s">
        <v>120</v>
      </c>
      <c r="B40" s="305"/>
      <c r="C40" s="305"/>
      <c r="D40" s="129">
        <f>D34+D39</f>
        <v>-182052273</v>
      </c>
      <c r="E40" s="157"/>
      <c r="F40" s="129">
        <f>F34+F39</f>
        <v>-70357663.480000004</v>
      </c>
      <c r="G40" s="2"/>
      <c r="H40" s="129">
        <f>H34+H39</f>
        <v>-72486521</v>
      </c>
      <c r="I40" s="2"/>
      <c r="J40" s="129">
        <f>J34+J39</f>
        <v>4747009</v>
      </c>
    </row>
    <row r="41" spans="1:11" ht="24" customHeight="1" thickTop="1">
      <c r="A41" s="157"/>
      <c r="B41" s="157"/>
      <c r="C41" s="157"/>
      <c r="D41" s="2"/>
      <c r="E41" s="157"/>
      <c r="F41" s="2"/>
      <c r="G41" s="2"/>
      <c r="H41" s="2"/>
      <c r="I41" s="2"/>
      <c r="J41" s="2"/>
    </row>
    <row r="42" spans="1:11" ht="24" customHeight="1">
      <c r="A42" s="157"/>
      <c r="B42" s="157"/>
      <c r="C42" s="157"/>
      <c r="D42" s="2"/>
      <c r="E42" s="157"/>
      <c r="F42" s="2"/>
      <c r="G42" s="2"/>
      <c r="H42" s="2"/>
      <c r="I42" s="2"/>
      <c r="J42" s="2"/>
    </row>
    <row r="43" spans="1:11" ht="24" customHeight="1">
      <c r="A43" s="157"/>
      <c r="B43" s="157"/>
      <c r="C43" s="157"/>
      <c r="D43" s="2"/>
      <c r="E43" s="157"/>
      <c r="F43" s="2"/>
      <c r="G43" s="2"/>
      <c r="H43" s="2"/>
      <c r="I43" s="2"/>
      <c r="J43" s="2"/>
    </row>
    <row r="44" spans="1:11" ht="24" customHeight="1">
      <c r="A44" s="298" t="s">
        <v>0</v>
      </c>
      <c r="B44" s="298"/>
      <c r="C44" s="298"/>
      <c r="D44" s="298"/>
      <c r="E44" s="298"/>
      <c r="F44" s="298"/>
      <c r="G44" s="298"/>
      <c r="H44" s="298"/>
      <c r="I44" s="298"/>
      <c r="J44" s="298"/>
      <c r="K44" s="66"/>
    </row>
    <row r="45" spans="1:11" s="12" customFormat="1" ht="24" customHeight="1">
      <c r="A45" s="298" t="s">
        <v>121</v>
      </c>
      <c r="B45" s="298"/>
      <c r="C45" s="298"/>
      <c r="D45" s="298"/>
      <c r="E45" s="298"/>
      <c r="F45" s="298"/>
      <c r="G45" s="298"/>
      <c r="H45" s="298"/>
      <c r="I45" s="298"/>
      <c r="J45" s="298"/>
    </row>
    <row r="46" spans="1:11" s="12" customFormat="1" ht="24" customHeight="1">
      <c r="A46" s="298" t="s">
        <v>90</v>
      </c>
      <c r="B46" s="298"/>
      <c r="C46" s="298"/>
      <c r="D46" s="298"/>
      <c r="E46" s="298"/>
      <c r="F46" s="298"/>
      <c r="G46" s="298"/>
      <c r="H46" s="298"/>
      <c r="I46" s="298"/>
      <c r="J46" s="298"/>
    </row>
    <row r="47" spans="1:11" s="12" customFormat="1" ht="24" customHeight="1">
      <c r="A47" s="298" t="s">
        <v>6</v>
      </c>
      <c r="B47" s="298"/>
      <c r="C47" s="298"/>
      <c r="D47" s="298"/>
      <c r="E47" s="298"/>
      <c r="F47" s="298"/>
      <c r="G47" s="298"/>
      <c r="H47" s="298"/>
      <c r="I47" s="298"/>
      <c r="J47" s="298"/>
    </row>
    <row r="48" spans="1:11" s="36" customFormat="1" ht="24" customHeight="1">
      <c r="A48" s="299" t="s">
        <v>91</v>
      </c>
      <c r="B48" s="299"/>
      <c r="C48" s="299"/>
      <c r="D48" s="299"/>
      <c r="E48" s="299"/>
      <c r="F48" s="299"/>
      <c r="G48" s="299"/>
      <c r="H48" s="299"/>
      <c r="I48" s="299"/>
      <c r="J48" s="299"/>
    </row>
    <row r="49" spans="1:10" s="36" customFormat="1" ht="24" customHeight="1">
      <c r="A49" s="12"/>
      <c r="B49" s="12"/>
      <c r="C49" s="12"/>
      <c r="D49" s="306" t="s">
        <v>4</v>
      </c>
      <c r="E49" s="306"/>
      <c r="F49" s="306"/>
      <c r="G49" s="199"/>
      <c r="H49" s="300" t="s">
        <v>5</v>
      </c>
      <c r="I49" s="300"/>
      <c r="J49" s="300"/>
    </row>
    <row r="50" spans="1:10" s="36" customFormat="1" ht="24" customHeight="1">
      <c r="A50" s="12"/>
      <c r="B50" s="16" t="s">
        <v>10</v>
      </c>
      <c r="C50" s="12"/>
      <c r="D50" s="16">
        <v>2567</v>
      </c>
      <c r="E50" s="12"/>
      <c r="F50" s="16">
        <v>2566</v>
      </c>
      <c r="G50" s="12"/>
      <c r="H50" s="16">
        <v>2567</v>
      </c>
      <c r="I50" s="12"/>
      <c r="J50" s="16">
        <v>2566</v>
      </c>
    </row>
    <row r="51" spans="1:10" ht="24" customHeight="1">
      <c r="A51" s="157" t="s">
        <v>122</v>
      </c>
      <c r="B51" s="30"/>
      <c r="C51" s="115"/>
      <c r="D51" s="115"/>
      <c r="E51" s="115"/>
      <c r="F51" s="115"/>
      <c r="G51" s="2"/>
      <c r="H51" s="2"/>
      <c r="I51" s="2"/>
      <c r="J51" s="2"/>
    </row>
    <row r="52" spans="1:10" ht="24" customHeight="1">
      <c r="A52" s="156" t="s">
        <v>123</v>
      </c>
      <c r="B52" s="30"/>
      <c r="C52" s="115"/>
      <c r="D52" s="2">
        <f>D54-D53</f>
        <v>-165891022</v>
      </c>
      <c r="E52" s="2"/>
      <c r="F52" s="2">
        <v>-63611434</v>
      </c>
      <c r="G52" s="2">
        <v>0</v>
      </c>
      <c r="H52" s="2">
        <f>H40</f>
        <v>-72486521</v>
      </c>
      <c r="I52" s="2">
        <v>0</v>
      </c>
      <c r="J52" s="2">
        <v>4747009</v>
      </c>
    </row>
    <row r="53" spans="1:10" ht="24" customHeight="1">
      <c r="A53" s="304" t="s">
        <v>124</v>
      </c>
      <c r="B53" s="304"/>
      <c r="C53" s="115"/>
      <c r="D53" s="51">
        <v>-3328272</v>
      </c>
      <c r="E53" s="115"/>
      <c r="F53" s="51">
        <v>-5638104</v>
      </c>
      <c r="G53" s="2">
        <v>0</v>
      </c>
      <c r="H53" s="143">
        <v>0</v>
      </c>
      <c r="I53" s="2">
        <v>0</v>
      </c>
      <c r="J53" s="143">
        <v>0</v>
      </c>
    </row>
    <row r="54" spans="1:10" ht="24" customHeight="1" thickBot="1">
      <c r="A54" s="81"/>
      <c r="B54" s="30"/>
      <c r="C54" s="115"/>
      <c r="D54" s="117">
        <f>D34</f>
        <v>-169219294</v>
      </c>
      <c r="E54" s="115"/>
      <c r="F54" s="117">
        <f>F34</f>
        <v>-69249538</v>
      </c>
      <c r="G54" s="2"/>
      <c r="H54" s="117">
        <f>H34</f>
        <v>-72486521</v>
      </c>
      <c r="I54" s="2"/>
      <c r="J54" s="117">
        <f>J34</f>
        <v>4747009</v>
      </c>
    </row>
    <row r="55" spans="1:10" ht="24" customHeight="1" thickTop="1">
      <c r="A55" s="81"/>
      <c r="B55" s="30"/>
      <c r="C55" s="115"/>
      <c r="D55" s="115"/>
      <c r="E55" s="115"/>
      <c r="F55" s="115"/>
      <c r="G55" s="2"/>
      <c r="H55" s="2"/>
      <c r="I55" s="2"/>
      <c r="J55" s="2"/>
    </row>
    <row r="56" spans="1:10" ht="24" customHeight="1">
      <c r="A56" s="157" t="s">
        <v>125</v>
      </c>
      <c r="B56" s="30"/>
      <c r="C56" s="115"/>
      <c r="D56" s="115"/>
      <c r="E56" s="115"/>
      <c r="F56" s="115"/>
      <c r="G56" s="2"/>
      <c r="H56" s="130"/>
      <c r="I56" s="2"/>
      <c r="J56" s="130"/>
    </row>
    <row r="57" spans="1:10" ht="24" customHeight="1">
      <c r="A57" s="156" t="s">
        <v>123</v>
      </c>
      <c r="B57" s="30"/>
      <c r="C57" s="115"/>
      <c r="D57" s="2">
        <f>D59-D58</f>
        <v>-176522352</v>
      </c>
      <c r="E57" s="2"/>
      <c r="F57" s="2">
        <v>-64250321.480000004</v>
      </c>
      <c r="G57" s="2">
        <v>0</v>
      </c>
      <c r="H57" s="2">
        <f>H40</f>
        <v>-72486521</v>
      </c>
      <c r="I57" s="2">
        <v>0</v>
      </c>
      <c r="J57" s="2">
        <v>4747009</v>
      </c>
    </row>
    <row r="58" spans="1:10" ht="24" customHeight="1">
      <c r="A58" s="304" t="s">
        <v>124</v>
      </c>
      <c r="B58" s="304"/>
      <c r="C58" s="115"/>
      <c r="D58" s="51">
        <v>-5529921</v>
      </c>
      <c r="E58" s="115"/>
      <c r="F58" s="51">
        <v>-6107342</v>
      </c>
      <c r="G58" s="2">
        <v>0</v>
      </c>
      <c r="H58" s="143">
        <v>0</v>
      </c>
      <c r="I58" s="2">
        <v>0</v>
      </c>
      <c r="J58" s="143">
        <v>0</v>
      </c>
    </row>
    <row r="59" spans="1:10" ht="24" customHeight="1" thickBot="1">
      <c r="A59" s="81"/>
      <c r="B59" s="30"/>
      <c r="C59" s="115"/>
      <c r="D59" s="117">
        <f>D40</f>
        <v>-182052273</v>
      </c>
      <c r="E59" s="115"/>
      <c r="F59" s="117">
        <f>F40</f>
        <v>-70357663.480000004</v>
      </c>
      <c r="G59" s="2"/>
      <c r="H59" s="117">
        <f>H40</f>
        <v>-72486521</v>
      </c>
      <c r="I59" s="2"/>
      <c r="J59" s="117">
        <f>J40</f>
        <v>4747009</v>
      </c>
    </row>
    <row r="60" spans="1:10" ht="24" customHeight="1" thickTop="1">
      <c r="A60" s="115"/>
      <c r="B60" s="30"/>
      <c r="C60" s="12"/>
      <c r="D60" s="12"/>
      <c r="E60" s="12"/>
      <c r="F60" s="12"/>
      <c r="G60" s="2"/>
      <c r="H60" s="2"/>
      <c r="I60" s="2"/>
      <c r="J60" s="2"/>
    </row>
    <row r="61" spans="1:10" ht="24" customHeight="1">
      <c r="A61" s="157" t="s">
        <v>126</v>
      </c>
      <c r="B61" s="30">
        <v>28</v>
      </c>
      <c r="C61" s="16"/>
      <c r="D61" s="293">
        <f>(D52/D65)</f>
        <v>-0.11695771760968889</v>
      </c>
      <c r="E61" s="16"/>
      <c r="F61" s="131">
        <f>F52/F65</f>
        <v>-4.9696432812499997E-2</v>
      </c>
      <c r="G61" s="131"/>
      <c r="H61" s="131">
        <f>(H52/H65)</f>
        <v>-5.1104984172240395E-2</v>
      </c>
      <c r="I61" s="131"/>
      <c r="J61" s="131">
        <f>(J52/J65)</f>
        <v>3.7086007812499999E-3</v>
      </c>
    </row>
    <row r="62" spans="1:10" ht="24" customHeight="1">
      <c r="A62" s="115"/>
      <c r="B62" s="30"/>
      <c r="C62" s="12"/>
      <c r="D62" s="12"/>
      <c r="E62" s="12"/>
      <c r="F62" s="12"/>
      <c r="G62" s="2"/>
      <c r="H62" s="2"/>
      <c r="I62" s="2"/>
      <c r="J62" s="2"/>
    </row>
    <row r="63" spans="1:10" ht="24" customHeight="1">
      <c r="A63" s="157" t="s">
        <v>127</v>
      </c>
      <c r="B63" s="30">
        <v>28</v>
      </c>
      <c r="C63" s="74"/>
      <c r="D63" s="131">
        <v>-0.11</v>
      </c>
      <c r="E63" s="132"/>
      <c r="F63" s="166" t="s">
        <v>46</v>
      </c>
      <c r="G63" s="2"/>
      <c r="H63" s="131">
        <v>-0.05</v>
      </c>
      <c r="I63" s="2"/>
      <c r="J63" s="166" t="s">
        <v>46</v>
      </c>
    </row>
    <row r="64" spans="1:10" ht="24" customHeight="1">
      <c r="A64" s="157"/>
      <c r="B64" s="16"/>
      <c r="C64" s="115"/>
      <c r="D64" s="115"/>
      <c r="E64" s="115"/>
      <c r="F64" s="115"/>
      <c r="G64" s="115"/>
      <c r="H64" s="172"/>
      <c r="I64" s="115"/>
      <c r="J64" s="172"/>
    </row>
    <row r="65" spans="1:10" ht="24" customHeight="1">
      <c r="A65" s="157" t="s">
        <v>128</v>
      </c>
      <c r="B65" s="30">
        <v>28</v>
      </c>
      <c r="C65" s="74"/>
      <c r="D65" s="294">
        <v>1418384570</v>
      </c>
      <c r="E65" s="132"/>
      <c r="F65" s="2">
        <v>1280000000</v>
      </c>
      <c r="G65" s="2"/>
      <c r="H65" s="294">
        <v>1418384570</v>
      </c>
      <c r="I65" s="2"/>
      <c r="J65" s="2">
        <v>1280000000</v>
      </c>
    </row>
    <row r="66" spans="1:10" ht="24" customHeight="1">
      <c r="A66" s="157"/>
      <c r="B66" s="16"/>
      <c r="C66" s="115"/>
      <c r="D66" s="115"/>
      <c r="E66" s="115"/>
      <c r="F66" s="115"/>
      <c r="G66" s="115"/>
      <c r="H66" s="172"/>
      <c r="I66" s="115"/>
      <c r="J66" s="172"/>
    </row>
    <row r="67" spans="1:10" ht="24" customHeight="1">
      <c r="B67" s="38"/>
    </row>
    <row r="68" spans="1:10" ht="24" customHeight="1">
      <c r="A68" s="81"/>
      <c r="B68" s="73"/>
      <c r="C68" s="73"/>
      <c r="D68" s="116"/>
      <c r="E68" s="73"/>
      <c r="F68" s="116"/>
      <c r="G68" s="116"/>
      <c r="H68" s="122"/>
      <c r="I68" s="116"/>
      <c r="J68" s="122"/>
    </row>
    <row r="69" spans="1:10" ht="24" customHeight="1">
      <c r="A69" s="81"/>
      <c r="B69" s="73"/>
      <c r="C69" s="73"/>
      <c r="D69" s="116"/>
      <c r="E69" s="73"/>
      <c r="F69" s="116"/>
      <c r="G69" s="116"/>
      <c r="H69" s="122"/>
      <c r="I69" s="116"/>
      <c r="J69" s="122"/>
    </row>
    <row r="70" spans="1:10" ht="24" customHeight="1">
      <c r="A70" s="81"/>
      <c r="B70" s="73"/>
      <c r="C70" s="73"/>
      <c r="D70" s="116"/>
      <c r="E70" s="73"/>
      <c r="F70" s="116"/>
      <c r="G70" s="116"/>
      <c r="H70" s="122"/>
      <c r="I70" s="116"/>
      <c r="J70" s="122"/>
    </row>
    <row r="71" spans="1:10" ht="24" customHeight="1">
      <c r="A71" s="81"/>
      <c r="B71" s="73"/>
      <c r="C71" s="73"/>
      <c r="D71" s="116"/>
      <c r="E71" s="73"/>
      <c r="F71" s="116"/>
      <c r="G71" s="116"/>
      <c r="H71" s="122"/>
      <c r="I71" s="116"/>
      <c r="J71" s="122"/>
    </row>
    <row r="72" spans="1:10" ht="24" customHeight="1">
      <c r="A72" s="81"/>
      <c r="B72" s="73"/>
      <c r="C72" s="73"/>
      <c r="D72" s="116"/>
      <c r="E72" s="73"/>
      <c r="F72" s="116"/>
      <c r="G72" s="116"/>
      <c r="H72" s="122"/>
      <c r="I72" s="116"/>
      <c r="J72" s="122"/>
    </row>
    <row r="73" spans="1:10" ht="24" customHeight="1">
      <c r="A73" s="81"/>
      <c r="B73" s="73"/>
      <c r="C73" s="73"/>
      <c r="D73" s="116"/>
      <c r="E73" s="73"/>
      <c r="F73" s="116"/>
      <c r="G73" s="116"/>
      <c r="H73" s="122"/>
      <c r="I73" s="116"/>
      <c r="J73" s="122"/>
    </row>
    <row r="74" spans="1:10" ht="24" customHeight="1">
      <c r="A74" s="81"/>
      <c r="B74" s="73"/>
      <c r="C74" s="73"/>
      <c r="D74" s="116"/>
      <c r="E74" s="73"/>
      <c r="F74" s="116"/>
      <c r="G74" s="116"/>
      <c r="H74" s="122"/>
      <c r="I74" s="116"/>
      <c r="J74" s="122"/>
    </row>
    <row r="75" spans="1:10" ht="24" customHeight="1">
      <c r="A75" s="81"/>
      <c r="B75" s="73"/>
      <c r="C75" s="73"/>
      <c r="D75" s="116"/>
      <c r="E75" s="73"/>
      <c r="F75" s="116"/>
      <c r="G75" s="116"/>
      <c r="H75" s="122"/>
      <c r="I75" s="116"/>
      <c r="J75" s="122"/>
    </row>
    <row r="79" spans="1:10" s="158" customFormat="1" ht="24" customHeight="1">
      <c r="G79" s="38"/>
      <c r="H79" s="38"/>
      <c r="I79" s="38"/>
      <c r="J79" s="38"/>
    </row>
    <row r="80" spans="1:10" s="158" customFormat="1" ht="24" customHeight="1">
      <c r="G80" s="38"/>
      <c r="H80" s="38"/>
      <c r="I80" s="38"/>
      <c r="J80" s="38"/>
    </row>
    <row r="81" spans="1:10" s="158" customFormat="1" ht="24" customHeight="1">
      <c r="G81" s="38"/>
      <c r="H81" s="38"/>
      <c r="I81" s="38"/>
      <c r="J81" s="38"/>
    </row>
    <row r="82" spans="1:10" ht="24" customHeight="1">
      <c r="B82" s="38"/>
    </row>
    <row r="83" spans="1:10" ht="24" customHeight="1">
      <c r="A83" s="297" t="s">
        <v>36</v>
      </c>
      <c r="B83" s="297"/>
      <c r="C83" s="297"/>
      <c r="D83" s="297"/>
      <c r="E83" s="297"/>
      <c r="F83" s="297"/>
    </row>
  </sheetData>
  <mergeCells count="19">
    <mergeCell ref="D6:F6"/>
    <mergeCell ref="H6:J6"/>
    <mergeCell ref="A1:J1"/>
    <mergeCell ref="A2:J2"/>
    <mergeCell ref="A3:J3"/>
    <mergeCell ref="A4:J4"/>
    <mergeCell ref="A5:J5"/>
    <mergeCell ref="A83:F83"/>
    <mergeCell ref="A39:B39"/>
    <mergeCell ref="A40:C40"/>
    <mergeCell ref="A44:J44"/>
    <mergeCell ref="A45:J45"/>
    <mergeCell ref="A46:J46"/>
    <mergeCell ref="A47:J47"/>
    <mergeCell ref="A48:J48"/>
    <mergeCell ref="D49:F49"/>
    <mergeCell ref="H49:J49"/>
    <mergeCell ref="A53:B53"/>
    <mergeCell ref="A58:B58"/>
  </mergeCells>
  <pageMargins left="1" right="0.2" top="1" bottom="0.5" header="0.25" footer="0.25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EAF05-E11D-4F13-BE39-F8D262424164}">
  <sheetPr>
    <tabColor rgb="FF00B050"/>
  </sheetPr>
  <dimension ref="A1:T95"/>
  <sheetViews>
    <sheetView topLeftCell="A38" zoomScale="70" zoomScaleNormal="70" zoomScaleSheetLayoutView="85" zoomScalePageLayoutView="67" workbookViewId="0">
      <selection activeCell="I77" sqref="I77"/>
    </sheetView>
  </sheetViews>
  <sheetFormatPr defaultColWidth="8.21875" defaultRowHeight="24" customHeight="1"/>
  <cols>
    <col min="1" max="1" width="54" style="38" customWidth="1"/>
    <col min="2" max="2" width="9" style="44" bestFit="1" customWidth="1"/>
    <col min="3" max="3" width="1.44140625" style="38" customWidth="1"/>
    <col min="4" max="4" width="14.5546875" style="38" customWidth="1"/>
    <col min="5" max="5" width="1.5546875" style="38" customWidth="1"/>
    <col min="6" max="6" width="14.5546875" style="38" customWidth="1"/>
    <col min="7" max="8" width="0.77734375" style="38" customWidth="1"/>
    <col min="9" max="9" width="14.5546875" style="38" customWidth="1"/>
    <col min="10" max="10" width="1.5546875" style="38" customWidth="1"/>
    <col min="11" max="11" width="14.5546875" style="38" customWidth="1"/>
    <col min="12" max="12" width="2.109375" style="38" customWidth="1"/>
    <col min="13" max="13" width="13.44140625" style="38" bestFit="1" customWidth="1"/>
    <col min="14" max="14" width="1.77734375" style="38" customWidth="1"/>
    <col min="15" max="15" width="12.44140625" style="38" customWidth="1"/>
    <col min="16" max="17" width="2.21875" style="38" customWidth="1"/>
    <col min="18" max="18" width="11.44140625" style="38" bestFit="1" customWidth="1"/>
    <col min="19" max="19" width="1.5546875" style="38" customWidth="1"/>
    <col min="20" max="20" width="11.44140625" style="38" bestFit="1" customWidth="1"/>
    <col min="21" max="254" width="8.21875" style="38"/>
    <col min="255" max="255" width="39.44140625" style="38" customWidth="1"/>
    <col min="256" max="256" width="7" style="38" customWidth="1"/>
    <col min="257" max="257" width="3.44140625" style="38" customWidth="1"/>
    <col min="258" max="258" width="13.44140625" style="38" customWidth="1"/>
    <col min="259" max="259" width="0.77734375" style="38" customWidth="1"/>
    <col min="260" max="260" width="12.77734375" style="38" customWidth="1"/>
    <col min="261" max="261" width="0.77734375" style="38" customWidth="1"/>
    <col min="262" max="262" width="13.21875" style="38" customWidth="1"/>
    <col min="263" max="263" width="0.77734375" style="38" customWidth="1"/>
    <col min="264" max="264" width="15.44140625" style="38" customWidth="1"/>
    <col min="265" max="265" width="7.21875" style="38" customWidth="1"/>
    <col min="266" max="266" width="9.44140625" style="38" bestFit="1" customWidth="1"/>
    <col min="267" max="510" width="8.21875" style="38"/>
    <col min="511" max="511" width="39.44140625" style="38" customWidth="1"/>
    <col min="512" max="512" width="7" style="38" customWidth="1"/>
    <col min="513" max="513" width="3.44140625" style="38" customWidth="1"/>
    <col min="514" max="514" width="13.44140625" style="38" customWidth="1"/>
    <col min="515" max="515" width="0.77734375" style="38" customWidth="1"/>
    <col min="516" max="516" width="12.77734375" style="38" customWidth="1"/>
    <col min="517" max="517" width="0.77734375" style="38" customWidth="1"/>
    <col min="518" max="518" width="13.21875" style="38" customWidth="1"/>
    <col min="519" max="519" width="0.77734375" style="38" customWidth="1"/>
    <col min="520" max="520" width="15.44140625" style="38" customWidth="1"/>
    <col min="521" max="521" width="7.21875" style="38" customWidth="1"/>
    <col min="522" max="522" width="9.44140625" style="38" bestFit="1" customWidth="1"/>
    <col min="523" max="766" width="8.21875" style="38"/>
    <col min="767" max="767" width="39.44140625" style="38" customWidth="1"/>
    <col min="768" max="768" width="7" style="38" customWidth="1"/>
    <col min="769" max="769" width="3.44140625" style="38" customWidth="1"/>
    <col min="770" max="770" width="13.44140625" style="38" customWidth="1"/>
    <col min="771" max="771" width="0.77734375" style="38" customWidth="1"/>
    <col min="772" max="772" width="12.77734375" style="38" customWidth="1"/>
    <col min="773" max="773" width="0.77734375" style="38" customWidth="1"/>
    <col min="774" max="774" width="13.21875" style="38" customWidth="1"/>
    <col min="775" max="775" width="0.77734375" style="38" customWidth="1"/>
    <col min="776" max="776" width="15.44140625" style="38" customWidth="1"/>
    <col min="777" max="777" width="7.21875" style="38" customWidth="1"/>
    <col min="778" max="778" width="9.44140625" style="38" bestFit="1" customWidth="1"/>
    <col min="779" max="1022" width="8.21875" style="38"/>
    <col min="1023" max="1023" width="39.44140625" style="38" customWidth="1"/>
    <col min="1024" max="1024" width="7" style="38" customWidth="1"/>
    <col min="1025" max="1025" width="3.44140625" style="38" customWidth="1"/>
    <col min="1026" max="1026" width="13.44140625" style="38" customWidth="1"/>
    <col min="1027" max="1027" width="0.77734375" style="38" customWidth="1"/>
    <col min="1028" max="1028" width="12.77734375" style="38" customWidth="1"/>
    <col min="1029" max="1029" width="0.77734375" style="38" customWidth="1"/>
    <col min="1030" max="1030" width="13.21875" style="38" customWidth="1"/>
    <col min="1031" max="1031" width="0.77734375" style="38" customWidth="1"/>
    <col min="1032" max="1032" width="15.44140625" style="38" customWidth="1"/>
    <col min="1033" max="1033" width="7.21875" style="38" customWidth="1"/>
    <col min="1034" max="1034" width="9.44140625" style="38" bestFit="1" customWidth="1"/>
    <col min="1035" max="1278" width="8.21875" style="38"/>
    <col min="1279" max="1279" width="39.44140625" style="38" customWidth="1"/>
    <col min="1280" max="1280" width="7" style="38" customWidth="1"/>
    <col min="1281" max="1281" width="3.44140625" style="38" customWidth="1"/>
    <col min="1282" max="1282" width="13.44140625" style="38" customWidth="1"/>
    <col min="1283" max="1283" width="0.77734375" style="38" customWidth="1"/>
    <col min="1284" max="1284" width="12.77734375" style="38" customWidth="1"/>
    <col min="1285" max="1285" width="0.77734375" style="38" customWidth="1"/>
    <col min="1286" max="1286" width="13.21875" style="38" customWidth="1"/>
    <col min="1287" max="1287" width="0.77734375" style="38" customWidth="1"/>
    <col min="1288" max="1288" width="15.44140625" style="38" customWidth="1"/>
    <col min="1289" max="1289" width="7.21875" style="38" customWidth="1"/>
    <col min="1290" max="1290" width="9.44140625" style="38" bestFit="1" customWidth="1"/>
    <col min="1291" max="1534" width="8.21875" style="38"/>
    <col min="1535" max="1535" width="39.44140625" style="38" customWidth="1"/>
    <col min="1536" max="1536" width="7" style="38" customWidth="1"/>
    <col min="1537" max="1537" width="3.44140625" style="38" customWidth="1"/>
    <col min="1538" max="1538" width="13.44140625" style="38" customWidth="1"/>
    <col min="1539" max="1539" width="0.77734375" style="38" customWidth="1"/>
    <col min="1540" max="1540" width="12.77734375" style="38" customWidth="1"/>
    <col min="1541" max="1541" width="0.77734375" style="38" customWidth="1"/>
    <col min="1542" max="1542" width="13.21875" style="38" customWidth="1"/>
    <col min="1543" max="1543" width="0.77734375" style="38" customWidth="1"/>
    <col min="1544" max="1544" width="15.44140625" style="38" customWidth="1"/>
    <col min="1545" max="1545" width="7.21875" style="38" customWidth="1"/>
    <col min="1546" max="1546" width="9.44140625" style="38" bestFit="1" customWidth="1"/>
    <col min="1547" max="1790" width="8.21875" style="38"/>
    <col min="1791" max="1791" width="39.44140625" style="38" customWidth="1"/>
    <col min="1792" max="1792" width="7" style="38" customWidth="1"/>
    <col min="1793" max="1793" width="3.44140625" style="38" customWidth="1"/>
    <col min="1794" max="1794" width="13.44140625" style="38" customWidth="1"/>
    <col min="1795" max="1795" width="0.77734375" style="38" customWidth="1"/>
    <col min="1796" max="1796" width="12.77734375" style="38" customWidth="1"/>
    <col min="1797" max="1797" width="0.77734375" style="38" customWidth="1"/>
    <col min="1798" max="1798" width="13.21875" style="38" customWidth="1"/>
    <col min="1799" max="1799" width="0.77734375" style="38" customWidth="1"/>
    <col min="1800" max="1800" width="15.44140625" style="38" customWidth="1"/>
    <col min="1801" max="1801" width="7.21875" style="38" customWidth="1"/>
    <col min="1802" max="1802" width="9.44140625" style="38" bestFit="1" customWidth="1"/>
    <col min="1803" max="2046" width="8.21875" style="38"/>
    <col min="2047" max="2047" width="39.44140625" style="38" customWidth="1"/>
    <col min="2048" max="2048" width="7" style="38" customWidth="1"/>
    <col min="2049" max="2049" width="3.44140625" style="38" customWidth="1"/>
    <col min="2050" max="2050" width="13.44140625" style="38" customWidth="1"/>
    <col min="2051" max="2051" width="0.77734375" style="38" customWidth="1"/>
    <col min="2052" max="2052" width="12.77734375" style="38" customWidth="1"/>
    <col min="2053" max="2053" width="0.77734375" style="38" customWidth="1"/>
    <col min="2054" max="2054" width="13.21875" style="38" customWidth="1"/>
    <col min="2055" max="2055" width="0.77734375" style="38" customWidth="1"/>
    <col min="2056" max="2056" width="15.44140625" style="38" customWidth="1"/>
    <col min="2057" max="2057" width="7.21875" style="38" customWidth="1"/>
    <col min="2058" max="2058" width="9.44140625" style="38" bestFit="1" customWidth="1"/>
    <col min="2059" max="2302" width="8.21875" style="38"/>
    <col min="2303" max="2303" width="39.44140625" style="38" customWidth="1"/>
    <col min="2304" max="2304" width="7" style="38" customWidth="1"/>
    <col min="2305" max="2305" width="3.44140625" style="38" customWidth="1"/>
    <col min="2306" max="2306" width="13.44140625" style="38" customWidth="1"/>
    <col min="2307" max="2307" width="0.77734375" style="38" customWidth="1"/>
    <col min="2308" max="2308" width="12.77734375" style="38" customWidth="1"/>
    <col min="2309" max="2309" width="0.77734375" style="38" customWidth="1"/>
    <col min="2310" max="2310" width="13.21875" style="38" customWidth="1"/>
    <col min="2311" max="2311" width="0.77734375" style="38" customWidth="1"/>
    <col min="2312" max="2312" width="15.44140625" style="38" customWidth="1"/>
    <col min="2313" max="2313" width="7.21875" style="38" customWidth="1"/>
    <col min="2314" max="2314" width="9.44140625" style="38" bestFit="1" customWidth="1"/>
    <col min="2315" max="2558" width="8.21875" style="38"/>
    <col min="2559" max="2559" width="39.44140625" style="38" customWidth="1"/>
    <col min="2560" max="2560" width="7" style="38" customWidth="1"/>
    <col min="2561" max="2561" width="3.44140625" style="38" customWidth="1"/>
    <col min="2562" max="2562" width="13.44140625" style="38" customWidth="1"/>
    <col min="2563" max="2563" width="0.77734375" style="38" customWidth="1"/>
    <col min="2564" max="2564" width="12.77734375" style="38" customWidth="1"/>
    <col min="2565" max="2565" width="0.77734375" style="38" customWidth="1"/>
    <col min="2566" max="2566" width="13.21875" style="38" customWidth="1"/>
    <col min="2567" max="2567" width="0.77734375" style="38" customWidth="1"/>
    <col min="2568" max="2568" width="15.44140625" style="38" customWidth="1"/>
    <col min="2569" max="2569" width="7.21875" style="38" customWidth="1"/>
    <col min="2570" max="2570" width="9.44140625" style="38" bestFit="1" customWidth="1"/>
    <col min="2571" max="2814" width="8.21875" style="38"/>
    <col min="2815" max="2815" width="39.44140625" style="38" customWidth="1"/>
    <col min="2816" max="2816" width="7" style="38" customWidth="1"/>
    <col min="2817" max="2817" width="3.44140625" style="38" customWidth="1"/>
    <col min="2818" max="2818" width="13.44140625" style="38" customWidth="1"/>
    <col min="2819" max="2819" width="0.77734375" style="38" customWidth="1"/>
    <col min="2820" max="2820" width="12.77734375" style="38" customWidth="1"/>
    <col min="2821" max="2821" width="0.77734375" style="38" customWidth="1"/>
    <col min="2822" max="2822" width="13.21875" style="38" customWidth="1"/>
    <col min="2823" max="2823" width="0.77734375" style="38" customWidth="1"/>
    <col min="2824" max="2824" width="15.44140625" style="38" customWidth="1"/>
    <col min="2825" max="2825" width="7.21875" style="38" customWidth="1"/>
    <col min="2826" max="2826" width="9.44140625" style="38" bestFit="1" customWidth="1"/>
    <col min="2827" max="3070" width="8.21875" style="38"/>
    <col min="3071" max="3071" width="39.44140625" style="38" customWidth="1"/>
    <col min="3072" max="3072" width="7" style="38" customWidth="1"/>
    <col min="3073" max="3073" width="3.44140625" style="38" customWidth="1"/>
    <col min="3074" max="3074" width="13.44140625" style="38" customWidth="1"/>
    <col min="3075" max="3075" width="0.77734375" style="38" customWidth="1"/>
    <col min="3076" max="3076" width="12.77734375" style="38" customWidth="1"/>
    <col min="3077" max="3077" width="0.77734375" style="38" customWidth="1"/>
    <col min="3078" max="3078" width="13.21875" style="38" customWidth="1"/>
    <col min="3079" max="3079" width="0.77734375" style="38" customWidth="1"/>
    <col min="3080" max="3080" width="15.44140625" style="38" customWidth="1"/>
    <col min="3081" max="3081" width="7.21875" style="38" customWidth="1"/>
    <col min="3082" max="3082" width="9.44140625" style="38" bestFit="1" customWidth="1"/>
    <col min="3083" max="3326" width="8.21875" style="38"/>
    <col min="3327" max="3327" width="39.44140625" style="38" customWidth="1"/>
    <col min="3328" max="3328" width="7" style="38" customWidth="1"/>
    <col min="3329" max="3329" width="3.44140625" style="38" customWidth="1"/>
    <col min="3330" max="3330" width="13.44140625" style="38" customWidth="1"/>
    <col min="3331" max="3331" width="0.77734375" style="38" customWidth="1"/>
    <col min="3332" max="3332" width="12.77734375" style="38" customWidth="1"/>
    <col min="3333" max="3333" width="0.77734375" style="38" customWidth="1"/>
    <col min="3334" max="3334" width="13.21875" style="38" customWidth="1"/>
    <col min="3335" max="3335" width="0.77734375" style="38" customWidth="1"/>
    <col min="3336" max="3336" width="15.44140625" style="38" customWidth="1"/>
    <col min="3337" max="3337" width="7.21875" style="38" customWidth="1"/>
    <col min="3338" max="3338" width="9.44140625" style="38" bestFit="1" customWidth="1"/>
    <col min="3339" max="3582" width="8.21875" style="38"/>
    <col min="3583" max="3583" width="39.44140625" style="38" customWidth="1"/>
    <col min="3584" max="3584" width="7" style="38" customWidth="1"/>
    <col min="3585" max="3585" width="3.44140625" style="38" customWidth="1"/>
    <col min="3586" max="3586" width="13.44140625" style="38" customWidth="1"/>
    <col min="3587" max="3587" width="0.77734375" style="38" customWidth="1"/>
    <col min="3588" max="3588" width="12.77734375" style="38" customWidth="1"/>
    <col min="3589" max="3589" width="0.77734375" style="38" customWidth="1"/>
    <col min="3590" max="3590" width="13.21875" style="38" customWidth="1"/>
    <col min="3591" max="3591" width="0.77734375" style="38" customWidth="1"/>
    <col min="3592" max="3592" width="15.44140625" style="38" customWidth="1"/>
    <col min="3593" max="3593" width="7.21875" style="38" customWidth="1"/>
    <col min="3594" max="3594" width="9.44140625" style="38" bestFit="1" customWidth="1"/>
    <col min="3595" max="3838" width="8.21875" style="38"/>
    <col min="3839" max="3839" width="39.44140625" style="38" customWidth="1"/>
    <col min="3840" max="3840" width="7" style="38" customWidth="1"/>
    <col min="3841" max="3841" width="3.44140625" style="38" customWidth="1"/>
    <col min="3842" max="3842" width="13.44140625" style="38" customWidth="1"/>
    <col min="3843" max="3843" width="0.77734375" style="38" customWidth="1"/>
    <col min="3844" max="3844" width="12.77734375" style="38" customWidth="1"/>
    <col min="3845" max="3845" width="0.77734375" style="38" customWidth="1"/>
    <col min="3846" max="3846" width="13.21875" style="38" customWidth="1"/>
    <col min="3847" max="3847" width="0.77734375" style="38" customWidth="1"/>
    <col min="3848" max="3848" width="15.44140625" style="38" customWidth="1"/>
    <col min="3849" max="3849" width="7.21875" style="38" customWidth="1"/>
    <col min="3850" max="3850" width="9.44140625" style="38" bestFit="1" customWidth="1"/>
    <col min="3851" max="4094" width="8.21875" style="38"/>
    <col min="4095" max="4095" width="39.44140625" style="38" customWidth="1"/>
    <col min="4096" max="4096" width="7" style="38" customWidth="1"/>
    <col min="4097" max="4097" width="3.44140625" style="38" customWidth="1"/>
    <col min="4098" max="4098" width="13.44140625" style="38" customWidth="1"/>
    <col min="4099" max="4099" width="0.77734375" style="38" customWidth="1"/>
    <col min="4100" max="4100" width="12.77734375" style="38" customWidth="1"/>
    <col min="4101" max="4101" width="0.77734375" style="38" customWidth="1"/>
    <col min="4102" max="4102" width="13.21875" style="38" customWidth="1"/>
    <col min="4103" max="4103" width="0.77734375" style="38" customWidth="1"/>
    <col min="4104" max="4104" width="15.44140625" style="38" customWidth="1"/>
    <col min="4105" max="4105" width="7.21875" style="38" customWidth="1"/>
    <col min="4106" max="4106" width="9.44140625" style="38" bestFit="1" customWidth="1"/>
    <col min="4107" max="4350" width="8.21875" style="38"/>
    <col min="4351" max="4351" width="39.44140625" style="38" customWidth="1"/>
    <col min="4352" max="4352" width="7" style="38" customWidth="1"/>
    <col min="4353" max="4353" width="3.44140625" style="38" customWidth="1"/>
    <col min="4354" max="4354" width="13.44140625" style="38" customWidth="1"/>
    <col min="4355" max="4355" width="0.77734375" style="38" customWidth="1"/>
    <col min="4356" max="4356" width="12.77734375" style="38" customWidth="1"/>
    <col min="4357" max="4357" width="0.77734375" style="38" customWidth="1"/>
    <col min="4358" max="4358" width="13.21875" style="38" customWidth="1"/>
    <col min="4359" max="4359" width="0.77734375" style="38" customWidth="1"/>
    <col min="4360" max="4360" width="15.44140625" style="38" customWidth="1"/>
    <col min="4361" max="4361" width="7.21875" style="38" customWidth="1"/>
    <col min="4362" max="4362" width="9.44140625" style="38" bestFit="1" customWidth="1"/>
    <col min="4363" max="4606" width="8.21875" style="38"/>
    <col min="4607" max="4607" width="39.44140625" style="38" customWidth="1"/>
    <col min="4608" max="4608" width="7" style="38" customWidth="1"/>
    <col min="4609" max="4609" width="3.44140625" style="38" customWidth="1"/>
    <col min="4610" max="4610" width="13.44140625" style="38" customWidth="1"/>
    <col min="4611" max="4611" width="0.77734375" style="38" customWidth="1"/>
    <col min="4612" max="4612" width="12.77734375" style="38" customWidth="1"/>
    <col min="4613" max="4613" width="0.77734375" style="38" customWidth="1"/>
    <col min="4614" max="4614" width="13.21875" style="38" customWidth="1"/>
    <col min="4615" max="4615" width="0.77734375" style="38" customWidth="1"/>
    <col min="4616" max="4616" width="15.44140625" style="38" customWidth="1"/>
    <col min="4617" max="4617" width="7.21875" style="38" customWidth="1"/>
    <col min="4618" max="4618" width="9.44140625" style="38" bestFit="1" customWidth="1"/>
    <col min="4619" max="4862" width="8.21875" style="38"/>
    <col min="4863" max="4863" width="39.44140625" style="38" customWidth="1"/>
    <col min="4864" max="4864" width="7" style="38" customWidth="1"/>
    <col min="4865" max="4865" width="3.44140625" style="38" customWidth="1"/>
    <col min="4866" max="4866" width="13.44140625" style="38" customWidth="1"/>
    <col min="4867" max="4867" width="0.77734375" style="38" customWidth="1"/>
    <col min="4868" max="4868" width="12.77734375" style="38" customWidth="1"/>
    <col min="4869" max="4869" width="0.77734375" style="38" customWidth="1"/>
    <col min="4870" max="4870" width="13.21875" style="38" customWidth="1"/>
    <col min="4871" max="4871" width="0.77734375" style="38" customWidth="1"/>
    <col min="4872" max="4872" width="15.44140625" style="38" customWidth="1"/>
    <col min="4873" max="4873" width="7.21875" style="38" customWidth="1"/>
    <col min="4874" max="4874" width="9.44140625" style="38" bestFit="1" customWidth="1"/>
    <col min="4875" max="5118" width="8.21875" style="38"/>
    <col min="5119" max="5119" width="39.44140625" style="38" customWidth="1"/>
    <col min="5120" max="5120" width="7" style="38" customWidth="1"/>
    <col min="5121" max="5121" width="3.44140625" style="38" customWidth="1"/>
    <col min="5122" max="5122" width="13.44140625" style="38" customWidth="1"/>
    <col min="5123" max="5123" width="0.77734375" style="38" customWidth="1"/>
    <col min="5124" max="5124" width="12.77734375" style="38" customWidth="1"/>
    <col min="5125" max="5125" width="0.77734375" style="38" customWidth="1"/>
    <col min="5126" max="5126" width="13.21875" style="38" customWidth="1"/>
    <col min="5127" max="5127" width="0.77734375" style="38" customWidth="1"/>
    <col min="5128" max="5128" width="15.44140625" style="38" customWidth="1"/>
    <col min="5129" max="5129" width="7.21875" style="38" customWidth="1"/>
    <col min="5130" max="5130" width="9.44140625" style="38" bestFit="1" customWidth="1"/>
    <col min="5131" max="5374" width="8.21875" style="38"/>
    <col min="5375" max="5375" width="39.44140625" style="38" customWidth="1"/>
    <col min="5376" max="5376" width="7" style="38" customWidth="1"/>
    <col min="5377" max="5377" width="3.44140625" style="38" customWidth="1"/>
    <col min="5378" max="5378" width="13.44140625" style="38" customWidth="1"/>
    <col min="5379" max="5379" width="0.77734375" style="38" customWidth="1"/>
    <col min="5380" max="5380" width="12.77734375" style="38" customWidth="1"/>
    <col min="5381" max="5381" width="0.77734375" style="38" customWidth="1"/>
    <col min="5382" max="5382" width="13.21875" style="38" customWidth="1"/>
    <col min="5383" max="5383" width="0.77734375" style="38" customWidth="1"/>
    <col min="5384" max="5384" width="15.44140625" style="38" customWidth="1"/>
    <col min="5385" max="5385" width="7.21875" style="38" customWidth="1"/>
    <col min="5386" max="5386" width="9.44140625" style="38" bestFit="1" customWidth="1"/>
    <col min="5387" max="5630" width="8.21875" style="38"/>
    <col min="5631" max="5631" width="39.44140625" style="38" customWidth="1"/>
    <col min="5632" max="5632" width="7" style="38" customWidth="1"/>
    <col min="5633" max="5633" width="3.44140625" style="38" customWidth="1"/>
    <col min="5634" max="5634" width="13.44140625" style="38" customWidth="1"/>
    <col min="5635" max="5635" width="0.77734375" style="38" customWidth="1"/>
    <col min="5636" max="5636" width="12.77734375" style="38" customWidth="1"/>
    <col min="5637" max="5637" width="0.77734375" style="38" customWidth="1"/>
    <col min="5638" max="5638" width="13.21875" style="38" customWidth="1"/>
    <col min="5639" max="5639" width="0.77734375" style="38" customWidth="1"/>
    <col min="5640" max="5640" width="15.44140625" style="38" customWidth="1"/>
    <col min="5641" max="5641" width="7.21875" style="38" customWidth="1"/>
    <col min="5642" max="5642" width="9.44140625" style="38" bestFit="1" customWidth="1"/>
    <col min="5643" max="5886" width="8.21875" style="38"/>
    <col min="5887" max="5887" width="39.44140625" style="38" customWidth="1"/>
    <col min="5888" max="5888" width="7" style="38" customWidth="1"/>
    <col min="5889" max="5889" width="3.44140625" style="38" customWidth="1"/>
    <col min="5890" max="5890" width="13.44140625" style="38" customWidth="1"/>
    <col min="5891" max="5891" width="0.77734375" style="38" customWidth="1"/>
    <col min="5892" max="5892" width="12.77734375" style="38" customWidth="1"/>
    <col min="5893" max="5893" width="0.77734375" style="38" customWidth="1"/>
    <col min="5894" max="5894" width="13.21875" style="38" customWidth="1"/>
    <col min="5895" max="5895" width="0.77734375" style="38" customWidth="1"/>
    <col min="5896" max="5896" width="15.44140625" style="38" customWidth="1"/>
    <col min="5897" max="5897" width="7.21875" style="38" customWidth="1"/>
    <col min="5898" max="5898" width="9.44140625" style="38" bestFit="1" customWidth="1"/>
    <col min="5899" max="6142" width="8.21875" style="38"/>
    <col min="6143" max="6143" width="39.44140625" style="38" customWidth="1"/>
    <col min="6144" max="6144" width="7" style="38" customWidth="1"/>
    <col min="6145" max="6145" width="3.44140625" style="38" customWidth="1"/>
    <col min="6146" max="6146" width="13.44140625" style="38" customWidth="1"/>
    <col min="6147" max="6147" width="0.77734375" style="38" customWidth="1"/>
    <col min="6148" max="6148" width="12.77734375" style="38" customWidth="1"/>
    <col min="6149" max="6149" width="0.77734375" style="38" customWidth="1"/>
    <col min="6150" max="6150" width="13.21875" style="38" customWidth="1"/>
    <col min="6151" max="6151" width="0.77734375" style="38" customWidth="1"/>
    <col min="6152" max="6152" width="15.44140625" style="38" customWidth="1"/>
    <col min="6153" max="6153" width="7.21875" style="38" customWidth="1"/>
    <col min="6154" max="6154" width="9.44140625" style="38" bestFit="1" customWidth="1"/>
    <col min="6155" max="6398" width="8.21875" style="38"/>
    <col min="6399" max="6399" width="39.44140625" style="38" customWidth="1"/>
    <col min="6400" max="6400" width="7" style="38" customWidth="1"/>
    <col min="6401" max="6401" width="3.44140625" style="38" customWidth="1"/>
    <col min="6402" max="6402" width="13.44140625" style="38" customWidth="1"/>
    <col min="6403" max="6403" width="0.77734375" style="38" customWidth="1"/>
    <col min="6404" max="6404" width="12.77734375" style="38" customWidth="1"/>
    <col min="6405" max="6405" width="0.77734375" style="38" customWidth="1"/>
    <col min="6406" max="6406" width="13.21875" style="38" customWidth="1"/>
    <col min="6407" max="6407" width="0.77734375" style="38" customWidth="1"/>
    <col min="6408" max="6408" width="15.44140625" style="38" customWidth="1"/>
    <col min="6409" max="6409" width="7.21875" style="38" customWidth="1"/>
    <col min="6410" max="6410" width="9.44140625" style="38" bestFit="1" customWidth="1"/>
    <col min="6411" max="6654" width="8.21875" style="38"/>
    <col min="6655" max="6655" width="39.44140625" style="38" customWidth="1"/>
    <col min="6656" max="6656" width="7" style="38" customWidth="1"/>
    <col min="6657" max="6657" width="3.44140625" style="38" customWidth="1"/>
    <col min="6658" max="6658" width="13.44140625" style="38" customWidth="1"/>
    <col min="6659" max="6659" width="0.77734375" style="38" customWidth="1"/>
    <col min="6660" max="6660" width="12.77734375" style="38" customWidth="1"/>
    <col min="6661" max="6661" width="0.77734375" style="38" customWidth="1"/>
    <col min="6662" max="6662" width="13.21875" style="38" customWidth="1"/>
    <col min="6663" max="6663" width="0.77734375" style="38" customWidth="1"/>
    <col min="6664" max="6664" width="15.44140625" style="38" customWidth="1"/>
    <col min="6665" max="6665" width="7.21875" style="38" customWidth="1"/>
    <col min="6666" max="6666" width="9.44140625" style="38" bestFit="1" customWidth="1"/>
    <col min="6667" max="6910" width="8.21875" style="38"/>
    <col min="6911" max="6911" width="39.44140625" style="38" customWidth="1"/>
    <col min="6912" max="6912" width="7" style="38" customWidth="1"/>
    <col min="6913" max="6913" width="3.44140625" style="38" customWidth="1"/>
    <col min="6914" max="6914" width="13.44140625" style="38" customWidth="1"/>
    <col min="6915" max="6915" width="0.77734375" style="38" customWidth="1"/>
    <col min="6916" max="6916" width="12.77734375" style="38" customWidth="1"/>
    <col min="6917" max="6917" width="0.77734375" style="38" customWidth="1"/>
    <col min="6918" max="6918" width="13.21875" style="38" customWidth="1"/>
    <col min="6919" max="6919" width="0.77734375" style="38" customWidth="1"/>
    <col min="6920" max="6920" width="15.44140625" style="38" customWidth="1"/>
    <col min="6921" max="6921" width="7.21875" style="38" customWidth="1"/>
    <col min="6922" max="6922" width="9.44140625" style="38" bestFit="1" customWidth="1"/>
    <col min="6923" max="7166" width="8.21875" style="38"/>
    <col min="7167" max="7167" width="39.44140625" style="38" customWidth="1"/>
    <col min="7168" max="7168" width="7" style="38" customWidth="1"/>
    <col min="7169" max="7169" width="3.44140625" style="38" customWidth="1"/>
    <col min="7170" max="7170" width="13.44140625" style="38" customWidth="1"/>
    <col min="7171" max="7171" width="0.77734375" style="38" customWidth="1"/>
    <col min="7172" max="7172" width="12.77734375" style="38" customWidth="1"/>
    <col min="7173" max="7173" width="0.77734375" style="38" customWidth="1"/>
    <col min="7174" max="7174" width="13.21875" style="38" customWidth="1"/>
    <col min="7175" max="7175" width="0.77734375" style="38" customWidth="1"/>
    <col min="7176" max="7176" width="15.44140625" style="38" customWidth="1"/>
    <col min="7177" max="7177" width="7.21875" style="38" customWidth="1"/>
    <col min="7178" max="7178" width="9.44140625" style="38" bestFit="1" customWidth="1"/>
    <col min="7179" max="7422" width="8.21875" style="38"/>
    <col min="7423" max="7423" width="39.44140625" style="38" customWidth="1"/>
    <col min="7424" max="7424" width="7" style="38" customWidth="1"/>
    <col min="7425" max="7425" width="3.44140625" style="38" customWidth="1"/>
    <col min="7426" max="7426" width="13.44140625" style="38" customWidth="1"/>
    <col min="7427" max="7427" width="0.77734375" style="38" customWidth="1"/>
    <col min="7428" max="7428" width="12.77734375" style="38" customWidth="1"/>
    <col min="7429" max="7429" width="0.77734375" style="38" customWidth="1"/>
    <col min="7430" max="7430" width="13.21875" style="38" customWidth="1"/>
    <col min="7431" max="7431" width="0.77734375" style="38" customWidth="1"/>
    <col min="7432" max="7432" width="15.44140625" style="38" customWidth="1"/>
    <col min="7433" max="7433" width="7.21875" style="38" customWidth="1"/>
    <col min="7434" max="7434" width="9.44140625" style="38" bestFit="1" customWidth="1"/>
    <col min="7435" max="7678" width="8.21875" style="38"/>
    <col min="7679" max="7679" width="39.44140625" style="38" customWidth="1"/>
    <col min="7680" max="7680" width="7" style="38" customWidth="1"/>
    <col min="7681" max="7681" width="3.44140625" style="38" customWidth="1"/>
    <col min="7682" max="7682" width="13.44140625" style="38" customWidth="1"/>
    <col min="7683" max="7683" width="0.77734375" style="38" customWidth="1"/>
    <col min="7684" max="7684" width="12.77734375" style="38" customWidth="1"/>
    <col min="7685" max="7685" width="0.77734375" style="38" customWidth="1"/>
    <col min="7686" max="7686" width="13.21875" style="38" customWidth="1"/>
    <col min="7687" max="7687" width="0.77734375" style="38" customWidth="1"/>
    <col min="7688" max="7688" width="15.44140625" style="38" customWidth="1"/>
    <col min="7689" max="7689" width="7.21875" style="38" customWidth="1"/>
    <col min="7690" max="7690" width="9.44140625" style="38" bestFit="1" customWidth="1"/>
    <col min="7691" max="7934" width="8.21875" style="38"/>
    <col min="7935" max="7935" width="39.44140625" style="38" customWidth="1"/>
    <col min="7936" max="7936" width="7" style="38" customWidth="1"/>
    <col min="7937" max="7937" width="3.44140625" style="38" customWidth="1"/>
    <col min="7938" max="7938" width="13.44140625" style="38" customWidth="1"/>
    <col min="7939" max="7939" width="0.77734375" style="38" customWidth="1"/>
    <col min="7940" max="7940" width="12.77734375" style="38" customWidth="1"/>
    <col min="7941" max="7941" width="0.77734375" style="38" customWidth="1"/>
    <col min="7942" max="7942" width="13.21875" style="38" customWidth="1"/>
    <col min="7943" max="7943" width="0.77734375" style="38" customWidth="1"/>
    <col min="7944" max="7944" width="15.44140625" style="38" customWidth="1"/>
    <col min="7945" max="7945" width="7.21875" style="38" customWidth="1"/>
    <col min="7946" max="7946" width="9.44140625" style="38" bestFit="1" customWidth="1"/>
    <col min="7947" max="8190" width="8.21875" style="38"/>
    <col min="8191" max="8191" width="39.44140625" style="38" customWidth="1"/>
    <col min="8192" max="8192" width="7" style="38" customWidth="1"/>
    <col min="8193" max="8193" width="3.44140625" style="38" customWidth="1"/>
    <col min="8194" max="8194" width="13.44140625" style="38" customWidth="1"/>
    <col min="8195" max="8195" width="0.77734375" style="38" customWidth="1"/>
    <col min="8196" max="8196" width="12.77734375" style="38" customWidth="1"/>
    <col min="8197" max="8197" width="0.77734375" style="38" customWidth="1"/>
    <col min="8198" max="8198" width="13.21875" style="38" customWidth="1"/>
    <col min="8199" max="8199" width="0.77734375" style="38" customWidth="1"/>
    <col min="8200" max="8200" width="15.44140625" style="38" customWidth="1"/>
    <col min="8201" max="8201" width="7.21875" style="38" customWidth="1"/>
    <col min="8202" max="8202" width="9.44140625" style="38" bestFit="1" customWidth="1"/>
    <col min="8203" max="8446" width="8.21875" style="38"/>
    <col min="8447" max="8447" width="39.44140625" style="38" customWidth="1"/>
    <col min="8448" max="8448" width="7" style="38" customWidth="1"/>
    <col min="8449" max="8449" width="3.44140625" style="38" customWidth="1"/>
    <col min="8450" max="8450" width="13.44140625" style="38" customWidth="1"/>
    <col min="8451" max="8451" width="0.77734375" style="38" customWidth="1"/>
    <col min="8452" max="8452" width="12.77734375" style="38" customWidth="1"/>
    <col min="8453" max="8453" width="0.77734375" style="38" customWidth="1"/>
    <col min="8454" max="8454" width="13.21875" style="38" customWidth="1"/>
    <col min="8455" max="8455" width="0.77734375" style="38" customWidth="1"/>
    <col min="8456" max="8456" width="15.44140625" style="38" customWidth="1"/>
    <col min="8457" max="8457" width="7.21875" style="38" customWidth="1"/>
    <col min="8458" max="8458" width="9.44140625" style="38" bestFit="1" customWidth="1"/>
    <col min="8459" max="8702" width="8.21875" style="38"/>
    <col min="8703" max="8703" width="39.44140625" style="38" customWidth="1"/>
    <col min="8704" max="8704" width="7" style="38" customWidth="1"/>
    <col min="8705" max="8705" width="3.44140625" style="38" customWidth="1"/>
    <col min="8706" max="8706" width="13.44140625" style="38" customWidth="1"/>
    <col min="8707" max="8707" width="0.77734375" style="38" customWidth="1"/>
    <col min="8708" max="8708" width="12.77734375" style="38" customWidth="1"/>
    <col min="8709" max="8709" width="0.77734375" style="38" customWidth="1"/>
    <col min="8710" max="8710" width="13.21875" style="38" customWidth="1"/>
    <col min="8711" max="8711" width="0.77734375" style="38" customWidth="1"/>
    <col min="8712" max="8712" width="15.44140625" style="38" customWidth="1"/>
    <col min="8713" max="8713" width="7.21875" style="38" customWidth="1"/>
    <col min="8714" max="8714" width="9.44140625" style="38" bestFit="1" customWidth="1"/>
    <col min="8715" max="8958" width="8.21875" style="38"/>
    <col min="8959" max="8959" width="39.44140625" style="38" customWidth="1"/>
    <col min="8960" max="8960" width="7" style="38" customWidth="1"/>
    <col min="8961" max="8961" width="3.44140625" style="38" customWidth="1"/>
    <col min="8962" max="8962" width="13.44140625" style="38" customWidth="1"/>
    <col min="8963" max="8963" width="0.77734375" style="38" customWidth="1"/>
    <col min="8964" max="8964" width="12.77734375" style="38" customWidth="1"/>
    <col min="8965" max="8965" width="0.77734375" style="38" customWidth="1"/>
    <col min="8966" max="8966" width="13.21875" style="38" customWidth="1"/>
    <col min="8967" max="8967" width="0.77734375" style="38" customWidth="1"/>
    <col min="8968" max="8968" width="15.44140625" style="38" customWidth="1"/>
    <col min="8969" max="8969" width="7.21875" style="38" customWidth="1"/>
    <col min="8970" max="8970" width="9.44140625" style="38" bestFit="1" customWidth="1"/>
    <col min="8971" max="9214" width="8.21875" style="38"/>
    <col min="9215" max="9215" width="39.44140625" style="38" customWidth="1"/>
    <col min="9216" max="9216" width="7" style="38" customWidth="1"/>
    <col min="9217" max="9217" width="3.44140625" style="38" customWidth="1"/>
    <col min="9218" max="9218" width="13.44140625" style="38" customWidth="1"/>
    <col min="9219" max="9219" width="0.77734375" style="38" customWidth="1"/>
    <col min="9220" max="9220" width="12.77734375" style="38" customWidth="1"/>
    <col min="9221" max="9221" width="0.77734375" style="38" customWidth="1"/>
    <col min="9222" max="9222" width="13.21875" style="38" customWidth="1"/>
    <col min="9223" max="9223" width="0.77734375" style="38" customWidth="1"/>
    <col min="9224" max="9224" width="15.44140625" style="38" customWidth="1"/>
    <col min="9225" max="9225" width="7.21875" style="38" customWidth="1"/>
    <col min="9226" max="9226" width="9.44140625" style="38" bestFit="1" customWidth="1"/>
    <col min="9227" max="9470" width="8.21875" style="38"/>
    <col min="9471" max="9471" width="39.44140625" style="38" customWidth="1"/>
    <col min="9472" max="9472" width="7" style="38" customWidth="1"/>
    <col min="9473" max="9473" width="3.44140625" style="38" customWidth="1"/>
    <col min="9474" max="9474" width="13.44140625" style="38" customWidth="1"/>
    <col min="9475" max="9475" width="0.77734375" style="38" customWidth="1"/>
    <col min="9476" max="9476" width="12.77734375" style="38" customWidth="1"/>
    <col min="9477" max="9477" width="0.77734375" style="38" customWidth="1"/>
    <col min="9478" max="9478" width="13.21875" style="38" customWidth="1"/>
    <col min="9479" max="9479" width="0.77734375" style="38" customWidth="1"/>
    <col min="9480" max="9480" width="15.44140625" style="38" customWidth="1"/>
    <col min="9481" max="9481" width="7.21875" style="38" customWidth="1"/>
    <col min="9482" max="9482" width="9.44140625" style="38" bestFit="1" customWidth="1"/>
    <col min="9483" max="9726" width="8.21875" style="38"/>
    <col min="9727" max="9727" width="39.44140625" style="38" customWidth="1"/>
    <col min="9728" max="9728" width="7" style="38" customWidth="1"/>
    <col min="9729" max="9729" width="3.44140625" style="38" customWidth="1"/>
    <col min="9730" max="9730" width="13.44140625" style="38" customWidth="1"/>
    <col min="9731" max="9731" width="0.77734375" style="38" customWidth="1"/>
    <col min="9732" max="9732" width="12.77734375" style="38" customWidth="1"/>
    <col min="9733" max="9733" width="0.77734375" style="38" customWidth="1"/>
    <col min="9734" max="9734" width="13.21875" style="38" customWidth="1"/>
    <col min="9735" max="9735" width="0.77734375" style="38" customWidth="1"/>
    <col min="9736" max="9736" width="15.44140625" style="38" customWidth="1"/>
    <col min="9737" max="9737" width="7.21875" style="38" customWidth="1"/>
    <col min="9738" max="9738" width="9.44140625" style="38" bestFit="1" customWidth="1"/>
    <col min="9739" max="9982" width="8.21875" style="38"/>
    <col min="9983" max="9983" width="39.44140625" style="38" customWidth="1"/>
    <col min="9984" max="9984" width="7" style="38" customWidth="1"/>
    <col min="9985" max="9985" width="3.44140625" style="38" customWidth="1"/>
    <col min="9986" max="9986" width="13.44140625" style="38" customWidth="1"/>
    <col min="9987" max="9987" width="0.77734375" style="38" customWidth="1"/>
    <col min="9988" max="9988" width="12.77734375" style="38" customWidth="1"/>
    <col min="9989" max="9989" width="0.77734375" style="38" customWidth="1"/>
    <col min="9990" max="9990" width="13.21875" style="38" customWidth="1"/>
    <col min="9991" max="9991" width="0.77734375" style="38" customWidth="1"/>
    <col min="9992" max="9992" width="15.44140625" style="38" customWidth="1"/>
    <col min="9993" max="9993" width="7.21875" style="38" customWidth="1"/>
    <col min="9994" max="9994" width="9.44140625" style="38" bestFit="1" customWidth="1"/>
    <col min="9995" max="10238" width="8.21875" style="38"/>
    <col min="10239" max="10239" width="39.44140625" style="38" customWidth="1"/>
    <col min="10240" max="10240" width="7" style="38" customWidth="1"/>
    <col min="10241" max="10241" width="3.44140625" style="38" customWidth="1"/>
    <col min="10242" max="10242" width="13.44140625" style="38" customWidth="1"/>
    <col min="10243" max="10243" width="0.77734375" style="38" customWidth="1"/>
    <col min="10244" max="10244" width="12.77734375" style="38" customWidth="1"/>
    <col min="10245" max="10245" width="0.77734375" style="38" customWidth="1"/>
    <col min="10246" max="10246" width="13.21875" style="38" customWidth="1"/>
    <col min="10247" max="10247" width="0.77734375" style="38" customWidth="1"/>
    <col min="10248" max="10248" width="15.44140625" style="38" customWidth="1"/>
    <col min="10249" max="10249" width="7.21875" style="38" customWidth="1"/>
    <col min="10250" max="10250" width="9.44140625" style="38" bestFit="1" customWidth="1"/>
    <col min="10251" max="10494" width="8.21875" style="38"/>
    <col min="10495" max="10495" width="39.44140625" style="38" customWidth="1"/>
    <col min="10496" max="10496" width="7" style="38" customWidth="1"/>
    <col min="10497" max="10497" width="3.44140625" style="38" customWidth="1"/>
    <col min="10498" max="10498" width="13.44140625" style="38" customWidth="1"/>
    <col min="10499" max="10499" width="0.77734375" style="38" customWidth="1"/>
    <col min="10500" max="10500" width="12.77734375" style="38" customWidth="1"/>
    <col min="10501" max="10501" width="0.77734375" style="38" customWidth="1"/>
    <col min="10502" max="10502" width="13.21875" style="38" customWidth="1"/>
    <col min="10503" max="10503" width="0.77734375" style="38" customWidth="1"/>
    <col min="10504" max="10504" width="15.44140625" style="38" customWidth="1"/>
    <col min="10505" max="10505" width="7.21875" style="38" customWidth="1"/>
    <col min="10506" max="10506" width="9.44140625" style="38" bestFit="1" customWidth="1"/>
    <col min="10507" max="10750" width="8.21875" style="38"/>
    <col min="10751" max="10751" width="39.44140625" style="38" customWidth="1"/>
    <col min="10752" max="10752" width="7" style="38" customWidth="1"/>
    <col min="10753" max="10753" width="3.44140625" style="38" customWidth="1"/>
    <col min="10754" max="10754" width="13.44140625" style="38" customWidth="1"/>
    <col min="10755" max="10755" width="0.77734375" style="38" customWidth="1"/>
    <col min="10756" max="10756" width="12.77734375" style="38" customWidth="1"/>
    <col min="10757" max="10757" width="0.77734375" style="38" customWidth="1"/>
    <col min="10758" max="10758" width="13.21875" style="38" customWidth="1"/>
    <col min="10759" max="10759" width="0.77734375" style="38" customWidth="1"/>
    <col min="10760" max="10760" width="15.44140625" style="38" customWidth="1"/>
    <col min="10761" max="10761" width="7.21875" style="38" customWidth="1"/>
    <col min="10762" max="10762" width="9.44140625" style="38" bestFit="1" customWidth="1"/>
    <col min="10763" max="11006" width="8.21875" style="38"/>
    <col min="11007" max="11007" width="39.44140625" style="38" customWidth="1"/>
    <col min="11008" max="11008" width="7" style="38" customWidth="1"/>
    <col min="11009" max="11009" width="3.44140625" style="38" customWidth="1"/>
    <col min="11010" max="11010" width="13.44140625" style="38" customWidth="1"/>
    <col min="11011" max="11011" width="0.77734375" style="38" customWidth="1"/>
    <col min="11012" max="11012" width="12.77734375" style="38" customWidth="1"/>
    <col min="11013" max="11013" width="0.77734375" style="38" customWidth="1"/>
    <col min="11014" max="11014" width="13.21875" style="38" customWidth="1"/>
    <col min="11015" max="11015" width="0.77734375" style="38" customWidth="1"/>
    <col min="11016" max="11016" width="15.44140625" style="38" customWidth="1"/>
    <col min="11017" max="11017" width="7.21875" style="38" customWidth="1"/>
    <col min="11018" max="11018" width="9.44140625" style="38" bestFit="1" customWidth="1"/>
    <col min="11019" max="11262" width="8.21875" style="38"/>
    <col min="11263" max="11263" width="39.44140625" style="38" customWidth="1"/>
    <col min="11264" max="11264" width="7" style="38" customWidth="1"/>
    <col min="11265" max="11265" width="3.44140625" style="38" customWidth="1"/>
    <col min="11266" max="11266" width="13.44140625" style="38" customWidth="1"/>
    <col min="11267" max="11267" width="0.77734375" style="38" customWidth="1"/>
    <col min="11268" max="11268" width="12.77734375" style="38" customWidth="1"/>
    <col min="11269" max="11269" width="0.77734375" style="38" customWidth="1"/>
    <col min="11270" max="11270" width="13.21875" style="38" customWidth="1"/>
    <col min="11271" max="11271" width="0.77734375" style="38" customWidth="1"/>
    <col min="11272" max="11272" width="15.44140625" style="38" customWidth="1"/>
    <col min="11273" max="11273" width="7.21875" style="38" customWidth="1"/>
    <col min="11274" max="11274" width="9.44140625" style="38" bestFit="1" customWidth="1"/>
    <col min="11275" max="11518" width="8.21875" style="38"/>
    <col min="11519" max="11519" width="39.44140625" style="38" customWidth="1"/>
    <col min="11520" max="11520" width="7" style="38" customWidth="1"/>
    <col min="11521" max="11521" width="3.44140625" style="38" customWidth="1"/>
    <col min="11522" max="11522" width="13.44140625" style="38" customWidth="1"/>
    <col min="11523" max="11523" width="0.77734375" style="38" customWidth="1"/>
    <col min="11524" max="11524" width="12.77734375" style="38" customWidth="1"/>
    <col min="11525" max="11525" width="0.77734375" style="38" customWidth="1"/>
    <col min="11526" max="11526" width="13.21875" style="38" customWidth="1"/>
    <col min="11527" max="11527" width="0.77734375" style="38" customWidth="1"/>
    <col min="11528" max="11528" width="15.44140625" style="38" customWidth="1"/>
    <col min="11529" max="11529" width="7.21875" style="38" customWidth="1"/>
    <col min="11530" max="11530" width="9.44140625" style="38" bestFit="1" customWidth="1"/>
    <col min="11531" max="11774" width="8.21875" style="38"/>
    <col min="11775" max="11775" width="39.44140625" style="38" customWidth="1"/>
    <col min="11776" max="11776" width="7" style="38" customWidth="1"/>
    <col min="11777" max="11777" width="3.44140625" style="38" customWidth="1"/>
    <col min="11778" max="11778" width="13.44140625" style="38" customWidth="1"/>
    <col min="11779" max="11779" width="0.77734375" style="38" customWidth="1"/>
    <col min="11780" max="11780" width="12.77734375" style="38" customWidth="1"/>
    <col min="11781" max="11781" width="0.77734375" style="38" customWidth="1"/>
    <col min="11782" max="11782" width="13.21875" style="38" customWidth="1"/>
    <col min="11783" max="11783" width="0.77734375" style="38" customWidth="1"/>
    <col min="11784" max="11784" width="15.44140625" style="38" customWidth="1"/>
    <col min="11785" max="11785" width="7.21875" style="38" customWidth="1"/>
    <col min="11786" max="11786" width="9.44140625" style="38" bestFit="1" customWidth="1"/>
    <col min="11787" max="12030" width="8.21875" style="38"/>
    <col min="12031" max="12031" width="39.44140625" style="38" customWidth="1"/>
    <col min="12032" max="12032" width="7" style="38" customWidth="1"/>
    <col min="12033" max="12033" width="3.44140625" style="38" customWidth="1"/>
    <col min="12034" max="12034" width="13.44140625" style="38" customWidth="1"/>
    <col min="12035" max="12035" width="0.77734375" style="38" customWidth="1"/>
    <col min="12036" max="12036" width="12.77734375" style="38" customWidth="1"/>
    <col min="12037" max="12037" width="0.77734375" style="38" customWidth="1"/>
    <col min="12038" max="12038" width="13.21875" style="38" customWidth="1"/>
    <col min="12039" max="12039" width="0.77734375" style="38" customWidth="1"/>
    <col min="12040" max="12040" width="15.44140625" style="38" customWidth="1"/>
    <col min="12041" max="12041" width="7.21875" style="38" customWidth="1"/>
    <col min="12042" max="12042" width="9.44140625" style="38" bestFit="1" customWidth="1"/>
    <col min="12043" max="12286" width="8.21875" style="38"/>
    <col min="12287" max="12287" width="39.44140625" style="38" customWidth="1"/>
    <col min="12288" max="12288" width="7" style="38" customWidth="1"/>
    <col min="12289" max="12289" width="3.44140625" style="38" customWidth="1"/>
    <col min="12290" max="12290" width="13.44140625" style="38" customWidth="1"/>
    <col min="12291" max="12291" width="0.77734375" style="38" customWidth="1"/>
    <col min="12292" max="12292" width="12.77734375" style="38" customWidth="1"/>
    <col min="12293" max="12293" width="0.77734375" style="38" customWidth="1"/>
    <col min="12294" max="12294" width="13.21875" style="38" customWidth="1"/>
    <col min="12295" max="12295" width="0.77734375" style="38" customWidth="1"/>
    <col min="12296" max="12296" width="15.44140625" style="38" customWidth="1"/>
    <col min="12297" max="12297" width="7.21875" style="38" customWidth="1"/>
    <col min="12298" max="12298" width="9.44140625" style="38" bestFit="1" customWidth="1"/>
    <col min="12299" max="12542" width="8.21875" style="38"/>
    <col min="12543" max="12543" width="39.44140625" style="38" customWidth="1"/>
    <col min="12544" max="12544" width="7" style="38" customWidth="1"/>
    <col min="12545" max="12545" width="3.44140625" style="38" customWidth="1"/>
    <col min="12546" max="12546" width="13.44140625" style="38" customWidth="1"/>
    <col min="12547" max="12547" width="0.77734375" style="38" customWidth="1"/>
    <col min="12548" max="12548" width="12.77734375" style="38" customWidth="1"/>
    <col min="12549" max="12549" width="0.77734375" style="38" customWidth="1"/>
    <col min="12550" max="12550" width="13.21875" style="38" customWidth="1"/>
    <col min="12551" max="12551" width="0.77734375" style="38" customWidth="1"/>
    <col min="12552" max="12552" width="15.44140625" style="38" customWidth="1"/>
    <col min="12553" max="12553" width="7.21875" style="38" customWidth="1"/>
    <col min="12554" max="12554" width="9.44140625" style="38" bestFit="1" customWidth="1"/>
    <col min="12555" max="12798" width="8.21875" style="38"/>
    <col min="12799" max="12799" width="39.44140625" style="38" customWidth="1"/>
    <col min="12800" max="12800" width="7" style="38" customWidth="1"/>
    <col min="12801" max="12801" width="3.44140625" style="38" customWidth="1"/>
    <col min="12802" max="12802" width="13.44140625" style="38" customWidth="1"/>
    <col min="12803" max="12803" width="0.77734375" style="38" customWidth="1"/>
    <col min="12804" max="12804" width="12.77734375" style="38" customWidth="1"/>
    <col min="12805" max="12805" width="0.77734375" style="38" customWidth="1"/>
    <col min="12806" max="12806" width="13.21875" style="38" customWidth="1"/>
    <col min="12807" max="12807" width="0.77734375" style="38" customWidth="1"/>
    <col min="12808" max="12808" width="15.44140625" style="38" customWidth="1"/>
    <col min="12809" max="12809" width="7.21875" style="38" customWidth="1"/>
    <col min="12810" max="12810" width="9.44140625" style="38" bestFit="1" customWidth="1"/>
    <col min="12811" max="13054" width="8.21875" style="38"/>
    <col min="13055" max="13055" width="39.44140625" style="38" customWidth="1"/>
    <col min="13056" max="13056" width="7" style="38" customWidth="1"/>
    <col min="13057" max="13057" width="3.44140625" style="38" customWidth="1"/>
    <col min="13058" max="13058" width="13.44140625" style="38" customWidth="1"/>
    <col min="13059" max="13059" width="0.77734375" style="38" customWidth="1"/>
    <col min="13060" max="13060" width="12.77734375" style="38" customWidth="1"/>
    <col min="13061" max="13061" width="0.77734375" style="38" customWidth="1"/>
    <col min="13062" max="13062" width="13.21875" style="38" customWidth="1"/>
    <col min="13063" max="13063" width="0.77734375" style="38" customWidth="1"/>
    <col min="13064" max="13064" width="15.44140625" style="38" customWidth="1"/>
    <col min="13065" max="13065" width="7.21875" style="38" customWidth="1"/>
    <col min="13066" max="13066" width="9.44140625" style="38" bestFit="1" customWidth="1"/>
    <col min="13067" max="13310" width="8.21875" style="38"/>
    <col min="13311" max="13311" width="39.44140625" style="38" customWidth="1"/>
    <col min="13312" max="13312" width="7" style="38" customWidth="1"/>
    <col min="13313" max="13313" width="3.44140625" style="38" customWidth="1"/>
    <col min="13314" max="13314" width="13.44140625" style="38" customWidth="1"/>
    <col min="13315" max="13315" width="0.77734375" style="38" customWidth="1"/>
    <col min="13316" max="13316" width="12.77734375" style="38" customWidth="1"/>
    <col min="13317" max="13317" width="0.77734375" style="38" customWidth="1"/>
    <col min="13318" max="13318" width="13.21875" style="38" customWidth="1"/>
    <col min="13319" max="13319" width="0.77734375" style="38" customWidth="1"/>
    <col min="13320" max="13320" width="15.44140625" style="38" customWidth="1"/>
    <col min="13321" max="13321" width="7.21875" style="38" customWidth="1"/>
    <col min="13322" max="13322" width="9.44140625" style="38" bestFit="1" customWidth="1"/>
    <col min="13323" max="13566" width="8.21875" style="38"/>
    <col min="13567" max="13567" width="39.44140625" style="38" customWidth="1"/>
    <col min="13568" max="13568" width="7" style="38" customWidth="1"/>
    <col min="13569" max="13569" width="3.44140625" style="38" customWidth="1"/>
    <col min="13570" max="13570" width="13.44140625" style="38" customWidth="1"/>
    <col min="13571" max="13571" width="0.77734375" style="38" customWidth="1"/>
    <col min="13572" max="13572" width="12.77734375" style="38" customWidth="1"/>
    <col min="13573" max="13573" width="0.77734375" style="38" customWidth="1"/>
    <col min="13574" max="13574" width="13.21875" style="38" customWidth="1"/>
    <col min="13575" max="13575" width="0.77734375" style="38" customWidth="1"/>
    <col min="13576" max="13576" width="15.44140625" style="38" customWidth="1"/>
    <col min="13577" max="13577" width="7.21875" style="38" customWidth="1"/>
    <col min="13578" max="13578" width="9.44140625" style="38" bestFit="1" customWidth="1"/>
    <col min="13579" max="13822" width="8.21875" style="38"/>
    <col min="13823" max="13823" width="39.44140625" style="38" customWidth="1"/>
    <col min="13824" max="13824" width="7" style="38" customWidth="1"/>
    <col min="13825" max="13825" width="3.44140625" style="38" customWidth="1"/>
    <col min="13826" max="13826" width="13.44140625" style="38" customWidth="1"/>
    <col min="13827" max="13827" width="0.77734375" style="38" customWidth="1"/>
    <col min="13828" max="13828" width="12.77734375" style="38" customWidth="1"/>
    <col min="13829" max="13829" width="0.77734375" style="38" customWidth="1"/>
    <col min="13830" max="13830" width="13.21875" style="38" customWidth="1"/>
    <col min="13831" max="13831" width="0.77734375" style="38" customWidth="1"/>
    <col min="13832" max="13832" width="15.44140625" style="38" customWidth="1"/>
    <col min="13833" max="13833" width="7.21875" style="38" customWidth="1"/>
    <col min="13834" max="13834" width="9.44140625" style="38" bestFit="1" customWidth="1"/>
    <col min="13835" max="14078" width="8.21875" style="38"/>
    <col min="14079" max="14079" width="39.44140625" style="38" customWidth="1"/>
    <col min="14080" max="14080" width="7" style="38" customWidth="1"/>
    <col min="14081" max="14081" width="3.44140625" style="38" customWidth="1"/>
    <col min="14082" max="14082" width="13.44140625" style="38" customWidth="1"/>
    <col min="14083" max="14083" width="0.77734375" style="38" customWidth="1"/>
    <col min="14084" max="14084" width="12.77734375" style="38" customWidth="1"/>
    <col min="14085" max="14085" width="0.77734375" style="38" customWidth="1"/>
    <col min="14086" max="14086" width="13.21875" style="38" customWidth="1"/>
    <col min="14087" max="14087" width="0.77734375" style="38" customWidth="1"/>
    <col min="14088" max="14088" width="15.44140625" style="38" customWidth="1"/>
    <col min="14089" max="14089" width="7.21875" style="38" customWidth="1"/>
    <col min="14090" max="14090" width="9.44140625" style="38" bestFit="1" customWidth="1"/>
    <col min="14091" max="14334" width="8.21875" style="38"/>
    <col min="14335" max="14335" width="39.44140625" style="38" customWidth="1"/>
    <col min="14336" max="14336" width="7" style="38" customWidth="1"/>
    <col min="14337" max="14337" width="3.44140625" style="38" customWidth="1"/>
    <col min="14338" max="14338" width="13.44140625" style="38" customWidth="1"/>
    <col min="14339" max="14339" width="0.77734375" style="38" customWidth="1"/>
    <col min="14340" max="14340" width="12.77734375" style="38" customWidth="1"/>
    <col min="14341" max="14341" width="0.77734375" style="38" customWidth="1"/>
    <col min="14342" max="14342" width="13.21875" style="38" customWidth="1"/>
    <col min="14343" max="14343" width="0.77734375" style="38" customWidth="1"/>
    <col min="14344" max="14344" width="15.44140625" style="38" customWidth="1"/>
    <col min="14345" max="14345" width="7.21875" style="38" customWidth="1"/>
    <col min="14346" max="14346" width="9.44140625" style="38" bestFit="1" customWidth="1"/>
    <col min="14347" max="14590" width="8.21875" style="38"/>
    <col min="14591" max="14591" width="39.44140625" style="38" customWidth="1"/>
    <col min="14592" max="14592" width="7" style="38" customWidth="1"/>
    <col min="14593" max="14593" width="3.44140625" style="38" customWidth="1"/>
    <col min="14594" max="14594" width="13.44140625" style="38" customWidth="1"/>
    <col min="14595" max="14595" width="0.77734375" style="38" customWidth="1"/>
    <col min="14596" max="14596" width="12.77734375" style="38" customWidth="1"/>
    <col min="14597" max="14597" width="0.77734375" style="38" customWidth="1"/>
    <col min="14598" max="14598" width="13.21875" style="38" customWidth="1"/>
    <col min="14599" max="14599" width="0.77734375" style="38" customWidth="1"/>
    <col min="14600" max="14600" width="15.44140625" style="38" customWidth="1"/>
    <col min="14601" max="14601" width="7.21875" style="38" customWidth="1"/>
    <col min="14602" max="14602" width="9.44140625" style="38" bestFit="1" customWidth="1"/>
    <col min="14603" max="14846" width="8.21875" style="38"/>
    <col min="14847" max="14847" width="39.44140625" style="38" customWidth="1"/>
    <col min="14848" max="14848" width="7" style="38" customWidth="1"/>
    <col min="14849" max="14849" width="3.44140625" style="38" customWidth="1"/>
    <col min="14850" max="14850" width="13.44140625" style="38" customWidth="1"/>
    <col min="14851" max="14851" width="0.77734375" style="38" customWidth="1"/>
    <col min="14852" max="14852" width="12.77734375" style="38" customWidth="1"/>
    <col min="14853" max="14853" width="0.77734375" style="38" customWidth="1"/>
    <col min="14854" max="14854" width="13.21875" style="38" customWidth="1"/>
    <col min="14855" max="14855" width="0.77734375" style="38" customWidth="1"/>
    <col min="14856" max="14856" width="15.44140625" style="38" customWidth="1"/>
    <col min="14857" max="14857" width="7.21875" style="38" customWidth="1"/>
    <col min="14858" max="14858" width="9.44140625" style="38" bestFit="1" customWidth="1"/>
    <col min="14859" max="15102" width="8.21875" style="38"/>
    <col min="15103" max="15103" width="39.44140625" style="38" customWidth="1"/>
    <col min="15104" max="15104" width="7" style="38" customWidth="1"/>
    <col min="15105" max="15105" width="3.44140625" style="38" customWidth="1"/>
    <col min="15106" max="15106" width="13.44140625" style="38" customWidth="1"/>
    <col min="15107" max="15107" width="0.77734375" style="38" customWidth="1"/>
    <col min="15108" max="15108" width="12.77734375" style="38" customWidth="1"/>
    <col min="15109" max="15109" width="0.77734375" style="38" customWidth="1"/>
    <col min="15110" max="15110" width="13.21875" style="38" customWidth="1"/>
    <col min="15111" max="15111" width="0.77734375" style="38" customWidth="1"/>
    <col min="15112" max="15112" width="15.44140625" style="38" customWidth="1"/>
    <col min="15113" max="15113" width="7.21875" style="38" customWidth="1"/>
    <col min="15114" max="15114" width="9.44140625" style="38" bestFit="1" customWidth="1"/>
    <col min="15115" max="15358" width="8.21875" style="38"/>
    <col min="15359" max="15359" width="39.44140625" style="38" customWidth="1"/>
    <col min="15360" max="15360" width="7" style="38" customWidth="1"/>
    <col min="15361" max="15361" width="3.44140625" style="38" customWidth="1"/>
    <col min="15362" max="15362" width="13.44140625" style="38" customWidth="1"/>
    <col min="15363" max="15363" width="0.77734375" style="38" customWidth="1"/>
    <col min="15364" max="15364" width="12.77734375" style="38" customWidth="1"/>
    <col min="15365" max="15365" width="0.77734375" style="38" customWidth="1"/>
    <col min="15366" max="15366" width="13.21875" style="38" customWidth="1"/>
    <col min="15367" max="15367" width="0.77734375" style="38" customWidth="1"/>
    <col min="15368" max="15368" width="15.44140625" style="38" customWidth="1"/>
    <col min="15369" max="15369" width="7.21875" style="38" customWidth="1"/>
    <col min="15370" max="15370" width="9.44140625" style="38" bestFit="1" customWidth="1"/>
    <col min="15371" max="15614" width="8.21875" style="38"/>
    <col min="15615" max="15615" width="39.44140625" style="38" customWidth="1"/>
    <col min="15616" max="15616" width="7" style="38" customWidth="1"/>
    <col min="15617" max="15617" width="3.44140625" style="38" customWidth="1"/>
    <col min="15618" max="15618" width="13.44140625" style="38" customWidth="1"/>
    <col min="15619" max="15619" width="0.77734375" style="38" customWidth="1"/>
    <col min="15620" max="15620" width="12.77734375" style="38" customWidth="1"/>
    <col min="15621" max="15621" width="0.77734375" style="38" customWidth="1"/>
    <col min="15622" max="15622" width="13.21875" style="38" customWidth="1"/>
    <col min="15623" max="15623" width="0.77734375" style="38" customWidth="1"/>
    <col min="15624" max="15624" width="15.44140625" style="38" customWidth="1"/>
    <col min="15625" max="15625" width="7.21875" style="38" customWidth="1"/>
    <col min="15626" max="15626" width="9.44140625" style="38" bestFit="1" customWidth="1"/>
    <col min="15627" max="15870" width="8.21875" style="38"/>
    <col min="15871" max="15871" width="39.44140625" style="38" customWidth="1"/>
    <col min="15872" max="15872" width="7" style="38" customWidth="1"/>
    <col min="15873" max="15873" width="3.44140625" style="38" customWidth="1"/>
    <col min="15874" max="15874" width="13.44140625" style="38" customWidth="1"/>
    <col min="15875" max="15875" width="0.77734375" style="38" customWidth="1"/>
    <col min="15876" max="15876" width="12.77734375" style="38" customWidth="1"/>
    <col min="15877" max="15877" width="0.77734375" style="38" customWidth="1"/>
    <col min="15878" max="15878" width="13.21875" style="38" customWidth="1"/>
    <col min="15879" max="15879" width="0.77734375" style="38" customWidth="1"/>
    <col min="15880" max="15880" width="15.44140625" style="38" customWidth="1"/>
    <col min="15881" max="15881" width="7.21875" style="38" customWidth="1"/>
    <col min="15882" max="15882" width="9.44140625" style="38" bestFit="1" customWidth="1"/>
    <col min="15883" max="16126" width="8.21875" style="38"/>
    <col min="16127" max="16127" width="39.44140625" style="38" customWidth="1"/>
    <col min="16128" max="16128" width="7" style="38" customWidth="1"/>
    <col min="16129" max="16129" width="3.44140625" style="38" customWidth="1"/>
    <col min="16130" max="16130" width="13.44140625" style="38" customWidth="1"/>
    <col min="16131" max="16131" width="0.77734375" style="38" customWidth="1"/>
    <col min="16132" max="16132" width="12.77734375" style="38" customWidth="1"/>
    <col min="16133" max="16133" width="0.77734375" style="38" customWidth="1"/>
    <col min="16134" max="16134" width="13.21875" style="38" customWidth="1"/>
    <col min="16135" max="16135" width="0.77734375" style="38" customWidth="1"/>
    <col min="16136" max="16136" width="15.44140625" style="38" customWidth="1"/>
    <col min="16137" max="16137" width="7.21875" style="38" customWidth="1"/>
    <col min="16138" max="16138" width="9.44140625" style="38" bestFit="1" customWidth="1"/>
    <col min="16139" max="16384" width="8.21875" style="38"/>
  </cols>
  <sheetData>
    <row r="1" spans="1:20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66"/>
    </row>
    <row r="2" spans="1:20" s="12" customFormat="1" ht="24" customHeight="1">
      <c r="A2" s="298" t="s">
        <v>89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20" s="12" customFormat="1" ht="24" customHeight="1">
      <c r="A3" s="298" t="s">
        <v>129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</row>
    <row r="4" spans="1:20" s="12" customFormat="1" ht="24" customHeight="1">
      <c r="A4" s="298" t="s">
        <v>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</row>
    <row r="5" spans="1:20" s="36" customFormat="1" ht="24" customHeight="1">
      <c r="A5" s="299" t="s">
        <v>91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</row>
    <row r="6" spans="1:20" s="36" customFormat="1" ht="24" customHeight="1">
      <c r="A6" s="12"/>
      <c r="B6" s="12"/>
      <c r="C6" s="12"/>
      <c r="D6" s="306" t="s">
        <v>4</v>
      </c>
      <c r="E6" s="306"/>
      <c r="F6" s="306"/>
      <c r="G6" s="199"/>
      <c r="H6" s="177"/>
      <c r="I6" s="301" t="s">
        <v>5</v>
      </c>
      <c r="J6" s="301"/>
      <c r="K6" s="301"/>
    </row>
    <row r="7" spans="1:20" s="36" customFormat="1" ht="24" customHeight="1">
      <c r="A7" s="12"/>
      <c r="B7" s="16" t="s">
        <v>10</v>
      </c>
      <c r="C7" s="12"/>
      <c r="D7" s="16">
        <v>2567</v>
      </c>
      <c r="E7" s="12"/>
      <c r="F7" s="16">
        <v>2566</v>
      </c>
      <c r="G7" s="12"/>
      <c r="H7" s="16"/>
      <c r="I7" s="16">
        <v>2567</v>
      </c>
      <c r="J7" s="12"/>
      <c r="K7" s="16">
        <v>2566</v>
      </c>
    </row>
    <row r="8" spans="1:20" ht="24" customHeight="1">
      <c r="A8" s="157"/>
      <c r="B8" s="30"/>
      <c r="C8" s="115"/>
      <c r="D8" s="115"/>
      <c r="E8" s="115"/>
      <c r="F8" s="115"/>
      <c r="G8" s="2"/>
      <c r="H8" s="2"/>
      <c r="I8" s="2"/>
      <c r="J8" s="2"/>
      <c r="K8" s="2"/>
      <c r="M8" s="54"/>
      <c r="N8" s="54"/>
      <c r="O8" s="54"/>
      <c r="P8" s="54"/>
    </row>
    <row r="9" spans="1:20" s="36" customFormat="1" ht="24" customHeight="1">
      <c r="A9" s="80" t="s">
        <v>92</v>
      </c>
      <c r="B9" s="16"/>
      <c r="C9" s="12"/>
      <c r="D9" s="204"/>
      <c r="E9" s="12"/>
      <c r="F9" s="204"/>
      <c r="G9" s="12"/>
      <c r="H9" s="12"/>
      <c r="I9" s="204"/>
      <c r="J9" s="12"/>
      <c r="K9" s="204"/>
    </row>
    <row r="10" spans="1:20" s="36" customFormat="1" ht="24" customHeight="1">
      <c r="A10" s="32" t="s">
        <v>93</v>
      </c>
      <c r="B10" s="30"/>
      <c r="C10" s="12"/>
      <c r="D10" s="116">
        <v>337620027</v>
      </c>
      <c r="E10" s="12"/>
      <c r="F10" s="116">
        <v>435108866</v>
      </c>
      <c r="G10" s="1"/>
      <c r="H10" s="1"/>
      <c r="I10" s="124">
        <v>179470196</v>
      </c>
      <c r="J10" s="12"/>
      <c r="K10" s="124">
        <v>205802984</v>
      </c>
      <c r="M10" s="159"/>
      <c r="O10" s="159"/>
      <c r="R10" s="159"/>
      <c r="T10" s="159"/>
    </row>
    <row r="11" spans="1:20" s="36" customFormat="1" ht="24" customHeight="1">
      <c r="A11" s="32" t="s">
        <v>94</v>
      </c>
      <c r="B11" s="30"/>
      <c r="C11" s="12"/>
      <c r="D11" s="116">
        <v>92923059</v>
      </c>
      <c r="E11" s="12"/>
      <c r="F11" s="116">
        <v>390571249</v>
      </c>
      <c r="G11" s="16"/>
      <c r="H11" s="16"/>
      <c r="I11" s="184">
        <v>0</v>
      </c>
      <c r="J11" s="12"/>
      <c r="K11" s="184">
        <v>0</v>
      </c>
      <c r="M11" s="159"/>
      <c r="O11" s="159"/>
      <c r="R11" s="159"/>
      <c r="T11" s="159"/>
    </row>
    <row r="12" spans="1:20" s="36" customFormat="1" ht="24" customHeight="1">
      <c r="A12" s="32" t="s">
        <v>95</v>
      </c>
      <c r="B12" s="30"/>
      <c r="C12" s="115"/>
      <c r="D12" s="116">
        <v>2355664</v>
      </c>
      <c r="E12" s="12"/>
      <c r="F12" s="116">
        <v>44583083</v>
      </c>
      <c r="G12" s="16"/>
      <c r="H12" s="16"/>
      <c r="I12" s="184">
        <v>0</v>
      </c>
      <c r="J12" s="12"/>
      <c r="K12" s="184">
        <v>0</v>
      </c>
      <c r="M12" s="159"/>
      <c r="O12" s="159"/>
      <c r="R12" s="159"/>
      <c r="T12" s="159"/>
    </row>
    <row r="13" spans="1:20" ht="24" customHeight="1">
      <c r="A13" s="32" t="s">
        <v>96</v>
      </c>
      <c r="B13" s="30"/>
      <c r="C13" s="115"/>
      <c r="D13" s="184">
        <v>808103</v>
      </c>
      <c r="E13" s="1"/>
      <c r="F13" s="184">
        <v>0</v>
      </c>
      <c r="G13" s="2"/>
      <c r="H13" s="2"/>
      <c r="I13" s="124">
        <v>12068824</v>
      </c>
      <c r="J13" s="2"/>
      <c r="K13" s="124">
        <v>21606605</v>
      </c>
      <c r="M13" s="159"/>
      <c r="N13" s="54"/>
      <c r="O13" s="159"/>
      <c r="P13" s="54"/>
      <c r="R13" s="159"/>
      <c r="T13" s="159"/>
    </row>
    <row r="14" spans="1:20" ht="24" customHeight="1">
      <c r="A14" s="75" t="s">
        <v>97</v>
      </c>
      <c r="B14" s="30"/>
      <c r="C14" s="115"/>
      <c r="D14" s="1">
        <v>530320</v>
      </c>
      <c r="E14" s="1"/>
      <c r="F14" s="1">
        <v>495822</v>
      </c>
      <c r="G14" s="2"/>
      <c r="H14" s="2"/>
      <c r="I14" s="124">
        <v>91092302</v>
      </c>
      <c r="J14" s="2"/>
      <c r="K14" s="124">
        <v>95120408</v>
      </c>
      <c r="M14" s="159"/>
      <c r="N14" s="54"/>
      <c r="O14" s="159"/>
      <c r="P14" s="54"/>
      <c r="R14" s="159"/>
      <c r="T14" s="159"/>
    </row>
    <row r="15" spans="1:20" ht="24" customHeight="1">
      <c r="A15" s="75" t="s">
        <v>98</v>
      </c>
      <c r="B15" s="30">
        <v>26</v>
      </c>
      <c r="C15" s="115"/>
      <c r="D15" s="1">
        <v>9759702</v>
      </c>
      <c r="E15" s="1"/>
      <c r="F15" s="1">
        <v>5686799</v>
      </c>
      <c r="G15" s="1"/>
      <c r="H15" s="1"/>
      <c r="I15" s="184">
        <v>3863615</v>
      </c>
      <c r="J15" s="118"/>
      <c r="K15" s="184">
        <v>1291744</v>
      </c>
      <c r="M15" s="159"/>
      <c r="N15" s="54"/>
      <c r="O15" s="159"/>
      <c r="P15" s="54"/>
      <c r="R15" s="159"/>
      <c r="T15" s="159"/>
    </row>
    <row r="16" spans="1:20" ht="24" customHeight="1">
      <c r="A16" s="76" t="s">
        <v>99</v>
      </c>
      <c r="B16" s="30"/>
      <c r="C16" s="115"/>
      <c r="D16" s="128">
        <f>SUM(D10:D15)</f>
        <v>443996875</v>
      </c>
      <c r="E16" s="1"/>
      <c r="F16" s="128">
        <f>SUM(F10:F15)</f>
        <v>876445819</v>
      </c>
      <c r="G16" s="1"/>
      <c r="H16" s="1"/>
      <c r="I16" s="128">
        <f>SUM(I10:I15)</f>
        <v>286494937</v>
      </c>
      <c r="J16" s="2"/>
      <c r="K16" s="128">
        <f>SUM(K10:K15)</f>
        <v>323821741</v>
      </c>
      <c r="M16" s="159"/>
      <c r="N16" s="54"/>
      <c r="O16" s="159"/>
      <c r="R16" s="159"/>
      <c r="S16" s="54"/>
      <c r="T16" s="159"/>
    </row>
    <row r="17" spans="1:20" ht="23.55" customHeight="1">
      <c r="A17" s="71"/>
      <c r="B17" s="30"/>
      <c r="C17" s="115"/>
      <c r="D17" s="126"/>
      <c r="E17" s="1"/>
      <c r="F17" s="126"/>
      <c r="G17" s="1"/>
      <c r="H17" s="1"/>
      <c r="I17" s="51"/>
      <c r="J17" s="2"/>
      <c r="K17" s="51"/>
      <c r="M17" s="159"/>
      <c r="N17" s="36"/>
      <c r="O17" s="159"/>
      <c r="R17" s="159"/>
      <c r="T17" s="159"/>
    </row>
    <row r="18" spans="1:20" ht="24" customHeight="1">
      <c r="A18" s="80" t="s">
        <v>100</v>
      </c>
      <c r="B18" s="30"/>
      <c r="C18" s="115"/>
      <c r="D18" s="179"/>
      <c r="E18" s="205"/>
      <c r="F18" s="179"/>
      <c r="G18" s="179"/>
      <c r="H18" s="179"/>
      <c r="I18" s="179"/>
      <c r="J18" s="179"/>
      <c r="K18" s="179"/>
      <c r="M18" s="36"/>
      <c r="N18" s="36"/>
    </row>
    <row r="19" spans="1:20" ht="24" customHeight="1">
      <c r="A19" s="32" t="s">
        <v>101</v>
      </c>
      <c r="B19" s="30"/>
      <c r="C19" s="115"/>
      <c r="D19" s="179">
        <v>-271160257</v>
      </c>
      <c r="E19" s="205"/>
      <c r="F19" s="179">
        <v>-346633555</v>
      </c>
      <c r="G19" s="205"/>
      <c r="H19" s="205"/>
      <c r="I19" s="179">
        <v>-153067587</v>
      </c>
      <c r="J19" s="205"/>
      <c r="K19" s="179">
        <v>-162008334</v>
      </c>
      <c r="M19" s="206"/>
      <c r="N19" s="126"/>
      <c r="O19" s="206"/>
      <c r="P19" s="140"/>
      <c r="R19" s="206"/>
    </row>
    <row r="20" spans="1:20" ht="24" customHeight="1">
      <c r="A20" s="32" t="s">
        <v>102</v>
      </c>
      <c r="B20" s="30"/>
      <c r="C20" s="291"/>
      <c r="D20" s="179">
        <v>-78466199</v>
      </c>
      <c r="E20" s="205"/>
      <c r="F20" s="179">
        <v>-355979114</v>
      </c>
      <c r="G20" s="205"/>
      <c r="H20" s="205"/>
      <c r="I20" s="184">
        <v>0</v>
      </c>
      <c r="J20" s="205"/>
      <c r="K20" s="184">
        <v>0</v>
      </c>
      <c r="M20" s="206"/>
      <c r="N20" s="184"/>
      <c r="O20" s="206"/>
      <c r="P20" s="184"/>
      <c r="R20" s="206"/>
    </row>
    <row r="21" spans="1:20" ht="24" customHeight="1">
      <c r="A21" s="32" t="s">
        <v>103</v>
      </c>
      <c r="B21" s="30"/>
      <c r="C21" s="115"/>
      <c r="D21" s="51">
        <v>-29122716</v>
      </c>
      <c r="E21" s="1"/>
      <c r="F21" s="51">
        <v>-79394849</v>
      </c>
      <c r="G21" s="16"/>
      <c r="H21" s="16"/>
      <c r="I21" s="184">
        <v>0</v>
      </c>
      <c r="J21" s="12"/>
      <c r="K21" s="184">
        <v>0</v>
      </c>
      <c r="M21" s="206"/>
      <c r="N21" s="184"/>
      <c r="O21" s="206"/>
      <c r="P21" s="184"/>
      <c r="R21" s="206"/>
    </row>
    <row r="22" spans="1:20" ht="24" customHeight="1">
      <c r="A22" s="32" t="s">
        <v>104</v>
      </c>
      <c r="B22" s="30"/>
      <c r="C22" s="115"/>
      <c r="D22" s="207">
        <v>-474913</v>
      </c>
      <c r="E22" s="205"/>
      <c r="F22" s="207">
        <v>0</v>
      </c>
      <c r="G22" s="205"/>
      <c r="H22" s="205"/>
      <c r="I22" s="205">
        <v>-10971659</v>
      </c>
      <c r="J22" s="205"/>
      <c r="K22" s="205">
        <v>-19642368</v>
      </c>
      <c r="M22" s="206"/>
      <c r="N22" s="1"/>
      <c r="O22" s="206"/>
      <c r="P22" s="140"/>
      <c r="R22" s="206"/>
    </row>
    <row r="23" spans="1:20" ht="24" customHeight="1">
      <c r="A23" s="32" t="s">
        <v>105</v>
      </c>
      <c r="B23" s="30"/>
      <c r="C23" s="115"/>
      <c r="D23" s="207">
        <v>-114179</v>
      </c>
      <c r="E23" s="205"/>
      <c r="F23" s="207">
        <v>-3198379</v>
      </c>
      <c r="G23" s="16"/>
      <c r="H23" s="16"/>
      <c r="I23" s="184">
        <v>0</v>
      </c>
      <c r="J23" s="12"/>
      <c r="K23" s="184">
        <v>0</v>
      </c>
      <c r="M23" s="206"/>
      <c r="N23" s="1"/>
      <c r="O23" s="206"/>
      <c r="P23" s="140"/>
      <c r="R23" s="206"/>
    </row>
    <row r="24" spans="1:20" ht="24" customHeight="1">
      <c r="A24" s="32" t="s">
        <v>106</v>
      </c>
      <c r="B24" s="30"/>
      <c r="C24" s="115"/>
      <c r="D24" s="207">
        <v>-136888941</v>
      </c>
      <c r="E24" s="205"/>
      <c r="F24" s="207">
        <v>-155187661</v>
      </c>
      <c r="G24" s="16"/>
      <c r="H24" s="16"/>
      <c r="I24" s="140">
        <v>-51912140</v>
      </c>
      <c r="J24" s="12"/>
      <c r="K24" s="184">
        <v>-50317289</v>
      </c>
      <c r="M24" s="206"/>
      <c r="N24" s="1"/>
      <c r="O24" s="206"/>
      <c r="P24" s="140"/>
      <c r="R24" s="206"/>
    </row>
    <row r="25" spans="1:20" ht="24" customHeight="1">
      <c r="A25" s="32" t="s">
        <v>107</v>
      </c>
      <c r="B25" s="30"/>
      <c r="C25" s="115"/>
      <c r="D25" s="207">
        <v>-10030943</v>
      </c>
      <c r="E25" s="180"/>
      <c r="F25" s="207">
        <v>-4042194</v>
      </c>
      <c r="G25" s="205"/>
      <c r="H25" s="205"/>
      <c r="I25" s="205">
        <v>-2011736</v>
      </c>
      <c r="J25" s="205"/>
      <c r="K25" s="205">
        <v>-68487</v>
      </c>
      <c r="M25" s="206"/>
      <c r="N25" s="1"/>
      <c r="O25" s="206"/>
      <c r="P25" s="140"/>
      <c r="R25" s="206"/>
    </row>
    <row r="26" spans="1:20" ht="24" customHeight="1">
      <c r="A26" s="32" t="s">
        <v>108</v>
      </c>
      <c r="B26" s="30"/>
      <c r="C26" s="115"/>
      <c r="D26" s="207">
        <v>-93655857</v>
      </c>
      <c r="E26" s="205"/>
      <c r="F26" s="207">
        <v>-15244744</v>
      </c>
      <c r="G26" s="16"/>
      <c r="H26" s="16"/>
      <c r="I26" s="184">
        <v>0</v>
      </c>
      <c r="J26" s="12"/>
      <c r="K26" s="184">
        <v>0</v>
      </c>
      <c r="M26" s="206"/>
      <c r="N26" s="1"/>
      <c r="O26" s="206"/>
      <c r="P26" s="140"/>
      <c r="R26" s="206"/>
    </row>
    <row r="27" spans="1:20" ht="24" customHeight="1">
      <c r="A27" s="32" t="s">
        <v>109</v>
      </c>
      <c r="B27" s="30"/>
      <c r="C27" s="208"/>
      <c r="D27" s="207">
        <v>-305674953</v>
      </c>
      <c r="E27" s="180"/>
      <c r="F27" s="207">
        <v>0</v>
      </c>
      <c r="G27" s="205"/>
      <c r="H27" s="205"/>
      <c r="I27" s="205">
        <v>-172293699</v>
      </c>
      <c r="J27" s="205"/>
      <c r="K27" s="140">
        <v>0</v>
      </c>
      <c r="M27" s="206"/>
      <c r="N27" s="1"/>
      <c r="O27" s="206"/>
      <c r="P27" s="140"/>
      <c r="R27" s="206"/>
    </row>
    <row r="28" spans="1:20" ht="24" customHeight="1">
      <c r="A28" s="76" t="s">
        <v>110</v>
      </c>
      <c r="B28" s="30"/>
      <c r="C28" s="115"/>
      <c r="D28" s="182">
        <f>SUM(D19:D27)</f>
        <v>-925588958</v>
      </c>
      <c r="E28" s="205"/>
      <c r="F28" s="182">
        <f>SUM(F19:F27)</f>
        <v>-959680496</v>
      </c>
      <c r="G28" s="205"/>
      <c r="H28" s="205"/>
      <c r="I28" s="182">
        <f>SUM(I19:I27)</f>
        <v>-390256821</v>
      </c>
      <c r="J28" s="205"/>
      <c r="K28" s="182">
        <f>SUM(K19:K27)</f>
        <v>-232036478</v>
      </c>
      <c r="M28" s="36"/>
      <c r="N28" s="54"/>
    </row>
    <row r="29" spans="1:20" ht="9" customHeight="1">
      <c r="A29" s="71"/>
      <c r="B29" s="30"/>
      <c r="C29" s="115"/>
      <c r="D29" s="179"/>
      <c r="E29" s="205"/>
      <c r="F29" s="179"/>
      <c r="G29" s="205"/>
      <c r="H29" s="205"/>
      <c r="I29" s="179"/>
      <c r="J29" s="205"/>
      <c r="K29" s="179"/>
      <c r="M29" s="36"/>
      <c r="N29" s="36"/>
    </row>
    <row r="30" spans="1:20" ht="25.5" customHeight="1">
      <c r="A30" s="93" t="s">
        <v>111</v>
      </c>
      <c r="B30" s="30"/>
      <c r="C30" s="115"/>
      <c r="D30" s="179">
        <f>D16+D28</f>
        <v>-481592083</v>
      </c>
      <c r="E30" s="205"/>
      <c r="F30" s="179">
        <f>F16+F28</f>
        <v>-83234677</v>
      </c>
      <c r="G30" s="205"/>
      <c r="H30" s="205"/>
      <c r="I30" s="179">
        <f>I16+I28</f>
        <v>-103761884</v>
      </c>
      <c r="J30" s="205"/>
      <c r="K30" s="179">
        <f>K16+K28</f>
        <v>91785263</v>
      </c>
      <c r="M30" s="206"/>
      <c r="N30" s="36"/>
      <c r="R30" s="206"/>
    </row>
    <row r="31" spans="1:20" ht="25.5" customHeight="1">
      <c r="A31" s="80" t="s">
        <v>112</v>
      </c>
      <c r="B31" s="30"/>
      <c r="C31" s="115"/>
      <c r="D31" s="202">
        <v>-128023844</v>
      </c>
      <c r="E31" s="205"/>
      <c r="F31" s="202">
        <v>-98368412</v>
      </c>
      <c r="G31" s="205"/>
      <c r="H31" s="205"/>
      <c r="I31" s="202">
        <v>-98414368</v>
      </c>
      <c r="J31" s="205"/>
      <c r="K31" s="202">
        <v>-69068186</v>
      </c>
      <c r="M31" s="206"/>
      <c r="N31" s="36"/>
      <c r="R31" s="206"/>
    </row>
    <row r="32" spans="1:20" ht="24" customHeight="1">
      <c r="A32" s="81" t="s">
        <v>130</v>
      </c>
      <c r="B32" s="30"/>
      <c r="C32" s="115"/>
      <c r="D32" s="205">
        <f>D30+D31</f>
        <v>-609615927</v>
      </c>
      <c r="E32" s="205"/>
      <c r="F32" s="205">
        <f>F30+F31</f>
        <v>-181603089</v>
      </c>
      <c r="G32" s="205"/>
      <c r="H32" s="205"/>
      <c r="I32" s="205">
        <f>I30+I31</f>
        <v>-202176252</v>
      </c>
      <c r="J32" s="205"/>
      <c r="K32" s="205">
        <f>K30+K31</f>
        <v>22717077</v>
      </c>
      <c r="M32" s="206"/>
      <c r="N32" s="54"/>
      <c r="R32" s="206"/>
    </row>
    <row r="33" spans="1:18" ht="24" customHeight="1">
      <c r="A33" s="81" t="s">
        <v>131</v>
      </c>
      <c r="B33" s="30"/>
      <c r="C33" s="115"/>
      <c r="D33" s="209">
        <v>1351748</v>
      </c>
      <c r="E33" s="205"/>
      <c r="F33" s="209">
        <v>1977412</v>
      </c>
      <c r="G33" s="205"/>
      <c r="H33" s="205"/>
      <c r="I33" s="210">
        <v>487336</v>
      </c>
      <c r="J33" s="205"/>
      <c r="K33" s="210">
        <v>-332449</v>
      </c>
      <c r="M33" s="206"/>
      <c r="N33" s="54"/>
      <c r="O33" s="54"/>
      <c r="P33" s="54"/>
      <c r="R33" s="206"/>
    </row>
    <row r="34" spans="1:18" ht="23.4">
      <c r="A34" s="157" t="s">
        <v>115</v>
      </c>
      <c r="B34" s="30"/>
      <c r="C34" s="115"/>
      <c r="D34" s="211">
        <f>D32+D33</f>
        <v>-608264179</v>
      </c>
      <c r="E34" s="205"/>
      <c r="F34" s="211">
        <f>F32+F33</f>
        <v>-179625677</v>
      </c>
      <c r="G34" s="205"/>
      <c r="H34" s="205"/>
      <c r="I34" s="211">
        <f>I32+I33</f>
        <v>-201688916</v>
      </c>
      <c r="J34" s="205"/>
      <c r="K34" s="211">
        <f>K32+K33</f>
        <v>22384628</v>
      </c>
      <c r="M34" s="206"/>
      <c r="N34" s="54"/>
      <c r="O34" s="54"/>
      <c r="P34" s="54"/>
      <c r="R34" s="206"/>
    </row>
    <row r="35" spans="1:18" ht="9" customHeight="1">
      <c r="A35" s="157"/>
      <c r="B35" s="30"/>
      <c r="C35" s="115"/>
      <c r="D35" s="115"/>
      <c r="E35" s="115"/>
      <c r="F35" s="115"/>
      <c r="G35" s="2"/>
      <c r="H35" s="2"/>
      <c r="I35" s="2"/>
      <c r="J35" s="2"/>
      <c r="K35" s="2"/>
      <c r="M35" s="54"/>
      <c r="N35" s="54"/>
      <c r="O35" s="54"/>
      <c r="P35" s="54"/>
    </row>
    <row r="36" spans="1:18" ht="24" customHeight="1">
      <c r="A36" s="72" t="s">
        <v>132</v>
      </c>
      <c r="B36" s="30"/>
      <c r="C36" s="115"/>
      <c r="D36" s="115"/>
      <c r="E36" s="115"/>
      <c r="F36" s="115"/>
      <c r="G36" s="2"/>
      <c r="H36" s="2"/>
      <c r="I36" s="144"/>
      <c r="J36" s="2"/>
      <c r="K36" s="144"/>
      <c r="M36" s="54"/>
      <c r="N36" s="54"/>
      <c r="O36" s="54"/>
      <c r="P36" s="54"/>
    </row>
    <row r="37" spans="1:18" ht="24" customHeight="1">
      <c r="A37" s="72" t="s">
        <v>117</v>
      </c>
      <c r="I37" s="212"/>
    </row>
    <row r="38" spans="1:18" ht="24" customHeight="1">
      <c r="A38" s="72" t="s">
        <v>118</v>
      </c>
    </row>
    <row r="39" spans="1:18" s="158" customFormat="1" ht="24" customHeight="1">
      <c r="A39" s="304" t="s">
        <v>119</v>
      </c>
      <c r="B39" s="304"/>
      <c r="C39" s="73"/>
      <c r="D39" s="116">
        <v>-6856076</v>
      </c>
      <c r="E39" s="73"/>
      <c r="F39" s="116">
        <v>3084193.52</v>
      </c>
      <c r="G39" s="116"/>
      <c r="H39" s="116"/>
      <c r="I39" s="110">
        <v>0</v>
      </c>
      <c r="J39" s="2"/>
      <c r="K39" s="110">
        <v>0</v>
      </c>
      <c r="M39" s="169"/>
      <c r="O39" s="169"/>
    </row>
    <row r="40" spans="1:18" ht="24" customHeight="1" thickBot="1">
      <c r="A40" s="305" t="s">
        <v>120</v>
      </c>
      <c r="B40" s="305"/>
      <c r="C40" s="305"/>
      <c r="D40" s="129">
        <f>D34+D39</f>
        <v>-615120255</v>
      </c>
      <c r="E40" s="157"/>
      <c r="F40" s="129">
        <f>F34+F39</f>
        <v>-176541483.47999999</v>
      </c>
      <c r="G40" s="2"/>
      <c r="H40" s="2"/>
      <c r="I40" s="129">
        <f>I34+I39</f>
        <v>-201688916</v>
      </c>
      <c r="J40" s="2"/>
      <c r="K40" s="129">
        <f>K34+K39</f>
        <v>22384628</v>
      </c>
      <c r="M40" s="204"/>
      <c r="N40" s="36"/>
      <c r="Q40" s="204"/>
      <c r="R40" s="204"/>
    </row>
    <row r="41" spans="1:18" ht="24" hidden="1" customHeight="1">
      <c r="A41" s="72"/>
      <c r="B41" s="30"/>
      <c r="C41" s="115"/>
      <c r="D41" s="115"/>
      <c r="E41" s="115"/>
      <c r="F41" s="2"/>
      <c r="G41" s="2"/>
      <c r="H41" s="2"/>
      <c r="I41" s="144"/>
      <c r="J41" s="2"/>
      <c r="K41" s="2"/>
      <c r="M41" s="54"/>
      <c r="N41" s="54"/>
      <c r="O41" s="54"/>
      <c r="P41" s="54"/>
    </row>
    <row r="42" spans="1:18" ht="24" hidden="1" customHeight="1">
      <c r="A42" s="72"/>
      <c r="B42" s="30"/>
      <c r="C42" s="115"/>
      <c r="D42" s="115"/>
      <c r="E42" s="115"/>
      <c r="F42" s="2"/>
      <c r="G42" s="2"/>
      <c r="H42" s="2"/>
      <c r="I42" s="144"/>
      <c r="J42" s="2"/>
      <c r="K42" s="2"/>
      <c r="M42" s="54"/>
      <c r="N42" s="54"/>
      <c r="O42" s="54"/>
      <c r="P42" s="54"/>
    </row>
    <row r="43" spans="1:18" ht="24" hidden="1" customHeight="1">
      <c r="A43" s="72"/>
      <c r="B43" s="30"/>
      <c r="C43" s="115"/>
      <c r="D43" s="115"/>
      <c r="E43" s="115"/>
      <c r="F43" s="2"/>
      <c r="G43" s="2"/>
      <c r="H43" s="2"/>
      <c r="I43" s="144"/>
      <c r="J43" s="2"/>
      <c r="K43" s="2"/>
      <c r="M43" s="54"/>
      <c r="N43" s="54"/>
      <c r="O43" s="54"/>
      <c r="P43" s="54"/>
    </row>
    <row r="44" spans="1:18" ht="24" hidden="1" customHeight="1">
      <c r="A44" s="72"/>
      <c r="B44" s="30"/>
      <c r="C44" s="115"/>
      <c r="D44" s="115"/>
      <c r="E44" s="115"/>
      <c r="F44" s="2"/>
      <c r="G44" s="2"/>
      <c r="H44" s="2"/>
      <c r="I44" s="144"/>
      <c r="J44" s="2"/>
      <c r="K44" s="2"/>
      <c r="M44" s="54"/>
      <c r="N44" s="54"/>
      <c r="O44" s="54"/>
      <c r="P44" s="54"/>
    </row>
    <row r="45" spans="1:18" ht="24" hidden="1" customHeight="1">
      <c r="A45" s="72"/>
      <c r="B45" s="30"/>
      <c r="C45" s="115"/>
      <c r="D45" s="115"/>
      <c r="E45" s="115"/>
      <c r="F45" s="2"/>
      <c r="G45" s="2"/>
      <c r="H45" s="2"/>
      <c r="I45" s="144"/>
      <c r="J45" s="2"/>
      <c r="K45" s="2"/>
      <c r="M45" s="54"/>
      <c r="N45" s="54"/>
      <c r="O45" s="54"/>
      <c r="P45" s="54"/>
    </row>
    <row r="46" spans="1:18" ht="24" hidden="1" customHeight="1">
      <c r="A46" s="72"/>
      <c r="B46" s="30"/>
      <c r="C46" s="115"/>
      <c r="D46" s="115"/>
      <c r="E46" s="115"/>
      <c r="F46" s="2"/>
      <c r="G46" s="2"/>
      <c r="H46" s="2"/>
      <c r="I46" s="144"/>
      <c r="J46" s="2"/>
      <c r="K46" s="2"/>
      <c r="M46" s="54"/>
      <c r="N46" s="54"/>
      <c r="O46" s="54"/>
      <c r="P46" s="54"/>
    </row>
    <row r="47" spans="1:18" ht="24" hidden="1" customHeight="1">
      <c r="A47" s="72"/>
      <c r="B47" s="30"/>
      <c r="C47" s="115"/>
      <c r="D47" s="115"/>
      <c r="E47" s="115"/>
      <c r="F47" s="2"/>
      <c r="G47" s="2"/>
      <c r="H47" s="2"/>
      <c r="I47" s="144"/>
      <c r="J47" s="2"/>
      <c r="K47" s="2"/>
      <c r="M47" s="54"/>
      <c r="N47" s="54"/>
      <c r="O47" s="54"/>
      <c r="P47" s="54"/>
    </row>
    <row r="48" spans="1:18" ht="24" hidden="1" customHeight="1">
      <c r="A48" s="72"/>
      <c r="B48" s="30"/>
      <c r="C48" s="115"/>
      <c r="D48" s="115"/>
      <c r="E48" s="115"/>
      <c r="F48" s="2"/>
      <c r="G48" s="2"/>
      <c r="H48" s="2"/>
      <c r="I48" s="144"/>
      <c r="J48" s="2"/>
      <c r="K48" s="2"/>
      <c r="M48" s="54"/>
      <c r="N48" s="54"/>
      <c r="O48" s="54"/>
      <c r="P48" s="54"/>
    </row>
    <row r="49" spans="1:14" ht="24" hidden="1" customHeight="1">
      <c r="A49" s="297" t="s">
        <v>133</v>
      </c>
      <c r="B49" s="297"/>
      <c r="C49" s="297"/>
      <c r="D49" s="297"/>
      <c r="E49" s="297"/>
      <c r="F49" s="297"/>
      <c r="G49" s="2"/>
      <c r="H49" s="2"/>
      <c r="I49" s="2"/>
      <c r="J49" s="2"/>
      <c r="K49" s="2"/>
      <c r="M49" s="36"/>
      <c r="N49" s="36"/>
    </row>
    <row r="50" spans="1:14" ht="24" hidden="1" customHeight="1">
      <c r="A50" s="298" t="s">
        <v>134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98"/>
      <c r="L50" s="66"/>
      <c r="M50" s="36"/>
      <c r="N50" s="36"/>
    </row>
    <row r="51" spans="1:14" s="12" customFormat="1" ht="24" hidden="1" customHeight="1">
      <c r="A51" s="298" t="s">
        <v>135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</row>
    <row r="52" spans="1:14" s="12" customFormat="1" ht="24" hidden="1" customHeight="1">
      <c r="A52" s="298" t="s">
        <v>136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</row>
    <row r="53" spans="1:14" s="36" customFormat="1" ht="24" hidden="1" customHeight="1">
      <c r="A53" s="299" t="s">
        <v>91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99"/>
    </row>
    <row r="54" spans="1:14" s="36" customFormat="1" ht="24" hidden="1" customHeight="1">
      <c r="A54" s="12"/>
      <c r="B54" s="12"/>
      <c r="C54" s="12"/>
      <c r="D54" s="12"/>
      <c r="E54" s="12"/>
      <c r="F54" s="307" t="s">
        <v>4</v>
      </c>
      <c r="G54" s="307"/>
      <c r="H54" s="213"/>
      <c r="I54" s="301" t="s">
        <v>5</v>
      </c>
      <c r="J54" s="301"/>
      <c r="K54" s="301"/>
    </row>
    <row r="55" spans="1:14" s="36" customFormat="1" ht="24" hidden="1" customHeight="1">
      <c r="A55" s="12"/>
      <c r="B55" s="16" t="s">
        <v>10</v>
      </c>
      <c r="C55" s="12"/>
      <c r="D55" s="12"/>
      <c r="E55" s="12"/>
      <c r="F55" s="16">
        <v>2561</v>
      </c>
      <c r="G55" s="12"/>
      <c r="H55" s="12"/>
      <c r="I55" s="16">
        <v>2561</v>
      </c>
      <c r="J55" s="12"/>
      <c r="K55" s="16">
        <v>2560</v>
      </c>
    </row>
    <row r="56" spans="1:14" s="36" customFormat="1" ht="24" hidden="1" customHeight="1">
      <c r="A56" s="12"/>
      <c r="B56" s="16"/>
      <c r="C56" s="12"/>
      <c r="D56" s="12"/>
      <c r="E56" s="12"/>
      <c r="F56" s="16"/>
      <c r="G56" s="12"/>
      <c r="H56" s="12"/>
      <c r="I56" s="16"/>
      <c r="J56" s="12"/>
      <c r="K56" s="16"/>
    </row>
    <row r="57" spans="1:14" ht="24" customHeight="1" thickTop="1">
      <c r="A57" s="298" t="s">
        <v>0</v>
      </c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66"/>
    </row>
    <row r="58" spans="1:14" s="12" customFormat="1" ht="24" customHeight="1">
      <c r="A58" s="298" t="s">
        <v>121</v>
      </c>
      <c r="B58" s="298"/>
      <c r="C58" s="298"/>
      <c r="D58" s="298"/>
      <c r="E58" s="298"/>
      <c r="F58" s="298"/>
      <c r="G58" s="298"/>
      <c r="H58" s="298"/>
      <c r="I58" s="298"/>
      <c r="J58" s="298"/>
      <c r="K58" s="298"/>
    </row>
    <row r="59" spans="1:14" s="12" customFormat="1" ht="24" customHeight="1">
      <c r="A59" s="298" t="s">
        <v>129</v>
      </c>
      <c r="B59" s="298"/>
      <c r="C59" s="298"/>
      <c r="D59" s="298"/>
      <c r="E59" s="298"/>
      <c r="F59" s="298"/>
      <c r="G59" s="298"/>
      <c r="H59" s="298"/>
      <c r="I59" s="298"/>
      <c r="J59" s="298"/>
      <c r="K59" s="298"/>
    </row>
    <row r="60" spans="1:14" s="12" customFormat="1" ht="24" customHeight="1">
      <c r="A60" s="298" t="s">
        <v>6</v>
      </c>
      <c r="B60" s="298"/>
      <c r="C60" s="298"/>
      <c r="D60" s="298"/>
      <c r="E60" s="298"/>
      <c r="F60" s="298"/>
      <c r="G60" s="298"/>
      <c r="H60" s="298"/>
      <c r="I60" s="298"/>
      <c r="J60" s="298"/>
      <c r="K60" s="298"/>
    </row>
    <row r="61" spans="1:14" s="36" customFormat="1" ht="24" customHeight="1">
      <c r="A61" s="299" t="s">
        <v>91</v>
      </c>
      <c r="B61" s="299"/>
      <c r="C61" s="299"/>
      <c r="D61" s="299"/>
      <c r="E61" s="299"/>
      <c r="F61" s="299"/>
      <c r="G61" s="299"/>
      <c r="H61" s="299"/>
      <c r="I61" s="299"/>
      <c r="J61" s="299"/>
      <c r="K61" s="299"/>
    </row>
    <row r="62" spans="1:14" s="36" customFormat="1" ht="24" customHeight="1">
      <c r="A62" s="12"/>
      <c r="B62" s="12"/>
      <c r="C62" s="12"/>
      <c r="D62" s="306" t="s">
        <v>4</v>
      </c>
      <c r="E62" s="306"/>
      <c r="F62" s="306"/>
      <c r="G62" s="308"/>
      <c r="H62" s="214"/>
      <c r="I62" s="300" t="s">
        <v>5</v>
      </c>
      <c r="J62" s="300"/>
      <c r="K62" s="300"/>
    </row>
    <row r="63" spans="1:14" s="36" customFormat="1" ht="24" customHeight="1">
      <c r="A63" s="12"/>
      <c r="B63" s="16" t="s">
        <v>10</v>
      </c>
      <c r="C63" s="12"/>
      <c r="D63" s="16">
        <v>2567</v>
      </c>
      <c r="E63" s="12"/>
      <c r="F63" s="16">
        <v>2566</v>
      </c>
      <c r="G63" s="12"/>
      <c r="H63" s="12"/>
      <c r="I63" s="16">
        <v>2567</v>
      </c>
      <c r="J63" s="12"/>
      <c r="K63" s="16">
        <v>2566</v>
      </c>
    </row>
    <row r="64" spans="1:14" ht="24" customHeight="1">
      <c r="A64" s="157" t="s">
        <v>122</v>
      </c>
      <c r="B64" s="30"/>
      <c r="C64" s="115"/>
      <c r="D64" s="2"/>
      <c r="E64" s="115"/>
      <c r="F64" s="2"/>
      <c r="G64" s="2"/>
      <c r="H64" s="2"/>
      <c r="I64" s="2"/>
      <c r="J64" s="2"/>
      <c r="K64" s="2"/>
    </row>
    <row r="65" spans="1:18" ht="24" customHeight="1">
      <c r="A65" s="156" t="s">
        <v>123</v>
      </c>
      <c r="B65" s="30"/>
      <c r="C65" s="115"/>
      <c r="D65" s="2">
        <f>D67-D66</f>
        <v>-595340492</v>
      </c>
      <c r="E65" s="115"/>
      <c r="F65" s="2">
        <v>-153150585</v>
      </c>
      <c r="G65" s="2"/>
      <c r="H65" s="2"/>
      <c r="I65" s="2">
        <f>I40</f>
        <v>-201688916</v>
      </c>
      <c r="J65" s="2"/>
      <c r="K65" s="2">
        <v>22384628</v>
      </c>
      <c r="M65" s="54"/>
      <c r="N65" s="54"/>
      <c r="O65" s="54"/>
      <c r="P65" s="54"/>
    </row>
    <row r="66" spans="1:18" ht="24" customHeight="1">
      <c r="A66" s="304" t="s">
        <v>124</v>
      </c>
      <c r="B66" s="304"/>
      <c r="C66" s="115"/>
      <c r="D66" s="142">
        <v>-12923687</v>
      </c>
      <c r="E66" s="115"/>
      <c r="F66" s="142">
        <v>-26475092</v>
      </c>
      <c r="G66" s="2"/>
      <c r="H66" s="2"/>
      <c r="I66" s="140">
        <v>0</v>
      </c>
      <c r="J66" s="2"/>
      <c r="K66" s="184">
        <v>0</v>
      </c>
      <c r="M66" s="54"/>
      <c r="N66" s="54"/>
      <c r="O66" s="54"/>
      <c r="P66" s="54"/>
      <c r="R66" s="54"/>
    </row>
    <row r="67" spans="1:18" thickBot="1">
      <c r="A67" s="81"/>
      <c r="B67" s="30"/>
      <c r="C67" s="115"/>
      <c r="D67" s="117">
        <f>D34</f>
        <v>-608264179</v>
      </c>
      <c r="E67" s="115"/>
      <c r="F67" s="117">
        <f>F34</f>
        <v>-179625677</v>
      </c>
      <c r="G67" s="2"/>
      <c r="H67" s="2"/>
      <c r="I67" s="117">
        <f>I34</f>
        <v>-201688916</v>
      </c>
      <c r="J67" s="2"/>
      <c r="K67" s="117">
        <f>K34</f>
        <v>22384628</v>
      </c>
      <c r="M67" s="171"/>
    </row>
    <row r="68" spans="1:18" thickTop="1">
      <c r="A68" s="81"/>
      <c r="B68" s="30"/>
      <c r="C68" s="115"/>
      <c r="D68" s="2"/>
      <c r="E68" s="115"/>
      <c r="F68" s="2"/>
      <c r="G68" s="2"/>
      <c r="H68" s="2"/>
      <c r="I68" s="2"/>
      <c r="J68" s="2"/>
      <c r="K68" s="2"/>
    </row>
    <row r="69" spans="1:18" ht="24" customHeight="1">
      <c r="A69" s="157" t="s">
        <v>125</v>
      </c>
      <c r="B69" s="30"/>
      <c r="C69" s="115"/>
      <c r="D69" s="215"/>
      <c r="E69" s="115"/>
      <c r="F69" s="215"/>
      <c r="G69" s="2"/>
      <c r="H69" s="2"/>
      <c r="I69" s="130"/>
      <c r="J69" s="2"/>
      <c r="K69" s="130"/>
    </row>
    <row r="70" spans="1:18" ht="24" customHeight="1">
      <c r="A70" s="156" t="s">
        <v>123</v>
      </c>
      <c r="B70" s="30"/>
      <c r="C70" s="115"/>
      <c r="D70" s="2">
        <f>D72-D71</f>
        <v>-601020297</v>
      </c>
      <c r="E70" s="115"/>
      <c r="F70" s="124">
        <v>-151020509.47999999</v>
      </c>
      <c r="G70" s="2"/>
      <c r="H70" s="2"/>
      <c r="I70" s="2">
        <f>I40</f>
        <v>-201688916</v>
      </c>
      <c r="J70" s="2"/>
      <c r="K70" s="124">
        <v>22384628</v>
      </c>
    </row>
    <row r="71" spans="1:18" ht="23.4">
      <c r="A71" s="304" t="s">
        <v>124</v>
      </c>
      <c r="B71" s="304"/>
      <c r="C71" s="115"/>
      <c r="D71" s="142">
        <f>-14099958</f>
        <v>-14099958</v>
      </c>
      <c r="E71" s="115"/>
      <c r="F71" s="142">
        <v>-25520974</v>
      </c>
      <c r="G71" s="2"/>
      <c r="H71" s="2"/>
      <c r="I71" s="140">
        <v>0</v>
      </c>
      <c r="J71" s="2"/>
      <c r="K71" s="184">
        <v>0</v>
      </c>
      <c r="M71" s="171"/>
      <c r="R71" s="171"/>
    </row>
    <row r="72" spans="1:18" thickBot="1">
      <c r="A72" s="81"/>
      <c r="B72" s="30"/>
      <c r="C72" s="115"/>
      <c r="D72" s="117">
        <f>D40</f>
        <v>-615120255</v>
      </c>
      <c r="E72" s="115"/>
      <c r="F72" s="117">
        <f>F40</f>
        <v>-176541483.47999999</v>
      </c>
      <c r="G72" s="2"/>
      <c r="H72" s="2"/>
      <c r="I72" s="117">
        <f>I40</f>
        <v>-201688916</v>
      </c>
      <c r="J72" s="2"/>
      <c r="K72" s="117">
        <f>K40</f>
        <v>22384628</v>
      </c>
    </row>
    <row r="73" spans="1:18" thickTop="1">
      <c r="A73" s="115"/>
      <c r="B73" s="30"/>
      <c r="C73" s="12"/>
      <c r="D73" s="173"/>
      <c r="E73" s="12"/>
      <c r="F73" s="173"/>
      <c r="G73" s="2"/>
      <c r="H73" s="2"/>
      <c r="I73" s="2"/>
      <c r="J73" s="2"/>
      <c r="K73" s="2"/>
    </row>
    <row r="74" spans="1:18" ht="24" customHeight="1">
      <c r="A74" s="157" t="s">
        <v>126</v>
      </c>
      <c r="B74" s="30">
        <v>28</v>
      </c>
      <c r="C74" s="16"/>
      <c r="D74" s="131">
        <f>D65/D78</f>
        <v>-0.39021255972983221</v>
      </c>
      <c r="E74" s="16"/>
      <c r="F74" s="131">
        <f>F65/F78</f>
        <v>-0.11964889453124999</v>
      </c>
      <c r="G74" s="131"/>
      <c r="H74" s="131"/>
      <c r="I74" s="131">
        <f>I65/I78</f>
        <v>-0.13219585974591344</v>
      </c>
      <c r="J74" s="131"/>
      <c r="K74" s="131">
        <f>K65/K78</f>
        <v>1.7487990625000002E-2</v>
      </c>
      <c r="M74" s="216"/>
      <c r="R74" s="216"/>
    </row>
    <row r="75" spans="1:18" ht="24" customHeight="1">
      <c r="A75" s="115"/>
      <c r="B75" s="30"/>
      <c r="C75" s="12"/>
      <c r="D75" s="12"/>
      <c r="E75" s="12"/>
      <c r="F75" s="12"/>
      <c r="G75" s="2"/>
      <c r="H75" s="2"/>
      <c r="I75" s="2"/>
      <c r="J75" s="2"/>
      <c r="K75" s="2"/>
    </row>
    <row r="76" spans="1:18" ht="24" customHeight="1">
      <c r="A76" s="200" t="s">
        <v>127</v>
      </c>
      <c r="B76" s="30">
        <v>28</v>
      </c>
      <c r="C76" s="16"/>
      <c r="D76" s="293">
        <v>-0.35</v>
      </c>
      <c r="E76" s="132"/>
      <c r="F76" s="166" t="s">
        <v>46</v>
      </c>
      <c r="G76" s="2"/>
      <c r="H76" s="2"/>
      <c r="I76" s="293">
        <v>-0.12</v>
      </c>
      <c r="J76" s="2"/>
      <c r="K76" s="166" t="s">
        <v>46</v>
      </c>
    </row>
    <row r="77" spans="1:18" ht="24" customHeight="1">
      <c r="A77" s="157"/>
      <c r="B77" s="30"/>
      <c r="C77" s="74"/>
      <c r="D77" s="2"/>
      <c r="E77" s="132"/>
      <c r="F77" s="2"/>
      <c r="G77" s="2"/>
      <c r="H77" s="2"/>
      <c r="I77" s="2"/>
      <c r="J77" s="2"/>
      <c r="K77" s="2"/>
    </row>
    <row r="78" spans="1:18" ht="24" customHeight="1">
      <c r="A78" s="157" t="s">
        <v>128</v>
      </c>
      <c r="B78" s="30">
        <v>28</v>
      </c>
      <c r="C78" s="74"/>
      <c r="D78" s="2">
        <v>1525682547</v>
      </c>
      <c r="E78" s="132"/>
      <c r="F78" s="2">
        <v>1280000000</v>
      </c>
      <c r="G78" s="2"/>
      <c r="H78" s="2"/>
      <c r="I78" s="2">
        <v>1525682547</v>
      </c>
      <c r="J78" s="2"/>
      <c r="K78" s="2">
        <v>1280000000</v>
      </c>
    </row>
    <row r="79" spans="1:18" ht="24" customHeight="1">
      <c r="A79" s="157"/>
      <c r="B79" s="30"/>
      <c r="C79" s="74"/>
      <c r="D79" s="2"/>
      <c r="E79" s="132"/>
      <c r="F79" s="2"/>
      <c r="G79" s="2"/>
      <c r="H79" s="2"/>
      <c r="I79" s="2"/>
      <c r="J79" s="2"/>
      <c r="K79" s="2"/>
    </row>
    <row r="80" spans="1:18" ht="24" customHeight="1">
      <c r="A80" s="157"/>
      <c r="B80" s="30"/>
      <c r="C80" s="74"/>
      <c r="D80" s="2"/>
      <c r="E80" s="132"/>
      <c r="F80" s="2"/>
      <c r="G80" s="2"/>
      <c r="H80" s="2"/>
      <c r="I80" s="2"/>
      <c r="J80" s="2"/>
      <c r="K80" s="2"/>
    </row>
    <row r="81" spans="1:11" ht="24" customHeight="1">
      <c r="A81" s="157"/>
      <c r="B81" s="30"/>
      <c r="C81" s="74"/>
      <c r="D81" s="2"/>
      <c r="E81" s="132"/>
      <c r="F81" s="2"/>
      <c r="G81" s="2"/>
      <c r="H81" s="2"/>
      <c r="I81" s="2"/>
      <c r="J81" s="2"/>
      <c r="K81" s="2"/>
    </row>
    <row r="82" spans="1:11" ht="24" customHeight="1">
      <c r="A82" s="157"/>
      <c r="B82" s="30"/>
      <c r="C82" s="74"/>
      <c r="D82" s="2"/>
      <c r="E82" s="132"/>
      <c r="F82" s="2"/>
      <c r="G82" s="2"/>
      <c r="H82" s="2"/>
      <c r="I82" s="2"/>
      <c r="J82" s="2"/>
      <c r="K82" s="2"/>
    </row>
    <row r="83" spans="1:11" ht="24" customHeight="1">
      <c r="A83" s="157"/>
      <c r="B83" s="30"/>
      <c r="C83" s="74"/>
      <c r="D83" s="2"/>
      <c r="E83" s="132"/>
      <c r="F83" s="2"/>
      <c r="G83" s="2"/>
      <c r="H83" s="2"/>
      <c r="I83" s="2"/>
      <c r="J83" s="2"/>
      <c r="K83" s="2"/>
    </row>
    <row r="84" spans="1:11" ht="24" customHeight="1">
      <c r="A84" s="157"/>
      <c r="B84" s="30"/>
      <c r="C84" s="74"/>
      <c r="D84" s="2"/>
      <c r="E84" s="132"/>
      <c r="F84" s="2"/>
      <c r="G84" s="2"/>
      <c r="H84" s="2"/>
      <c r="I84" s="2"/>
      <c r="J84" s="2"/>
      <c r="K84" s="2"/>
    </row>
    <row r="85" spans="1:11" ht="24" customHeight="1">
      <c r="A85" s="157"/>
      <c r="B85" s="16"/>
      <c r="C85" s="115"/>
      <c r="D85" s="115"/>
      <c r="E85" s="115"/>
      <c r="F85" s="115"/>
      <c r="G85" s="115"/>
      <c r="H85" s="115"/>
      <c r="I85" s="172"/>
      <c r="J85" s="115"/>
      <c r="K85" s="172"/>
    </row>
    <row r="86" spans="1:11" ht="24" customHeight="1">
      <c r="A86" s="157"/>
      <c r="B86" s="16"/>
      <c r="C86" s="115"/>
      <c r="D86" s="115"/>
      <c r="E86" s="115"/>
      <c r="F86" s="115"/>
      <c r="G86" s="115"/>
      <c r="H86" s="115"/>
      <c r="I86" s="172"/>
      <c r="J86" s="115"/>
      <c r="K86" s="172"/>
    </row>
    <row r="87" spans="1:11" ht="24" customHeight="1">
      <c r="A87" s="157"/>
      <c r="B87" s="16"/>
      <c r="C87" s="115"/>
      <c r="D87" s="115"/>
      <c r="E87" s="115"/>
      <c r="F87" s="115"/>
      <c r="G87" s="115"/>
      <c r="H87" s="115"/>
      <c r="I87" s="172"/>
      <c r="J87" s="115"/>
      <c r="K87" s="172"/>
    </row>
    <row r="88" spans="1:11" ht="24" customHeight="1">
      <c r="A88" s="157"/>
      <c r="B88" s="16"/>
      <c r="C88" s="115"/>
      <c r="D88" s="115"/>
      <c r="E88" s="115"/>
      <c r="F88" s="115"/>
      <c r="G88" s="115"/>
      <c r="H88" s="115"/>
      <c r="I88" s="172"/>
      <c r="J88" s="115"/>
      <c r="K88" s="172"/>
    </row>
    <row r="89" spans="1:11" ht="24" customHeight="1">
      <c r="A89" s="157"/>
      <c r="B89" s="16"/>
      <c r="C89" s="115"/>
      <c r="D89" s="115"/>
      <c r="E89" s="115"/>
      <c r="F89" s="115"/>
      <c r="G89" s="115"/>
      <c r="H89" s="115"/>
      <c r="I89" s="172"/>
      <c r="J89" s="115"/>
      <c r="K89" s="172"/>
    </row>
    <row r="90" spans="1:11" ht="24" customHeight="1">
      <c r="A90" s="157"/>
      <c r="B90" s="16"/>
      <c r="C90" s="115"/>
      <c r="D90" s="115"/>
      <c r="E90" s="115"/>
      <c r="F90" s="115"/>
      <c r="G90" s="115"/>
      <c r="H90" s="115"/>
      <c r="I90" s="172"/>
      <c r="J90" s="115"/>
      <c r="K90" s="172"/>
    </row>
    <row r="91" spans="1:11" ht="24" customHeight="1">
      <c r="B91" s="115"/>
      <c r="C91" s="115"/>
      <c r="D91" s="115"/>
      <c r="E91" s="115"/>
      <c r="F91" s="115"/>
    </row>
    <row r="95" spans="1:11" ht="24" customHeight="1">
      <c r="A95" s="115" t="s">
        <v>36</v>
      </c>
    </row>
  </sheetData>
  <mergeCells count="25">
    <mergeCell ref="A52:K52"/>
    <mergeCell ref="A1:K1"/>
    <mergeCell ref="A2:K2"/>
    <mergeCell ref="A3:K3"/>
    <mergeCell ref="A4:K4"/>
    <mergeCell ref="A5:K5"/>
    <mergeCell ref="D6:F6"/>
    <mergeCell ref="I6:K6"/>
    <mergeCell ref="A39:B39"/>
    <mergeCell ref="A40:C40"/>
    <mergeCell ref="A49:F49"/>
    <mergeCell ref="A50:K50"/>
    <mergeCell ref="A51:K51"/>
    <mergeCell ref="A71:B71"/>
    <mergeCell ref="A53:K53"/>
    <mergeCell ref="F54:G54"/>
    <mergeCell ref="I54:K54"/>
    <mergeCell ref="A57:K57"/>
    <mergeCell ref="A58:K58"/>
    <mergeCell ref="A59:K59"/>
    <mergeCell ref="A60:K60"/>
    <mergeCell ref="A61:K61"/>
    <mergeCell ref="D62:G62"/>
    <mergeCell ref="I62:K62"/>
    <mergeCell ref="A66:B66"/>
  </mergeCells>
  <pageMargins left="1" right="0.2" top="1" bottom="0.5" header="0.25" footer="0.25"/>
  <pageSetup paperSize="9" scale="70" fitToHeight="0" orientation="portrait" r:id="rId1"/>
  <headerFooter alignWithMargins="0"/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AD93-82A7-46E1-A038-ED6598328E1A}">
  <sheetPr>
    <tabColor rgb="FF00B050"/>
  </sheetPr>
  <dimension ref="A1:BC31"/>
  <sheetViews>
    <sheetView topLeftCell="A9" zoomScale="85" zoomScaleNormal="85" zoomScaleSheetLayoutView="69" workbookViewId="0">
      <selection activeCell="U21" sqref="U21"/>
    </sheetView>
  </sheetViews>
  <sheetFormatPr defaultColWidth="8.77734375" defaultRowHeight="10.8"/>
  <cols>
    <col min="1" max="1" width="31.44140625" customWidth="1"/>
    <col min="3" max="3" width="15.44140625" customWidth="1"/>
    <col min="4" max="4" width="1.77734375" customWidth="1"/>
    <col min="5" max="5" width="16.21875" customWidth="1"/>
    <col min="6" max="6" width="1.5546875" customWidth="1"/>
    <col min="7" max="7" width="15.44140625" customWidth="1"/>
    <col min="8" max="8" width="1.44140625" customWidth="1"/>
    <col min="9" max="9" width="21.44140625" customWidth="1"/>
    <col min="10" max="10" width="0.77734375" customWidth="1"/>
    <col min="11" max="11" width="0.44140625" customWidth="1"/>
    <col min="12" max="12" width="12.44140625" customWidth="1"/>
    <col min="13" max="13" width="1.44140625" customWidth="1"/>
    <col min="14" max="14" width="1.5546875" customWidth="1"/>
    <col min="15" max="15" width="12.21875" customWidth="1"/>
    <col min="16" max="16" width="0.77734375" customWidth="1"/>
    <col min="17" max="17" width="0.5546875" customWidth="1"/>
    <col min="18" max="18" width="14.5546875" customWidth="1"/>
    <col min="19" max="19" width="1" customWidth="1"/>
    <col min="20" max="20" width="1.21875" customWidth="1"/>
    <col min="21" max="21" width="13.5546875" customWidth="1"/>
    <col min="22" max="22" width="1.21875" customWidth="1"/>
    <col min="23" max="23" width="1.5546875" customWidth="1"/>
    <col min="24" max="24" width="16.5546875" customWidth="1"/>
    <col min="25" max="26" width="0.77734375" customWidth="1"/>
    <col min="27" max="27" width="13.21875" customWidth="1"/>
    <col min="28" max="28" width="1.109375" customWidth="1"/>
  </cols>
  <sheetData>
    <row r="1" spans="1:55" ht="26.4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ht="26.4">
      <c r="A2" s="312" t="s">
        <v>141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ht="26.4">
      <c r="A3" s="313" t="s">
        <v>129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ht="26.4">
      <c r="A4" s="312" t="s">
        <v>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</row>
    <row r="5" spans="1:55" ht="26.4">
      <c r="A5" s="314" t="s">
        <v>3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20.399999999999999">
      <c r="A6" s="36"/>
      <c r="B6" s="250"/>
      <c r="C6" s="309" t="s">
        <v>4</v>
      </c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</row>
    <row r="7" spans="1:55" ht="20.399999999999999">
      <c r="A7" s="36"/>
      <c r="B7" s="250"/>
      <c r="C7" s="309" t="s">
        <v>142</v>
      </c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251"/>
      <c r="W7" s="251"/>
      <c r="X7" s="252"/>
      <c r="Y7" s="252"/>
      <c r="Z7" s="252"/>
      <c r="AA7" s="253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</row>
    <row r="8" spans="1:55" ht="20.399999999999999">
      <c r="A8" s="36"/>
      <c r="B8" s="250"/>
      <c r="C8" s="251"/>
      <c r="D8" s="251"/>
      <c r="E8" s="251"/>
      <c r="F8" s="251"/>
      <c r="G8" s="251"/>
      <c r="H8" s="251"/>
      <c r="I8" s="254"/>
      <c r="J8" s="255"/>
      <c r="K8" s="256"/>
      <c r="L8" s="257"/>
      <c r="M8" s="257"/>
      <c r="N8" s="257"/>
      <c r="O8" s="257"/>
      <c r="P8" s="251"/>
      <c r="Q8" s="251"/>
      <c r="R8" s="251" t="s">
        <v>143</v>
      </c>
      <c r="S8" s="251"/>
      <c r="T8" s="251"/>
      <c r="U8" s="251"/>
      <c r="V8" s="251"/>
      <c r="W8" s="251"/>
      <c r="X8" s="252"/>
      <c r="Y8" s="252"/>
      <c r="Z8" s="252"/>
      <c r="AA8" s="253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</row>
    <row r="9" spans="1:55" ht="20.399999999999999">
      <c r="A9" s="36"/>
      <c r="B9" s="250"/>
      <c r="C9" s="251"/>
      <c r="D9" s="251"/>
      <c r="E9" s="251"/>
      <c r="F9" s="251"/>
      <c r="G9" s="251" t="s">
        <v>144</v>
      </c>
      <c r="H9" s="251"/>
      <c r="I9" s="258" t="s">
        <v>78</v>
      </c>
      <c r="J9" s="257"/>
      <c r="K9" s="257"/>
      <c r="L9" s="310" t="s">
        <v>80</v>
      </c>
      <c r="M9" s="310"/>
      <c r="N9" s="310"/>
      <c r="O9" s="310"/>
      <c r="P9" s="251"/>
      <c r="Q9" s="251"/>
      <c r="R9" s="259" t="s">
        <v>68</v>
      </c>
      <c r="S9" s="251"/>
      <c r="T9" s="251"/>
      <c r="U9" s="251"/>
      <c r="V9" s="251"/>
      <c r="W9" s="251"/>
      <c r="X9" s="252"/>
      <c r="Y9" s="252"/>
      <c r="Z9" s="252"/>
      <c r="AA9" s="260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</row>
    <row r="10" spans="1:55" ht="20.399999999999999">
      <c r="A10" s="36"/>
      <c r="B10" s="250"/>
      <c r="C10" s="251"/>
      <c r="D10" s="251"/>
      <c r="E10" s="251"/>
      <c r="F10" s="251"/>
      <c r="G10" s="251" t="s">
        <v>145</v>
      </c>
      <c r="H10" s="251"/>
      <c r="I10" s="251" t="s">
        <v>146</v>
      </c>
      <c r="J10" s="251"/>
      <c r="K10" s="251"/>
      <c r="L10" s="259" t="s">
        <v>81</v>
      </c>
      <c r="M10" s="251"/>
      <c r="N10" s="251"/>
      <c r="O10" s="251"/>
      <c r="P10" s="251"/>
      <c r="Q10" s="251"/>
      <c r="R10" s="251" t="s">
        <v>147</v>
      </c>
      <c r="S10" s="251"/>
      <c r="T10" s="251"/>
      <c r="U10" s="251"/>
      <c r="V10" s="251"/>
      <c r="W10" s="251"/>
      <c r="X10" s="252"/>
      <c r="Y10" s="252"/>
      <c r="Z10" s="252"/>
      <c r="AA10" s="260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</row>
    <row r="11" spans="1:55" ht="20.399999999999999">
      <c r="A11" s="36"/>
      <c r="B11" s="250"/>
      <c r="C11" s="251" t="s">
        <v>148</v>
      </c>
      <c r="D11" s="251"/>
      <c r="E11" s="251" t="s">
        <v>149</v>
      </c>
      <c r="F11" s="251"/>
      <c r="G11" s="251" t="s">
        <v>150</v>
      </c>
      <c r="H11" s="251"/>
      <c r="I11" s="251" t="s">
        <v>151</v>
      </c>
      <c r="J11" s="251"/>
      <c r="K11" s="251"/>
      <c r="L11" s="251" t="s">
        <v>152</v>
      </c>
      <c r="M11" s="251"/>
      <c r="N11" s="251"/>
      <c r="O11" s="251"/>
      <c r="P11" s="251"/>
      <c r="Q11" s="251"/>
      <c r="R11" s="251" t="s">
        <v>153</v>
      </c>
      <c r="S11" s="251"/>
      <c r="T11" s="251"/>
      <c r="U11" s="251" t="s">
        <v>154</v>
      </c>
      <c r="V11" s="251"/>
      <c r="W11" s="251"/>
      <c r="X11" s="251" t="s">
        <v>155</v>
      </c>
      <c r="Y11" s="251"/>
      <c r="Z11" s="251"/>
      <c r="AA11" s="260" t="s">
        <v>154</v>
      </c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</row>
    <row r="12" spans="1:55" ht="20.399999999999999">
      <c r="A12" s="36"/>
      <c r="B12" s="66" t="s">
        <v>10</v>
      </c>
      <c r="C12" s="292" t="s">
        <v>156</v>
      </c>
      <c r="D12" s="251"/>
      <c r="E12" s="259" t="s">
        <v>157</v>
      </c>
      <c r="F12" s="251"/>
      <c r="G12" s="259" t="s">
        <v>158</v>
      </c>
      <c r="H12" s="251"/>
      <c r="I12" s="259" t="s">
        <v>159</v>
      </c>
      <c r="J12" s="251"/>
      <c r="K12" s="251"/>
      <c r="L12" s="259" t="s">
        <v>160</v>
      </c>
      <c r="M12" s="251"/>
      <c r="N12" s="251"/>
      <c r="O12" s="259" t="s">
        <v>161</v>
      </c>
      <c r="P12" s="251"/>
      <c r="Q12" s="251"/>
      <c r="R12" s="259" t="s">
        <v>162</v>
      </c>
      <c r="S12" s="251"/>
      <c r="T12" s="251"/>
      <c r="U12" s="259" t="s">
        <v>163</v>
      </c>
      <c r="V12" s="251"/>
      <c r="W12" s="251"/>
      <c r="X12" s="259" t="s">
        <v>164</v>
      </c>
      <c r="Y12" s="251"/>
      <c r="Z12" s="251"/>
      <c r="AA12" s="259" t="s">
        <v>165</v>
      </c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</row>
    <row r="13" spans="1:55" ht="20.399999999999999">
      <c r="A13" s="89"/>
      <c r="B13" s="250"/>
      <c r="C13" s="45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</row>
    <row r="14" spans="1:55" ht="23.4">
      <c r="A14" s="62" t="s">
        <v>166</v>
      </c>
      <c r="B14" s="261"/>
      <c r="C14" s="45">
        <v>640000000</v>
      </c>
      <c r="D14" s="262"/>
      <c r="E14" s="41">
        <v>1051595435</v>
      </c>
      <c r="F14" s="262"/>
      <c r="G14" s="139">
        <v>0</v>
      </c>
      <c r="H14" s="262"/>
      <c r="I14" s="41">
        <v>1958174</v>
      </c>
      <c r="J14" s="192"/>
      <c r="K14" s="192"/>
      <c r="L14" s="41">
        <v>3883080</v>
      </c>
      <c r="M14" s="41"/>
      <c r="N14" s="41"/>
      <c r="O14" s="41">
        <v>259258929</v>
      </c>
      <c r="P14" s="45"/>
      <c r="Q14" s="45"/>
      <c r="R14" s="41">
        <v>-12226710</v>
      </c>
      <c r="S14" s="43"/>
      <c r="T14" s="43"/>
      <c r="U14" s="41">
        <v>1944468908</v>
      </c>
      <c r="V14" s="41"/>
      <c r="W14" s="41"/>
      <c r="X14" s="41">
        <v>76010348</v>
      </c>
      <c r="Y14" s="43"/>
      <c r="Z14" s="43"/>
      <c r="AA14" s="45">
        <v>2020479256</v>
      </c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</row>
    <row r="15" spans="1:55" ht="23.4">
      <c r="A15" s="263" t="s">
        <v>167</v>
      </c>
      <c r="B15" s="261"/>
      <c r="C15" s="139">
        <v>0</v>
      </c>
      <c r="D15" s="262"/>
      <c r="E15" s="139">
        <v>0</v>
      </c>
      <c r="F15" s="262"/>
      <c r="G15" s="139">
        <v>0</v>
      </c>
      <c r="H15" s="262"/>
      <c r="I15" s="139">
        <v>0</v>
      </c>
      <c r="J15" s="41"/>
      <c r="K15" s="41"/>
      <c r="L15" s="139">
        <v>0</v>
      </c>
      <c r="M15" s="45"/>
      <c r="N15" s="45"/>
      <c r="O15" s="41">
        <v>-154104703</v>
      </c>
      <c r="P15" s="41"/>
      <c r="Q15" s="41"/>
      <c r="R15" s="45">
        <v>3084194</v>
      </c>
      <c r="S15" s="45"/>
      <c r="T15" s="45"/>
      <c r="U15" s="41">
        <v>-151020509</v>
      </c>
      <c r="V15" s="41"/>
      <c r="W15" s="41"/>
      <c r="X15" s="193">
        <v>-25520974</v>
      </c>
      <c r="Y15" s="45"/>
      <c r="Z15" s="45"/>
      <c r="AA15" s="45">
        <v>-176541483</v>
      </c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</row>
    <row r="16" spans="1:55" ht="24" thickBot="1">
      <c r="A16" s="89" t="s">
        <v>168</v>
      </c>
      <c r="B16" s="250"/>
      <c r="C16" s="55">
        <v>640000000</v>
      </c>
      <c r="D16" s="45">
        <v>0</v>
      </c>
      <c r="E16" s="55">
        <v>1051595435</v>
      </c>
      <c r="F16" s="264"/>
      <c r="G16" s="265">
        <v>0</v>
      </c>
      <c r="H16" s="264"/>
      <c r="I16" s="55">
        <v>1958174</v>
      </c>
      <c r="J16" s="45"/>
      <c r="K16" s="45"/>
      <c r="L16" s="55">
        <v>3883080</v>
      </c>
      <c r="M16" s="45"/>
      <c r="N16" s="45"/>
      <c r="O16" s="194">
        <f>SUM(O14:O15)</f>
        <v>105154226</v>
      </c>
      <c r="P16" s="45"/>
      <c r="Q16" s="45"/>
      <c r="R16" s="194">
        <f>SUM(R14:R15)</f>
        <v>-9142516</v>
      </c>
      <c r="S16" s="45"/>
      <c r="T16" s="45"/>
      <c r="U16" s="194">
        <f>SUM(U14:U15)</f>
        <v>1793448399</v>
      </c>
      <c r="V16" s="45"/>
      <c r="W16" s="45"/>
      <c r="X16" s="194">
        <f>SUM(X14:X15)</f>
        <v>50489374</v>
      </c>
      <c r="Y16" s="45"/>
      <c r="Z16" s="45"/>
      <c r="AA16" s="194">
        <f>SUM(AA14:AA15)</f>
        <v>1843937773</v>
      </c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</row>
    <row r="17" spans="1:55" ht="24" thickTop="1">
      <c r="A17" s="39"/>
      <c r="B17" s="40"/>
      <c r="C17" s="45"/>
      <c r="D17" s="266"/>
      <c r="E17" s="139"/>
      <c r="F17" s="262"/>
      <c r="G17" s="139"/>
      <c r="H17" s="262"/>
      <c r="I17" s="139"/>
      <c r="J17" s="193"/>
      <c r="K17" s="193"/>
      <c r="L17" s="139"/>
      <c r="M17" s="41"/>
      <c r="N17" s="41"/>
      <c r="O17" s="267"/>
      <c r="P17" s="45"/>
      <c r="Q17" s="45"/>
      <c r="R17" s="139"/>
      <c r="S17" s="43"/>
      <c r="T17" s="43"/>
      <c r="U17" s="267"/>
      <c r="V17" s="41"/>
      <c r="W17" s="41"/>
      <c r="X17" s="139"/>
      <c r="Y17" s="43"/>
      <c r="Z17" s="43"/>
      <c r="AA17" s="45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</row>
    <row r="18" spans="1:55" ht="20.399999999999999">
      <c r="A18" s="62" t="s">
        <v>169</v>
      </c>
      <c r="B18" s="261"/>
      <c r="C18" s="45">
        <v>640000000</v>
      </c>
      <c r="D18" s="262"/>
      <c r="E18" s="41">
        <v>1051595435</v>
      </c>
      <c r="F18" s="262"/>
      <c r="G18" s="41">
        <v>1244816</v>
      </c>
      <c r="H18" s="262"/>
      <c r="I18" s="41">
        <v>1958174</v>
      </c>
      <c r="J18" s="192"/>
      <c r="K18" s="192"/>
      <c r="L18" s="41">
        <v>3883080</v>
      </c>
      <c r="M18" s="41"/>
      <c r="N18" s="41"/>
      <c r="O18" s="41">
        <v>-298434742</v>
      </c>
      <c r="P18" s="45"/>
      <c r="Q18" s="45"/>
      <c r="R18" s="41">
        <v>-15357313</v>
      </c>
      <c r="S18" s="43"/>
      <c r="T18" s="43"/>
      <c r="U18" s="41">
        <f>C18+E18+G18+I18+L18+O18+R18</f>
        <v>1384889450</v>
      </c>
      <c r="V18" s="41"/>
      <c r="W18" s="41"/>
      <c r="X18" s="41">
        <v>42988772</v>
      </c>
      <c r="Y18" s="43"/>
      <c r="Z18" s="43"/>
      <c r="AA18" s="45">
        <f>U18+X18</f>
        <v>1427878222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</row>
    <row r="19" spans="1:55" ht="23.4">
      <c r="A19" s="39" t="s">
        <v>170</v>
      </c>
      <c r="B19" s="268">
        <v>25</v>
      </c>
      <c r="C19" s="45">
        <v>63183435</v>
      </c>
      <c r="D19" s="262"/>
      <c r="E19" s="41">
        <v>-600000</v>
      </c>
      <c r="F19" s="262"/>
      <c r="G19" s="139">
        <v>0</v>
      </c>
      <c r="H19" s="262"/>
      <c r="I19" s="139">
        <v>0</v>
      </c>
      <c r="J19" s="192"/>
      <c r="K19" s="192"/>
      <c r="L19" s="139">
        <v>0</v>
      </c>
      <c r="M19" s="41"/>
      <c r="N19" s="41"/>
      <c r="O19" s="139">
        <v>0</v>
      </c>
      <c r="P19" s="45"/>
      <c r="Q19" s="45"/>
      <c r="R19" s="139">
        <v>0</v>
      </c>
      <c r="S19" s="43"/>
      <c r="T19" s="43"/>
      <c r="U19" s="41">
        <f t="shared" ref="U19:U21" si="0">C19+E19+G19+I19+L19+O19+R19</f>
        <v>62583435</v>
      </c>
      <c r="V19" s="41"/>
      <c r="W19" s="41"/>
      <c r="X19" s="139">
        <v>0</v>
      </c>
      <c r="Y19" s="43"/>
      <c r="Z19" s="43"/>
      <c r="AA19" s="45">
        <f>U19</f>
        <v>62583435</v>
      </c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</row>
    <row r="20" spans="1:55" ht="23.4">
      <c r="A20" s="39" t="s">
        <v>171</v>
      </c>
      <c r="B20" s="268">
        <v>24</v>
      </c>
      <c r="C20" s="45">
        <v>151718394</v>
      </c>
      <c r="D20" s="262"/>
      <c r="E20" s="41">
        <v>-49965115</v>
      </c>
      <c r="F20" s="262"/>
      <c r="G20" s="139">
        <v>0</v>
      </c>
      <c r="H20" s="262"/>
      <c r="I20" s="139">
        <v>0</v>
      </c>
      <c r="J20" s="192"/>
      <c r="K20" s="192"/>
      <c r="L20" s="139">
        <v>0</v>
      </c>
      <c r="M20" s="41"/>
      <c r="N20" s="41"/>
      <c r="O20" s="139">
        <v>0</v>
      </c>
      <c r="P20" s="45"/>
      <c r="Q20" s="45"/>
      <c r="R20" s="139">
        <v>0</v>
      </c>
      <c r="S20" s="43"/>
      <c r="T20" s="43"/>
      <c r="U20" s="41">
        <f t="shared" si="0"/>
        <v>101753279</v>
      </c>
      <c r="V20" s="41"/>
      <c r="W20" s="41"/>
      <c r="X20" s="139">
        <v>0</v>
      </c>
      <c r="Y20" s="43"/>
      <c r="Z20" s="43"/>
      <c r="AA20" s="45">
        <f>U20</f>
        <v>101753279</v>
      </c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</row>
    <row r="21" spans="1:55" ht="23.4">
      <c r="A21" s="263" t="s">
        <v>172</v>
      </c>
      <c r="B21" s="261"/>
      <c r="C21" s="139">
        <v>0</v>
      </c>
      <c r="D21" s="262"/>
      <c r="E21" s="139">
        <v>0</v>
      </c>
      <c r="F21" s="262"/>
      <c r="G21" s="139">
        <v>0</v>
      </c>
      <c r="H21" s="262"/>
      <c r="I21" s="139">
        <v>0</v>
      </c>
      <c r="J21" s="41"/>
      <c r="K21" s="41"/>
      <c r="L21" s="139">
        <v>0</v>
      </c>
      <c r="M21" s="45"/>
      <c r="N21" s="45"/>
      <c r="O21" s="45">
        <f>'กำไรขาดทุน 9 เดือน'!D70-'กำไรขาดทุน 9 เดือน'!D39</f>
        <v>-594164221</v>
      </c>
      <c r="P21" s="41"/>
      <c r="Q21" s="41"/>
      <c r="R21" s="45">
        <f>'กำไรขาดทุน 9 เดือน'!D39</f>
        <v>-6856076</v>
      </c>
      <c r="S21" s="45"/>
      <c r="T21" s="45"/>
      <c r="U21" s="41">
        <f t="shared" si="0"/>
        <v>-601020297</v>
      </c>
      <c r="V21" s="41"/>
      <c r="W21" s="41"/>
      <c r="X21" s="193">
        <f>'กำไรขาดทุน 9 เดือน'!D71</f>
        <v>-14099958</v>
      </c>
      <c r="Y21" s="45"/>
      <c r="Z21" s="45"/>
      <c r="AA21" s="45">
        <f>U21+X21</f>
        <v>-615120255</v>
      </c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</row>
    <row r="22" spans="1:55" ht="21" thickBot="1">
      <c r="A22" s="62" t="s">
        <v>173</v>
      </c>
      <c r="B22" s="250"/>
      <c r="C22" s="55">
        <f>SUM(C18:C21)</f>
        <v>854901829</v>
      </c>
      <c r="D22" s="45">
        <v>0</v>
      </c>
      <c r="E22" s="55">
        <f>SUM(E18:E21)</f>
        <v>1001030320</v>
      </c>
      <c r="F22" s="264"/>
      <c r="G22" s="55">
        <f>SUM(G18:G21)</f>
        <v>1244816</v>
      </c>
      <c r="H22" s="264"/>
      <c r="I22" s="55">
        <f>SUM(I18:I21)</f>
        <v>1958174</v>
      </c>
      <c r="J22" s="45"/>
      <c r="K22" s="45"/>
      <c r="L22" s="55">
        <f>SUM(L18:L21)</f>
        <v>3883080</v>
      </c>
      <c r="M22" s="45"/>
      <c r="N22" s="45"/>
      <c r="O22" s="55">
        <f>SUM(O18:O21)</f>
        <v>-892598963</v>
      </c>
      <c r="P22" s="45"/>
      <c r="Q22" s="45"/>
      <c r="R22" s="55">
        <f>SUM(R18:R21)</f>
        <v>-22213389</v>
      </c>
      <c r="S22" s="45"/>
      <c r="T22" s="45"/>
      <c r="U22" s="55">
        <f>SUM(U18:U21)</f>
        <v>948205867</v>
      </c>
      <c r="V22" s="45"/>
      <c r="W22" s="45"/>
      <c r="X22" s="55">
        <f>SUM(X18:X21)</f>
        <v>28888814</v>
      </c>
      <c r="Y22" s="45"/>
      <c r="Z22" s="45"/>
      <c r="AA22" s="55">
        <f>SUM(AA18:AA21)</f>
        <v>977094681</v>
      </c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1" thickTop="1">
      <c r="A23" s="89"/>
      <c r="B23" s="250"/>
      <c r="C23" s="45"/>
      <c r="D23" s="45"/>
      <c r="E23" s="45"/>
      <c r="F23" s="264"/>
      <c r="G23" s="264"/>
      <c r="H23" s="264"/>
      <c r="I23" s="45"/>
      <c r="J23" s="45"/>
      <c r="K23" s="45"/>
      <c r="L23" s="45"/>
      <c r="M23" s="45"/>
      <c r="N23" s="45"/>
      <c r="O23" s="195"/>
      <c r="P23" s="45"/>
      <c r="Q23" s="45"/>
      <c r="R23" s="45"/>
      <c r="S23" s="45"/>
      <c r="T23" s="45"/>
      <c r="U23" s="45"/>
      <c r="V23" s="45"/>
      <c r="W23" s="45"/>
      <c r="X23" s="193"/>
      <c r="Y23" s="45"/>
      <c r="Z23" s="45"/>
      <c r="AA23" s="45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</row>
    <row r="24" spans="1:55" ht="20.399999999999999">
      <c r="A24" s="89"/>
      <c r="B24" s="250"/>
      <c r="C24" s="45"/>
      <c r="D24" s="45"/>
      <c r="E24" s="45"/>
      <c r="F24" s="264"/>
      <c r="G24" s="264"/>
      <c r="H24" s="264"/>
      <c r="I24" s="45"/>
      <c r="J24" s="45"/>
      <c r="K24" s="45"/>
      <c r="L24" s="45"/>
      <c r="M24" s="45"/>
      <c r="N24" s="45"/>
      <c r="O24" s="195"/>
      <c r="P24" s="45"/>
      <c r="Q24" s="45"/>
      <c r="R24" s="45"/>
      <c r="S24" s="45"/>
      <c r="T24" s="45"/>
      <c r="U24" s="41"/>
      <c r="V24" s="45"/>
      <c r="W24" s="45"/>
      <c r="X24" s="193"/>
      <c r="Y24" s="45"/>
      <c r="Z24" s="45"/>
      <c r="AA24" s="45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</row>
    <row r="25" spans="1:55" ht="20.399999999999999">
      <c r="A25" s="89"/>
      <c r="B25" s="250"/>
      <c r="C25" s="45"/>
      <c r="D25" s="45"/>
      <c r="E25" s="45"/>
      <c r="F25" s="264"/>
      <c r="G25" s="45"/>
      <c r="H25" s="264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</row>
    <row r="26" spans="1:55" ht="20.399999999999999">
      <c r="A26" s="89"/>
      <c r="B26" s="250"/>
      <c r="C26" s="45"/>
      <c r="D26" s="45"/>
      <c r="E26" s="45"/>
      <c r="F26" s="264"/>
      <c r="G26" s="264"/>
      <c r="H26" s="264"/>
      <c r="I26" s="45"/>
      <c r="J26" s="45"/>
      <c r="K26" s="45"/>
      <c r="L26" s="45"/>
      <c r="M26" s="45"/>
      <c r="N26" s="45"/>
      <c r="O26" s="195"/>
      <c r="P26" s="45"/>
      <c r="Q26" s="45"/>
      <c r="R26" s="45"/>
      <c r="S26" s="45"/>
      <c r="T26" s="45"/>
      <c r="U26" s="45"/>
      <c r="V26" s="45"/>
      <c r="W26" s="45"/>
      <c r="X26" s="193"/>
      <c r="Y26" s="45"/>
      <c r="Z26" s="45"/>
      <c r="AA26" s="45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</row>
    <row r="27" spans="1:55" ht="20.399999999999999">
      <c r="A27" s="89"/>
      <c r="B27" s="250"/>
      <c r="C27" s="45"/>
      <c r="D27" s="264"/>
      <c r="E27" s="45"/>
      <c r="F27" s="264"/>
      <c r="G27" s="264"/>
      <c r="H27" s="264"/>
      <c r="I27" s="45"/>
      <c r="J27" s="45"/>
      <c r="K27" s="45"/>
      <c r="L27" s="45"/>
      <c r="M27" s="45"/>
      <c r="N27" s="45"/>
      <c r="O27" s="195"/>
      <c r="P27" s="45"/>
      <c r="Q27" s="45"/>
      <c r="R27" s="45"/>
      <c r="S27" s="45"/>
      <c r="T27" s="45"/>
      <c r="U27" s="45"/>
      <c r="V27" s="45"/>
      <c r="W27" s="45"/>
      <c r="X27" s="193"/>
      <c r="Y27" s="45"/>
      <c r="Z27" s="45"/>
      <c r="AA27" s="45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</row>
    <row r="28" spans="1:55" ht="23.4">
      <c r="A28" s="311"/>
      <c r="B28" s="311"/>
      <c r="C28" s="311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</row>
    <row r="29" spans="1:55" ht="23.4">
      <c r="A29" s="39"/>
      <c r="B29" s="25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5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</row>
    <row r="30" spans="1:55" ht="23.4">
      <c r="A30" s="191"/>
      <c r="B30" s="196"/>
      <c r="C30" s="19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5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</row>
    <row r="31" spans="1:55" ht="23.4">
      <c r="A31" s="39"/>
      <c r="B31" s="25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5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</row>
  </sheetData>
  <mergeCells count="9">
    <mergeCell ref="C7:U7"/>
    <mergeCell ref="L9:O9"/>
    <mergeCell ref="A28:C28"/>
    <mergeCell ref="A1:AA1"/>
    <mergeCell ref="A2:AA2"/>
    <mergeCell ref="A3:AA3"/>
    <mergeCell ref="A4:AA4"/>
    <mergeCell ref="A5:AA5"/>
    <mergeCell ref="C6:AA6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9AF4-0B10-463E-A7C6-1D0651ADDDA1}">
  <sheetPr>
    <tabColor rgb="FF00B050"/>
  </sheetPr>
  <dimension ref="A1:IT41"/>
  <sheetViews>
    <sheetView topLeftCell="A7" zoomScale="70" zoomScaleNormal="70" zoomScaleSheetLayoutView="58" zoomScalePageLayoutView="50" workbookViewId="0">
      <selection activeCell="L19" sqref="L19"/>
    </sheetView>
  </sheetViews>
  <sheetFormatPr defaultRowHeight="24" customHeight="1"/>
  <cols>
    <col min="1" max="1" width="38.77734375" style="7" customWidth="1"/>
    <col min="2" max="2" width="11.77734375" style="7" customWidth="1"/>
    <col min="3" max="3" width="14.77734375" style="7" customWidth="1"/>
    <col min="4" max="5" width="0.77734375" style="7" customWidth="1"/>
    <col min="6" max="6" width="14.77734375" style="7" customWidth="1"/>
    <col min="7" max="8" width="0.77734375" style="7" customWidth="1"/>
    <col min="9" max="9" width="14.77734375" style="7" customWidth="1"/>
    <col min="10" max="11" width="0.77734375" style="7" customWidth="1"/>
    <col min="12" max="12" width="14.77734375" style="7" customWidth="1"/>
    <col min="13" max="14" width="0.77734375" style="7" customWidth="1"/>
    <col min="15" max="15" width="14.77734375" style="7" customWidth="1"/>
    <col min="16" max="16" width="2.44140625" style="7" customWidth="1"/>
    <col min="17" max="17" width="12.77734375" style="7" customWidth="1"/>
    <col min="18" max="254" width="8.77734375" style="7"/>
    <col min="255" max="257" width="8.77734375" style="138"/>
    <col min="258" max="260" width="1.44140625" style="138" customWidth="1"/>
    <col min="261" max="261" width="37.21875" style="138" customWidth="1"/>
    <col min="262" max="262" width="11.77734375" style="138" customWidth="1"/>
    <col min="263" max="263" width="1" style="138" customWidth="1"/>
    <col min="264" max="264" width="16.77734375" style="138" customWidth="1"/>
    <col min="265" max="265" width="2.21875" style="138" customWidth="1"/>
    <col min="266" max="266" width="12.77734375" style="138" bestFit="1" customWidth="1"/>
    <col min="267" max="267" width="2.44140625" style="138" customWidth="1"/>
    <col min="268" max="268" width="17.21875" style="138" customWidth="1"/>
    <col min="269" max="269" width="1" style="138" customWidth="1"/>
    <col min="270" max="270" width="14.44140625" style="138" customWidth="1"/>
    <col min="271" max="271" width="1.77734375" style="138" customWidth="1"/>
    <col min="272" max="272" width="16.21875" style="138" customWidth="1"/>
    <col min="273" max="273" width="12.77734375" style="138" customWidth="1"/>
    <col min="274" max="513" width="8.77734375" style="138"/>
    <col min="514" max="516" width="1.44140625" style="138" customWidth="1"/>
    <col min="517" max="517" width="37.21875" style="138" customWidth="1"/>
    <col min="518" max="518" width="11.77734375" style="138" customWidth="1"/>
    <col min="519" max="519" width="1" style="138" customWidth="1"/>
    <col min="520" max="520" width="16.77734375" style="138" customWidth="1"/>
    <col min="521" max="521" width="2.21875" style="138" customWidth="1"/>
    <col min="522" max="522" width="12.77734375" style="138" bestFit="1" customWidth="1"/>
    <col min="523" max="523" width="2.44140625" style="138" customWidth="1"/>
    <col min="524" max="524" width="17.21875" style="138" customWidth="1"/>
    <col min="525" max="525" width="1" style="138" customWidth="1"/>
    <col min="526" max="526" width="14.44140625" style="138" customWidth="1"/>
    <col min="527" max="527" width="1.77734375" style="138" customWidth="1"/>
    <col min="528" max="528" width="16.21875" style="138" customWidth="1"/>
    <col min="529" max="529" width="12.77734375" style="138" customWidth="1"/>
    <col min="530" max="769" width="8.77734375" style="138"/>
    <col min="770" max="772" width="1.44140625" style="138" customWidth="1"/>
    <col min="773" max="773" width="37.21875" style="138" customWidth="1"/>
    <col min="774" max="774" width="11.77734375" style="138" customWidth="1"/>
    <col min="775" max="775" width="1" style="138" customWidth="1"/>
    <col min="776" max="776" width="16.77734375" style="138" customWidth="1"/>
    <col min="777" max="777" width="2.21875" style="138" customWidth="1"/>
    <col min="778" max="778" width="12.77734375" style="138" bestFit="1" customWidth="1"/>
    <col min="779" max="779" width="2.44140625" style="138" customWidth="1"/>
    <col min="780" max="780" width="17.21875" style="138" customWidth="1"/>
    <col min="781" max="781" width="1" style="138" customWidth="1"/>
    <col min="782" max="782" width="14.44140625" style="138" customWidth="1"/>
    <col min="783" max="783" width="1.77734375" style="138" customWidth="1"/>
    <col min="784" max="784" width="16.21875" style="138" customWidth="1"/>
    <col min="785" max="785" width="12.77734375" style="138" customWidth="1"/>
    <col min="786" max="1025" width="8.77734375" style="138"/>
    <col min="1026" max="1028" width="1.44140625" style="138" customWidth="1"/>
    <col min="1029" max="1029" width="37.21875" style="138" customWidth="1"/>
    <col min="1030" max="1030" width="11.77734375" style="138" customWidth="1"/>
    <col min="1031" max="1031" width="1" style="138" customWidth="1"/>
    <col min="1032" max="1032" width="16.77734375" style="138" customWidth="1"/>
    <col min="1033" max="1033" width="2.21875" style="138" customWidth="1"/>
    <col min="1034" max="1034" width="12.77734375" style="138" bestFit="1" customWidth="1"/>
    <col min="1035" max="1035" width="2.44140625" style="138" customWidth="1"/>
    <col min="1036" max="1036" width="17.21875" style="138" customWidth="1"/>
    <col min="1037" max="1037" width="1" style="138" customWidth="1"/>
    <col min="1038" max="1038" width="14.44140625" style="138" customWidth="1"/>
    <col min="1039" max="1039" width="1.77734375" style="138" customWidth="1"/>
    <col min="1040" max="1040" width="16.21875" style="138" customWidth="1"/>
    <col min="1041" max="1041" width="12.77734375" style="138" customWidth="1"/>
    <col min="1042" max="1281" width="8.77734375" style="138"/>
    <col min="1282" max="1284" width="1.44140625" style="138" customWidth="1"/>
    <col min="1285" max="1285" width="37.21875" style="138" customWidth="1"/>
    <col min="1286" max="1286" width="11.77734375" style="138" customWidth="1"/>
    <col min="1287" max="1287" width="1" style="138" customWidth="1"/>
    <col min="1288" max="1288" width="16.77734375" style="138" customWidth="1"/>
    <col min="1289" max="1289" width="2.21875" style="138" customWidth="1"/>
    <col min="1290" max="1290" width="12.77734375" style="138" bestFit="1" customWidth="1"/>
    <col min="1291" max="1291" width="2.44140625" style="138" customWidth="1"/>
    <col min="1292" max="1292" width="17.21875" style="138" customWidth="1"/>
    <col min="1293" max="1293" width="1" style="138" customWidth="1"/>
    <col min="1294" max="1294" width="14.44140625" style="138" customWidth="1"/>
    <col min="1295" max="1295" width="1.77734375" style="138" customWidth="1"/>
    <col min="1296" max="1296" width="16.21875" style="138" customWidth="1"/>
    <col min="1297" max="1297" width="12.77734375" style="138" customWidth="1"/>
    <col min="1298" max="1537" width="8.77734375" style="138"/>
    <col min="1538" max="1540" width="1.44140625" style="138" customWidth="1"/>
    <col min="1541" max="1541" width="37.21875" style="138" customWidth="1"/>
    <col min="1542" max="1542" width="11.77734375" style="138" customWidth="1"/>
    <col min="1543" max="1543" width="1" style="138" customWidth="1"/>
    <col min="1544" max="1544" width="16.77734375" style="138" customWidth="1"/>
    <col min="1545" max="1545" width="2.21875" style="138" customWidth="1"/>
    <col min="1546" max="1546" width="12.77734375" style="138" bestFit="1" customWidth="1"/>
    <col min="1547" max="1547" width="2.44140625" style="138" customWidth="1"/>
    <col min="1548" max="1548" width="17.21875" style="138" customWidth="1"/>
    <col min="1549" max="1549" width="1" style="138" customWidth="1"/>
    <col min="1550" max="1550" width="14.44140625" style="138" customWidth="1"/>
    <col min="1551" max="1551" width="1.77734375" style="138" customWidth="1"/>
    <col min="1552" max="1552" width="16.21875" style="138" customWidth="1"/>
    <col min="1553" max="1553" width="12.77734375" style="138" customWidth="1"/>
    <col min="1554" max="1793" width="8.77734375" style="138"/>
    <col min="1794" max="1796" width="1.44140625" style="138" customWidth="1"/>
    <col min="1797" max="1797" width="37.21875" style="138" customWidth="1"/>
    <col min="1798" max="1798" width="11.77734375" style="138" customWidth="1"/>
    <col min="1799" max="1799" width="1" style="138" customWidth="1"/>
    <col min="1800" max="1800" width="16.77734375" style="138" customWidth="1"/>
    <col min="1801" max="1801" width="2.21875" style="138" customWidth="1"/>
    <col min="1802" max="1802" width="12.77734375" style="138" bestFit="1" customWidth="1"/>
    <col min="1803" max="1803" width="2.44140625" style="138" customWidth="1"/>
    <col min="1804" max="1804" width="17.21875" style="138" customWidth="1"/>
    <col min="1805" max="1805" width="1" style="138" customWidth="1"/>
    <col min="1806" max="1806" width="14.44140625" style="138" customWidth="1"/>
    <col min="1807" max="1807" width="1.77734375" style="138" customWidth="1"/>
    <col min="1808" max="1808" width="16.21875" style="138" customWidth="1"/>
    <col min="1809" max="1809" width="12.77734375" style="138" customWidth="1"/>
    <col min="1810" max="2049" width="8.77734375" style="138"/>
    <col min="2050" max="2052" width="1.44140625" style="138" customWidth="1"/>
    <col min="2053" max="2053" width="37.21875" style="138" customWidth="1"/>
    <col min="2054" max="2054" width="11.77734375" style="138" customWidth="1"/>
    <col min="2055" max="2055" width="1" style="138" customWidth="1"/>
    <col min="2056" max="2056" width="16.77734375" style="138" customWidth="1"/>
    <col min="2057" max="2057" width="2.21875" style="138" customWidth="1"/>
    <col min="2058" max="2058" width="12.77734375" style="138" bestFit="1" customWidth="1"/>
    <col min="2059" max="2059" width="2.44140625" style="138" customWidth="1"/>
    <col min="2060" max="2060" width="17.21875" style="138" customWidth="1"/>
    <col min="2061" max="2061" width="1" style="138" customWidth="1"/>
    <col min="2062" max="2062" width="14.44140625" style="138" customWidth="1"/>
    <col min="2063" max="2063" width="1.77734375" style="138" customWidth="1"/>
    <col min="2064" max="2064" width="16.21875" style="138" customWidth="1"/>
    <col min="2065" max="2065" width="12.77734375" style="138" customWidth="1"/>
    <col min="2066" max="2305" width="8.77734375" style="138"/>
    <col min="2306" max="2308" width="1.44140625" style="138" customWidth="1"/>
    <col min="2309" max="2309" width="37.21875" style="138" customWidth="1"/>
    <col min="2310" max="2310" width="11.77734375" style="138" customWidth="1"/>
    <col min="2311" max="2311" width="1" style="138" customWidth="1"/>
    <col min="2312" max="2312" width="16.77734375" style="138" customWidth="1"/>
    <col min="2313" max="2313" width="2.21875" style="138" customWidth="1"/>
    <col min="2314" max="2314" width="12.77734375" style="138" bestFit="1" customWidth="1"/>
    <col min="2315" max="2315" width="2.44140625" style="138" customWidth="1"/>
    <col min="2316" max="2316" width="17.21875" style="138" customWidth="1"/>
    <col min="2317" max="2317" width="1" style="138" customWidth="1"/>
    <col min="2318" max="2318" width="14.44140625" style="138" customWidth="1"/>
    <col min="2319" max="2319" width="1.77734375" style="138" customWidth="1"/>
    <col min="2320" max="2320" width="16.21875" style="138" customWidth="1"/>
    <col min="2321" max="2321" width="12.77734375" style="138" customWidth="1"/>
    <col min="2322" max="2561" width="8.77734375" style="138"/>
    <col min="2562" max="2564" width="1.44140625" style="138" customWidth="1"/>
    <col min="2565" max="2565" width="37.21875" style="138" customWidth="1"/>
    <col min="2566" max="2566" width="11.77734375" style="138" customWidth="1"/>
    <col min="2567" max="2567" width="1" style="138" customWidth="1"/>
    <col min="2568" max="2568" width="16.77734375" style="138" customWidth="1"/>
    <col min="2569" max="2569" width="2.21875" style="138" customWidth="1"/>
    <col min="2570" max="2570" width="12.77734375" style="138" bestFit="1" customWidth="1"/>
    <col min="2571" max="2571" width="2.44140625" style="138" customWidth="1"/>
    <col min="2572" max="2572" width="17.21875" style="138" customWidth="1"/>
    <col min="2573" max="2573" width="1" style="138" customWidth="1"/>
    <col min="2574" max="2574" width="14.44140625" style="138" customWidth="1"/>
    <col min="2575" max="2575" width="1.77734375" style="138" customWidth="1"/>
    <col min="2576" max="2576" width="16.21875" style="138" customWidth="1"/>
    <col min="2577" max="2577" width="12.77734375" style="138" customWidth="1"/>
    <col min="2578" max="2817" width="8.77734375" style="138"/>
    <col min="2818" max="2820" width="1.44140625" style="138" customWidth="1"/>
    <col min="2821" max="2821" width="37.21875" style="138" customWidth="1"/>
    <col min="2822" max="2822" width="11.77734375" style="138" customWidth="1"/>
    <col min="2823" max="2823" width="1" style="138" customWidth="1"/>
    <col min="2824" max="2824" width="16.77734375" style="138" customWidth="1"/>
    <col min="2825" max="2825" width="2.21875" style="138" customWidth="1"/>
    <col min="2826" max="2826" width="12.77734375" style="138" bestFit="1" customWidth="1"/>
    <col min="2827" max="2827" width="2.44140625" style="138" customWidth="1"/>
    <col min="2828" max="2828" width="17.21875" style="138" customWidth="1"/>
    <col min="2829" max="2829" width="1" style="138" customWidth="1"/>
    <col min="2830" max="2830" width="14.44140625" style="138" customWidth="1"/>
    <col min="2831" max="2831" width="1.77734375" style="138" customWidth="1"/>
    <col min="2832" max="2832" width="16.21875" style="138" customWidth="1"/>
    <col min="2833" max="2833" width="12.77734375" style="138" customWidth="1"/>
    <col min="2834" max="3073" width="8.77734375" style="138"/>
    <col min="3074" max="3076" width="1.44140625" style="138" customWidth="1"/>
    <col min="3077" max="3077" width="37.21875" style="138" customWidth="1"/>
    <col min="3078" max="3078" width="11.77734375" style="138" customWidth="1"/>
    <col min="3079" max="3079" width="1" style="138" customWidth="1"/>
    <col min="3080" max="3080" width="16.77734375" style="138" customWidth="1"/>
    <col min="3081" max="3081" width="2.21875" style="138" customWidth="1"/>
    <col min="3082" max="3082" width="12.77734375" style="138" bestFit="1" customWidth="1"/>
    <col min="3083" max="3083" width="2.44140625" style="138" customWidth="1"/>
    <col min="3084" max="3084" width="17.21875" style="138" customWidth="1"/>
    <col min="3085" max="3085" width="1" style="138" customWidth="1"/>
    <col min="3086" max="3086" width="14.44140625" style="138" customWidth="1"/>
    <col min="3087" max="3087" width="1.77734375" style="138" customWidth="1"/>
    <col min="3088" max="3088" width="16.21875" style="138" customWidth="1"/>
    <col min="3089" max="3089" width="12.77734375" style="138" customWidth="1"/>
    <col min="3090" max="3329" width="8.77734375" style="138"/>
    <col min="3330" max="3332" width="1.44140625" style="138" customWidth="1"/>
    <col min="3333" max="3333" width="37.21875" style="138" customWidth="1"/>
    <col min="3334" max="3334" width="11.77734375" style="138" customWidth="1"/>
    <col min="3335" max="3335" width="1" style="138" customWidth="1"/>
    <col min="3336" max="3336" width="16.77734375" style="138" customWidth="1"/>
    <col min="3337" max="3337" width="2.21875" style="138" customWidth="1"/>
    <col min="3338" max="3338" width="12.77734375" style="138" bestFit="1" customWidth="1"/>
    <col min="3339" max="3339" width="2.44140625" style="138" customWidth="1"/>
    <col min="3340" max="3340" width="17.21875" style="138" customWidth="1"/>
    <col min="3341" max="3341" width="1" style="138" customWidth="1"/>
    <col min="3342" max="3342" width="14.44140625" style="138" customWidth="1"/>
    <col min="3343" max="3343" width="1.77734375" style="138" customWidth="1"/>
    <col min="3344" max="3344" width="16.21875" style="138" customWidth="1"/>
    <col min="3345" max="3345" width="12.77734375" style="138" customWidth="1"/>
    <col min="3346" max="3585" width="8.77734375" style="138"/>
    <col min="3586" max="3588" width="1.44140625" style="138" customWidth="1"/>
    <col min="3589" max="3589" width="37.21875" style="138" customWidth="1"/>
    <col min="3590" max="3590" width="11.77734375" style="138" customWidth="1"/>
    <col min="3591" max="3591" width="1" style="138" customWidth="1"/>
    <col min="3592" max="3592" width="16.77734375" style="138" customWidth="1"/>
    <col min="3593" max="3593" width="2.21875" style="138" customWidth="1"/>
    <col min="3594" max="3594" width="12.77734375" style="138" bestFit="1" customWidth="1"/>
    <col min="3595" max="3595" width="2.44140625" style="138" customWidth="1"/>
    <col min="3596" max="3596" width="17.21875" style="138" customWidth="1"/>
    <col min="3597" max="3597" width="1" style="138" customWidth="1"/>
    <col min="3598" max="3598" width="14.44140625" style="138" customWidth="1"/>
    <col min="3599" max="3599" width="1.77734375" style="138" customWidth="1"/>
    <col min="3600" max="3600" width="16.21875" style="138" customWidth="1"/>
    <col min="3601" max="3601" width="12.77734375" style="138" customWidth="1"/>
    <col min="3602" max="3841" width="8.77734375" style="138"/>
    <col min="3842" max="3844" width="1.44140625" style="138" customWidth="1"/>
    <col min="3845" max="3845" width="37.21875" style="138" customWidth="1"/>
    <col min="3846" max="3846" width="11.77734375" style="138" customWidth="1"/>
    <col min="3847" max="3847" width="1" style="138" customWidth="1"/>
    <col min="3848" max="3848" width="16.77734375" style="138" customWidth="1"/>
    <col min="3849" max="3849" width="2.21875" style="138" customWidth="1"/>
    <col min="3850" max="3850" width="12.77734375" style="138" bestFit="1" customWidth="1"/>
    <col min="3851" max="3851" width="2.44140625" style="138" customWidth="1"/>
    <col min="3852" max="3852" width="17.21875" style="138" customWidth="1"/>
    <col min="3853" max="3853" width="1" style="138" customWidth="1"/>
    <col min="3854" max="3854" width="14.44140625" style="138" customWidth="1"/>
    <col min="3855" max="3855" width="1.77734375" style="138" customWidth="1"/>
    <col min="3856" max="3856" width="16.21875" style="138" customWidth="1"/>
    <col min="3857" max="3857" width="12.77734375" style="138" customWidth="1"/>
    <col min="3858" max="4097" width="8.77734375" style="138"/>
    <col min="4098" max="4100" width="1.44140625" style="138" customWidth="1"/>
    <col min="4101" max="4101" width="37.21875" style="138" customWidth="1"/>
    <col min="4102" max="4102" width="11.77734375" style="138" customWidth="1"/>
    <col min="4103" max="4103" width="1" style="138" customWidth="1"/>
    <col min="4104" max="4104" width="16.77734375" style="138" customWidth="1"/>
    <col min="4105" max="4105" width="2.21875" style="138" customWidth="1"/>
    <col min="4106" max="4106" width="12.77734375" style="138" bestFit="1" customWidth="1"/>
    <col min="4107" max="4107" width="2.44140625" style="138" customWidth="1"/>
    <col min="4108" max="4108" width="17.21875" style="138" customWidth="1"/>
    <col min="4109" max="4109" width="1" style="138" customWidth="1"/>
    <col min="4110" max="4110" width="14.44140625" style="138" customWidth="1"/>
    <col min="4111" max="4111" width="1.77734375" style="138" customWidth="1"/>
    <col min="4112" max="4112" width="16.21875" style="138" customWidth="1"/>
    <col min="4113" max="4113" width="12.77734375" style="138" customWidth="1"/>
    <col min="4114" max="4353" width="8.77734375" style="138"/>
    <col min="4354" max="4356" width="1.44140625" style="138" customWidth="1"/>
    <col min="4357" max="4357" width="37.21875" style="138" customWidth="1"/>
    <col min="4358" max="4358" width="11.77734375" style="138" customWidth="1"/>
    <col min="4359" max="4359" width="1" style="138" customWidth="1"/>
    <col min="4360" max="4360" width="16.77734375" style="138" customWidth="1"/>
    <col min="4361" max="4361" width="2.21875" style="138" customWidth="1"/>
    <col min="4362" max="4362" width="12.77734375" style="138" bestFit="1" customWidth="1"/>
    <col min="4363" max="4363" width="2.44140625" style="138" customWidth="1"/>
    <col min="4364" max="4364" width="17.21875" style="138" customWidth="1"/>
    <col min="4365" max="4365" width="1" style="138" customWidth="1"/>
    <col min="4366" max="4366" width="14.44140625" style="138" customWidth="1"/>
    <col min="4367" max="4367" width="1.77734375" style="138" customWidth="1"/>
    <col min="4368" max="4368" width="16.21875" style="138" customWidth="1"/>
    <col min="4369" max="4369" width="12.77734375" style="138" customWidth="1"/>
    <col min="4370" max="4609" width="8.77734375" style="138"/>
    <col min="4610" max="4612" width="1.44140625" style="138" customWidth="1"/>
    <col min="4613" max="4613" width="37.21875" style="138" customWidth="1"/>
    <col min="4614" max="4614" width="11.77734375" style="138" customWidth="1"/>
    <col min="4615" max="4615" width="1" style="138" customWidth="1"/>
    <col min="4616" max="4616" width="16.77734375" style="138" customWidth="1"/>
    <col min="4617" max="4617" width="2.21875" style="138" customWidth="1"/>
    <col min="4618" max="4618" width="12.77734375" style="138" bestFit="1" customWidth="1"/>
    <col min="4619" max="4619" width="2.44140625" style="138" customWidth="1"/>
    <col min="4620" max="4620" width="17.21875" style="138" customWidth="1"/>
    <col min="4621" max="4621" width="1" style="138" customWidth="1"/>
    <col min="4622" max="4622" width="14.44140625" style="138" customWidth="1"/>
    <col min="4623" max="4623" width="1.77734375" style="138" customWidth="1"/>
    <col min="4624" max="4624" width="16.21875" style="138" customWidth="1"/>
    <col min="4625" max="4625" width="12.77734375" style="138" customWidth="1"/>
    <col min="4626" max="4865" width="8.77734375" style="138"/>
    <col min="4866" max="4868" width="1.44140625" style="138" customWidth="1"/>
    <col min="4869" max="4869" width="37.21875" style="138" customWidth="1"/>
    <col min="4870" max="4870" width="11.77734375" style="138" customWidth="1"/>
    <col min="4871" max="4871" width="1" style="138" customWidth="1"/>
    <col min="4872" max="4872" width="16.77734375" style="138" customWidth="1"/>
    <col min="4873" max="4873" width="2.21875" style="138" customWidth="1"/>
    <col min="4874" max="4874" width="12.77734375" style="138" bestFit="1" customWidth="1"/>
    <col min="4875" max="4875" width="2.44140625" style="138" customWidth="1"/>
    <col min="4876" max="4876" width="17.21875" style="138" customWidth="1"/>
    <col min="4877" max="4877" width="1" style="138" customWidth="1"/>
    <col min="4878" max="4878" width="14.44140625" style="138" customWidth="1"/>
    <col min="4879" max="4879" width="1.77734375" style="138" customWidth="1"/>
    <col min="4880" max="4880" width="16.21875" style="138" customWidth="1"/>
    <col min="4881" max="4881" width="12.77734375" style="138" customWidth="1"/>
    <col min="4882" max="5121" width="8.77734375" style="138"/>
    <col min="5122" max="5124" width="1.44140625" style="138" customWidth="1"/>
    <col min="5125" max="5125" width="37.21875" style="138" customWidth="1"/>
    <col min="5126" max="5126" width="11.77734375" style="138" customWidth="1"/>
    <col min="5127" max="5127" width="1" style="138" customWidth="1"/>
    <col min="5128" max="5128" width="16.77734375" style="138" customWidth="1"/>
    <col min="5129" max="5129" width="2.21875" style="138" customWidth="1"/>
    <col min="5130" max="5130" width="12.77734375" style="138" bestFit="1" customWidth="1"/>
    <col min="5131" max="5131" width="2.44140625" style="138" customWidth="1"/>
    <col min="5132" max="5132" width="17.21875" style="138" customWidth="1"/>
    <col min="5133" max="5133" width="1" style="138" customWidth="1"/>
    <col min="5134" max="5134" width="14.44140625" style="138" customWidth="1"/>
    <col min="5135" max="5135" width="1.77734375" style="138" customWidth="1"/>
    <col min="5136" max="5136" width="16.21875" style="138" customWidth="1"/>
    <col min="5137" max="5137" width="12.77734375" style="138" customWidth="1"/>
    <col min="5138" max="5377" width="8.77734375" style="138"/>
    <col min="5378" max="5380" width="1.44140625" style="138" customWidth="1"/>
    <col min="5381" max="5381" width="37.21875" style="138" customWidth="1"/>
    <col min="5382" max="5382" width="11.77734375" style="138" customWidth="1"/>
    <col min="5383" max="5383" width="1" style="138" customWidth="1"/>
    <col min="5384" max="5384" width="16.77734375" style="138" customWidth="1"/>
    <col min="5385" max="5385" width="2.21875" style="138" customWidth="1"/>
    <col min="5386" max="5386" width="12.77734375" style="138" bestFit="1" customWidth="1"/>
    <col min="5387" max="5387" width="2.44140625" style="138" customWidth="1"/>
    <col min="5388" max="5388" width="17.21875" style="138" customWidth="1"/>
    <col min="5389" max="5389" width="1" style="138" customWidth="1"/>
    <col min="5390" max="5390" width="14.44140625" style="138" customWidth="1"/>
    <col min="5391" max="5391" width="1.77734375" style="138" customWidth="1"/>
    <col min="5392" max="5392" width="16.21875" style="138" customWidth="1"/>
    <col min="5393" max="5393" width="12.77734375" style="138" customWidth="1"/>
    <col min="5394" max="5633" width="8.77734375" style="138"/>
    <col min="5634" max="5636" width="1.44140625" style="138" customWidth="1"/>
    <col min="5637" max="5637" width="37.21875" style="138" customWidth="1"/>
    <col min="5638" max="5638" width="11.77734375" style="138" customWidth="1"/>
    <col min="5639" max="5639" width="1" style="138" customWidth="1"/>
    <col min="5640" max="5640" width="16.77734375" style="138" customWidth="1"/>
    <col min="5641" max="5641" width="2.21875" style="138" customWidth="1"/>
    <col min="5642" max="5642" width="12.77734375" style="138" bestFit="1" customWidth="1"/>
    <col min="5643" max="5643" width="2.44140625" style="138" customWidth="1"/>
    <col min="5644" max="5644" width="17.21875" style="138" customWidth="1"/>
    <col min="5645" max="5645" width="1" style="138" customWidth="1"/>
    <col min="5646" max="5646" width="14.44140625" style="138" customWidth="1"/>
    <col min="5647" max="5647" width="1.77734375" style="138" customWidth="1"/>
    <col min="5648" max="5648" width="16.21875" style="138" customWidth="1"/>
    <col min="5649" max="5649" width="12.77734375" style="138" customWidth="1"/>
    <col min="5650" max="5889" width="8.77734375" style="138"/>
    <col min="5890" max="5892" width="1.44140625" style="138" customWidth="1"/>
    <col min="5893" max="5893" width="37.21875" style="138" customWidth="1"/>
    <col min="5894" max="5894" width="11.77734375" style="138" customWidth="1"/>
    <col min="5895" max="5895" width="1" style="138" customWidth="1"/>
    <col min="5896" max="5896" width="16.77734375" style="138" customWidth="1"/>
    <col min="5897" max="5897" width="2.21875" style="138" customWidth="1"/>
    <col min="5898" max="5898" width="12.77734375" style="138" bestFit="1" customWidth="1"/>
    <col min="5899" max="5899" width="2.44140625" style="138" customWidth="1"/>
    <col min="5900" max="5900" width="17.21875" style="138" customWidth="1"/>
    <col min="5901" max="5901" width="1" style="138" customWidth="1"/>
    <col min="5902" max="5902" width="14.44140625" style="138" customWidth="1"/>
    <col min="5903" max="5903" width="1.77734375" style="138" customWidth="1"/>
    <col min="5904" max="5904" width="16.21875" style="138" customWidth="1"/>
    <col min="5905" max="5905" width="12.77734375" style="138" customWidth="1"/>
    <col min="5906" max="6145" width="8.77734375" style="138"/>
    <col min="6146" max="6148" width="1.44140625" style="138" customWidth="1"/>
    <col min="6149" max="6149" width="37.21875" style="138" customWidth="1"/>
    <col min="6150" max="6150" width="11.77734375" style="138" customWidth="1"/>
    <col min="6151" max="6151" width="1" style="138" customWidth="1"/>
    <col min="6152" max="6152" width="16.77734375" style="138" customWidth="1"/>
    <col min="6153" max="6153" width="2.21875" style="138" customWidth="1"/>
    <col min="6154" max="6154" width="12.77734375" style="138" bestFit="1" customWidth="1"/>
    <col min="6155" max="6155" width="2.44140625" style="138" customWidth="1"/>
    <col min="6156" max="6156" width="17.21875" style="138" customWidth="1"/>
    <col min="6157" max="6157" width="1" style="138" customWidth="1"/>
    <col min="6158" max="6158" width="14.44140625" style="138" customWidth="1"/>
    <col min="6159" max="6159" width="1.77734375" style="138" customWidth="1"/>
    <col min="6160" max="6160" width="16.21875" style="138" customWidth="1"/>
    <col min="6161" max="6161" width="12.77734375" style="138" customWidth="1"/>
    <col min="6162" max="6401" width="8.77734375" style="138"/>
    <col min="6402" max="6404" width="1.44140625" style="138" customWidth="1"/>
    <col min="6405" max="6405" width="37.21875" style="138" customWidth="1"/>
    <col min="6406" max="6406" width="11.77734375" style="138" customWidth="1"/>
    <col min="6407" max="6407" width="1" style="138" customWidth="1"/>
    <col min="6408" max="6408" width="16.77734375" style="138" customWidth="1"/>
    <col min="6409" max="6409" width="2.21875" style="138" customWidth="1"/>
    <col min="6410" max="6410" width="12.77734375" style="138" bestFit="1" customWidth="1"/>
    <col min="6411" max="6411" width="2.44140625" style="138" customWidth="1"/>
    <col min="6412" max="6412" width="17.21875" style="138" customWidth="1"/>
    <col min="6413" max="6413" width="1" style="138" customWidth="1"/>
    <col min="6414" max="6414" width="14.44140625" style="138" customWidth="1"/>
    <col min="6415" max="6415" width="1.77734375" style="138" customWidth="1"/>
    <col min="6416" max="6416" width="16.21875" style="138" customWidth="1"/>
    <col min="6417" max="6417" width="12.77734375" style="138" customWidth="1"/>
    <col min="6418" max="6657" width="8.77734375" style="138"/>
    <col min="6658" max="6660" width="1.44140625" style="138" customWidth="1"/>
    <col min="6661" max="6661" width="37.21875" style="138" customWidth="1"/>
    <col min="6662" max="6662" width="11.77734375" style="138" customWidth="1"/>
    <col min="6663" max="6663" width="1" style="138" customWidth="1"/>
    <col min="6664" max="6664" width="16.77734375" style="138" customWidth="1"/>
    <col min="6665" max="6665" width="2.21875" style="138" customWidth="1"/>
    <col min="6666" max="6666" width="12.77734375" style="138" bestFit="1" customWidth="1"/>
    <col min="6667" max="6667" width="2.44140625" style="138" customWidth="1"/>
    <col min="6668" max="6668" width="17.21875" style="138" customWidth="1"/>
    <col min="6669" max="6669" width="1" style="138" customWidth="1"/>
    <col min="6670" max="6670" width="14.44140625" style="138" customWidth="1"/>
    <col min="6671" max="6671" width="1.77734375" style="138" customWidth="1"/>
    <col min="6672" max="6672" width="16.21875" style="138" customWidth="1"/>
    <col min="6673" max="6673" width="12.77734375" style="138" customWidth="1"/>
    <col min="6674" max="6913" width="8.77734375" style="138"/>
    <col min="6914" max="6916" width="1.44140625" style="138" customWidth="1"/>
    <col min="6917" max="6917" width="37.21875" style="138" customWidth="1"/>
    <col min="6918" max="6918" width="11.77734375" style="138" customWidth="1"/>
    <col min="6919" max="6919" width="1" style="138" customWidth="1"/>
    <col min="6920" max="6920" width="16.77734375" style="138" customWidth="1"/>
    <col min="6921" max="6921" width="2.21875" style="138" customWidth="1"/>
    <col min="6922" max="6922" width="12.77734375" style="138" bestFit="1" customWidth="1"/>
    <col min="6923" max="6923" width="2.44140625" style="138" customWidth="1"/>
    <col min="6924" max="6924" width="17.21875" style="138" customWidth="1"/>
    <col min="6925" max="6925" width="1" style="138" customWidth="1"/>
    <col min="6926" max="6926" width="14.44140625" style="138" customWidth="1"/>
    <col min="6927" max="6927" width="1.77734375" style="138" customWidth="1"/>
    <col min="6928" max="6928" width="16.21875" style="138" customWidth="1"/>
    <col min="6929" max="6929" width="12.77734375" style="138" customWidth="1"/>
    <col min="6930" max="7169" width="8.77734375" style="138"/>
    <col min="7170" max="7172" width="1.44140625" style="138" customWidth="1"/>
    <col min="7173" max="7173" width="37.21875" style="138" customWidth="1"/>
    <col min="7174" max="7174" width="11.77734375" style="138" customWidth="1"/>
    <col min="7175" max="7175" width="1" style="138" customWidth="1"/>
    <col min="7176" max="7176" width="16.77734375" style="138" customWidth="1"/>
    <col min="7177" max="7177" width="2.21875" style="138" customWidth="1"/>
    <col min="7178" max="7178" width="12.77734375" style="138" bestFit="1" customWidth="1"/>
    <col min="7179" max="7179" width="2.44140625" style="138" customWidth="1"/>
    <col min="7180" max="7180" width="17.21875" style="138" customWidth="1"/>
    <col min="7181" max="7181" width="1" style="138" customWidth="1"/>
    <col min="7182" max="7182" width="14.44140625" style="138" customWidth="1"/>
    <col min="7183" max="7183" width="1.77734375" style="138" customWidth="1"/>
    <col min="7184" max="7184" width="16.21875" style="138" customWidth="1"/>
    <col min="7185" max="7185" width="12.77734375" style="138" customWidth="1"/>
    <col min="7186" max="7425" width="8.77734375" style="138"/>
    <col min="7426" max="7428" width="1.44140625" style="138" customWidth="1"/>
    <col min="7429" max="7429" width="37.21875" style="138" customWidth="1"/>
    <col min="7430" max="7430" width="11.77734375" style="138" customWidth="1"/>
    <col min="7431" max="7431" width="1" style="138" customWidth="1"/>
    <col min="7432" max="7432" width="16.77734375" style="138" customWidth="1"/>
    <col min="7433" max="7433" width="2.21875" style="138" customWidth="1"/>
    <col min="7434" max="7434" width="12.77734375" style="138" bestFit="1" customWidth="1"/>
    <col min="7435" max="7435" width="2.44140625" style="138" customWidth="1"/>
    <col min="7436" max="7436" width="17.21875" style="138" customWidth="1"/>
    <col min="7437" max="7437" width="1" style="138" customWidth="1"/>
    <col min="7438" max="7438" width="14.44140625" style="138" customWidth="1"/>
    <col min="7439" max="7439" width="1.77734375" style="138" customWidth="1"/>
    <col min="7440" max="7440" width="16.21875" style="138" customWidth="1"/>
    <col min="7441" max="7441" width="12.77734375" style="138" customWidth="1"/>
    <col min="7442" max="7681" width="8.77734375" style="138"/>
    <col min="7682" max="7684" width="1.44140625" style="138" customWidth="1"/>
    <col min="7685" max="7685" width="37.21875" style="138" customWidth="1"/>
    <col min="7686" max="7686" width="11.77734375" style="138" customWidth="1"/>
    <col min="7687" max="7687" width="1" style="138" customWidth="1"/>
    <col min="7688" max="7688" width="16.77734375" style="138" customWidth="1"/>
    <col min="7689" max="7689" width="2.21875" style="138" customWidth="1"/>
    <col min="7690" max="7690" width="12.77734375" style="138" bestFit="1" customWidth="1"/>
    <col min="7691" max="7691" width="2.44140625" style="138" customWidth="1"/>
    <col min="7692" max="7692" width="17.21875" style="138" customWidth="1"/>
    <col min="7693" max="7693" width="1" style="138" customWidth="1"/>
    <col min="7694" max="7694" width="14.44140625" style="138" customWidth="1"/>
    <col min="7695" max="7695" width="1.77734375" style="138" customWidth="1"/>
    <col min="7696" max="7696" width="16.21875" style="138" customWidth="1"/>
    <col min="7697" max="7697" width="12.77734375" style="138" customWidth="1"/>
    <col min="7698" max="7937" width="8.77734375" style="138"/>
    <col min="7938" max="7940" width="1.44140625" style="138" customWidth="1"/>
    <col min="7941" max="7941" width="37.21875" style="138" customWidth="1"/>
    <col min="7942" max="7942" width="11.77734375" style="138" customWidth="1"/>
    <col min="7943" max="7943" width="1" style="138" customWidth="1"/>
    <col min="7944" max="7944" width="16.77734375" style="138" customWidth="1"/>
    <col min="7945" max="7945" width="2.21875" style="138" customWidth="1"/>
    <col min="7946" max="7946" width="12.77734375" style="138" bestFit="1" customWidth="1"/>
    <col min="7947" max="7947" width="2.44140625" style="138" customWidth="1"/>
    <col min="7948" max="7948" width="17.21875" style="138" customWidth="1"/>
    <col min="7949" max="7949" width="1" style="138" customWidth="1"/>
    <col min="7950" max="7950" width="14.44140625" style="138" customWidth="1"/>
    <col min="7951" max="7951" width="1.77734375" style="138" customWidth="1"/>
    <col min="7952" max="7952" width="16.21875" style="138" customWidth="1"/>
    <col min="7953" max="7953" width="12.77734375" style="138" customWidth="1"/>
    <col min="7954" max="8193" width="8.77734375" style="138"/>
    <col min="8194" max="8196" width="1.44140625" style="138" customWidth="1"/>
    <col min="8197" max="8197" width="37.21875" style="138" customWidth="1"/>
    <col min="8198" max="8198" width="11.77734375" style="138" customWidth="1"/>
    <col min="8199" max="8199" width="1" style="138" customWidth="1"/>
    <col min="8200" max="8200" width="16.77734375" style="138" customWidth="1"/>
    <col min="8201" max="8201" width="2.21875" style="138" customWidth="1"/>
    <col min="8202" max="8202" width="12.77734375" style="138" bestFit="1" customWidth="1"/>
    <col min="8203" max="8203" width="2.44140625" style="138" customWidth="1"/>
    <col min="8204" max="8204" width="17.21875" style="138" customWidth="1"/>
    <col min="8205" max="8205" width="1" style="138" customWidth="1"/>
    <col min="8206" max="8206" width="14.44140625" style="138" customWidth="1"/>
    <col min="8207" max="8207" width="1.77734375" style="138" customWidth="1"/>
    <col min="8208" max="8208" width="16.21875" style="138" customWidth="1"/>
    <col min="8209" max="8209" width="12.77734375" style="138" customWidth="1"/>
    <col min="8210" max="8449" width="8.77734375" style="138"/>
    <col min="8450" max="8452" width="1.44140625" style="138" customWidth="1"/>
    <col min="8453" max="8453" width="37.21875" style="138" customWidth="1"/>
    <col min="8454" max="8454" width="11.77734375" style="138" customWidth="1"/>
    <col min="8455" max="8455" width="1" style="138" customWidth="1"/>
    <col min="8456" max="8456" width="16.77734375" style="138" customWidth="1"/>
    <col min="8457" max="8457" width="2.21875" style="138" customWidth="1"/>
    <col min="8458" max="8458" width="12.77734375" style="138" bestFit="1" customWidth="1"/>
    <col min="8459" max="8459" width="2.44140625" style="138" customWidth="1"/>
    <col min="8460" max="8460" width="17.21875" style="138" customWidth="1"/>
    <col min="8461" max="8461" width="1" style="138" customWidth="1"/>
    <col min="8462" max="8462" width="14.44140625" style="138" customWidth="1"/>
    <col min="8463" max="8463" width="1.77734375" style="138" customWidth="1"/>
    <col min="8464" max="8464" width="16.21875" style="138" customWidth="1"/>
    <col min="8465" max="8465" width="12.77734375" style="138" customWidth="1"/>
    <col min="8466" max="8705" width="8.77734375" style="138"/>
    <col min="8706" max="8708" width="1.44140625" style="138" customWidth="1"/>
    <col min="8709" max="8709" width="37.21875" style="138" customWidth="1"/>
    <col min="8710" max="8710" width="11.77734375" style="138" customWidth="1"/>
    <col min="8711" max="8711" width="1" style="138" customWidth="1"/>
    <col min="8712" max="8712" width="16.77734375" style="138" customWidth="1"/>
    <col min="8713" max="8713" width="2.21875" style="138" customWidth="1"/>
    <col min="8714" max="8714" width="12.77734375" style="138" bestFit="1" customWidth="1"/>
    <col min="8715" max="8715" width="2.44140625" style="138" customWidth="1"/>
    <col min="8716" max="8716" width="17.21875" style="138" customWidth="1"/>
    <col min="8717" max="8717" width="1" style="138" customWidth="1"/>
    <col min="8718" max="8718" width="14.44140625" style="138" customWidth="1"/>
    <col min="8719" max="8719" width="1.77734375" style="138" customWidth="1"/>
    <col min="8720" max="8720" width="16.21875" style="138" customWidth="1"/>
    <col min="8721" max="8721" width="12.77734375" style="138" customWidth="1"/>
    <col min="8722" max="8961" width="8.77734375" style="138"/>
    <col min="8962" max="8964" width="1.44140625" style="138" customWidth="1"/>
    <col min="8965" max="8965" width="37.21875" style="138" customWidth="1"/>
    <col min="8966" max="8966" width="11.77734375" style="138" customWidth="1"/>
    <col min="8967" max="8967" width="1" style="138" customWidth="1"/>
    <col min="8968" max="8968" width="16.77734375" style="138" customWidth="1"/>
    <col min="8969" max="8969" width="2.21875" style="138" customWidth="1"/>
    <col min="8970" max="8970" width="12.77734375" style="138" bestFit="1" customWidth="1"/>
    <col min="8971" max="8971" width="2.44140625" style="138" customWidth="1"/>
    <col min="8972" max="8972" width="17.21875" style="138" customWidth="1"/>
    <col min="8973" max="8973" width="1" style="138" customWidth="1"/>
    <col min="8974" max="8974" width="14.44140625" style="138" customWidth="1"/>
    <col min="8975" max="8975" width="1.77734375" style="138" customWidth="1"/>
    <col min="8976" max="8976" width="16.21875" style="138" customWidth="1"/>
    <col min="8977" max="8977" width="12.77734375" style="138" customWidth="1"/>
    <col min="8978" max="9217" width="8.77734375" style="138"/>
    <col min="9218" max="9220" width="1.44140625" style="138" customWidth="1"/>
    <col min="9221" max="9221" width="37.21875" style="138" customWidth="1"/>
    <col min="9222" max="9222" width="11.77734375" style="138" customWidth="1"/>
    <col min="9223" max="9223" width="1" style="138" customWidth="1"/>
    <col min="9224" max="9224" width="16.77734375" style="138" customWidth="1"/>
    <col min="9225" max="9225" width="2.21875" style="138" customWidth="1"/>
    <col min="9226" max="9226" width="12.77734375" style="138" bestFit="1" customWidth="1"/>
    <col min="9227" max="9227" width="2.44140625" style="138" customWidth="1"/>
    <col min="9228" max="9228" width="17.21875" style="138" customWidth="1"/>
    <col min="9229" max="9229" width="1" style="138" customWidth="1"/>
    <col min="9230" max="9230" width="14.44140625" style="138" customWidth="1"/>
    <col min="9231" max="9231" width="1.77734375" style="138" customWidth="1"/>
    <col min="9232" max="9232" width="16.21875" style="138" customWidth="1"/>
    <col min="9233" max="9233" width="12.77734375" style="138" customWidth="1"/>
    <col min="9234" max="9473" width="8.77734375" style="138"/>
    <col min="9474" max="9476" width="1.44140625" style="138" customWidth="1"/>
    <col min="9477" max="9477" width="37.21875" style="138" customWidth="1"/>
    <col min="9478" max="9478" width="11.77734375" style="138" customWidth="1"/>
    <col min="9479" max="9479" width="1" style="138" customWidth="1"/>
    <col min="9480" max="9480" width="16.77734375" style="138" customWidth="1"/>
    <col min="9481" max="9481" width="2.21875" style="138" customWidth="1"/>
    <col min="9482" max="9482" width="12.77734375" style="138" bestFit="1" customWidth="1"/>
    <col min="9483" max="9483" width="2.44140625" style="138" customWidth="1"/>
    <col min="9484" max="9484" width="17.21875" style="138" customWidth="1"/>
    <col min="9485" max="9485" width="1" style="138" customWidth="1"/>
    <col min="9486" max="9486" width="14.44140625" style="138" customWidth="1"/>
    <col min="9487" max="9487" width="1.77734375" style="138" customWidth="1"/>
    <col min="9488" max="9488" width="16.21875" style="138" customWidth="1"/>
    <col min="9489" max="9489" width="12.77734375" style="138" customWidth="1"/>
    <col min="9490" max="9729" width="8.77734375" style="138"/>
    <col min="9730" max="9732" width="1.44140625" style="138" customWidth="1"/>
    <col min="9733" max="9733" width="37.21875" style="138" customWidth="1"/>
    <col min="9734" max="9734" width="11.77734375" style="138" customWidth="1"/>
    <col min="9735" max="9735" width="1" style="138" customWidth="1"/>
    <col min="9736" max="9736" width="16.77734375" style="138" customWidth="1"/>
    <col min="9737" max="9737" width="2.21875" style="138" customWidth="1"/>
    <col min="9738" max="9738" width="12.77734375" style="138" bestFit="1" customWidth="1"/>
    <col min="9739" max="9739" width="2.44140625" style="138" customWidth="1"/>
    <col min="9740" max="9740" width="17.21875" style="138" customWidth="1"/>
    <col min="9741" max="9741" width="1" style="138" customWidth="1"/>
    <col min="9742" max="9742" width="14.44140625" style="138" customWidth="1"/>
    <col min="9743" max="9743" width="1.77734375" style="138" customWidth="1"/>
    <col min="9744" max="9744" width="16.21875" style="138" customWidth="1"/>
    <col min="9745" max="9745" width="12.77734375" style="138" customWidth="1"/>
    <col min="9746" max="9985" width="8.77734375" style="138"/>
    <col min="9986" max="9988" width="1.44140625" style="138" customWidth="1"/>
    <col min="9989" max="9989" width="37.21875" style="138" customWidth="1"/>
    <col min="9990" max="9990" width="11.77734375" style="138" customWidth="1"/>
    <col min="9991" max="9991" width="1" style="138" customWidth="1"/>
    <col min="9992" max="9992" width="16.77734375" style="138" customWidth="1"/>
    <col min="9993" max="9993" width="2.21875" style="138" customWidth="1"/>
    <col min="9994" max="9994" width="12.77734375" style="138" bestFit="1" customWidth="1"/>
    <col min="9995" max="9995" width="2.44140625" style="138" customWidth="1"/>
    <col min="9996" max="9996" width="17.21875" style="138" customWidth="1"/>
    <col min="9997" max="9997" width="1" style="138" customWidth="1"/>
    <col min="9998" max="9998" width="14.44140625" style="138" customWidth="1"/>
    <col min="9999" max="9999" width="1.77734375" style="138" customWidth="1"/>
    <col min="10000" max="10000" width="16.21875" style="138" customWidth="1"/>
    <col min="10001" max="10001" width="12.77734375" style="138" customWidth="1"/>
    <col min="10002" max="10241" width="8.77734375" style="138"/>
    <col min="10242" max="10244" width="1.44140625" style="138" customWidth="1"/>
    <col min="10245" max="10245" width="37.21875" style="138" customWidth="1"/>
    <col min="10246" max="10246" width="11.77734375" style="138" customWidth="1"/>
    <col min="10247" max="10247" width="1" style="138" customWidth="1"/>
    <col min="10248" max="10248" width="16.77734375" style="138" customWidth="1"/>
    <col min="10249" max="10249" width="2.21875" style="138" customWidth="1"/>
    <col min="10250" max="10250" width="12.77734375" style="138" bestFit="1" customWidth="1"/>
    <col min="10251" max="10251" width="2.44140625" style="138" customWidth="1"/>
    <col min="10252" max="10252" width="17.21875" style="138" customWidth="1"/>
    <col min="10253" max="10253" width="1" style="138" customWidth="1"/>
    <col min="10254" max="10254" width="14.44140625" style="138" customWidth="1"/>
    <col min="10255" max="10255" width="1.77734375" style="138" customWidth="1"/>
    <col min="10256" max="10256" width="16.21875" style="138" customWidth="1"/>
    <col min="10257" max="10257" width="12.77734375" style="138" customWidth="1"/>
    <col min="10258" max="10497" width="8.77734375" style="138"/>
    <col min="10498" max="10500" width="1.44140625" style="138" customWidth="1"/>
    <col min="10501" max="10501" width="37.21875" style="138" customWidth="1"/>
    <col min="10502" max="10502" width="11.77734375" style="138" customWidth="1"/>
    <col min="10503" max="10503" width="1" style="138" customWidth="1"/>
    <col min="10504" max="10504" width="16.77734375" style="138" customWidth="1"/>
    <col min="10505" max="10505" width="2.21875" style="138" customWidth="1"/>
    <col min="10506" max="10506" width="12.77734375" style="138" bestFit="1" customWidth="1"/>
    <col min="10507" max="10507" width="2.44140625" style="138" customWidth="1"/>
    <col min="10508" max="10508" width="17.21875" style="138" customWidth="1"/>
    <col min="10509" max="10509" width="1" style="138" customWidth="1"/>
    <col min="10510" max="10510" width="14.44140625" style="138" customWidth="1"/>
    <col min="10511" max="10511" width="1.77734375" style="138" customWidth="1"/>
    <col min="10512" max="10512" width="16.21875" style="138" customWidth="1"/>
    <col min="10513" max="10513" width="12.77734375" style="138" customWidth="1"/>
    <col min="10514" max="10753" width="8.77734375" style="138"/>
    <col min="10754" max="10756" width="1.44140625" style="138" customWidth="1"/>
    <col min="10757" max="10757" width="37.21875" style="138" customWidth="1"/>
    <col min="10758" max="10758" width="11.77734375" style="138" customWidth="1"/>
    <col min="10759" max="10759" width="1" style="138" customWidth="1"/>
    <col min="10760" max="10760" width="16.77734375" style="138" customWidth="1"/>
    <col min="10761" max="10761" width="2.21875" style="138" customWidth="1"/>
    <col min="10762" max="10762" width="12.77734375" style="138" bestFit="1" customWidth="1"/>
    <col min="10763" max="10763" width="2.44140625" style="138" customWidth="1"/>
    <col min="10764" max="10764" width="17.21875" style="138" customWidth="1"/>
    <col min="10765" max="10765" width="1" style="138" customWidth="1"/>
    <col min="10766" max="10766" width="14.44140625" style="138" customWidth="1"/>
    <col min="10767" max="10767" width="1.77734375" style="138" customWidth="1"/>
    <col min="10768" max="10768" width="16.21875" style="138" customWidth="1"/>
    <col min="10769" max="10769" width="12.77734375" style="138" customWidth="1"/>
    <col min="10770" max="11009" width="8.77734375" style="138"/>
    <col min="11010" max="11012" width="1.44140625" style="138" customWidth="1"/>
    <col min="11013" max="11013" width="37.21875" style="138" customWidth="1"/>
    <col min="11014" max="11014" width="11.77734375" style="138" customWidth="1"/>
    <col min="11015" max="11015" width="1" style="138" customWidth="1"/>
    <col min="11016" max="11016" width="16.77734375" style="138" customWidth="1"/>
    <col min="11017" max="11017" width="2.21875" style="138" customWidth="1"/>
    <col min="11018" max="11018" width="12.77734375" style="138" bestFit="1" customWidth="1"/>
    <col min="11019" max="11019" width="2.44140625" style="138" customWidth="1"/>
    <col min="11020" max="11020" width="17.21875" style="138" customWidth="1"/>
    <col min="11021" max="11021" width="1" style="138" customWidth="1"/>
    <col min="11022" max="11022" width="14.44140625" style="138" customWidth="1"/>
    <col min="11023" max="11023" width="1.77734375" style="138" customWidth="1"/>
    <col min="11024" max="11024" width="16.21875" style="138" customWidth="1"/>
    <col min="11025" max="11025" width="12.77734375" style="138" customWidth="1"/>
    <col min="11026" max="11265" width="8.77734375" style="138"/>
    <col min="11266" max="11268" width="1.44140625" style="138" customWidth="1"/>
    <col min="11269" max="11269" width="37.21875" style="138" customWidth="1"/>
    <col min="11270" max="11270" width="11.77734375" style="138" customWidth="1"/>
    <col min="11271" max="11271" width="1" style="138" customWidth="1"/>
    <col min="11272" max="11272" width="16.77734375" style="138" customWidth="1"/>
    <col min="11273" max="11273" width="2.21875" style="138" customWidth="1"/>
    <col min="11274" max="11274" width="12.77734375" style="138" bestFit="1" customWidth="1"/>
    <col min="11275" max="11275" width="2.44140625" style="138" customWidth="1"/>
    <col min="11276" max="11276" width="17.21875" style="138" customWidth="1"/>
    <col min="11277" max="11277" width="1" style="138" customWidth="1"/>
    <col min="11278" max="11278" width="14.44140625" style="138" customWidth="1"/>
    <col min="11279" max="11279" width="1.77734375" style="138" customWidth="1"/>
    <col min="11280" max="11280" width="16.21875" style="138" customWidth="1"/>
    <col min="11281" max="11281" width="12.77734375" style="138" customWidth="1"/>
    <col min="11282" max="11521" width="8.77734375" style="138"/>
    <col min="11522" max="11524" width="1.44140625" style="138" customWidth="1"/>
    <col min="11525" max="11525" width="37.21875" style="138" customWidth="1"/>
    <col min="11526" max="11526" width="11.77734375" style="138" customWidth="1"/>
    <col min="11527" max="11527" width="1" style="138" customWidth="1"/>
    <col min="11528" max="11528" width="16.77734375" style="138" customWidth="1"/>
    <col min="11529" max="11529" width="2.21875" style="138" customWidth="1"/>
    <col min="11530" max="11530" width="12.77734375" style="138" bestFit="1" customWidth="1"/>
    <col min="11531" max="11531" width="2.44140625" style="138" customWidth="1"/>
    <col min="11532" max="11532" width="17.21875" style="138" customWidth="1"/>
    <col min="11533" max="11533" width="1" style="138" customWidth="1"/>
    <col min="11534" max="11534" width="14.44140625" style="138" customWidth="1"/>
    <col min="11535" max="11535" width="1.77734375" style="138" customWidth="1"/>
    <col min="11536" max="11536" width="16.21875" style="138" customWidth="1"/>
    <col min="11537" max="11537" width="12.77734375" style="138" customWidth="1"/>
    <col min="11538" max="11777" width="8.77734375" style="138"/>
    <col min="11778" max="11780" width="1.44140625" style="138" customWidth="1"/>
    <col min="11781" max="11781" width="37.21875" style="138" customWidth="1"/>
    <col min="11782" max="11782" width="11.77734375" style="138" customWidth="1"/>
    <col min="11783" max="11783" width="1" style="138" customWidth="1"/>
    <col min="11784" max="11784" width="16.77734375" style="138" customWidth="1"/>
    <col min="11785" max="11785" width="2.21875" style="138" customWidth="1"/>
    <col min="11786" max="11786" width="12.77734375" style="138" bestFit="1" customWidth="1"/>
    <col min="11787" max="11787" width="2.44140625" style="138" customWidth="1"/>
    <col min="11788" max="11788" width="17.21875" style="138" customWidth="1"/>
    <col min="11789" max="11789" width="1" style="138" customWidth="1"/>
    <col min="11790" max="11790" width="14.44140625" style="138" customWidth="1"/>
    <col min="11791" max="11791" width="1.77734375" style="138" customWidth="1"/>
    <col min="11792" max="11792" width="16.21875" style="138" customWidth="1"/>
    <col min="11793" max="11793" width="12.77734375" style="138" customWidth="1"/>
    <col min="11794" max="12033" width="8.77734375" style="138"/>
    <col min="12034" max="12036" width="1.44140625" style="138" customWidth="1"/>
    <col min="12037" max="12037" width="37.21875" style="138" customWidth="1"/>
    <col min="12038" max="12038" width="11.77734375" style="138" customWidth="1"/>
    <col min="12039" max="12039" width="1" style="138" customWidth="1"/>
    <col min="12040" max="12040" width="16.77734375" style="138" customWidth="1"/>
    <col min="12041" max="12041" width="2.21875" style="138" customWidth="1"/>
    <col min="12042" max="12042" width="12.77734375" style="138" bestFit="1" customWidth="1"/>
    <col min="12043" max="12043" width="2.44140625" style="138" customWidth="1"/>
    <col min="12044" max="12044" width="17.21875" style="138" customWidth="1"/>
    <col min="12045" max="12045" width="1" style="138" customWidth="1"/>
    <col min="12046" max="12046" width="14.44140625" style="138" customWidth="1"/>
    <col min="12047" max="12047" width="1.77734375" style="138" customWidth="1"/>
    <col min="12048" max="12048" width="16.21875" style="138" customWidth="1"/>
    <col min="12049" max="12049" width="12.77734375" style="138" customWidth="1"/>
    <col min="12050" max="12289" width="8.77734375" style="138"/>
    <col min="12290" max="12292" width="1.44140625" style="138" customWidth="1"/>
    <col min="12293" max="12293" width="37.21875" style="138" customWidth="1"/>
    <col min="12294" max="12294" width="11.77734375" style="138" customWidth="1"/>
    <col min="12295" max="12295" width="1" style="138" customWidth="1"/>
    <col min="12296" max="12296" width="16.77734375" style="138" customWidth="1"/>
    <col min="12297" max="12297" width="2.21875" style="138" customWidth="1"/>
    <col min="12298" max="12298" width="12.77734375" style="138" bestFit="1" customWidth="1"/>
    <col min="12299" max="12299" width="2.44140625" style="138" customWidth="1"/>
    <col min="12300" max="12300" width="17.21875" style="138" customWidth="1"/>
    <col min="12301" max="12301" width="1" style="138" customWidth="1"/>
    <col min="12302" max="12302" width="14.44140625" style="138" customWidth="1"/>
    <col min="12303" max="12303" width="1.77734375" style="138" customWidth="1"/>
    <col min="12304" max="12304" width="16.21875" style="138" customWidth="1"/>
    <col min="12305" max="12305" width="12.77734375" style="138" customWidth="1"/>
    <col min="12306" max="12545" width="8.77734375" style="138"/>
    <col min="12546" max="12548" width="1.44140625" style="138" customWidth="1"/>
    <col min="12549" max="12549" width="37.21875" style="138" customWidth="1"/>
    <col min="12550" max="12550" width="11.77734375" style="138" customWidth="1"/>
    <col min="12551" max="12551" width="1" style="138" customWidth="1"/>
    <col min="12552" max="12552" width="16.77734375" style="138" customWidth="1"/>
    <col min="12553" max="12553" width="2.21875" style="138" customWidth="1"/>
    <col min="12554" max="12554" width="12.77734375" style="138" bestFit="1" customWidth="1"/>
    <col min="12555" max="12555" width="2.44140625" style="138" customWidth="1"/>
    <col min="12556" max="12556" width="17.21875" style="138" customWidth="1"/>
    <col min="12557" max="12557" width="1" style="138" customWidth="1"/>
    <col min="12558" max="12558" width="14.44140625" style="138" customWidth="1"/>
    <col min="12559" max="12559" width="1.77734375" style="138" customWidth="1"/>
    <col min="12560" max="12560" width="16.21875" style="138" customWidth="1"/>
    <col min="12561" max="12561" width="12.77734375" style="138" customWidth="1"/>
    <col min="12562" max="12801" width="8.77734375" style="138"/>
    <col min="12802" max="12804" width="1.44140625" style="138" customWidth="1"/>
    <col min="12805" max="12805" width="37.21875" style="138" customWidth="1"/>
    <col min="12806" max="12806" width="11.77734375" style="138" customWidth="1"/>
    <col min="12807" max="12807" width="1" style="138" customWidth="1"/>
    <col min="12808" max="12808" width="16.77734375" style="138" customWidth="1"/>
    <col min="12809" max="12809" width="2.21875" style="138" customWidth="1"/>
    <col min="12810" max="12810" width="12.77734375" style="138" bestFit="1" customWidth="1"/>
    <col min="12811" max="12811" width="2.44140625" style="138" customWidth="1"/>
    <col min="12812" max="12812" width="17.21875" style="138" customWidth="1"/>
    <col min="12813" max="12813" width="1" style="138" customWidth="1"/>
    <col min="12814" max="12814" width="14.44140625" style="138" customWidth="1"/>
    <col min="12815" max="12815" width="1.77734375" style="138" customWidth="1"/>
    <col min="12816" max="12816" width="16.21875" style="138" customWidth="1"/>
    <col min="12817" max="12817" width="12.77734375" style="138" customWidth="1"/>
    <col min="12818" max="13057" width="8.77734375" style="138"/>
    <col min="13058" max="13060" width="1.44140625" style="138" customWidth="1"/>
    <col min="13061" max="13061" width="37.21875" style="138" customWidth="1"/>
    <col min="13062" max="13062" width="11.77734375" style="138" customWidth="1"/>
    <col min="13063" max="13063" width="1" style="138" customWidth="1"/>
    <col min="13064" max="13064" width="16.77734375" style="138" customWidth="1"/>
    <col min="13065" max="13065" width="2.21875" style="138" customWidth="1"/>
    <col min="13066" max="13066" width="12.77734375" style="138" bestFit="1" customWidth="1"/>
    <col min="13067" max="13067" width="2.44140625" style="138" customWidth="1"/>
    <col min="13068" max="13068" width="17.21875" style="138" customWidth="1"/>
    <col min="13069" max="13069" width="1" style="138" customWidth="1"/>
    <col min="13070" max="13070" width="14.44140625" style="138" customWidth="1"/>
    <col min="13071" max="13071" width="1.77734375" style="138" customWidth="1"/>
    <col min="13072" max="13072" width="16.21875" style="138" customWidth="1"/>
    <col min="13073" max="13073" width="12.77734375" style="138" customWidth="1"/>
    <col min="13074" max="13313" width="8.77734375" style="138"/>
    <col min="13314" max="13316" width="1.44140625" style="138" customWidth="1"/>
    <col min="13317" max="13317" width="37.21875" style="138" customWidth="1"/>
    <col min="13318" max="13318" width="11.77734375" style="138" customWidth="1"/>
    <col min="13319" max="13319" width="1" style="138" customWidth="1"/>
    <col min="13320" max="13320" width="16.77734375" style="138" customWidth="1"/>
    <col min="13321" max="13321" width="2.21875" style="138" customWidth="1"/>
    <col min="13322" max="13322" width="12.77734375" style="138" bestFit="1" customWidth="1"/>
    <col min="13323" max="13323" width="2.44140625" style="138" customWidth="1"/>
    <col min="13324" max="13324" width="17.21875" style="138" customWidth="1"/>
    <col min="13325" max="13325" width="1" style="138" customWidth="1"/>
    <col min="13326" max="13326" width="14.44140625" style="138" customWidth="1"/>
    <col min="13327" max="13327" width="1.77734375" style="138" customWidth="1"/>
    <col min="13328" max="13328" width="16.21875" style="138" customWidth="1"/>
    <col min="13329" max="13329" width="12.77734375" style="138" customWidth="1"/>
    <col min="13330" max="13569" width="8.77734375" style="138"/>
    <col min="13570" max="13572" width="1.44140625" style="138" customWidth="1"/>
    <col min="13573" max="13573" width="37.21875" style="138" customWidth="1"/>
    <col min="13574" max="13574" width="11.77734375" style="138" customWidth="1"/>
    <col min="13575" max="13575" width="1" style="138" customWidth="1"/>
    <col min="13576" max="13576" width="16.77734375" style="138" customWidth="1"/>
    <col min="13577" max="13577" width="2.21875" style="138" customWidth="1"/>
    <col min="13578" max="13578" width="12.77734375" style="138" bestFit="1" customWidth="1"/>
    <col min="13579" max="13579" width="2.44140625" style="138" customWidth="1"/>
    <col min="13580" max="13580" width="17.21875" style="138" customWidth="1"/>
    <col min="13581" max="13581" width="1" style="138" customWidth="1"/>
    <col min="13582" max="13582" width="14.44140625" style="138" customWidth="1"/>
    <col min="13583" max="13583" width="1.77734375" style="138" customWidth="1"/>
    <col min="13584" max="13584" width="16.21875" style="138" customWidth="1"/>
    <col min="13585" max="13585" width="12.77734375" style="138" customWidth="1"/>
    <col min="13586" max="13825" width="8.77734375" style="138"/>
    <col min="13826" max="13828" width="1.44140625" style="138" customWidth="1"/>
    <col min="13829" max="13829" width="37.21875" style="138" customWidth="1"/>
    <col min="13830" max="13830" width="11.77734375" style="138" customWidth="1"/>
    <col min="13831" max="13831" width="1" style="138" customWidth="1"/>
    <col min="13832" max="13832" width="16.77734375" style="138" customWidth="1"/>
    <col min="13833" max="13833" width="2.21875" style="138" customWidth="1"/>
    <col min="13834" max="13834" width="12.77734375" style="138" bestFit="1" customWidth="1"/>
    <col min="13835" max="13835" width="2.44140625" style="138" customWidth="1"/>
    <col min="13836" max="13836" width="17.21875" style="138" customWidth="1"/>
    <col min="13837" max="13837" width="1" style="138" customWidth="1"/>
    <col min="13838" max="13838" width="14.44140625" style="138" customWidth="1"/>
    <col min="13839" max="13839" width="1.77734375" style="138" customWidth="1"/>
    <col min="13840" max="13840" width="16.21875" style="138" customWidth="1"/>
    <col min="13841" max="13841" width="12.77734375" style="138" customWidth="1"/>
    <col min="13842" max="14081" width="8.77734375" style="138"/>
    <col min="14082" max="14084" width="1.44140625" style="138" customWidth="1"/>
    <col min="14085" max="14085" width="37.21875" style="138" customWidth="1"/>
    <col min="14086" max="14086" width="11.77734375" style="138" customWidth="1"/>
    <col min="14087" max="14087" width="1" style="138" customWidth="1"/>
    <col min="14088" max="14088" width="16.77734375" style="138" customWidth="1"/>
    <col min="14089" max="14089" width="2.21875" style="138" customWidth="1"/>
    <col min="14090" max="14090" width="12.77734375" style="138" bestFit="1" customWidth="1"/>
    <col min="14091" max="14091" width="2.44140625" style="138" customWidth="1"/>
    <col min="14092" max="14092" width="17.21875" style="138" customWidth="1"/>
    <col min="14093" max="14093" width="1" style="138" customWidth="1"/>
    <col min="14094" max="14094" width="14.44140625" style="138" customWidth="1"/>
    <col min="14095" max="14095" width="1.77734375" style="138" customWidth="1"/>
    <col min="14096" max="14096" width="16.21875" style="138" customWidth="1"/>
    <col min="14097" max="14097" width="12.77734375" style="138" customWidth="1"/>
    <col min="14098" max="14337" width="8.77734375" style="138"/>
    <col min="14338" max="14340" width="1.44140625" style="138" customWidth="1"/>
    <col min="14341" max="14341" width="37.21875" style="138" customWidth="1"/>
    <col min="14342" max="14342" width="11.77734375" style="138" customWidth="1"/>
    <col min="14343" max="14343" width="1" style="138" customWidth="1"/>
    <col min="14344" max="14344" width="16.77734375" style="138" customWidth="1"/>
    <col min="14345" max="14345" width="2.21875" style="138" customWidth="1"/>
    <col min="14346" max="14346" width="12.77734375" style="138" bestFit="1" customWidth="1"/>
    <col min="14347" max="14347" width="2.44140625" style="138" customWidth="1"/>
    <col min="14348" max="14348" width="17.21875" style="138" customWidth="1"/>
    <col min="14349" max="14349" width="1" style="138" customWidth="1"/>
    <col min="14350" max="14350" width="14.44140625" style="138" customWidth="1"/>
    <col min="14351" max="14351" width="1.77734375" style="138" customWidth="1"/>
    <col min="14352" max="14352" width="16.21875" style="138" customWidth="1"/>
    <col min="14353" max="14353" width="12.77734375" style="138" customWidth="1"/>
    <col min="14354" max="14593" width="8.77734375" style="138"/>
    <col min="14594" max="14596" width="1.44140625" style="138" customWidth="1"/>
    <col min="14597" max="14597" width="37.21875" style="138" customWidth="1"/>
    <col min="14598" max="14598" width="11.77734375" style="138" customWidth="1"/>
    <col min="14599" max="14599" width="1" style="138" customWidth="1"/>
    <col min="14600" max="14600" width="16.77734375" style="138" customWidth="1"/>
    <col min="14601" max="14601" width="2.21875" style="138" customWidth="1"/>
    <col min="14602" max="14602" width="12.77734375" style="138" bestFit="1" customWidth="1"/>
    <col min="14603" max="14603" width="2.44140625" style="138" customWidth="1"/>
    <col min="14604" max="14604" width="17.21875" style="138" customWidth="1"/>
    <col min="14605" max="14605" width="1" style="138" customWidth="1"/>
    <col min="14606" max="14606" width="14.44140625" style="138" customWidth="1"/>
    <col min="14607" max="14607" width="1.77734375" style="138" customWidth="1"/>
    <col min="14608" max="14608" width="16.21875" style="138" customWidth="1"/>
    <col min="14609" max="14609" width="12.77734375" style="138" customWidth="1"/>
    <col min="14610" max="14849" width="8.77734375" style="138"/>
    <col min="14850" max="14852" width="1.44140625" style="138" customWidth="1"/>
    <col min="14853" max="14853" width="37.21875" style="138" customWidth="1"/>
    <col min="14854" max="14854" width="11.77734375" style="138" customWidth="1"/>
    <col min="14855" max="14855" width="1" style="138" customWidth="1"/>
    <col min="14856" max="14856" width="16.77734375" style="138" customWidth="1"/>
    <col min="14857" max="14857" width="2.21875" style="138" customWidth="1"/>
    <col min="14858" max="14858" width="12.77734375" style="138" bestFit="1" customWidth="1"/>
    <col min="14859" max="14859" width="2.44140625" style="138" customWidth="1"/>
    <col min="14860" max="14860" width="17.21875" style="138" customWidth="1"/>
    <col min="14861" max="14861" width="1" style="138" customWidth="1"/>
    <col min="14862" max="14862" width="14.44140625" style="138" customWidth="1"/>
    <col min="14863" max="14863" width="1.77734375" style="138" customWidth="1"/>
    <col min="14864" max="14864" width="16.21875" style="138" customWidth="1"/>
    <col min="14865" max="14865" width="12.77734375" style="138" customWidth="1"/>
    <col min="14866" max="15105" width="8.77734375" style="138"/>
    <col min="15106" max="15108" width="1.44140625" style="138" customWidth="1"/>
    <col min="15109" max="15109" width="37.21875" style="138" customWidth="1"/>
    <col min="15110" max="15110" width="11.77734375" style="138" customWidth="1"/>
    <col min="15111" max="15111" width="1" style="138" customWidth="1"/>
    <col min="15112" max="15112" width="16.77734375" style="138" customWidth="1"/>
    <col min="15113" max="15113" width="2.21875" style="138" customWidth="1"/>
    <col min="15114" max="15114" width="12.77734375" style="138" bestFit="1" customWidth="1"/>
    <col min="15115" max="15115" width="2.44140625" style="138" customWidth="1"/>
    <col min="15116" max="15116" width="17.21875" style="138" customWidth="1"/>
    <col min="15117" max="15117" width="1" style="138" customWidth="1"/>
    <col min="15118" max="15118" width="14.44140625" style="138" customWidth="1"/>
    <col min="15119" max="15119" width="1.77734375" style="138" customWidth="1"/>
    <col min="15120" max="15120" width="16.21875" style="138" customWidth="1"/>
    <col min="15121" max="15121" width="12.77734375" style="138" customWidth="1"/>
    <col min="15122" max="15361" width="8.77734375" style="138"/>
    <col min="15362" max="15364" width="1.44140625" style="138" customWidth="1"/>
    <col min="15365" max="15365" width="37.21875" style="138" customWidth="1"/>
    <col min="15366" max="15366" width="11.77734375" style="138" customWidth="1"/>
    <col min="15367" max="15367" width="1" style="138" customWidth="1"/>
    <col min="15368" max="15368" width="16.77734375" style="138" customWidth="1"/>
    <col min="15369" max="15369" width="2.21875" style="138" customWidth="1"/>
    <col min="15370" max="15370" width="12.77734375" style="138" bestFit="1" customWidth="1"/>
    <col min="15371" max="15371" width="2.44140625" style="138" customWidth="1"/>
    <col min="15372" max="15372" width="17.21875" style="138" customWidth="1"/>
    <col min="15373" max="15373" width="1" style="138" customWidth="1"/>
    <col min="15374" max="15374" width="14.44140625" style="138" customWidth="1"/>
    <col min="15375" max="15375" width="1.77734375" style="138" customWidth="1"/>
    <col min="15376" max="15376" width="16.21875" style="138" customWidth="1"/>
    <col min="15377" max="15377" width="12.77734375" style="138" customWidth="1"/>
    <col min="15378" max="15617" width="8.77734375" style="138"/>
    <col min="15618" max="15620" width="1.44140625" style="138" customWidth="1"/>
    <col min="15621" max="15621" width="37.21875" style="138" customWidth="1"/>
    <col min="15622" max="15622" width="11.77734375" style="138" customWidth="1"/>
    <col min="15623" max="15623" width="1" style="138" customWidth="1"/>
    <col min="15624" max="15624" width="16.77734375" style="138" customWidth="1"/>
    <col min="15625" max="15625" width="2.21875" style="138" customWidth="1"/>
    <col min="15626" max="15626" width="12.77734375" style="138" bestFit="1" customWidth="1"/>
    <col min="15627" max="15627" width="2.44140625" style="138" customWidth="1"/>
    <col min="15628" max="15628" width="17.21875" style="138" customWidth="1"/>
    <col min="15629" max="15629" width="1" style="138" customWidth="1"/>
    <col min="15630" max="15630" width="14.44140625" style="138" customWidth="1"/>
    <col min="15631" max="15631" width="1.77734375" style="138" customWidth="1"/>
    <col min="15632" max="15632" width="16.21875" style="138" customWidth="1"/>
    <col min="15633" max="15633" width="12.77734375" style="138" customWidth="1"/>
    <col min="15634" max="15873" width="8.77734375" style="138"/>
    <col min="15874" max="15876" width="1.44140625" style="138" customWidth="1"/>
    <col min="15877" max="15877" width="37.21875" style="138" customWidth="1"/>
    <col min="15878" max="15878" width="11.77734375" style="138" customWidth="1"/>
    <col min="15879" max="15879" width="1" style="138" customWidth="1"/>
    <col min="15880" max="15880" width="16.77734375" style="138" customWidth="1"/>
    <col min="15881" max="15881" width="2.21875" style="138" customWidth="1"/>
    <col min="15882" max="15882" width="12.77734375" style="138" bestFit="1" customWidth="1"/>
    <col min="15883" max="15883" width="2.44140625" style="138" customWidth="1"/>
    <col min="15884" max="15884" width="17.21875" style="138" customWidth="1"/>
    <col min="15885" max="15885" width="1" style="138" customWidth="1"/>
    <col min="15886" max="15886" width="14.44140625" style="138" customWidth="1"/>
    <col min="15887" max="15887" width="1.77734375" style="138" customWidth="1"/>
    <col min="15888" max="15888" width="16.21875" style="138" customWidth="1"/>
    <col min="15889" max="15889" width="12.77734375" style="138" customWidth="1"/>
    <col min="15890" max="16129" width="8.77734375" style="138"/>
    <col min="16130" max="16132" width="1.44140625" style="138" customWidth="1"/>
    <col min="16133" max="16133" width="37.21875" style="138" customWidth="1"/>
    <col min="16134" max="16134" width="11.77734375" style="138" customWidth="1"/>
    <col min="16135" max="16135" width="1" style="138" customWidth="1"/>
    <col min="16136" max="16136" width="16.77734375" style="138" customWidth="1"/>
    <col min="16137" max="16137" width="2.21875" style="138" customWidth="1"/>
    <col min="16138" max="16138" width="12.77734375" style="138" bestFit="1" customWidth="1"/>
    <col min="16139" max="16139" width="2.44140625" style="138" customWidth="1"/>
    <col min="16140" max="16140" width="17.21875" style="138" customWidth="1"/>
    <col min="16141" max="16141" width="1" style="138" customWidth="1"/>
    <col min="16142" max="16142" width="14.44140625" style="138" customWidth="1"/>
    <col min="16143" max="16143" width="1.77734375" style="138" customWidth="1"/>
    <col min="16144" max="16144" width="16.21875" style="138" customWidth="1"/>
    <col min="16145" max="16145" width="12.77734375" style="138" customWidth="1"/>
    <col min="16146" max="16384" width="8.77734375" style="138"/>
  </cols>
  <sheetData>
    <row r="1" spans="1:254" s="137" customFormat="1" ht="24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</row>
    <row r="2" spans="1:254" s="137" customFormat="1" ht="24" customHeight="1">
      <c r="A2" s="298" t="s">
        <v>141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</row>
    <row r="3" spans="1:254" s="137" customFormat="1" ht="24" customHeight="1">
      <c r="A3" s="317" t="s">
        <v>129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3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</row>
    <row r="4" spans="1:254" s="137" customFormat="1" ht="24" customHeight="1">
      <c r="A4" s="317" t="s">
        <v>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</row>
    <row r="5" spans="1:254" s="90" customFormat="1" ht="24" customHeight="1">
      <c r="A5" s="318" t="s">
        <v>3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6"/>
      <c r="Q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</row>
    <row r="6" spans="1:254" s="90" customFormat="1" ht="24" customHeight="1">
      <c r="A6" s="12"/>
      <c r="B6" s="13"/>
      <c r="C6" s="319" t="s">
        <v>5</v>
      </c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6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</row>
    <row r="7" spans="1:254" s="90" customFormat="1" ht="24" customHeight="1">
      <c r="A7" s="12"/>
      <c r="B7" s="13"/>
      <c r="C7" s="15"/>
      <c r="D7" s="15"/>
      <c r="E7" s="15"/>
      <c r="F7" s="15"/>
      <c r="G7" s="15"/>
      <c r="H7" s="15"/>
      <c r="I7" s="315" t="s">
        <v>80</v>
      </c>
      <c r="J7" s="315"/>
      <c r="K7" s="315"/>
      <c r="L7" s="315"/>
      <c r="M7" s="269"/>
      <c r="N7" s="269"/>
      <c r="O7" s="269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</row>
    <row r="8" spans="1:254" s="90" customFormat="1" ht="24" customHeight="1">
      <c r="A8" s="12"/>
      <c r="B8" s="13"/>
      <c r="C8" s="15"/>
      <c r="D8" s="15"/>
      <c r="E8" s="15"/>
      <c r="F8" s="15"/>
      <c r="G8" s="15"/>
      <c r="H8" s="15"/>
      <c r="I8" s="270" t="s">
        <v>81</v>
      </c>
      <c r="J8" s="271"/>
      <c r="K8" s="271"/>
      <c r="L8" s="271"/>
      <c r="M8" s="269"/>
      <c r="N8" s="269"/>
      <c r="O8" s="269"/>
      <c r="P8" s="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</row>
    <row r="9" spans="1:254" s="90" customFormat="1" ht="24" customHeight="1">
      <c r="A9" s="12"/>
      <c r="B9" s="10"/>
      <c r="C9" s="15" t="s">
        <v>148</v>
      </c>
      <c r="D9" s="15"/>
      <c r="E9" s="15"/>
      <c r="F9" s="15" t="s">
        <v>174</v>
      </c>
      <c r="G9" s="15"/>
      <c r="H9" s="15"/>
      <c r="I9" s="272" t="s">
        <v>152</v>
      </c>
      <c r="J9" s="15"/>
      <c r="K9" s="15"/>
      <c r="L9" s="15"/>
      <c r="M9" s="15"/>
      <c r="N9" s="15"/>
      <c r="O9" s="15" t="s">
        <v>154</v>
      </c>
      <c r="P9" s="6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s="90" customFormat="1" ht="24" customHeight="1">
      <c r="A10" s="12"/>
      <c r="B10" s="16" t="s">
        <v>10</v>
      </c>
      <c r="C10" s="120" t="s">
        <v>156</v>
      </c>
      <c r="D10" s="15"/>
      <c r="E10" s="15"/>
      <c r="F10" s="120" t="s">
        <v>157</v>
      </c>
      <c r="G10" s="15"/>
      <c r="H10" s="15"/>
      <c r="I10" s="273" t="s">
        <v>160</v>
      </c>
      <c r="J10" s="15"/>
      <c r="K10" s="15"/>
      <c r="L10" s="120" t="s">
        <v>83</v>
      </c>
      <c r="M10" s="15"/>
      <c r="N10" s="15"/>
      <c r="O10" s="120" t="s">
        <v>165</v>
      </c>
      <c r="P10" s="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s="90" customFormat="1" ht="24" customHeight="1">
      <c r="A11" s="274"/>
      <c r="B11" s="1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1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</row>
    <row r="12" spans="1:254" s="7" customFormat="1" ht="24" customHeight="1">
      <c r="A12" s="64" t="s">
        <v>175</v>
      </c>
      <c r="B12" s="63"/>
      <c r="C12" s="10">
        <v>640000000</v>
      </c>
      <c r="D12" s="28"/>
      <c r="E12" s="28"/>
      <c r="F12" s="28">
        <v>1051595435</v>
      </c>
      <c r="G12" s="28"/>
      <c r="H12" s="28"/>
      <c r="I12" s="28">
        <v>3883080</v>
      </c>
      <c r="J12" s="20"/>
      <c r="K12" s="20"/>
      <c r="L12" s="28">
        <v>121219241.892</v>
      </c>
      <c r="M12" s="28"/>
      <c r="N12" s="28"/>
      <c r="O12" s="28">
        <f>SUM(C12:L12)</f>
        <v>1816697756.892</v>
      </c>
      <c r="P12" s="6"/>
    </row>
    <row r="13" spans="1:254" s="7" customFormat="1" ht="24" customHeight="1">
      <c r="A13" s="6" t="s">
        <v>176</v>
      </c>
      <c r="B13" s="10"/>
      <c r="C13" s="28">
        <v>0</v>
      </c>
      <c r="D13" s="28"/>
      <c r="E13" s="28"/>
      <c r="F13" s="28" t="s">
        <v>46</v>
      </c>
      <c r="G13" s="10"/>
      <c r="H13" s="10"/>
      <c r="I13" s="28" t="s">
        <v>46</v>
      </c>
      <c r="J13" s="21"/>
      <c r="K13" s="21"/>
      <c r="L13" s="83">
        <v>22384628</v>
      </c>
      <c r="M13" s="28"/>
      <c r="N13" s="28"/>
      <c r="O13" s="83">
        <f t="shared" ref="O13" si="0">SUM(C13:L13)</f>
        <v>22384628</v>
      </c>
      <c r="P13" s="23"/>
      <c r="Q13" s="24"/>
    </row>
    <row r="14" spans="1:254" s="7" customFormat="1" ht="24" customHeight="1" thickBot="1">
      <c r="A14" s="18" t="s">
        <v>168</v>
      </c>
      <c r="B14" s="10"/>
      <c r="C14" s="275">
        <f>SUM(C12:C13)</f>
        <v>640000000</v>
      </c>
      <c r="D14" s="21"/>
      <c r="E14" s="21"/>
      <c r="F14" s="276">
        <f>SUM(F12:F13)</f>
        <v>1051595435</v>
      </c>
      <c r="G14" s="21"/>
      <c r="H14" s="21"/>
      <c r="I14" s="276">
        <f>SUM(I12:I13)</f>
        <v>3883080</v>
      </c>
      <c r="J14" s="21"/>
      <c r="K14" s="21"/>
      <c r="L14" s="26">
        <f>SUM(L12:L13)</f>
        <v>143603869.89200002</v>
      </c>
      <c r="M14" s="21"/>
      <c r="N14" s="21"/>
      <c r="O14" s="26">
        <f>SUM(O12:O13)</f>
        <v>1839082384.892</v>
      </c>
      <c r="Q14" s="24"/>
    </row>
    <row r="15" spans="1:254" s="7" customFormat="1" ht="24" customHeight="1" thickTop="1">
      <c r="A15" s="6"/>
      <c r="B15" s="10"/>
      <c r="C15" s="10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6"/>
    </row>
    <row r="16" spans="1:254" s="7" customFormat="1" ht="24" customHeight="1">
      <c r="A16" s="64" t="s">
        <v>177</v>
      </c>
      <c r="B16" s="63"/>
      <c r="C16" s="10">
        <f>C14</f>
        <v>640000000</v>
      </c>
      <c r="D16" s="28"/>
      <c r="E16" s="28"/>
      <c r="F16" s="28">
        <f>F14</f>
        <v>1051595435</v>
      </c>
      <c r="G16" s="28"/>
      <c r="H16" s="28"/>
      <c r="I16" s="28">
        <f>I14</f>
        <v>3883080</v>
      </c>
      <c r="J16" s="20"/>
      <c r="K16" s="20"/>
      <c r="L16" s="28">
        <v>-36599669</v>
      </c>
      <c r="M16" s="28"/>
      <c r="N16" s="28"/>
      <c r="O16" s="28">
        <f>SUM(C16:L16)</f>
        <v>1658878846</v>
      </c>
      <c r="P16" s="6"/>
    </row>
    <row r="17" spans="1:17" s="7" customFormat="1" ht="24" customHeight="1">
      <c r="A17" s="115" t="s">
        <v>170</v>
      </c>
      <c r="B17" s="268">
        <v>25</v>
      </c>
      <c r="C17" s="10">
        <f>126366870*0.5</f>
        <v>63183435</v>
      </c>
      <c r="D17" s="28"/>
      <c r="E17" s="28"/>
      <c r="F17" s="28">
        <v>-600000</v>
      </c>
      <c r="G17" s="28"/>
      <c r="H17" s="28"/>
      <c r="I17" s="28" t="s">
        <v>46</v>
      </c>
      <c r="J17" s="20"/>
      <c r="K17" s="20"/>
      <c r="L17" s="28" t="s">
        <v>46</v>
      </c>
      <c r="M17" s="28"/>
      <c r="N17" s="28"/>
      <c r="O17" s="28">
        <f>SUM(C17:L17)</f>
        <v>62583435</v>
      </c>
      <c r="P17" s="6"/>
    </row>
    <row r="18" spans="1:17" s="7" customFormat="1" ht="24" customHeight="1">
      <c r="A18" s="115" t="s">
        <v>171</v>
      </c>
      <c r="B18" s="268">
        <v>24</v>
      </c>
      <c r="C18" s="10">
        <v>151718394</v>
      </c>
      <c r="D18" s="28"/>
      <c r="E18" s="28"/>
      <c r="F18" s="28">
        <v>-49965115</v>
      </c>
      <c r="G18" s="28"/>
      <c r="H18" s="28"/>
      <c r="I18" s="28" t="s">
        <v>46</v>
      </c>
      <c r="J18" s="20"/>
      <c r="K18" s="20"/>
      <c r="L18" s="28" t="s">
        <v>46</v>
      </c>
      <c r="M18" s="28"/>
      <c r="N18" s="28"/>
      <c r="O18" s="28">
        <f>SUM(C18:L18)</f>
        <v>101753279</v>
      </c>
      <c r="P18" s="6"/>
    </row>
    <row r="19" spans="1:17" s="7" customFormat="1" ht="24" customHeight="1">
      <c r="A19" s="6" t="s">
        <v>172</v>
      </c>
      <c r="B19" s="10"/>
      <c r="C19" s="10" t="s">
        <v>46</v>
      </c>
      <c r="D19" s="28"/>
      <c r="E19" s="28"/>
      <c r="F19" s="28" t="s">
        <v>46</v>
      </c>
      <c r="G19" s="10"/>
      <c r="H19" s="10"/>
      <c r="I19" s="28" t="s">
        <v>46</v>
      </c>
      <c r="J19" s="21"/>
      <c r="K19" s="21"/>
      <c r="L19" s="83">
        <f>'กำไรขาดทุน 9 เดือน'!I34</f>
        <v>-201688916</v>
      </c>
      <c r="M19" s="28"/>
      <c r="N19" s="28"/>
      <c r="O19" s="83">
        <f t="shared" ref="O19" si="1">SUM(C19:L19)</f>
        <v>-201688916</v>
      </c>
      <c r="P19" s="23"/>
      <c r="Q19" s="24"/>
    </row>
    <row r="20" spans="1:17" s="7" customFormat="1" ht="24" customHeight="1" thickBot="1">
      <c r="A20" s="18" t="s">
        <v>173</v>
      </c>
      <c r="B20" s="10"/>
      <c r="C20" s="275">
        <f>SUM(C16:C19)</f>
        <v>854901829</v>
      </c>
      <c r="D20" s="21"/>
      <c r="E20" s="21"/>
      <c r="F20" s="276">
        <f>SUM(F16:F19)</f>
        <v>1001030320</v>
      </c>
      <c r="G20" s="21"/>
      <c r="H20" s="21"/>
      <c r="I20" s="276">
        <f>SUM(I16:I19)</f>
        <v>3883080</v>
      </c>
      <c r="J20" s="21"/>
      <c r="K20" s="21"/>
      <c r="L20" s="26">
        <f>SUM(L16:L19)</f>
        <v>-238288585</v>
      </c>
      <c r="M20" s="21"/>
      <c r="N20" s="21"/>
      <c r="O20" s="26">
        <f>SUM(O16:O19)</f>
        <v>1621526644</v>
      </c>
      <c r="Q20" s="24"/>
    </row>
    <row r="21" spans="1:17" s="7" customFormat="1" ht="24" customHeight="1" thickTop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6"/>
    </row>
    <row r="22" spans="1:17" s="7" customFormat="1" ht="24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6"/>
    </row>
    <row r="23" spans="1:17" s="7" customFormat="1" ht="24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6"/>
    </row>
    <row r="24" spans="1:17" s="7" customFormat="1" ht="24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6"/>
    </row>
    <row r="25" spans="1:17" s="7" customFormat="1" ht="24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6"/>
    </row>
    <row r="26" spans="1:17" s="7" customFormat="1" ht="24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6"/>
    </row>
    <row r="27" spans="1:17" s="7" customFormat="1" ht="24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6"/>
    </row>
    <row r="28" spans="1:17" s="7" customFormat="1" ht="24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6"/>
    </row>
    <row r="29" spans="1:17" s="7" customFormat="1" ht="24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6"/>
    </row>
    <row r="30" spans="1:17" s="7" customFormat="1" ht="24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6"/>
    </row>
    <row r="31" spans="1:17" s="7" customFormat="1" ht="24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6"/>
    </row>
    <row r="32" spans="1:17" s="7" customFormat="1" ht="24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6"/>
    </row>
    <row r="33" spans="1:16" s="7" customFormat="1" ht="24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6"/>
    </row>
    <row r="34" spans="1:16" s="7" customFormat="1" ht="24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6"/>
    </row>
    <row r="35" spans="1:16" s="7" customFormat="1" ht="24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6"/>
    </row>
    <row r="36" spans="1:16" s="7" customFormat="1" ht="24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6"/>
    </row>
    <row r="37" spans="1:16" s="7" customFormat="1" ht="24" customHeight="1"/>
    <row r="41" spans="1:16" s="7" customFormat="1" ht="24" customHeight="1">
      <c r="A41" s="115" t="s">
        <v>36</v>
      </c>
    </row>
  </sheetData>
  <mergeCells count="7">
    <mergeCell ref="I7:L7"/>
    <mergeCell ref="A1:O1"/>
    <mergeCell ref="A2:O2"/>
    <mergeCell ref="A3:O3"/>
    <mergeCell ref="A4:O4"/>
    <mergeCell ref="A5:O5"/>
    <mergeCell ref="C6:O6"/>
  </mergeCells>
  <pageMargins left="1" right="0.2" top="1" bottom="0.5" header="0.25" footer="0.25"/>
  <pageSetup paperSize="9" scale="7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FF03-374C-425A-8EF4-E60E220E9750}">
  <sheetPr>
    <tabColor rgb="FF00B050"/>
  </sheetPr>
  <dimension ref="A1:WVK92"/>
  <sheetViews>
    <sheetView topLeftCell="A59" zoomScale="70" zoomScaleNormal="70" zoomScaleSheetLayoutView="78" zoomScalePageLayoutView="70" workbookViewId="0">
      <selection activeCell="B74" sqref="B74"/>
    </sheetView>
  </sheetViews>
  <sheetFormatPr defaultColWidth="8.21875" defaultRowHeight="24" customHeight="1"/>
  <cols>
    <col min="1" max="1" width="56.77734375" style="115" bestFit="1" customWidth="1"/>
    <col min="2" max="2" width="8.44140625" style="30" customWidth="1"/>
    <col min="3" max="3" width="1" style="30" customWidth="1"/>
    <col min="4" max="4" width="15.5546875" style="205" bestFit="1" customWidth="1"/>
    <col min="5" max="5" width="1.44140625" style="205" customWidth="1"/>
    <col min="6" max="6" width="14.5546875" style="187" customWidth="1"/>
    <col min="7" max="7" width="1.44140625" style="205" customWidth="1"/>
    <col min="8" max="8" width="14.5546875" style="205" customWidth="1"/>
    <col min="9" max="9" width="1.5546875" style="205" customWidth="1"/>
    <col min="10" max="10" width="14.5546875" style="205" customWidth="1"/>
    <col min="11" max="11" width="2.21875" style="115" customWidth="1"/>
    <col min="12" max="247" width="8.21875" style="115"/>
    <col min="248" max="248" width="41.77734375" style="115" customWidth="1"/>
    <col min="249" max="249" width="7.21875" style="115" customWidth="1"/>
    <col min="250" max="250" width="0.77734375" style="115" customWidth="1"/>
    <col min="251" max="251" width="13.77734375" style="115" customWidth="1"/>
    <col min="252" max="252" width="0.44140625" style="115" customWidth="1"/>
    <col min="253" max="253" width="13.77734375" style="115" customWidth="1"/>
    <col min="254" max="254" width="0.44140625" style="115" customWidth="1"/>
    <col min="255" max="255" width="13.77734375" style="115" customWidth="1"/>
    <col min="256" max="256" width="0.44140625" style="115" customWidth="1"/>
    <col min="257" max="257" width="13.77734375" style="115" customWidth="1"/>
    <col min="258" max="259" width="8.21875" style="115" hidden="1" customWidth="1"/>
    <col min="260" max="260" width="8.21875" style="115"/>
    <col min="261" max="261" width="9.77734375" style="115" bestFit="1" customWidth="1"/>
    <col min="262" max="262" width="1" style="115" customWidth="1"/>
    <col min="263" max="263" width="14.77734375" style="115" bestFit="1" customWidth="1"/>
    <col min="264" max="264" width="0.77734375" style="115" customWidth="1"/>
    <col min="265" max="265" width="13.44140625" style="115" bestFit="1" customWidth="1"/>
    <col min="266" max="266" width="0.77734375" style="115" customWidth="1"/>
    <col min="267" max="267" width="12.44140625" style="115" bestFit="1" customWidth="1"/>
    <col min="268" max="503" width="8.21875" style="115"/>
    <col min="504" max="504" width="41.77734375" style="115" customWidth="1"/>
    <col min="505" max="505" width="7.21875" style="115" customWidth="1"/>
    <col min="506" max="506" width="0.77734375" style="115" customWidth="1"/>
    <col min="507" max="507" width="13.77734375" style="115" customWidth="1"/>
    <col min="508" max="508" width="0.44140625" style="115" customWidth="1"/>
    <col min="509" max="509" width="13.77734375" style="115" customWidth="1"/>
    <col min="510" max="510" width="0.44140625" style="115" customWidth="1"/>
    <col min="511" max="511" width="13.77734375" style="115" customWidth="1"/>
    <col min="512" max="512" width="0.44140625" style="115" customWidth="1"/>
    <col min="513" max="513" width="13.77734375" style="115" customWidth="1"/>
    <col min="514" max="515" width="8.21875" style="115" hidden="1" customWidth="1"/>
    <col min="516" max="516" width="8.21875" style="115"/>
    <col min="517" max="517" width="9.77734375" style="115" bestFit="1" customWidth="1"/>
    <col min="518" max="518" width="1" style="115" customWidth="1"/>
    <col min="519" max="519" width="14.77734375" style="115" bestFit="1" customWidth="1"/>
    <col min="520" max="520" width="0.77734375" style="115" customWidth="1"/>
    <col min="521" max="521" width="13.44140625" style="115" bestFit="1" customWidth="1"/>
    <col min="522" max="522" width="0.77734375" style="115" customWidth="1"/>
    <col min="523" max="523" width="12.44140625" style="115" bestFit="1" customWidth="1"/>
    <col min="524" max="759" width="8.21875" style="115"/>
    <col min="760" max="760" width="41.77734375" style="115" customWidth="1"/>
    <col min="761" max="761" width="7.21875" style="115" customWidth="1"/>
    <col min="762" max="762" width="0.77734375" style="115" customWidth="1"/>
    <col min="763" max="763" width="13.77734375" style="115" customWidth="1"/>
    <col min="764" max="764" width="0.44140625" style="115" customWidth="1"/>
    <col min="765" max="765" width="13.77734375" style="115" customWidth="1"/>
    <col min="766" max="766" width="0.44140625" style="115" customWidth="1"/>
    <col min="767" max="767" width="13.77734375" style="115" customWidth="1"/>
    <col min="768" max="768" width="0.44140625" style="115" customWidth="1"/>
    <col min="769" max="769" width="13.77734375" style="115" customWidth="1"/>
    <col min="770" max="771" width="8.21875" style="115" hidden="1" customWidth="1"/>
    <col min="772" max="772" width="8.21875" style="115"/>
    <col min="773" max="773" width="9.77734375" style="115" bestFit="1" customWidth="1"/>
    <col min="774" max="774" width="1" style="115" customWidth="1"/>
    <col min="775" max="775" width="14.77734375" style="115" bestFit="1" customWidth="1"/>
    <col min="776" max="776" width="0.77734375" style="115" customWidth="1"/>
    <col min="777" max="777" width="13.44140625" style="115" bestFit="1" customWidth="1"/>
    <col min="778" max="778" width="0.77734375" style="115" customWidth="1"/>
    <col min="779" max="779" width="12.44140625" style="115" bestFit="1" customWidth="1"/>
    <col min="780" max="1015" width="8.21875" style="115"/>
    <col min="1016" max="1016" width="41.77734375" style="115" customWidth="1"/>
    <col min="1017" max="1017" width="7.21875" style="115" customWidth="1"/>
    <col min="1018" max="1018" width="0.77734375" style="115" customWidth="1"/>
    <col min="1019" max="1019" width="13.77734375" style="115" customWidth="1"/>
    <col min="1020" max="1020" width="0.44140625" style="115" customWidth="1"/>
    <col min="1021" max="1021" width="13.77734375" style="115" customWidth="1"/>
    <col min="1022" max="1022" width="0.44140625" style="115" customWidth="1"/>
    <col min="1023" max="1023" width="13.77734375" style="115" customWidth="1"/>
    <col min="1024" max="1024" width="0.44140625" style="115" customWidth="1"/>
    <col min="1025" max="1025" width="13.77734375" style="115" customWidth="1"/>
    <col min="1026" max="1027" width="8.21875" style="115" hidden="1" customWidth="1"/>
    <col min="1028" max="1028" width="8.21875" style="115"/>
    <col min="1029" max="1029" width="9.77734375" style="115" bestFit="1" customWidth="1"/>
    <col min="1030" max="1030" width="1" style="115" customWidth="1"/>
    <col min="1031" max="1031" width="14.77734375" style="115" bestFit="1" customWidth="1"/>
    <col min="1032" max="1032" width="0.77734375" style="115" customWidth="1"/>
    <col min="1033" max="1033" width="13.44140625" style="115" bestFit="1" customWidth="1"/>
    <col min="1034" max="1034" width="0.77734375" style="115" customWidth="1"/>
    <col min="1035" max="1035" width="12.44140625" style="115" bestFit="1" customWidth="1"/>
    <col min="1036" max="1271" width="8.21875" style="115"/>
    <col min="1272" max="1272" width="41.77734375" style="115" customWidth="1"/>
    <col min="1273" max="1273" width="7.21875" style="115" customWidth="1"/>
    <col min="1274" max="1274" width="0.77734375" style="115" customWidth="1"/>
    <col min="1275" max="1275" width="13.77734375" style="115" customWidth="1"/>
    <col min="1276" max="1276" width="0.44140625" style="115" customWidth="1"/>
    <col min="1277" max="1277" width="13.77734375" style="115" customWidth="1"/>
    <col min="1278" max="1278" width="0.44140625" style="115" customWidth="1"/>
    <col min="1279" max="1279" width="13.77734375" style="115" customWidth="1"/>
    <col min="1280" max="1280" width="0.44140625" style="115" customWidth="1"/>
    <col min="1281" max="1281" width="13.77734375" style="115" customWidth="1"/>
    <col min="1282" max="1283" width="8.21875" style="115" hidden="1" customWidth="1"/>
    <col min="1284" max="1284" width="8.21875" style="115"/>
    <col min="1285" max="1285" width="9.77734375" style="115" bestFit="1" customWidth="1"/>
    <col min="1286" max="1286" width="1" style="115" customWidth="1"/>
    <col min="1287" max="1287" width="14.77734375" style="115" bestFit="1" customWidth="1"/>
    <col min="1288" max="1288" width="0.77734375" style="115" customWidth="1"/>
    <col min="1289" max="1289" width="13.44140625" style="115" bestFit="1" customWidth="1"/>
    <col min="1290" max="1290" width="0.77734375" style="115" customWidth="1"/>
    <col min="1291" max="1291" width="12.44140625" style="115" bestFit="1" customWidth="1"/>
    <col min="1292" max="1527" width="8.21875" style="115"/>
    <col min="1528" max="1528" width="41.77734375" style="115" customWidth="1"/>
    <col min="1529" max="1529" width="7.21875" style="115" customWidth="1"/>
    <col min="1530" max="1530" width="0.77734375" style="115" customWidth="1"/>
    <col min="1531" max="1531" width="13.77734375" style="115" customWidth="1"/>
    <col min="1532" max="1532" width="0.44140625" style="115" customWidth="1"/>
    <col min="1533" max="1533" width="13.77734375" style="115" customWidth="1"/>
    <col min="1534" max="1534" width="0.44140625" style="115" customWidth="1"/>
    <col min="1535" max="1535" width="13.77734375" style="115" customWidth="1"/>
    <col min="1536" max="1536" width="0.44140625" style="115" customWidth="1"/>
    <col min="1537" max="1537" width="13.77734375" style="115" customWidth="1"/>
    <col min="1538" max="1539" width="8.21875" style="115" hidden="1" customWidth="1"/>
    <col min="1540" max="1540" width="8.21875" style="115"/>
    <col min="1541" max="1541" width="9.77734375" style="115" bestFit="1" customWidth="1"/>
    <col min="1542" max="1542" width="1" style="115" customWidth="1"/>
    <col min="1543" max="1543" width="14.77734375" style="115" bestFit="1" customWidth="1"/>
    <col min="1544" max="1544" width="0.77734375" style="115" customWidth="1"/>
    <col min="1545" max="1545" width="13.44140625" style="115" bestFit="1" customWidth="1"/>
    <col min="1546" max="1546" width="0.77734375" style="115" customWidth="1"/>
    <col min="1547" max="1547" width="12.44140625" style="115" bestFit="1" customWidth="1"/>
    <col min="1548" max="1783" width="8.21875" style="115"/>
    <col min="1784" max="1784" width="41.77734375" style="115" customWidth="1"/>
    <col min="1785" max="1785" width="7.21875" style="115" customWidth="1"/>
    <col min="1786" max="1786" width="0.77734375" style="115" customWidth="1"/>
    <col min="1787" max="1787" width="13.77734375" style="115" customWidth="1"/>
    <col min="1788" max="1788" width="0.44140625" style="115" customWidth="1"/>
    <col min="1789" max="1789" width="13.77734375" style="115" customWidth="1"/>
    <col min="1790" max="1790" width="0.44140625" style="115" customWidth="1"/>
    <col min="1791" max="1791" width="13.77734375" style="115" customWidth="1"/>
    <col min="1792" max="1792" width="0.44140625" style="115" customWidth="1"/>
    <col min="1793" max="1793" width="13.77734375" style="115" customWidth="1"/>
    <col min="1794" max="1795" width="8.21875" style="115" hidden="1" customWidth="1"/>
    <col min="1796" max="1796" width="8.21875" style="115"/>
    <col min="1797" max="1797" width="9.77734375" style="115" bestFit="1" customWidth="1"/>
    <col min="1798" max="1798" width="1" style="115" customWidth="1"/>
    <col min="1799" max="1799" width="14.77734375" style="115" bestFit="1" customWidth="1"/>
    <col min="1800" max="1800" width="0.77734375" style="115" customWidth="1"/>
    <col min="1801" max="1801" width="13.44140625" style="115" bestFit="1" customWidth="1"/>
    <col min="1802" max="1802" width="0.77734375" style="115" customWidth="1"/>
    <col min="1803" max="1803" width="12.44140625" style="115" bestFit="1" customWidth="1"/>
    <col min="1804" max="2039" width="8.21875" style="115"/>
    <col min="2040" max="2040" width="41.77734375" style="115" customWidth="1"/>
    <col min="2041" max="2041" width="7.21875" style="115" customWidth="1"/>
    <col min="2042" max="2042" width="0.77734375" style="115" customWidth="1"/>
    <col min="2043" max="2043" width="13.77734375" style="115" customWidth="1"/>
    <col min="2044" max="2044" width="0.44140625" style="115" customWidth="1"/>
    <col min="2045" max="2045" width="13.77734375" style="115" customWidth="1"/>
    <col min="2046" max="2046" width="0.44140625" style="115" customWidth="1"/>
    <col min="2047" max="2047" width="13.77734375" style="115" customWidth="1"/>
    <col min="2048" max="2048" width="0.44140625" style="115" customWidth="1"/>
    <col min="2049" max="2049" width="13.77734375" style="115" customWidth="1"/>
    <col min="2050" max="2051" width="8.21875" style="115" hidden="1" customWidth="1"/>
    <col min="2052" max="2052" width="8.21875" style="115"/>
    <col min="2053" max="2053" width="9.77734375" style="115" bestFit="1" customWidth="1"/>
    <col min="2054" max="2054" width="1" style="115" customWidth="1"/>
    <col min="2055" max="2055" width="14.77734375" style="115" bestFit="1" customWidth="1"/>
    <col min="2056" max="2056" width="0.77734375" style="115" customWidth="1"/>
    <col min="2057" max="2057" width="13.44140625" style="115" bestFit="1" customWidth="1"/>
    <col min="2058" max="2058" width="0.77734375" style="115" customWidth="1"/>
    <col min="2059" max="2059" width="12.44140625" style="115" bestFit="1" customWidth="1"/>
    <col min="2060" max="2295" width="8.21875" style="115"/>
    <col min="2296" max="2296" width="41.77734375" style="115" customWidth="1"/>
    <col min="2297" max="2297" width="7.21875" style="115" customWidth="1"/>
    <col min="2298" max="2298" width="0.77734375" style="115" customWidth="1"/>
    <col min="2299" max="2299" width="13.77734375" style="115" customWidth="1"/>
    <col min="2300" max="2300" width="0.44140625" style="115" customWidth="1"/>
    <col min="2301" max="2301" width="13.77734375" style="115" customWidth="1"/>
    <col min="2302" max="2302" width="0.44140625" style="115" customWidth="1"/>
    <col min="2303" max="2303" width="13.77734375" style="115" customWidth="1"/>
    <col min="2304" max="2304" width="0.44140625" style="115" customWidth="1"/>
    <col min="2305" max="2305" width="13.77734375" style="115" customWidth="1"/>
    <col min="2306" max="2307" width="8.21875" style="115" hidden="1" customWidth="1"/>
    <col min="2308" max="2308" width="8.21875" style="115"/>
    <col min="2309" max="2309" width="9.77734375" style="115" bestFit="1" customWidth="1"/>
    <col min="2310" max="2310" width="1" style="115" customWidth="1"/>
    <col min="2311" max="2311" width="14.77734375" style="115" bestFit="1" customWidth="1"/>
    <col min="2312" max="2312" width="0.77734375" style="115" customWidth="1"/>
    <col min="2313" max="2313" width="13.44140625" style="115" bestFit="1" customWidth="1"/>
    <col min="2314" max="2314" width="0.77734375" style="115" customWidth="1"/>
    <col min="2315" max="2315" width="12.44140625" style="115" bestFit="1" customWidth="1"/>
    <col min="2316" max="2551" width="8.21875" style="115"/>
    <col min="2552" max="2552" width="41.77734375" style="115" customWidth="1"/>
    <col min="2553" max="2553" width="7.21875" style="115" customWidth="1"/>
    <col min="2554" max="2554" width="0.77734375" style="115" customWidth="1"/>
    <col min="2555" max="2555" width="13.77734375" style="115" customWidth="1"/>
    <col min="2556" max="2556" width="0.44140625" style="115" customWidth="1"/>
    <col min="2557" max="2557" width="13.77734375" style="115" customWidth="1"/>
    <col min="2558" max="2558" width="0.44140625" style="115" customWidth="1"/>
    <col min="2559" max="2559" width="13.77734375" style="115" customWidth="1"/>
    <col min="2560" max="2560" width="0.44140625" style="115" customWidth="1"/>
    <col min="2561" max="2561" width="13.77734375" style="115" customWidth="1"/>
    <col min="2562" max="2563" width="8.21875" style="115" hidden="1" customWidth="1"/>
    <col min="2564" max="2564" width="8.21875" style="115"/>
    <col min="2565" max="2565" width="9.77734375" style="115" bestFit="1" customWidth="1"/>
    <col min="2566" max="2566" width="1" style="115" customWidth="1"/>
    <col min="2567" max="2567" width="14.77734375" style="115" bestFit="1" customWidth="1"/>
    <col min="2568" max="2568" width="0.77734375" style="115" customWidth="1"/>
    <col min="2569" max="2569" width="13.44140625" style="115" bestFit="1" customWidth="1"/>
    <col min="2570" max="2570" width="0.77734375" style="115" customWidth="1"/>
    <col min="2571" max="2571" width="12.44140625" style="115" bestFit="1" customWidth="1"/>
    <col min="2572" max="2807" width="8.21875" style="115"/>
    <col min="2808" max="2808" width="41.77734375" style="115" customWidth="1"/>
    <col min="2809" max="2809" width="7.21875" style="115" customWidth="1"/>
    <col min="2810" max="2810" width="0.77734375" style="115" customWidth="1"/>
    <col min="2811" max="2811" width="13.77734375" style="115" customWidth="1"/>
    <col min="2812" max="2812" width="0.44140625" style="115" customWidth="1"/>
    <col min="2813" max="2813" width="13.77734375" style="115" customWidth="1"/>
    <col min="2814" max="2814" width="0.44140625" style="115" customWidth="1"/>
    <col min="2815" max="2815" width="13.77734375" style="115" customWidth="1"/>
    <col min="2816" max="2816" width="0.44140625" style="115" customWidth="1"/>
    <col min="2817" max="2817" width="13.77734375" style="115" customWidth="1"/>
    <col min="2818" max="2819" width="8.21875" style="115" hidden="1" customWidth="1"/>
    <col min="2820" max="2820" width="8.21875" style="115"/>
    <col min="2821" max="2821" width="9.77734375" style="115" bestFit="1" customWidth="1"/>
    <col min="2822" max="2822" width="1" style="115" customWidth="1"/>
    <col min="2823" max="2823" width="14.77734375" style="115" bestFit="1" customWidth="1"/>
    <col min="2824" max="2824" width="0.77734375" style="115" customWidth="1"/>
    <col min="2825" max="2825" width="13.44140625" style="115" bestFit="1" customWidth="1"/>
    <col min="2826" max="2826" width="0.77734375" style="115" customWidth="1"/>
    <col min="2827" max="2827" width="12.44140625" style="115" bestFit="1" customWidth="1"/>
    <col min="2828" max="3063" width="8.21875" style="115"/>
    <col min="3064" max="3064" width="41.77734375" style="115" customWidth="1"/>
    <col min="3065" max="3065" width="7.21875" style="115" customWidth="1"/>
    <col min="3066" max="3066" width="0.77734375" style="115" customWidth="1"/>
    <col min="3067" max="3067" width="13.77734375" style="115" customWidth="1"/>
    <col min="3068" max="3068" width="0.44140625" style="115" customWidth="1"/>
    <col min="3069" max="3069" width="13.77734375" style="115" customWidth="1"/>
    <col min="3070" max="3070" width="0.44140625" style="115" customWidth="1"/>
    <col min="3071" max="3071" width="13.77734375" style="115" customWidth="1"/>
    <col min="3072" max="3072" width="0.44140625" style="115" customWidth="1"/>
    <col min="3073" max="3073" width="13.77734375" style="115" customWidth="1"/>
    <col min="3074" max="3075" width="8.21875" style="115" hidden="1" customWidth="1"/>
    <col min="3076" max="3076" width="8.21875" style="115"/>
    <col min="3077" max="3077" width="9.77734375" style="115" bestFit="1" customWidth="1"/>
    <col min="3078" max="3078" width="1" style="115" customWidth="1"/>
    <col min="3079" max="3079" width="14.77734375" style="115" bestFit="1" customWidth="1"/>
    <col min="3080" max="3080" width="0.77734375" style="115" customWidth="1"/>
    <col min="3081" max="3081" width="13.44140625" style="115" bestFit="1" customWidth="1"/>
    <col min="3082" max="3082" width="0.77734375" style="115" customWidth="1"/>
    <col min="3083" max="3083" width="12.44140625" style="115" bestFit="1" customWidth="1"/>
    <col min="3084" max="3319" width="8.21875" style="115"/>
    <col min="3320" max="3320" width="41.77734375" style="115" customWidth="1"/>
    <col min="3321" max="3321" width="7.21875" style="115" customWidth="1"/>
    <col min="3322" max="3322" width="0.77734375" style="115" customWidth="1"/>
    <col min="3323" max="3323" width="13.77734375" style="115" customWidth="1"/>
    <col min="3324" max="3324" width="0.44140625" style="115" customWidth="1"/>
    <col min="3325" max="3325" width="13.77734375" style="115" customWidth="1"/>
    <col min="3326" max="3326" width="0.44140625" style="115" customWidth="1"/>
    <col min="3327" max="3327" width="13.77734375" style="115" customWidth="1"/>
    <col min="3328" max="3328" width="0.44140625" style="115" customWidth="1"/>
    <col min="3329" max="3329" width="13.77734375" style="115" customWidth="1"/>
    <col min="3330" max="3331" width="8.21875" style="115" hidden="1" customWidth="1"/>
    <col min="3332" max="3332" width="8.21875" style="115"/>
    <col min="3333" max="3333" width="9.77734375" style="115" bestFit="1" customWidth="1"/>
    <col min="3334" max="3334" width="1" style="115" customWidth="1"/>
    <col min="3335" max="3335" width="14.77734375" style="115" bestFit="1" customWidth="1"/>
    <col min="3336" max="3336" width="0.77734375" style="115" customWidth="1"/>
    <col min="3337" max="3337" width="13.44140625" style="115" bestFit="1" customWidth="1"/>
    <col min="3338" max="3338" width="0.77734375" style="115" customWidth="1"/>
    <col min="3339" max="3339" width="12.44140625" style="115" bestFit="1" customWidth="1"/>
    <col min="3340" max="3575" width="8.21875" style="115"/>
    <col min="3576" max="3576" width="41.77734375" style="115" customWidth="1"/>
    <col min="3577" max="3577" width="7.21875" style="115" customWidth="1"/>
    <col min="3578" max="3578" width="0.77734375" style="115" customWidth="1"/>
    <col min="3579" max="3579" width="13.77734375" style="115" customWidth="1"/>
    <col min="3580" max="3580" width="0.44140625" style="115" customWidth="1"/>
    <col min="3581" max="3581" width="13.77734375" style="115" customWidth="1"/>
    <col min="3582" max="3582" width="0.44140625" style="115" customWidth="1"/>
    <col min="3583" max="3583" width="13.77734375" style="115" customWidth="1"/>
    <col min="3584" max="3584" width="0.44140625" style="115" customWidth="1"/>
    <col min="3585" max="3585" width="13.77734375" style="115" customWidth="1"/>
    <col min="3586" max="3587" width="8.21875" style="115" hidden="1" customWidth="1"/>
    <col min="3588" max="3588" width="8.21875" style="115"/>
    <col min="3589" max="3589" width="9.77734375" style="115" bestFit="1" customWidth="1"/>
    <col min="3590" max="3590" width="1" style="115" customWidth="1"/>
    <col min="3591" max="3591" width="14.77734375" style="115" bestFit="1" customWidth="1"/>
    <col min="3592" max="3592" width="0.77734375" style="115" customWidth="1"/>
    <col min="3593" max="3593" width="13.44140625" style="115" bestFit="1" customWidth="1"/>
    <col min="3594" max="3594" width="0.77734375" style="115" customWidth="1"/>
    <col min="3595" max="3595" width="12.44140625" style="115" bestFit="1" customWidth="1"/>
    <col min="3596" max="3831" width="8.21875" style="115"/>
    <col min="3832" max="3832" width="41.77734375" style="115" customWidth="1"/>
    <col min="3833" max="3833" width="7.21875" style="115" customWidth="1"/>
    <col min="3834" max="3834" width="0.77734375" style="115" customWidth="1"/>
    <col min="3835" max="3835" width="13.77734375" style="115" customWidth="1"/>
    <col min="3836" max="3836" width="0.44140625" style="115" customWidth="1"/>
    <col min="3837" max="3837" width="13.77734375" style="115" customWidth="1"/>
    <col min="3838" max="3838" width="0.44140625" style="115" customWidth="1"/>
    <col min="3839" max="3839" width="13.77734375" style="115" customWidth="1"/>
    <col min="3840" max="3840" width="0.44140625" style="115" customWidth="1"/>
    <col min="3841" max="3841" width="13.77734375" style="115" customWidth="1"/>
    <col min="3842" max="3843" width="8.21875" style="115" hidden="1" customWidth="1"/>
    <col min="3844" max="3844" width="8.21875" style="115"/>
    <col min="3845" max="3845" width="9.77734375" style="115" bestFit="1" customWidth="1"/>
    <col min="3846" max="3846" width="1" style="115" customWidth="1"/>
    <col min="3847" max="3847" width="14.77734375" style="115" bestFit="1" customWidth="1"/>
    <col min="3848" max="3848" width="0.77734375" style="115" customWidth="1"/>
    <col min="3849" max="3849" width="13.44140625" style="115" bestFit="1" customWidth="1"/>
    <col min="3850" max="3850" width="0.77734375" style="115" customWidth="1"/>
    <col min="3851" max="3851" width="12.44140625" style="115" bestFit="1" customWidth="1"/>
    <col min="3852" max="4087" width="8.21875" style="115"/>
    <col min="4088" max="4088" width="41.77734375" style="115" customWidth="1"/>
    <col min="4089" max="4089" width="7.21875" style="115" customWidth="1"/>
    <col min="4090" max="4090" width="0.77734375" style="115" customWidth="1"/>
    <col min="4091" max="4091" width="13.77734375" style="115" customWidth="1"/>
    <col min="4092" max="4092" width="0.44140625" style="115" customWidth="1"/>
    <col min="4093" max="4093" width="13.77734375" style="115" customWidth="1"/>
    <col min="4094" max="4094" width="0.44140625" style="115" customWidth="1"/>
    <col min="4095" max="4095" width="13.77734375" style="115" customWidth="1"/>
    <col min="4096" max="4096" width="0.44140625" style="115" customWidth="1"/>
    <col min="4097" max="4097" width="13.77734375" style="115" customWidth="1"/>
    <col min="4098" max="4099" width="8.21875" style="115" hidden="1" customWidth="1"/>
    <col min="4100" max="4100" width="8.21875" style="115"/>
    <col min="4101" max="4101" width="9.77734375" style="115" bestFit="1" customWidth="1"/>
    <col min="4102" max="4102" width="1" style="115" customWidth="1"/>
    <col min="4103" max="4103" width="14.77734375" style="115" bestFit="1" customWidth="1"/>
    <col min="4104" max="4104" width="0.77734375" style="115" customWidth="1"/>
    <col min="4105" max="4105" width="13.44140625" style="115" bestFit="1" customWidth="1"/>
    <col min="4106" max="4106" width="0.77734375" style="115" customWidth="1"/>
    <col min="4107" max="4107" width="12.44140625" style="115" bestFit="1" customWidth="1"/>
    <col min="4108" max="4343" width="8.21875" style="115"/>
    <col min="4344" max="4344" width="41.77734375" style="115" customWidth="1"/>
    <col min="4345" max="4345" width="7.21875" style="115" customWidth="1"/>
    <col min="4346" max="4346" width="0.77734375" style="115" customWidth="1"/>
    <col min="4347" max="4347" width="13.77734375" style="115" customWidth="1"/>
    <col min="4348" max="4348" width="0.44140625" style="115" customWidth="1"/>
    <col min="4349" max="4349" width="13.77734375" style="115" customWidth="1"/>
    <col min="4350" max="4350" width="0.44140625" style="115" customWidth="1"/>
    <col min="4351" max="4351" width="13.77734375" style="115" customWidth="1"/>
    <col min="4352" max="4352" width="0.44140625" style="115" customWidth="1"/>
    <col min="4353" max="4353" width="13.77734375" style="115" customWidth="1"/>
    <col min="4354" max="4355" width="8.21875" style="115" hidden="1" customWidth="1"/>
    <col min="4356" max="4356" width="8.21875" style="115"/>
    <col min="4357" max="4357" width="9.77734375" style="115" bestFit="1" customWidth="1"/>
    <col min="4358" max="4358" width="1" style="115" customWidth="1"/>
    <col min="4359" max="4359" width="14.77734375" style="115" bestFit="1" customWidth="1"/>
    <col min="4360" max="4360" width="0.77734375" style="115" customWidth="1"/>
    <col min="4361" max="4361" width="13.44140625" style="115" bestFit="1" customWidth="1"/>
    <col min="4362" max="4362" width="0.77734375" style="115" customWidth="1"/>
    <col min="4363" max="4363" width="12.44140625" style="115" bestFit="1" customWidth="1"/>
    <col min="4364" max="4599" width="8.21875" style="115"/>
    <col min="4600" max="4600" width="41.77734375" style="115" customWidth="1"/>
    <col min="4601" max="4601" width="7.21875" style="115" customWidth="1"/>
    <col min="4602" max="4602" width="0.77734375" style="115" customWidth="1"/>
    <col min="4603" max="4603" width="13.77734375" style="115" customWidth="1"/>
    <col min="4604" max="4604" width="0.44140625" style="115" customWidth="1"/>
    <col min="4605" max="4605" width="13.77734375" style="115" customWidth="1"/>
    <col min="4606" max="4606" width="0.44140625" style="115" customWidth="1"/>
    <col min="4607" max="4607" width="13.77734375" style="115" customWidth="1"/>
    <col min="4608" max="4608" width="0.44140625" style="115" customWidth="1"/>
    <col min="4609" max="4609" width="13.77734375" style="115" customWidth="1"/>
    <col min="4610" max="4611" width="8.21875" style="115" hidden="1" customWidth="1"/>
    <col min="4612" max="4612" width="8.21875" style="115"/>
    <col min="4613" max="4613" width="9.77734375" style="115" bestFit="1" customWidth="1"/>
    <col min="4614" max="4614" width="1" style="115" customWidth="1"/>
    <col min="4615" max="4615" width="14.77734375" style="115" bestFit="1" customWidth="1"/>
    <col min="4616" max="4616" width="0.77734375" style="115" customWidth="1"/>
    <col min="4617" max="4617" width="13.44140625" style="115" bestFit="1" customWidth="1"/>
    <col min="4618" max="4618" width="0.77734375" style="115" customWidth="1"/>
    <col min="4619" max="4619" width="12.44140625" style="115" bestFit="1" customWidth="1"/>
    <col min="4620" max="4855" width="8.21875" style="115"/>
    <col min="4856" max="4856" width="41.77734375" style="115" customWidth="1"/>
    <col min="4857" max="4857" width="7.21875" style="115" customWidth="1"/>
    <col min="4858" max="4858" width="0.77734375" style="115" customWidth="1"/>
    <col min="4859" max="4859" width="13.77734375" style="115" customWidth="1"/>
    <col min="4860" max="4860" width="0.44140625" style="115" customWidth="1"/>
    <col min="4861" max="4861" width="13.77734375" style="115" customWidth="1"/>
    <col min="4862" max="4862" width="0.44140625" style="115" customWidth="1"/>
    <col min="4863" max="4863" width="13.77734375" style="115" customWidth="1"/>
    <col min="4864" max="4864" width="0.44140625" style="115" customWidth="1"/>
    <col min="4865" max="4865" width="13.77734375" style="115" customWidth="1"/>
    <col min="4866" max="4867" width="8.21875" style="115" hidden="1" customWidth="1"/>
    <col min="4868" max="4868" width="8.21875" style="115"/>
    <col min="4869" max="4869" width="9.77734375" style="115" bestFit="1" customWidth="1"/>
    <col min="4870" max="4870" width="1" style="115" customWidth="1"/>
    <col min="4871" max="4871" width="14.77734375" style="115" bestFit="1" customWidth="1"/>
    <col min="4872" max="4872" width="0.77734375" style="115" customWidth="1"/>
    <col min="4873" max="4873" width="13.44140625" style="115" bestFit="1" customWidth="1"/>
    <col min="4874" max="4874" width="0.77734375" style="115" customWidth="1"/>
    <col min="4875" max="4875" width="12.44140625" style="115" bestFit="1" customWidth="1"/>
    <col min="4876" max="5111" width="8.21875" style="115"/>
    <col min="5112" max="5112" width="41.77734375" style="115" customWidth="1"/>
    <col min="5113" max="5113" width="7.21875" style="115" customWidth="1"/>
    <col min="5114" max="5114" width="0.77734375" style="115" customWidth="1"/>
    <col min="5115" max="5115" width="13.77734375" style="115" customWidth="1"/>
    <col min="5116" max="5116" width="0.44140625" style="115" customWidth="1"/>
    <col min="5117" max="5117" width="13.77734375" style="115" customWidth="1"/>
    <col min="5118" max="5118" width="0.44140625" style="115" customWidth="1"/>
    <col min="5119" max="5119" width="13.77734375" style="115" customWidth="1"/>
    <col min="5120" max="5120" width="0.44140625" style="115" customWidth="1"/>
    <col min="5121" max="5121" width="13.77734375" style="115" customWidth="1"/>
    <col min="5122" max="5123" width="8.21875" style="115" hidden="1" customWidth="1"/>
    <col min="5124" max="5124" width="8.21875" style="115"/>
    <col min="5125" max="5125" width="9.77734375" style="115" bestFit="1" customWidth="1"/>
    <col min="5126" max="5126" width="1" style="115" customWidth="1"/>
    <col min="5127" max="5127" width="14.77734375" style="115" bestFit="1" customWidth="1"/>
    <col min="5128" max="5128" width="0.77734375" style="115" customWidth="1"/>
    <col min="5129" max="5129" width="13.44140625" style="115" bestFit="1" customWidth="1"/>
    <col min="5130" max="5130" width="0.77734375" style="115" customWidth="1"/>
    <col min="5131" max="5131" width="12.44140625" style="115" bestFit="1" customWidth="1"/>
    <col min="5132" max="5367" width="8.21875" style="115"/>
    <col min="5368" max="5368" width="41.77734375" style="115" customWidth="1"/>
    <col min="5369" max="5369" width="7.21875" style="115" customWidth="1"/>
    <col min="5370" max="5370" width="0.77734375" style="115" customWidth="1"/>
    <col min="5371" max="5371" width="13.77734375" style="115" customWidth="1"/>
    <col min="5372" max="5372" width="0.44140625" style="115" customWidth="1"/>
    <col min="5373" max="5373" width="13.77734375" style="115" customWidth="1"/>
    <col min="5374" max="5374" width="0.44140625" style="115" customWidth="1"/>
    <col min="5375" max="5375" width="13.77734375" style="115" customWidth="1"/>
    <col min="5376" max="5376" width="0.44140625" style="115" customWidth="1"/>
    <col min="5377" max="5377" width="13.77734375" style="115" customWidth="1"/>
    <col min="5378" max="5379" width="8.21875" style="115" hidden="1" customWidth="1"/>
    <col min="5380" max="5380" width="8.21875" style="115"/>
    <col min="5381" max="5381" width="9.77734375" style="115" bestFit="1" customWidth="1"/>
    <col min="5382" max="5382" width="1" style="115" customWidth="1"/>
    <col min="5383" max="5383" width="14.77734375" style="115" bestFit="1" customWidth="1"/>
    <col min="5384" max="5384" width="0.77734375" style="115" customWidth="1"/>
    <col min="5385" max="5385" width="13.44140625" style="115" bestFit="1" customWidth="1"/>
    <col min="5386" max="5386" width="0.77734375" style="115" customWidth="1"/>
    <col min="5387" max="5387" width="12.44140625" style="115" bestFit="1" customWidth="1"/>
    <col min="5388" max="5623" width="8.21875" style="115"/>
    <col min="5624" max="5624" width="41.77734375" style="115" customWidth="1"/>
    <col min="5625" max="5625" width="7.21875" style="115" customWidth="1"/>
    <col min="5626" max="5626" width="0.77734375" style="115" customWidth="1"/>
    <col min="5627" max="5627" width="13.77734375" style="115" customWidth="1"/>
    <col min="5628" max="5628" width="0.44140625" style="115" customWidth="1"/>
    <col min="5629" max="5629" width="13.77734375" style="115" customWidth="1"/>
    <col min="5630" max="5630" width="0.44140625" style="115" customWidth="1"/>
    <col min="5631" max="5631" width="13.77734375" style="115" customWidth="1"/>
    <col min="5632" max="5632" width="0.44140625" style="115" customWidth="1"/>
    <col min="5633" max="5633" width="13.77734375" style="115" customWidth="1"/>
    <col min="5634" max="5635" width="8.21875" style="115" hidden="1" customWidth="1"/>
    <col min="5636" max="5636" width="8.21875" style="115"/>
    <col min="5637" max="5637" width="9.77734375" style="115" bestFit="1" customWidth="1"/>
    <col min="5638" max="5638" width="1" style="115" customWidth="1"/>
    <col min="5639" max="5639" width="14.77734375" style="115" bestFit="1" customWidth="1"/>
    <col min="5640" max="5640" width="0.77734375" style="115" customWidth="1"/>
    <col min="5641" max="5641" width="13.44140625" style="115" bestFit="1" customWidth="1"/>
    <col min="5642" max="5642" width="0.77734375" style="115" customWidth="1"/>
    <col min="5643" max="5643" width="12.44140625" style="115" bestFit="1" customWidth="1"/>
    <col min="5644" max="5879" width="8.21875" style="115"/>
    <col min="5880" max="5880" width="41.77734375" style="115" customWidth="1"/>
    <col min="5881" max="5881" width="7.21875" style="115" customWidth="1"/>
    <col min="5882" max="5882" width="0.77734375" style="115" customWidth="1"/>
    <col min="5883" max="5883" width="13.77734375" style="115" customWidth="1"/>
    <col min="5884" max="5884" width="0.44140625" style="115" customWidth="1"/>
    <col min="5885" max="5885" width="13.77734375" style="115" customWidth="1"/>
    <col min="5886" max="5886" width="0.44140625" style="115" customWidth="1"/>
    <col min="5887" max="5887" width="13.77734375" style="115" customWidth="1"/>
    <col min="5888" max="5888" width="0.44140625" style="115" customWidth="1"/>
    <col min="5889" max="5889" width="13.77734375" style="115" customWidth="1"/>
    <col min="5890" max="5891" width="8.21875" style="115" hidden="1" customWidth="1"/>
    <col min="5892" max="5892" width="8.21875" style="115"/>
    <col min="5893" max="5893" width="9.77734375" style="115" bestFit="1" customWidth="1"/>
    <col min="5894" max="5894" width="1" style="115" customWidth="1"/>
    <col min="5895" max="5895" width="14.77734375" style="115" bestFit="1" customWidth="1"/>
    <col min="5896" max="5896" width="0.77734375" style="115" customWidth="1"/>
    <col min="5897" max="5897" width="13.44140625" style="115" bestFit="1" customWidth="1"/>
    <col min="5898" max="5898" width="0.77734375" style="115" customWidth="1"/>
    <col min="5899" max="5899" width="12.44140625" style="115" bestFit="1" customWidth="1"/>
    <col min="5900" max="6135" width="8.21875" style="115"/>
    <col min="6136" max="6136" width="41.77734375" style="115" customWidth="1"/>
    <col min="6137" max="6137" width="7.21875" style="115" customWidth="1"/>
    <col min="6138" max="6138" width="0.77734375" style="115" customWidth="1"/>
    <col min="6139" max="6139" width="13.77734375" style="115" customWidth="1"/>
    <col min="6140" max="6140" width="0.44140625" style="115" customWidth="1"/>
    <col min="6141" max="6141" width="13.77734375" style="115" customWidth="1"/>
    <col min="6142" max="6142" width="0.44140625" style="115" customWidth="1"/>
    <col min="6143" max="6143" width="13.77734375" style="115" customWidth="1"/>
    <col min="6144" max="6144" width="0.44140625" style="115" customWidth="1"/>
    <col min="6145" max="6145" width="13.77734375" style="115" customWidth="1"/>
    <col min="6146" max="6147" width="8.21875" style="115" hidden="1" customWidth="1"/>
    <col min="6148" max="6148" width="8.21875" style="115"/>
    <col min="6149" max="6149" width="9.77734375" style="115" bestFit="1" customWidth="1"/>
    <col min="6150" max="6150" width="1" style="115" customWidth="1"/>
    <col min="6151" max="6151" width="14.77734375" style="115" bestFit="1" customWidth="1"/>
    <col min="6152" max="6152" width="0.77734375" style="115" customWidth="1"/>
    <col min="6153" max="6153" width="13.44140625" style="115" bestFit="1" customWidth="1"/>
    <col min="6154" max="6154" width="0.77734375" style="115" customWidth="1"/>
    <col min="6155" max="6155" width="12.44140625" style="115" bestFit="1" customWidth="1"/>
    <col min="6156" max="6391" width="8.21875" style="115"/>
    <col min="6392" max="6392" width="41.77734375" style="115" customWidth="1"/>
    <col min="6393" max="6393" width="7.21875" style="115" customWidth="1"/>
    <col min="6394" max="6394" width="0.77734375" style="115" customWidth="1"/>
    <col min="6395" max="6395" width="13.77734375" style="115" customWidth="1"/>
    <col min="6396" max="6396" width="0.44140625" style="115" customWidth="1"/>
    <col min="6397" max="6397" width="13.77734375" style="115" customWidth="1"/>
    <col min="6398" max="6398" width="0.44140625" style="115" customWidth="1"/>
    <col min="6399" max="6399" width="13.77734375" style="115" customWidth="1"/>
    <col min="6400" max="6400" width="0.44140625" style="115" customWidth="1"/>
    <col min="6401" max="6401" width="13.77734375" style="115" customWidth="1"/>
    <col min="6402" max="6403" width="8.21875" style="115" hidden="1" customWidth="1"/>
    <col min="6404" max="6404" width="8.21875" style="115"/>
    <col min="6405" max="6405" width="9.77734375" style="115" bestFit="1" customWidth="1"/>
    <col min="6406" max="6406" width="1" style="115" customWidth="1"/>
    <col min="6407" max="6407" width="14.77734375" style="115" bestFit="1" customWidth="1"/>
    <col min="6408" max="6408" width="0.77734375" style="115" customWidth="1"/>
    <col min="6409" max="6409" width="13.44140625" style="115" bestFit="1" customWidth="1"/>
    <col min="6410" max="6410" width="0.77734375" style="115" customWidth="1"/>
    <col min="6411" max="6411" width="12.44140625" style="115" bestFit="1" customWidth="1"/>
    <col min="6412" max="6647" width="8.21875" style="115"/>
    <col min="6648" max="6648" width="41.77734375" style="115" customWidth="1"/>
    <col min="6649" max="6649" width="7.21875" style="115" customWidth="1"/>
    <col min="6650" max="6650" width="0.77734375" style="115" customWidth="1"/>
    <col min="6651" max="6651" width="13.77734375" style="115" customWidth="1"/>
    <col min="6652" max="6652" width="0.44140625" style="115" customWidth="1"/>
    <col min="6653" max="6653" width="13.77734375" style="115" customWidth="1"/>
    <col min="6654" max="6654" width="0.44140625" style="115" customWidth="1"/>
    <col min="6655" max="6655" width="13.77734375" style="115" customWidth="1"/>
    <col min="6656" max="6656" width="0.44140625" style="115" customWidth="1"/>
    <col min="6657" max="6657" width="13.77734375" style="115" customWidth="1"/>
    <col min="6658" max="6659" width="8.21875" style="115" hidden="1" customWidth="1"/>
    <col min="6660" max="6660" width="8.21875" style="115"/>
    <col min="6661" max="6661" width="9.77734375" style="115" bestFit="1" customWidth="1"/>
    <col min="6662" max="6662" width="1" style="115" customWidth="1"/>
    <col min="6663" max="6663" width="14.77734375" style="115" bestFit="1" customWidth="1"/>
    <col min="6664" max="6664" width="0.77734375" style="115" customWidth="1"/>
    <col min="6665" max="6665" width="13.44140625" style="115" bestFit="1" customWidth="1"/>
    <col min="6666" max="6666" width="0.77734375" style="115" customWidth="1"/>
    <col min="6667" max="6667" width="12.44140625" style="115" bestFit="1" customWidth="1"/>
    <col min="6668" max="6903" width="8.21875" style="115"/>
    <col min="6904" max="6904" width="41.77734375" style="115" customWidth="1"/>
    <col min="6905" max="6905" width="7.21875" style="115" customWidth="1"/>
    <col min="6906" max="6906" width="0.77734375" style="115" customWidth="1"/>
    <col min="6907" max="6907" width="13.77734375" style="115" customWidth="1"/>
    <col min="6908" max="6908" width="0.44140625" style="115" customWidth="1"/>
    <col min="6909" max="6909" width="13.77734375" style="115" customWidth="1"/>
    <col min="6910" max="6910" width="0.44140625" style="115" customWidth="1"/>
    <col min="6911" max="6911" width="13.77734375" style="115" customWidth="1"/>
    <col min="6912" max="6912" width="0.44140625" style="115" customWidth="1"/>
    <col min="6913" max="6913" width="13.77734375" style="115" customWidth="1"/>
    <col min="6914" max="6915" width="8.21875" style="115" hidden="1" customWidth="1"/>
    <col min="6916" max="6916" width="8.21875" style="115"/>
    <col min="6917" max="6917" width="9.77734375" style="115" bestFit="1" customWidth="1"/>
    <col min="6918" max="6918" width="1" style="115" customWidth="1"/>
    <col min="6919" max="6919" width="14.77734375" style="115" bestFit="1" customWidth="1"/>
    <col min="6920" max="6920" width="0.77734375" style="115" customWidth="1"/>
    <col min="6921" max="6921" width="13.44140625" style="115" bestFit="1" customWidth="1"/>
    <col min="6922" max="6922" width="0.77734375" style="115" customWidth="1"/>
    <col min="6923" max="6923" width="12.44140625" style="115" bestFit="1" customWidth="1"/>
    <col min="6924" max="7159" width="8.21875" style="115"/>
    <col min="7160" max="7160" width="41.77734375" style="115" customWidth="1"/>
    <col min="7161" max="7161" width="7.21875" style="115" customWidth="1"/>
    <col min="7162" max="7162" width="0.77734375" style="115" customWidth="1"/>
    <col min="7163" max="7163" width="13.77734375" style="115" customWidth="1"/>
    <col min="7164" max="7164" width="0.44140625" style="115" customWidth="1"/>
    <col min="7165" max="7165" width="13.77734375" style="115" customWidth="1"/>
    <col min="7166" max="7166" width="0.44140625" style="115" customWidth="1"/>
    <col min="7167" max="7167" width="13.77734375" style="115" customWidth="1"/>
    <col min="7168" max="7168" width="0.44140625" style="115" customWidth="1"/>
    <col min="7169" max="7169" width="13.77734375" style="115" customWidth="1"/>
    <col min="7170" max="7171" width="8.21875" style="115" hidden="1" customWidth="1"/>
    <col min="7172" max="7172" width="8.21875" style="115"/>
    <col min="7173" max="7173" width="9.77734375" style="115" bestFit="1" customWidth="1"/>
    <col min="7174" max="7174" width="1" style="115" customWidth="1"/>
    <col min="7175" max="7175" width="14.77734375" style="115" bestFit="1" customWidth="1"/>
    <col min="7176" max="7176" width="0.77734375" style="115" customWidth="1"/>
    <col min="7177" max="7177" width="13.44140625" style="115" bestFit="1" customWidth="1"/>
    <col min="7178" max="7178" width="0.77734375" style="115" customWidth="1"/>
    <col min="7179" max="7179" width="12.44140625" style="115" bestFit="1" customWidth="1"/>
    <col min="7180" max="7415" width="8.21875" style="115"/>
    <col min="7416" max="7416" width="41.77734375" style="115" customWidth="1"/>
    <col min="7417" max="7417" width="7.21875" style="115" customWidth="1"/>
    <col min="7418" max="7418" width="0.77734375" style="115" customWidth="1"/>
    <col min="7419" max="7419" width="13.77734375" style="115" customWidth="1"/>
    <col min="7420" max="7420" width="0.44140625" style="115" customWidth="1"/>
    <col min="7421" max="7421" width="13.77734375" style="115" customWidth="1"/>
    <col min="7422" max="7422" width="0.44140625" style="115" customWidth="1"/>
    <col min="7423" max="7423" width="13.77734375" style="115" customWidth="1"/>
    <col min="7424" max="7424" width="0.44140625" style="115" customWidth="1"/>
    <col min="7425" max="7425" width="13.77734375" style="115" customWidth="1"/>
    <col min="7426" max="7427" width="8.21875" style="115" hidden="1" customWidth="1"/>
    <col min="7428" max="7428" width="8.21875" style="115"/>
    <col min="7429" max="7429" width="9.77734375" style="115" bestFit="1" customWidth="1"/>
    <col min="7430" max="7430" width="1" style="115" customWidth="1"/>
    <col min="7431" max="7431" width="14.77734375" style="115" bestFit="1" customWidth="1"/>
    <col min="7432" max="7432" width="0.77734375" style="115" customWidth="1"/>
    <col min="7433" max="7433" width="13.44140625" style="115" bestFit="1" customWidth="1"/>
    <col min="7434" max="7434" width="0.77734375" style="115" customWidth="1"/>
    <col min="7435" max="7435" width="12.44140625" style="115" bestFit="1" customWidth="1"/>
    <col min="7436" max="7671" width="8.21875" style="115"/>
    <col min="7672" max="7672" width="41.77734375" style="115" customWidth="1"/>
    <col min="7673" max="7673" width="7.21875" style="115" customWidth="1"/>
    <col min="7674" max="7674" width="0.77734375" style="115" customWidth="1"/>
    <col min="7675" max="7675" width="13.77734375" style="115" customWidth="1"/>
    <col min="7676" max="7676" width="0.44140625" style="115" customWidth="1"/>
    <col min="7677" max="7677" width="13.77734375" style="115" customWidth="1"/>
    <col min="7678" max="7678" width="0.44140625" style="115" customWidth="1"/>
    <col min="7679" max="7679" width="13.77734375" style="115" customWidth="1"/>
    <col min="7680" max="7680" width="0.44140625" style="115" customWidth="1"/>
    <col min="7681" max="7681" width="13.77734375" style="115" customWidth="1"/>
    <col min="7682" max="7683" width="8.21875" style="115" hidden="1" customWidth="1"/>
    <col min="7684" max="7684" width="8.21875" style="115"/>
    <col min="7685" max="7685" width="9.77734375" style="115" bestFit="1" customWidth="1"/>
    <col min="7686" max="7686" width="1" style="115" customWidth="1"/>
    <col min="7687" max="7687" width="14.77734375" style="115" bestFit="1" customWidth="1"/>
    <col min="7688" max="7688" width="0.77734375" style="115" customWidth="1"/>
    <col min="7689" max="7689" width="13.44140625" style="115" bestFit="1" customWidth="1"/>
    <col min="7690" max="7690" width="0.77734375" style="115" customWidth="1"/>
    <col min="7691" max="7691" width="12.44140625" style="115" bestFit="1" customWidth="1"/>
    <col min="7692" max="7927" width="8.21875" style="115"/>
    <col min="7928" max="7928" width="41.77734375" style="115" customWidth="1"/>
    <col min="7929" max="7929" width="7.21875" style="115" customWidth="1"/>
    <col min="7930" max="7930" width="0.77734375" style="115" customWidth="1"/>
    <col min="7931" max="7931" width="13.77734375" style="115" customWidth="1"/>
    <col min="7932" max="7932" width="0.44140625" style="115" customWidth="1"/>
    <col min="7933" max="7933" width="13.77734375" style="115" customWidth="1"/>
    <col min="7934" max="7934" width="0.44140625" style="115" customWidth="1"/>
    <col min="7935" max="7935" width="13.77734375" style="115" customWidth="1"/>
    <col min="7936" max="7936" width="0.44140625" style="115" customWidth="1"/>
    <col min="7937" max="7937" width="13.77734375" style="115" customWidth="1"/>
    <col min="7938" max="7939" width="8.21875" style="115" hidden="1" customWidth="1"/>
    <col min="7940" max="7940" width="8.21875" style="115"/>
    <col min="7941" max="7941" width="9.77734375" style="115" bestFit="1" customWidth="1"/>
    <col min="7942" max="7942" width="1" style="115" customWidth="1"/>
    <col min="7943" max="7943" width="14.77734375" style="115" bestFit="1" customWidth="1"/>
    <col min="7944" max="7944" width="0.77734375" style="115" customWidth="1"/>
    <col min="7945" max="7945" width="13.44140625" style="115" bestFit="1" customWidth="1"/>
    <col min="7946" max="7946" width="0.77734375" style="115" customWidth="1"/>
    <col min="7947" max="7947" width="12.44140625" style="115" bestFit="1" customWidth="1"/>
    <col min="7948" max="8183" width="8.21875" style="115"/>
    <col min="8184" max="8184" width="41.77734375" style="115" customWidth="1"/>
    <col min="8185" max="8185" width="7.21875" style="115" customWidth="1"/>
    <col min="8186" max="8186" width="0.77734375" style="115" customWidth="1"/>
    <col min="8187" max="8187" width="13.77734375" style="115" customWidth="1"/>
    <col min="8188" max="8188" width="0.44140625" style="115" customWidth="1"/>
    <col min="8189" max="8189" width="13.77734375" style="115" customWidth="1"/>
    <col min="8190" max="8190" width="0.44140625" style="115" customWidth="1"/>
    <col min="8191" max="8191" width="13.77734375" style="115" customWidth="1"/>
    <col min="8192" max="8192" width="0.44140625" style="115" customWidth="1"/>
    <col min="8193" max="8193" width="13.77734375" style="115" customWidth="1"/>
    <col min="8194" max="8195" width="8.21875" style="115" hidden="1" customWidth="1"/>
    <col min="8196" max="8196" width="8.21875" style="115"/>
    <col min="8197" max="8197" width="9.77734375" style="115" bestFit="1" customWidth="1"/>
    <col min="8198" max="8198" width="1" style="115" customWidth="1"/>
    <col min="8199" max="8199" width="14.77734375" style="115" bestFit="1" customWidth="1"/>
    <col min="8200" max="8200" width="0.77734375" style="115" customWidth="1"/>
    <col min="8201" max="8201" width="13.44140625" style="115" bestFit="1" customWidth="1"/>
    <col min="8202" max="8202" width="0.77734375" style="115" customWidth="1"/>
    <col min="8203" max="8203" width="12.44140625" style="115" bestFit="1" customWidth="1"/>
    <col min="8204" max="8439" width="8.21875" style="115"/>
    <col min="8440" max="8440" width="41.77734375" style="115" customWidth="1"/>
    <col min="8441" max="8441" width="7.21875" style="115" customWidth="1"/>
    <col min="8442" max="8442" width="0.77734375" style="115" customWidth="1"/>
    <col min="8443" max="8443" width="13.77734375" style="115" customWidth="1"/>
    <col min="8444" max="8444" width="0.44140625" style="115" customWidth="1"/>
    <col min="8445" max="8445" width="13.77734375" style="115" customWidth="1"/>
    <col min="8446" max="8446" width="0.44140625" style="115" customWidth="1"/>
    <col min="8447" max="8447" width="13.77734375" style="115" customWidth="1"/>
    <col min="8448" max="8448" width="0.44140625" style="115" customWidth="1"/>
    <col min="8449" max="8449" width="13.77734375" style="115" customWidth="1"/>
    <col min="8450" max="8451" width="8.21875" style="115" hidden="1" customWidth="1"/>
    <col min="8452" max="8452" width="8.21875" style="115"/>
    <col min="8453" max="8453" width="9.77734375" style="115" bestFit="1" customWidth="1"/>
    <col min="8454" max="8454" width="1" style="115" customWidth="1"/>
    <col min="8455" max="8455" width="14.77734375" style="115" bestFit="1" customWidth="1"/>
    <col min="8456" max="8456" width="0.77734375" style="115" customWidth="1"/>
    <col min="8457" max="8457" width="13.44140625" style="115" bestFit="1" customWidth="1"/>
    <col min="8458" max="8458" width="0.77734375" style="115" customWidth="1"/>
    <col min="8459" max="8459" width="12.44140625" style="115" bestFit="1" customWidth="1"/>
    <col min="8460" max="8695" width="8.21875" style="115"/>
    <col min="8696" max="8696" width="41.77734375" style="115" customWidth="1"/>
    <col min="8697" max="8697" width="7.21875" style="115" customWidth="1"/>
    <col min="8698" max="8698" width="0.77734375" style="115" customWidth="1"/>
    <col min="8699" max="8699" width="13.77734375" style="115" customWidth="1"/>
    <col min="8700" max="8700" width="0.44140625" style="115" customWidth="1"/>
    <col min="8701" max="8701" width="13.77734375" style="115" customWidth="1"/>
    <col min="8702" max="8702" width="0.44140625" style="115" customWidth="1"/>
    <col min="8703" max="8703" width="13.77734375" style="115" customWidth="1"/>
    <col min="8704" max="8704" width="0.44140625" style="115" customWidth="1"/>
    <col min="8705" max="8705" width="13.77734375" style="115" customWidth="1"/>
    <col min="8706" max="8707" width="8.21875" style="115" hidden="1" customWidth="1"/>
    <col min="8708" max="8708" width="8.21875" style="115"/>
    <col min="8709" max="8709" width="9.77734375" style="115" bestFit="1" customWidth="1"/>
    <col min="8710" max="8710" width="1" style="115" customWidth="1"/>
    <col min="8711" max="8711" width="14.77734375" style="115" bestFit="1" customWidth="1"/>
    <col min="8712" max="8712" width="0.77734375" style="115" customWidth="1"/>
    <col min="8713" max="8713" width="13.44140625" style="115" bestFit="1" customWidth="1"/>
    <col min="8714" max="8714" width="0.77734375" style="115" customWidth="1"/>
    <col min="8715" max="8715" width="12.44140625" style="115" bestFit="1" customWidth="1"/>
    <col min="8716" max="8951" width="8.21875" style="115"/>
    <col min="8952" max="8952" width="41.77734375" style="115" customWidth="1"/>
    <col min="8953" max="8953" width="7.21875" style="115" customWidth="1"/>
    <col min="8954" max="8954" width="0.77734375" style="115" customWidth="1"/>
    <col min="8955" max="8955" width="13.77734375" style="115" customWidth="1"/>
    <col min="8956" max="8956" width="0.44140625" style="115" customWidth="1"/>
    <col min="8957" max="8957" width="13.77734375" style="115" customWidth="1"/>
    <col min="8958" max="8958" width="0.44140625" style="115" customWidth="1"/>
    <col min="8959" max="8959" width="13.77734375" style="115" customWidth="1"/>
    <col min="8960" max="8960" width="0.44140625" style="115" customWidth="1"/>
    <col min="8961" max="8961" width="13.77734375" style="115" customWidth="1"/>
    <col min="8962" max="8963" width="8.21875" style="115" hidden="1" customWidth="1"/>
    <col min="8964" max="8964" width="8.21875" style="115"/>
    <col min="8965" max="8965" width="9.77734375" style="115" bestFit="1" customWidth="1"/>
    <col min="8966" max="8966" width="1" style="115" customWidth="1"/>
    <col min="8967" max="8967" width="14.77734375" style="115" bestFit="1" customWidth="1"/>
    <col min="8968" max="8968" width="0.77734375" style="115" customWidth="1"/>
    <col min="8969" max="8969" width="13.44140625" style="115" bestFit="1" customWidth="1"/>
    <col min="8970" max="8970" width="0.77734375" style="115" customWidth="1"/>
    <col min="8971" max="8971" width="12.44140625" style="115" bestFit="1" customWidth="1"/>
    <col min="8972" max="9207" width="8.21875" style="115"/>
    <col min="9208" max="9208" width="41.77734375" style="115" customWidth="1"/>
    <col min="9209" max="9209" width="7.21875" style="115" customWidth="1"/>
    <col min="9210" max="9210" width="0.77734375" style="115" customWidth="1"/>
    <col min="9211" max="9211" width="13.77734375" style="115" customWidth="1"/>
    <col min="9212" max="9212" width="0.44140625" style="115" customWidth="1"/>
    <col min="9213" max="9213" width="13.77734375" style="115" customWidth="1"/>
    <col min="9214" max="9214" width="0.44140625" style="115" customWidth="1"/>
    <col min="9215" max="9215" width="13.77734375" style="115" customWidth="1"/>
    <col min="9216" max="9216" width="0.44140625" style="115" customWidth="1"/>
    <col min="9217" max="9217" width="13.77734375" style="115" customWidth="1"/>
    <col min="9218" max="9219" width="8.21875" style="115" hidden="1" customWidth="1"/>
    <col min="9220" max="9220" width="8.21875" style="115"/>
    <col min="9221" max="9221" width="9.77734375" style="115" bestFit="1" customWidth="1"/>
    <col min="9222" max="9222" width="1" style="115" customWidth="1"/>
    <col min="9223" max="9223" width="14.77734375" style="115" bestFit="1" customWidth="1"/>
    <col min="9224" max="9224" width="0.77734375" style="115" customWidth="1"/>
    <col min="9225" max="9225" width="13.44140625" style="115" bestFit="1" customWidth="1"/>
    <col min="9226" max="9226" width="0.77734375" style="115" customWidth="1"/>
    <col min="9227" max="9227" width="12.44140625" style="115" bestFit="1" customWidth="1"/>
    <col min="9228" max="9463" width="8.21875" style="115"/>
    <col min="9464" max="9464" width="41.77734375" style="115" customWidth="1"/>
    <col min="9465" max="9465" width="7.21875" style="115" customWidth="1"/>
    <col min="9466" max="9466" width="0.77734375" style="115" customWidth="1"/>
    <col min="9467" max="9467" width="13.77734375" style="115" customWidth="1"/>
    <col min="9468" max="9468" width="0.44140625" style="115" customWidth="1"/>
    <col min="9469" max="9469" width="13.77734375" style="115" customWidth="1"/>
    <col min="9470" max="9470" width="0.44140625" style="115" customWidth="1"/>
    <col min="9471" max="9471" width="13.77734375" style="115" customWidth="1"/>
    <col min="9472" max="9472" width="0.44140625" style="115" customWidth="1"/>
    <col min="9473" max="9473" width="13.77734375" style="115" customWidth="1"/>
    <col min="9474" max="9475" width="8.21875" style="115" hidden="1" customWidth="1"/>
    <col min="9476" max="9476" width="8.21875" style="115"/>
    <col min="9477" max="9477" width="9.77734375" style="115" bestFit="1" customWidth="1"/>
    <col min="9478" max="9478" width="1" style="115" customWidth="1"/>
    <col min="9479" max="9479" width="14.77734375" style="115" bestFit="1" customWidth="1"/>
    <col min="9480" max="9480" width="0.77734375" style="115" customWidth="1"/>
    <col min="9481" max="9481" width="13.44140625" style="115" bestFit="1" customWidth="1"/>
    <col min="9482" max="9482" width="0.77734375" style="115" customWidth="1"/>
    <col min="9483" max="9483" width="12.44140625" style="115" bestFit="1" customWidth="1"/>
    <col min="9484" max="9719" width="8.21875" style="115"/>
    <col min="9720" max="9720" width="41.77734375" style="115" customWidth="1"/>
    <col min="9721" max="9721" width="7.21875" style="115" customWidth="1"/>
    <col min="9722" max="9722" width="0.77734375" style="115" customWidth="1"/>
    <col min="9723" max="9723" width="13.77734375" style="115" customWidth="1"/>
    <col min="9724" max="9724" width="0.44140625" style="115" customWidth="1"/>
    <col min="9725" max="9725" width="13.77734375" style="115" customWidth="1"/>
    <col min="9726" max="9726" width="0.44140625" style="115" customWidth="1"/>
    <col min="9727" max="9727" width="13.77734375" style="115" customWidth="1"/>
    <col min="9728" max="9728" width="0.44140625" style="115" customWidth="1"/>
    <col min="9729" max="9729" width="13.77734375" style="115" customWidth="1"/>
    <col min="9730" max="9731" width="8.21875" style="115" hidden="1" customWidth="1"/>
    <col min="9732" max="9732" width="8.21875" style="115"/>
    <col min="9733" max="9733" width="9.77734375" style="115" bestFit="1" customWidth="1"/>
    <col min="9734" max="9734" width="1" style="115" customWidth="1"/>
    <col min="9735" max="9735" width="14.77734375" style="115" bestFit="1" customWidth="1"/>
    <col min="9736" max="9736" width="0.77734375" style="115" customWidth="1"/>
    <col min="9737" max="9737" width="13.44140625" style="115" bestFit="1" customWidth="1"/>
    <col min="9738" max="9738" width="0.77734375" style="115" customWidth="1"/>
    <col min="9739" max="9739" width="12.44140625" style="115" bestFit="1" customWidth="1"/>
    <col min="9740" max="9975" width="8.21875" style="115"/>
    <col min="9976" max="9976" width="41.77734375" style="115" customWidth="1"/>
    <col min="9977" max="9977" width="7.21875" style="115" customWidth="1"/>
    <col min="9978" max="9978" width="0.77734375" style="115" customWidth="1"/>
    <col min="9979" max="9979" width="13.77734375" style="115" customWidth="1"/>
    <col min="9980" max="9980" width="0.44140625" style="115" customWidth="1"/>
    <col min="9981" max="9981" width="13.77734375" style="115" customWidth="1"/>
    <col min="9982" max="9982" width="0.44140625" style="115" customWidth="1"/>
    <col min="9983" max="9983" width="13.77734375" style="115" customWidth="1"/>
    <col min="9984" max="9984" width="0.44140625" style="115" customWidth="1"/>
    <col min="9985" max="9985" width="13.77734375" style="115" customWidth="1"/>
    <col min="9986" max="9987" width="8.21875" style="115" hidden="1" customWidth="1"/>
    <col min="9988" max="9988" width="8.21875" style="115"/>
    <col min="9989" max="9989" width="9.77734375" style="115" bestFit="1" customWidth="1"/>
    <col min="9990" max="9990" width="1" style="115" customWidth="1"/>
    <col min="9991" max="9991" width="14.77734375" style="115" bestFit="1" customWidth="1"/>
    <col min="9992" max="9992" width="0.77734375" style="115" customWidth="1"/>
    <col min="9993" max="9993" width="13.44140625" style="115" bestFit="1" customWidth="1"/>
    <col min="9994" max="9994" width="0.77734375" style="115" customWidth="1"/>
    <col min="9995" max="9995" width="12.44140625" style="115" bestFit="1" customWidth="1"/>
    <col min="9996" max="10231" width="8.21875" style="115"/>
    <col min="10232" max="10232" width="41.77734375" style="115" customWidth="1"/>
    <col min="10233" max="10233" width="7.21875" style="115" customWidth="1"/>
    <col min="10234" max="10234" width="0.77734375" style="115" customWidth="1"/>
    <col min="10235" max="10235" width="13.77734375" style="115" customWidth="1"/>
    <col min="10236" max="10236" width="0.44140625" style="115" customWidth="1"/>
    <col min="10237" max="10237" width="13.77734375" style="115" customWidth="1"/>
    <col min="10238" max="10238" width="0.44140625" style="115" customWidth="1"/>
    <col min="10239" max="10239" width="13.77734375" style="115" customWidth="1"/>
    <col min="10240" max="10240" width="0.44140625" style="115" customWidth="1"/>
    <col min="10241" max="10241" width="13.77734375" style="115" customWidth="1"/>
    <col min="10242" max="10243" width="8.21875" style="115" hidden="1" customWidth="1"/>
    <col min="10244" max="10244" width="8.21875" style="115"/>
    <col min="10245" max="10245" width="9.77734375" style="115" bestFit="1" customWidth="1"/>
    <col min="10246" max="10246" width="1" style="115" customWidth="1"/>
    <col min="10247" max="10247" width="14.77734375" style="115" bestFit="1" customWidth="1"/>
    <col min="10248" max="10248" width="0.77734375" style="115" customWidth="1"/>
    <col min="10249" max="10249" width="13.44140625" style="115" bestFit="1" customWidth="1"/>
    <col min="10250" max="10250" width="0.77734375" style="115" customWidth="1"/>
    <col min="10251" max="10251" width="12.44140625" style="115" bestFit="1" customWidth="1"/>
    <col min="10252" max="10487" width="8.21875" style="115"/>
    <col min="10488" max="10488" width="41.77734375" style="115" customWidth="1"/>
    <col min="10489" max="10489" width="7.21875" style="115" customWidth="1"/>
    <col min="10490" max="10490" width="0.77734375" style="115" customWidth="1"/>
    <col min="10491" max="10491" width="13.77734375" style="115" customWidth="1"/>
    <col min="10492" max="10492" width="0.44140625" style="115" customWidth="1"/>
    <col min="10493" max="10493" width="13.77734375" style="115" customWidth="1"/>
    <col min="10494" max="10494" width="0.44140625" style="115" customWidth="1"/>
    <col min="10495" max="10495" width="13.77734375" style="115" customWidth="1"/>
    <col min="10496" max="10496" width="0.44140625" style="115" customWidth="1"/>
    <col min="10497" max="10497" width="13.77734375" style="115" customWidth="1"/>
    <col min="10498" max="10499" width="8.21875" style="115" hidden="1" customWidth="1"/>
    <col min="10500" max="10500" width="8.21875" style="115"/>
    <col min="10501" max="10501" width="9.77734375" style="115" bestFit="1" customWidth="1"/>
    <col min="10502" max="10502" width="1" style="115" customWidth="1"/>
    <col min="10503" max="10503" width="14.77734375" style="115" bestFit="1" customWidth="1"/>
    <col min="10504" max="10504" width="0.77734375" style="115" customWidth="1"/>
    <col min="10505" max="10505" width="13.44140625" style="115" bestFit="1" customWidth="1"/>
    <col min="10506" max="10506" width="0.77734375" style="115" customWidth="1"/>
    <col min="10507" max="10507" width="12.44140625" style="115" bestFit="1" customWidth="1"/>
    <col min="10508" max="10743" width="8.21875" style="115"/>
    <col min="10744" max="10744" width="41.77734375" style="115" customWidth="1"/>
    <col min="10745" max="10745" width="7.21875" style="115" customWidth="1"/>
    <col min="10746" max="10746" width="0.77734375" style="115" customWidth="1"/>
    <col min="10747" max="10747" width="13.77734375" style="115" customWidth="1"/>
    <col min="10748" max="10748" width="0.44140625" style="115" customWidth="1"/>
    <col min="10749" max="10749" width="13.77734375" style="115" customWidth="1"/>
    <col min="10750" max="10750" width="0.44140625" style="115" customWidth="1"/>
    <col min="10751" max="10751" width="13.77734375" style="115" customWidth="1"/>
    <col min="10752" max="10752" width="0.44140625" style="115" customWidth="1"/>
    <col min="10753" max="10753" width="13.77734375" style="115" customWidth="1"/>
    <col min="10754" max="10755" width="8.21875" style="115" hidden="1" customWidth="1"/>
    <col min="10756" max="10756" width="8.21875" style="115"/>
    <col min="10757" max="10757" width="9.77734375" style="115" bestFit="1" customWidth="1"/>
    <col min="10758" max="10758" width="1" style="115" customWidth="1"/>
    <col min="10759" max="10759" width="14.77734375" style="115" bestFit="1" customWidth="1"/>
    <col min="10760" max="10760" width="0.77734375" style="115" customWidth="1"/>
    <col min="10761" max="10761" width="13.44140625" style="115" bestFit="1" customWidth="1"/>
    <col min="10762" max="10762" width="0.77734375" style="115" customWidth="1"/>
    <col min="10763" max="10763" width="12.44140625" style="115" bestFit="1" customWidth="1"/>
    <col min="10764" max="10999" width="8.21875" style="115"/>
    <col min="11000" max="11000" width="41.77734375" style="115" customWidth="1"/>
    <col min="11001" max="11001" width="7.21875" style="115" customWidth="1"/>
    <col min="11002" max="11002" width="0.77734375" style="115" customWidth="1"/>
    <col min="11003" max="11003" width="13.77734375" style="115" customWidth="1"/>
    <col min="11004" max="11004" width="0.44140625" style="115" customWidth="1"/>
    <col min="11005" max="11005" width="13.77734375" style="115" customWidth="1"/>
    <col min="11006" max="11006" width="0.44140625" style="115" customWidth="1"/>
    <col min="11007" max="11007" width="13.77734375" style="115" customWidth="1"/>
    <col min="11008" max="11008" width="0.44140625" style="115" customWidth="1"/>
    <col min="11009" max="11009" width="13.77734375" style="115" customWidth="1"/>
    <col min="11010" max="11011" width="8.21875" style="115" hidden="1" customWidth="1"/>
    <col min="11012" max="11012" width="8.21875" style="115"/>
    <col min="11013" max="11013" width="9.77734375" style="115" bestFit="1" customWidth="1"/>
    <col min="11014" max="11014" width="1" style="115" customWidth="1"/>
    <col min="11015" max="11015" width="14.77734375" style="115" bestFit="1" customWidth="1"/>
    <col min="11016" max="11016" width="0.77734375" style="115" customWidth="1"/>
    <col min="11017" max="11017" width="13.44140625" style="115" bestFit="1" customWidth="1"/>
    <col min="11018" max="11018" width="0.77734375" style="115" customWidth="1"/>
    <col min="11019" max="11019" width="12.44140625" style="115" bestFit="1" customWidth="1"/>
    <col min="11020" max="11255" width="8.21875" style="115"/>
    <col min="11256" max="11256" width="41.77734375" style="115" customWidth="1"/>
    <col min="11257" max="11257" width="7.21875" style="115" customWidth="1"/>
    <col min="11258" max="11258" width="0.77734375" style="115" customWidth="1"/>
    <col min="11259" max="11259" width="13.77734375" style="115" customWidth="1"/>
    <col min="11260" max="11260" width="0.44140625" style="115" customWidth="1"/>
    <col min="11261" max="11261" width="13.77734375" style="115" customWidth="1"/>
    <col min="11262" max="11262" width="0.44140625" style="115" customWidth="1"/>
    <col min="11263" max="11263" width="13.77734375" style="115" customWidth="1"/>
    <col min="11264" max="11264" width="0.44140625" style="115" customWidth="1"/>
    <col min="11265" max="11265" width="13.77734375" style="115" customWidth="1"/>
    <col min="11266" max="11267" width="8.21875" style="115" hidden="1" customWidth="1"/>
    <col min="11268" max="11268" width="8.21875" style="115"/>
    <col min="11269" max="11269" width="9.77734375" style="115" bestFit="1" customWidth="1"/>
    <col min="11270" max="11270" width="1" style="115" customWidth="1"/>
    <col min="11271" max="11271" width="14.77734375" style="115" bestFit="1" customWidth="1"/>
    <col min="11272" max="11272" width="0.77734375" style="115" customWidth="1"/>
    <col min="11273" max="11273" width="13.44140625" style="115" bestFit="1" customWidth="1"/>
    <col min="11274" max="11274" width="0.77734375" style="115" customWidth="1"/>
    <col min="11275" max="11275" width="12.44140625" style="115" bestFit="1" customWidth="1"/>
    <col min="11276" max="11511" width="8.21875" style="115"/>
    <col min="11512" max="11512" width="41.77734375" style="115" customWidth="1"/>
    <col min="11513" max="11513" width="7.21875" style="115" customWidth="1"/>
    <col min="11514" max="11514" width="0.77734375" style="115" customWidth="1"/>
    <col min="11515" max="11515" width="13.77734375" style="115" customWidth="1"/>
    <col min="11516" max="11516" width="0.44140625" style="115" customWidth="1"/>
    <col min="11517" max="11517" width="13.77734375" style="115" customWidth="1"/>
    <col min="11518" max="11518" width="0.44140625" style="115" customWidth="1"/>
    <col min="11519" max="11519" width="13.77734375" style="115" customWidth="1"/>
    <col min="11520" max="11520" width="0.44140625" style="115" customWidth="1"/>
    <col min="11521" max="11521" width="13.77734375" style="115" customWidth="1"/>
    <col min="11522" max="11523" width="8.21875" style="115" hidden="1" customWidth="1"/>
    <col min="11524" max="11524" width="8.21875" style="115"/>
    <col min="11525" max="11525" width="9.77734375" style="115" bestFit="1" customWidth="1"/>
    <col min="11526" max="11526" width="1" style="115" customWidth="1"/>
    <col min="11527" max="11527" width="14.77734375" style="115" bestFit="1" customWidth="1"/>
    <col min="11528" max="11528" width="0.77734375" style="115" customWidth="1"/>
    <col min="11529" max="11529" width="13.44140625" style="115" bestFit="1" customWidth="1"/>
    <col min="11530" max="11530" width="0.77734375" style="115" customWidth="1"/>
    <col min="11531" max="11531" width="12.44140625" style="115" bestFit="1" customWidth="1"/>
    <col min="11532" max="11767" width="8.21875" style="115"/>
    <col min="11768" max="11768" width="41.77734375" style="115" customWidth="1"/>
    <col min="11769" max="11769" width="7.21875" style="115" customWidth="1"/>
    <col min="11770" max="11770" width="0.77734375" style="115" customWidth="1"/>
    <col min="11771" max="11771" width="13.77734375" style="115" customWidth="1"/>
    <col min="11772" max="11772" width="0.44140625" style="115" customWidth="1"/>
    <col min="11773" max="11773" width="13.77734375" style="115" customWidth="1"/>
    <col min="11774" max="11774" width="0.44140625" style="115" customWidth="1"/>
    <col min="11775" max="11775" width="13.77734375" style="115" customWidth="1"/>
    <col min="11776" max="11776" width="0.44140625" style="115" customWidth="1"/>
    <col min="11777" max="11777" width="13.77734375" style="115" customWidth="1"/>
    <col min="11778" max="11779" width="8.21875" style="115" hidden="1" customWidth="1"/>
    <col min="11780" max="11780" width="8.21875" style="115"/>
    <col min="11781" max="11781" width="9.77734375" style="115" bestFit="1" customWidth="1"/>
    <col min="11782" max="11782" width="1" style="115" customWidth="1"/>
    <col min="11783" max="11783" width="14.77734375" style="115" bestFit="1" customWidth="1"/>
    <col min="11784" max="11784" width="0.77734375" style="115" customWidth="1"/>
    <col min="11785" max="11785" width="13.44140625" style="115" bestFit="1" customWidth="1"/>
    <col min="11786" max="11786" width="0.77734375" style="115" customWidth="1"/>
    <col min="11787" max="11787" width="12.44140625" style="115" bestFit="1" customWidth="1"/>
    <col min="11788" max="12023" width="8.21875" style="115"/>
    <col min="12024" max="12024" width="41.77734375" style="115" customWidth="1"/>
    <col min="12025" max="12025" width="7.21875" style="115" customWidth="1"/>
    <col min="12026" max="12026" width="0.77734375" style="115" customWidth="1"/>
    <col min="12027" max="12027" width="13.77734375" style="115" customWidth="1"/>
    <col min="12028" max="12028" width="0.44140625" style="115" customWidth="1"/>
    <col min="12029" max="12029" width="13.77734375" style="115" customWidth="1"/>
    <col min="12030" max="12030" width="0.44140625" style="115" customWidth="1"/>
    <col min="12031" max="12031" width="13.77734375" style="115" customWidth="1"/>
    <col min="12032" max="12032" width="0.44140625" style="115" customWidth="1"/>
    <col min="12033" max="12033" width="13.77734375" style="115" customWidth="1"/>
    <col min="12034" max="12035" width="8.21875" style="115" hidden="1" customWidth="1"/>
    <col min="12036" max="12036" width="8.21875" style="115"/>
    <col min="12037" max="12037" width="9.77734375" style="115" bestFit="1" customWidth="1"/>
    <col min="12038" max="12038" width="1" style="115" customWidth="1"/>
    <col min="12039" max="12039" width="14.77734375" style="115" bestFit="1" customWidth="1"/>
    <col min="12040" max="12040" width="0.77734375" style="115" customWidth="1"/>
    <col min="12041" max="12041" width="13.44140625" style="115" bestFit="1" customWidth="1"/>
    <col min="12042" max="12042" width="0.77734375" style="115" customWidth="1"/>
    <col min="12043" max="12043" width="12.44140625" style="115" bestFit="1" customWidth="1"/>
    <col min="12044" max="12279" width="8.21875" style="115"/>
    <col min="12280" max="12280" width="41.77734375" style="115" customWidth="1"/>
    <col min="12281" max="12281" width="7.21875" style="115" customWidth="1"/>
    <col min="12282" max="12282" width="0.77734375" style="115" customWidth="1"/>
    <col min="12283" max="12283" width="13.77734375" style="115" customWidth="1"/>
    <col min="12284" max="12284" width="0.44140625" style="115" customWidth="1"/>
    <col min="12285" max="12285" width="13.77734375" style="115" customWidth="1"/>
    <col min="12286" max="12286" width="0.44140625" style="115" customWidth="1"/>
    <col min="12287" max="12287" width="13.77734375" style="115" customWidth="1"/>
    <col min="12288" max="12288" width="0.44140625" style="115" customWidth="1"/>
    <col min="12289" max="12289" width="13.77734375" style="115" customWidth="1"/>
    <col min="12290" max="12291" width="8.21875" style="115" hidden="1" customWidth="1"/>
    <col min="12292" max="12292" width="8.21875" style="115"/>
    <col min="12293" max="12293" width="9.77734375" style="115" bestFit="1" customWidth="1"/>
    <col min="12294" max="12294" width="1" style="115" customWidth="1"/>
    <col min="12295" max="12295" width="14.77734375" style="115" bestFit="1" customWidth="1"/>
    <col min="12296" max="12296" width="0.77734375" style="115" customWidth="1"/>
    <col min="12297" max="12297" width="13.44140625" style="115" bestFit="1" customWidth="1"/>
    <col min="12298" max="12298" width="0.77734375" style="115" customWidth="1"/>
    <col min="12299" max="12299" width="12.44140625" style="115" bestFit="1" customWidth="1"/>
    <col min="12300" max="12535" width="8.21875" style="115"/>
    <col min="12536" max="12536" width="41.77734375" style="115" customWidth="1"/>
    <col min="12537" max="12537" width="7.21875" style="115" customWidth="1"/>
    <col min="12538" max="12538" width="0.77734375" style="115" customWidth="1"/>
    <col min="12539" max="12539" width="13.77734375" style="115" customWidth="1"/>
    <col min="12540" max="12540" width="0.44140625" style="115" customWidth="1"/>
    <col min="12541" max="12541" width="13.77734375" style="115" customWidth="1"/>
    <col min="12542" max="12542" width="0.44140625" style="115" customWidth="1"/>
    <col min="12543" max="12543" width="13.77734375" style="115" customWidth="1"/>
    <col min="12544" max="12544" width="0.44140625" style="115" customWidth="1"/>
    <col min="12545" max="12545" width="13.77734375" style="115" customWidth="1"/>
    <col min="12546" max="12547" width="8.21875" style="115" hidden="1" customWidth="1"/>
    <col min="12548" max="12548" width="8.21875" style="115"/>
    <col min="12549" max="12549" width="9.77734375" style="115" bestFit="1" customWidth="1"/>
    <col min="12550" max="12550" width="1" style="115" customWidth="1"/>
    <col min="12551" max="12551" width="14.77734375" style="115" bestFit="1" customWidth="1"/>
    <col min="12552" max="12552" width="0.77734375" style="115" customWidth="1"/>
    <col min="12553" max="12553" width="13.44140625" style="115" bestFit="1" customWidth="1"/>
    <col min="12554" max="12554" width="0.77734375" style="115" customWidth="1"/>
    <col min="12555" max="12555" width="12.44140625" style="115" bestFit="1" customWidth="1"/>
    <col min="12556" max="12791" width="8.21875" style="115"/>
    <col min="12792" max="12792" width="41.77734375" style="115" customWidth="1"/>
    <col min="12793" max="12793" width="7.21875" style="115" customWidth="1"/>
    <col min="12794" max="12794" width="0.77734375" style="115" customWidth="1"/>
    <col min="12795" max="12795" width="13.77734375" style="115" customWidth="1"/>
    <col min="12796" max="12796" width="0.44140625" style="115" customWidth="1"/>
    <col min="12797" max="12797" width="13.77734375" style="115" customWidth="1"/>
    <col min="12798" max="12798" width="0.44140625" style="115" customWidth="1"/>
    <col min="12799" max="12799" width="13.77734375" style="115" customWidth="1"/>
    <col min="12800" max="12800" width="0.44140625" style="115" customWidth="1"/>
    <col min="12801" max="12801" width="13.77734375" style="115" customWidth="1"/>
    <col min="12802" max="12803" width="8.21875" style="115" hidden="1" customWidth="1"/>
    <col min="12804" max="12804" width="8.21875" style="115"/>
    <col min="12805" max="12805" width="9.77734375" style="115" bestFit="1" customWidth="1"/>
    <col min="12806" max="12806" width="1" style="115" customWidth="1"/>
    <col min="12807" max="12807" width="14.77734375" style="115" bestFit="1" customWidth="1"/>
    <col min="12808" max="12808" width="0.77734375" style="115" customWidth="1"/>
    <col min="12809" max="12809" width="13.44140625" style="115" bestFit="1" customWidth="1"/>
    <col min="12810" max="12810" width="0.77734375" style="115" customWidth="1"/>
    <col min="12811" max="12811" width="12.44140625" style="115" bestFit="1" customWidth="1"/>
    <col min="12812" max="13047" width="8.21875" style="115"/>
    <col min="13048" max="13048" width="41.77734375" style="115" customWidth="1"/>
    <col min="13049" max="13049" width="7.21875" style="115" customWidth="1"/>
    <col min="13050" max="13050" width="0.77734375" style="115" customWidth="1"/>
    <col min="13051" max="13051" width="13.77734375" style="115" customWidth="1"/>
    <col min="13052" max="13052" width="0.44140625" style="115" customWidth="1"/>
    <col min="13053" max="13053" width="13.77734375" style="115" customWidth="1"/>
    <col min="13054" max="13054" width="0.44140625" style="115" customWidth="1"/>
    <col min="13055" max="13055" width="13.77734375" style="115" customWidth="1"/>
    <col min="13056" max="13056" width="0.44140625" style="115" customWidth="1"/>
    <col min="13057" max="13057" width="13.77734375" style="115" customWidth="1"/>
    <col min="13058" max="13059" width="8.21875" style="115" hidden="1" customWidth="1"/>
    <col min="13060" max="13060" width="8.21875" style="115"/>
    <col min="13061" max="13061" width="9.77734375" style="115" bestFit="1" customWidth="1"/>
    <col min="13062" max="13062" width="1" style="115" customWidth="1"/>
    <col min="13063" max="13063" width="14.77734375" style="115" bestFit="1" customWidth="1"/>
    <col min="13064" max="13064" width="0.77734375" style="115" customWidth="1"/>
    <col min="13065" max="13065" width="13.44140625" style="115" bestFit="1" customWidth="1"/>
    <col min="13066" max="13066" width="0.77734375" style="115" customWidth="1"/>
    <col min="13067" max="13067" width="12.44140625" style="115" bestFit="1" customWidth="1"/>
    <col min="13068" max="13303" width="8.21875" style="115"/>
    <col min="13304" max="13304" width="41.77734375" style="115" customWidth="1"/>
    <col min="13305" max="13305" width="7.21875" style="115" customWidth="1"/>
    <col min="13306" max="13306" width="0.77734375" style="115" customWidth="1"/>
    <col min="13307" max="13307" width="13.77734375" style="115" customWidth="1"/>
    <col min="13308" max="13308" width="0.44140625" style="115" customWidth="1"/>
    <col min="13309" max="13309" width="13.77734375" style="115" customWidth="1"/>
    <col min="13310" max="13310" width="0.44140625" style="115" customWidth="1"/>
    <col min="13311" max="13311" width="13.77734375" style="115" customWidth="1"/>
    <col min="13312" max="13312" width="0.44140625" style="115" customWidth="1"/>
    <col min="13313" max="13313" width="13.77734375" style="115" customWidth="1"/>
    <col min="13314" max="13315" width="8.21875" style="115" hidden="1" customWidth="1"/>
    <col min="13316" max="13316" width="8.21875" style="115"/>
    <col min="13317" max="13317" width="9.77734375" style="115" bestFit="1" customWidth="1"/>
    <col min="13318" max="13318" width="1" style="115" customWidth="1"/>
    <col min="13319" max="13319" width="14.77734375" style="115" bestFit="1" customWidth="1"/>
    <col min="13320" max="13320" width="0.77734375" style="115" customWidth="1"/>
    <col min="13321" max="13321" width="13.44140625" style="115" bestFit="1" customWidth="1"/>
    <col min="13322" max="13322" width="0.77734375" style="115" customWidth="1"/>
    <col min="13323" max="13323" width="12.44140625" style="115" bestFit="1" customWidth="1"/>
    <col min="13324" max="13559" width="8.21875" style="115"/>
    <col min="13560" max="13560" width="41.77734375" style="115" customWidth="1"/>
    <col min="13561" max="13561" width="7.21875" style="115" customWidth="1"/>
    <col min="13562" max="13562" width="0.77734375" style="115" customWidth="1"/>
    <col min="13563" max="13563" width="13.77734375" style="115" customWidth="1"/>
    <col min="13564" max="13564" width="0.44140625" style="115" customWidth="1"/>
    <col min="13565" max="13565" width="13.77734375" style="115" customWidth="1"/>
    <col min="13566" max="13566" width="0.44140625" style="115" customWidth="1"/>
    <col min="13567" max="13567" width="13.77734375" style="115" customWidth="1"/>
    <col min="13568" max="13568" width="0.44140625" style="115" customWidth="1"/>
    <col min="13569" max="13569" width="13.77734375" style="115" customWidth="1"/>
    <col min="13570" max="13571" width="8.21875" style="115" hidden="1" customWidth="1"/>
    <col min="13572" max="13572" width="8.21875" style="115"/>
    <col min="13573" max="13573" width="9.77734375" style="115" bestFit="1" customWidth="1"/>
    <col min="13574" max="13574" width="1" style="115" customWidth="1"/>
    <col min="13575" max="13575" width="14.77734375" style="115" bestFit="1" customWidth="1"/>
    <col min="13576" max="13576" width="0.77734375" style="115" customWidth="1"/>
    <col min="13577" max="13577" width="13.44140625" style="115" bestFit="1" customWidth="1"/>
    <col min="13578" max="13578" width="0.77734375" style="115" customWidth="1"/>
    <col min="13579" max="13579" width="12.44140625" style="115" bestFit="1" customWidth="1"/>
    <col min="13580" max="13815" width="8.21875" style="115"/>
    <col min="13816" max="13816" width="41.77734375" style="115" customWidth="1"/>
    <col min="13817" max="13817" width="7.21875" style="115" customWidth="1"/>
    <col min="13818" max="13818" width="0.77734375" style="115" customWidth="1"/>
    <col min="13819" max="13819" width="13.77734375" style="115" customWidth="1"/>
    <col min="13820" max="13820" width="0.44140625" style="115" customWidth="1"/>
    <col min="13821" max="13821" width="13.77734375" style="115" customWidth="1"/>
    <col min="13822" max="13822" width="0.44140625" style="115" customWidth="1"/>
    <col min="13823" max="13823" width="13.77734375" style="115" customWidth="1"/>
    <col min="13824" max="13824" width="0.44140625" style="115" customWidth="1"/>
    <col min="13825" max="13825" width="13.77734375" style="115" customWidth="1"/>
    <col min="13826" max="13827" width="8.21875" style="115" hidden="1" customWidth="1"/>
    <col min="13828" max="13828" width="8.21875" style="115"/>
    <col min="13829" max="13829" width="9.77734375" style="115" bestFit="1" customWidth="1"/>
    <col min="13830" max="13830" width="1" style="115" customWidth="1"/>
    <col min="13831" max="13831" width="14.77734375" style="115" bestFit="1" customWidth="1"/>
    <col min="13832" max="13832" width="0.77734375" style="115" customWidth="1"/>
    <col min="13833" max="13833" width="13.44140625" style="115" bestFit="1" customWidth="1"/>
    <col min="13834" max="13834" width="0.77734375" style="115" customWidth="1"/>
    <col min="13835" max="13835" width="12.44140625" style="115" bestFit="1" customWidth="1"/>
    <col min="13836" max="14071" width="8.21875" style="115"/>
    <col min="14072" max="14072" width="41.77734375" style="115" customWidth="1"/>
    <col min="14073" max="14073" width="7.21875" style="115" customWidth="1"/>
    <col min="14074" max="14074" width="0.77734375" style="115" customWidth="1"/>
    <col min="14075" max="14075" width="13.77734375" style="115" customWidth="1"/>
    <col min="14076" max="14076" width="0.44140625" style="115" customWidth="1"/>
    <col min="14077" max="14077" width="13.77734375" style="115" customWidth="1"/>
    <col min="14078" max="14078" width="0.44140625" style="115" customWidth="1"/>
    <col min="14079" max="14079" width="13.77734375" style="115" customWidth="1"/>
    <col min="14080" max="14080" width="0.44140625" style="115" customWidth="1"/>
    <col min="14081" max="14081" width="13.77734375" style="115" customWidth="1"/>
    <col min="14082" max="14083" width="8.21875" style="115" hidden="1" customWidth="1"/>
    <col min="14084" max="14084" width="8.21875" style="115"/>
    <col min="14085" max="14085" width="9.77734375" style="115" bestFit="1" customWidth="1"/>
    <col min="14086" max="14086" width="1" style="115" customWidth="1"/>
    <col min="14087" max="14087" width="14.77734375" style="115" bestFit="1" customWidth="1"/>
    <col min="14088" max="14088" width="0.77734375" style="115" customWidth="1"/>
    <col min="14089" max="14089" width="13.44140625" style="115" bestFit="1" customWidth="1"/>
    <col min="14090" max="14090" width="0.77734375" style="115" customWidth="1"/>
    <col min="14091" max="14091" width="12.44140625" style="115" bestFit="1" customWidth="1"/>
    <col min="14092" max="14327" width="8.21875" style="115"/>
    <col min="14328" max="14328" width="41.77734375" style="115" customWidth="1"/>
    <col min="14329" max="14329" width="7.21875" style="115" customWidth="1"/>
    <col min="14330" max="14330" width="0.77734375" style="115" customWidth="1"/>
    <col min="14331" max="14331" width="13.77734375" style="115" customWidth="1"/>
    <col min="14332" max="14332" width="0.44140625" style="115" customWidth="1"/>
    <col min="14333" max="14333" width="13.77734375" style="115" customWidth="1"/>
    <col min="14334" max="14334" width="0.44140625" style="115" customWidth="1"/>
    <col min="14335" max="14335" width="13.77734375" style="115" customWidth="1"/>
    <col min="14336" max="14336" width="0.44140625" style="115" customWidth="1"/>
    <col min="14337" max="14337" width="13.77734375" style="115" customWidth="1"/>
    <col min="14338" max="14339" width="8.21875" style="115" hidden="1" customWidth="1"/>
    <col min="14340" max="14340" width="8.21875" style="115"/>
    <col min="14341" max="14341" width="9.77734375" style="115" bestFit="1" customWidth="1"/>
    <col min="14342" max="14342" width="1" style="115" customWidth="1"/>
    <col min="14343" max="14343" width="14.77734375" style="115" bestFit="1" customWidth="1"/>
    <col min="14344" max="14344" width="0.77734375" style="115" customWidth="1"/>
    <col min="14345" max="14345" width="13.44140625" style="115" bestFit="1" customWidth="1"/>
    <col min="14346" max="14346" width="0.77734375" style="115" customWidth="1"/>
    <col min="14347" max="14347" width="12.44140625" style="115" bestFit="1" customWidth="1"/>
    <col min="14348" max="14583" width="8.21875" style="115"/>
    <col min="14584" max="14584" width="41.77734375" style="115" customWidth="1"/>
    <col min="14585" max="14585" width="7.21875" style="115" customWidth="1"/>
    <col min="14586" max="14586" width="0.77734375" style="115" customWidth="1"/>
    <col min="14587" max="14587" width="13.77734375" style="115" customWidth="1"/>
    <col min="14588" max="14588" width="0.44140625" style="115" customWidth="1"/>
    <col min="14589" max="14589" width="13.77734375" style="115" customWidth="1"/>
    <col min="14590" max="14590" width="0.44140625" style="115" customWidth="1"/>
    <col min="14591" max="14591" width="13.77734375" style="115" customWidth="1"/>
    <col min="14592" max="14592" width="0.44140625" style="115" customWidth="1"/>
    <col min="14593" max="14593" width="13.77734375" style="115" customWidth="1"/>
    <col min="14594" max="14595" width="8.21875" style="115" hidden="1" customWidth="1"/>
    <col min="14596" max="14596" width="8.21875" style="115"/>
    <col min="14597" max="14597" width="9.77734375" style="115" bestFit="1" customWidth="1"/>
    <col min="14598" max="14598" width="1" style="115" customWidth="1"/>
    <col min="14599" max="14599" width="14.77734375" style="115" bestFit="1" customWidth="1"/>
    <col min="14600" max="14600" width="0.77734375" style="115" customWidth="1"/>
    <col min="14601" max="14601" width="13.44140625" style="115" bestFit="1" customWidth="1"/>
    <col min="14602" max="14602" width="0.77734375" style="115" customWidth="1"/>
    <col min="14603" max="14603" width="12.44140625" style="115" bestFit="1" customWidth="1"/>
    <col min="14604" max="14839" width="8.21875" style="115"/>
    <col min="14840" max="14840" width="41.77734375" style="115" customWidth="1"/>
    <col min="14841" max="14841" width="7.21875" style="115" customWidth="1"/>
    <col min="14842" max="14842" width="0.77734375" style="115" customWidth="1"/>
    <col min="14843" max="14843" width="13.77734375" style="115" customWidth="1"/>
    <col min="14844" max="14844" width="0.44140625" style="115" customWidth="1"/>
    <col min="14845" max="14845" width="13.77734375" style="115" customWidth="1"/>
    <col min="14846" max="14846" width="0.44140625" style="115" customWidth="1"/>
    <col min="14847" max="14847" width="13.77734375" style="115" customWidth="1"/>
    <col min="14848" max="14848" width="0.44140625" style="115" customWidth="1"/>
    <col min="14849" max="14849" width="13.77734375" style="115" customWidth="1"/>
    <col min="14850" max="14851" width="8.21875" style="115" hidden="1" customWidth="1"/>
    <col min="14852" max="14852" width="8.21875" style="115"/>
    <col min="14853" max="14853" width="9.77734375" style="115" bestFit="1" customWidth="1"/>
    <col min="14854" max="14854" width="1" style="115" customWidth="1"/>
    <col min="14855" max="14855" width="14.77734375" style="115" bestFit="1" customWidth="1"/>
    <col min="14856" max="14856" width="0.77734375" style="115" customWidth="1"/>
    <col min="14857" max="14857" width="13.44140625" style="115" bestFit="1" customWidth="1"/>
    <col min="14858" max="14858" width="0.77734375" style="115" customWidth="1"/>
    <col min="14859" max="14859" width="12.44140625" style="115" bestFit="1" customWidth="1"/>
    <col min="14860" max="15095" width="8.21875" style="115"/>
    <col min="15096" max="15096" width="41.77734375" style="115" customWidth="1"/>
    <col min="15097" max="15097" width="7.21875" style="115" customWidth="1"/>
    <col min="15098" max="15098" width="0.77734375" style="115" customWidth="1"/>
    <col min="15099" max="15099" width="13.77734375" style="115" customWidth="1"/>
    <col min="15100" max="15100" width="0.44140625" style="115" customWidth="1"/>
    <col min="15101" max="15101" width="13.77734375" style="115" customWidth="1"/>
    <col min="15102" max="15102" width="0.44140625" style="115" customWidth="1"/>
    <col min="15103" max="15103" width="13.77734375" style="115" customWidth="1"/>
    <col min="15104" max="15104" width="0.44140625" style="115" customWidth="1"/>
    <col min="15105" max="15105" width="13.77734375" style="115" customWidth="1"/>
    <col min="15106" max="15107" width="8.21875" style="115" hidden="1" customWidth="1"/>
    <col min="15108" max="15108" width="8.21875" style="115"/>
    <col min="15109" max="15109" width="9.77734375" style="115" bestFit="1" customWidth="1"/>
    <col min="15110" max="15110" width="1" style="115" customWidth="1"/>
    <col min="15111" max="15111" width="14.77734375" style="115" bestFit="1" customWidth="1"/>
    <col min="15112" max="15112" width="0.77734375" style="115" customWidth="1"/>
    <col min="15113" max="15113" width="13.44140625" style="115" bestFit="1" customWidth="1"/>
    <col min="15114" max="15114" width="0.77734375" style="115" customWidth="1"/>
    <col min="15115" max="15115" width="12.44140625" style="115" bestFit="1" customWidth="1"/>
    <col min="15116" max="15351" width="8.21875" style="115"/>
    <col min="15352" max="15352" width="41.77734375" style="115" customWidth="1"/>
    <col min="15353" max="15353" width="7.21875" style="115" customWidth="1"/>
    <col min="15354" max="15354" width="0.77734375" style="115" customWidth="1"/>
    <col min="15355" max="15355" width="13.77734375" style="115" customWidth="1"/>
    <col min="15356" max="15356" width="0.44140625" style="115" customWidth="1"/>
    <col min="15357" max="15357" width="13.77734375" style="115" customWidth="1"/>
    <col min="15358" max="15358" width="0.44140625" style="115" customWidth="1"/>
    <col min="15359" max="15359" width="13.77734375" style="115" customWidth="1"/>
    <col min="15360" max="15360" width="0.44140625" style="115" customWidth="1"/>
    <col min="15361" max="15361" width="13.77734375" style="115" customWidth="1"/>
    <col min="15362" max="15363" width="8.21875" style="115" hidden="1" customWidth="1"/>
    <col min="15364" max="15364" width="8.21875" style="115"/>
    <col min="15365" max="15365" width="9.77734375" style="115" bestFit="1" customWidth="1"/>
    <col min="15366" max="15366" width="1" style="115" customWidth="1"/>
    <col min="15367" max="15367" width="14.77734375" style="115" bestFit="1" customWidth="1"/>
    <col min="15368" max="15368" width="0.77734375" style="115" customWidth="1"/>
    <col min="15369" max="15369" width="13.44140625" style="115" bestFit="1" customWidth="1"/>
    <col min="15370" max="15370" width="0.77734375" style="115" customWidth="1"/>
    <col min="15371" max="15371" width="12.44140625" style="115" bestFit="1" customWidth="1"/>
    <col min="15372" max="15607" width="8.21875" style="115"/>
    <col min="15608" max="15608" width="41.77734375" style="115" customWidth="1"/>
    <col min="15609" max="15609" width="7.21875" style="115" customWidth="1"/>
    <col min="15610" max="15610" width="0.77734375" style="115" customWidth="1"/>
    <col min="15611" max="15611" width="13.77734375" style="115" customWidth="1"/>
    <col min="15612" max="15612" width="0.44140625" style="115" customWidth="1"/>
    <col min="15613" max="15613" width="13.77734375" style="115" customWidth="1"/>
    <col min="15614" max="15614" width="0.44140625" style="115" customWidth="1"/>
    <col min="15615" max="15615" width="13.77734375" style="115" customWidth="1"/>
    <col min="15616" max="15616" width="0.44140625" style="115" customWidth="1"/>
    <col min="15617" max="15617" width="13.77734375" style="115" customWidth="1"/>
    <col min="15618" max="15619" width="8.21875" style="115" hidden="1" customWidth="1"/>
    <col min="15620" max="15620" width="8.21875" style="115"/>
    <col min="15621" max="15621" width="9.77734375" style="115" bestFit="1" customWidth="1"/>
    <col min="15622" max="15622" width="1" style="115" customWidth="1"/>
    <col min="15623" max="15623" width="14.77734375" style="115" bestFit="1" customWidth="1"/>
    <col min="15624" max="15624" width="0.77734375" style="115" customWidth="1"/>
    <col min="15625" max="15625" width="13.44140625" style="115" bestFit="1" customWidth="1"/>
    <col min="15626" max="15626" width="0.77734375" style="115" customWidth="1"/>
    <col min="15627" max="15627" width="12.44140625" style="115" bestFit="1" customWidth="1"/>
    <col min="15628" max="15863" width="8.21875" style="115"/>
    <col min="15864" max="15864" width="41.77734375" style="115" customWidth="1"/>
    <col min="15865" max="15865" width="7.21875" style="115" customWidth="1"/>
    <col min="15866" max="15866" width="0.77734375" style="115" customWidth="1"/>
    <col min="15867" max="15867" width="13.77734375" style="115" customWidth="1"/>
    <col min="15868" max="15868" width="0.44140625" style="115" customWidth="1"/>
    <col min="15869" max="15869" width="13.77734375" style="115" customWidth="1"/>
    <col min="15870" max="15870" width="0.44140625" style="115" customWidth="1"/>
    <col min="15871" max="15871" width="13.77734375" style="115" customWidth="1"/>
    <col min="15872" max="15872" width="0.44140625" style="115" customWidth="1"/>
    <col min="15873" max="15873" width="13.77734375" style="115" customWidth="1"/>
    <col min="15874" max="15875" width="8.21875" style="115" hidden="1" customWidth="1"/>
    <col min="15876" max="15876" width="8.21875" style="115"/>
    <col min="15877" max="15877" width="9.77734375" style="115" bestFit="1" customWidth="1"/>
    <col min="15878" max="15878" width="1" style="115" customWidth="1"/>
    <col min="15879" max="15879" width="14.77734375" style="115" bestFit="1" customWidth="1"/>
    <col min="15880" max="15880" width="0.77734375" style="115" customWidth="1"/>
    <col min="15881" max="15881" width="13.44140625" style="115" bestFit="1" customWidth="1"/>
    <col min="15882" max="15882" width="0.77734375" style="115" customWidth="1"/>
    <col min="15883" max="15883" width="12.44140625" style="115" bestFit="1" customWidth="1"/>
    <col min="15884" max="16119" width="8.21875" style="115"/>
    <col min="16120" max="16120" width="41.77734375" style="115" customWidth="1"/>
    <col min="16121" max="16121" width="7.21875" style="115" customWidth="1"/>
    <col min="16122" max="16122" width="0.77734375" style="115" customWidth="1"/>
    <col min="16123" max="16123" width="13.77734375" style="115" customWidth="1"/>
    <col min="16124" max="16124" width="0.44140625" style="115" customWidth="1"/>
    <col min="16125" max="16125" width="13.77734375" style="115" customWidth="1"/>
    <col min="16126" max="16126" width="0.44140625" style="115" customWidth="1"/>
    <col min="16127" max="16127" width="13.77734375" style="115" customWidth="1"/>
    <col min="16128" max="16128" width="0.44140625" style="115" customWidth="1"/>
    <col min="16129" max="16129" width="13.77734375" style="115" customWidth="1"/>
    <col min="16130" max="16131" width="8.21875" style="115" hidden="1" customWidth="1"/>
    <col min="16132" max="16132" width="8.21875" style="115"/>
    <col min="16133" max="16133" width="9.77734375" style="115" bestFit="1" customWidth="1"/>
    <col min="16134" max="16134" width="1" style="115" customWidth="1"/>
    <col min="16135" max="16135" width="14.77734375" style="115" bestFit="1" customWidth="1"/>
    <col min="16136" max="16136" width="0.77734375" style="115" customWidth="1"/>
    <col min="16137" max="16137" width="13.44140625" style="115" bestFit="1" customWidth="1"/>
    <col min="16138" max="16138" width="0.77734375" style="115" customWidth="1"/>
    <col min="16139" max="16139" width="12.44140625" style="115" bestFit="1" customWidth="1"/>
    <col min="16140" max="16384" width="8.21875" style="115"/>
  </cols>
  <sheetData>
    <row r="1" spans="1:14" s="278" customFormat="1" ht="24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4" s="278" customFormat="1" ht="24" customHeight="1">
      <c r="A2" s="312" t="s">
        <v>178</v>
      </c>
      <c r="B2" s="312"/>
      <c r="C2" s="312"/>
      <c r="D2" s="312"/>
      <c r="E2" s="312"/>
      <c r="F2" s="312"/>
      <c r="G2" s="312"/>
      <c r="H2" s="312"/>
      <c r="I2" s="312"/>
      <c r="J2" s="312"/>
    </row>
    <row r="3" spans="1:14" s="278" customFormat="1" ht="24" customHeight="1">
      <c r="A3" s="312" t="s">
        <v>129</v>
      </c>
      <c r="B3" s="312"/>
      <c r="C3" s="312"/>
      <c r="D3" s="312"/>
      <c r="E3" s="312"/>
      <c r="F3" s="312"/>
      <c r="G3" s="312"/>
      <c r="H3" s="312"/>
      <c r="I3" s="312"/>
      <c r="J3" s="312"/>
    </row>
    <row r="4" spans="1:14" s="278" customFormat="1" ht="24" customHeight="1">
      <c r="A4" s="312" t="s">
        <v>6</v>
      </c>
      <c r="B4" s="312"/>
      <c r="C4" s="312"/>
      <c r="D4" s="312"/>
      <c r="E4" s="312"/>
      <c r="F4" s="312"/>
      <c r="G4" s="312"/>
      <c r="H4" s="312"/>
      <c r="I4" s="312"/>
      <c r="J4" s="312"/>
    </row>
    <row r="5" spans="1:14" ht="24" customHeight="1">
      <c r="A5" s="299" t="s">
        <v>91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4" ht="23.1" customHeight="1">
      <c r="A6" s="16"/>
      <c r="D6" s="320" t="s">
        <v>4</v>
      </c>
      <c r="E6" s="320"/>
      <c r="F6" s="320"/>
      <c r="G6" s="279"/>
      <c r="H6" s="320" t="s">
        <v>5</v>
      </c>
      <c r="I6" s="320"/>
      <c r="J6" s="320"/>
    </row>
    <row r="7" spans="1:14" ht="23.1" customHeight="1">
      <c r="A7" s="16"/>
      <c r="B7" s="16" t="s">
        <v>10</v>
      </c>
      <c r="C7" s="16"/>
      <c r="D7" s="16">
        <v>2567</v>
      </c>
      <c r="E7" s="12"/>
      <c r="F7" s="16">
        <v>2566</v>
      </c>
      <c r="G7" s="279"/>
      <c r="H7" s="16">
        <v>2567</v>
      </c>
      <c r="I7" s="12"/>
      <c r="J7" s="16">
        <v>2566</v>
      </c>
    </row>
    <row r="8" spans="1:14" ht="23.1" customHeight="1">
      <c r="A8" s="12" t="s">
        <v>179</v>
      </c>
      <c r="F8" s="205"/>
    </row>
    <row r="9" spans="1:14" ht="23.1" customHeight="1">
      <c r="A9" s="280" t="s">
        <v>115</v>
      </c>
      <c r="D9" s="20">
        <f>'กำไรขาดทุน 9 เดือน'!D34</f>
        <v>-608264179</v>
      </c>
      <c r="F9" s="205">
        <v>-179625677</v>
      </c>
      <c r="H9" s="205">
        <f>ROUND('กำไรขาดทุน 9 เดือน'!I34,)</f>
        <v>-201688916</v>
      </c>
      <c r="J9" s="205">
        <v>22384628</v>
      </c>
      <c r="K9" s="86"/>
      <c r="L9" s="86"/>
      <c r="M9" s="86"/>
    </row>
    <row r="10" spans="1:14" ht="23.1" customHeight="1">
      <c r="A10" s="280" t="s">
        <v>180</v>
      </c>
      <c r="F10" s="205"/>
      <c r="H10" s="207"/>
      <c r="J10" s="207"/>
      <c r="K10" s="86"/>
      <c r="L10" s="86"/>
      <c r="M10" s="86"/>
    </row>
    <row r="11" spans="1:14" ht="23.1" customHeight="1">
      <c r="A11" s="32" t="s">
        <v>181</v>
      </c>
      <c r="D11" s="205">
        <v>-1351748</v>
      </c>
      <c r="F11" s="205">
        <v>-1977412</v>
      </c>
      <c r="H11" s="207">
        <v>-487336</v>
      </c>
      <c r="J11" s="207">
        <v>332449</v>
      </c>
      <c r="K11" s="86"/>
      <c r="L11" s="86"/>
      <c r="M11" s="86"/>
    </row>
    <row r="12" spans="1:14" ht="23.1" customHeight="1">
      <c r="A12" s="32" t="s">
        <v>182</v>
      </c>
      <c r="D12" s="20">
        <v>95540753</v>
      </c>
      <c r="F12" s="205">
        <v>88450394</v>
      </c>
      <c r="H12" s="205">
        <v>31268947</v>
      </c>
      <c r="J12" s="205">
        <v>29897843</v>
      </c>
      <c r="K12" s="86"/>
      <c r="L12" s="86"/>
      <c r="M12" s="86"/>
    </row>
    <row r="13" spans="1:14" ht="23.1" customHeight="1">
      <c r="A13" s="32" t="s">
        <v>138</v>
      </c>
      <c r="D13" s="20">
        <v>305674953</v>
      </c>
      <c r="F13" s="122">
        <v>0</v>
      </c>
      <c r="H13" s="205">
        <v>172293699</v>
      </c>
      <c r="J13" s="122">
        <v>0</v>
      </c>
      <c r="K13" s="86"/>
      <c r="L13" s="86"/>
      <c r="M13" s="86"/>
    </row>
    <row r="14" spans="1:14" ht="23.1" customHeight="1">
      <c r="A14" s="32" t="s">
        <v>108</v>
      </c>
      <c r="D14" s="20">
        <v>93655857</v>
      </c>
      <c r="F14" s="205">
        <v>15244744</v>
      </c>
      <c r="H14" s="122">
        <v>0</v>
      </c>
      <c r="J14" s="122">
        <v>0</v>
      </c>
      <c r="K14" s="86"/>
      <c r="L14" s="86"/>
      <c r="M14" s="86"/>
    </row>
    <row r="15" spans="1:14" ht="23.1" customHeight="1">
      <c r="A15" s="32" t="s">
        <v>183</v>
      </c>
      <c r="D15" s="20">
        <v>-15411</v>
      </c>
      <c r="F15" s="122">
        <v>0</v>
      </c>
      <c r="H15" s="205">
        <v>-7362</v>
      </c>
      <c r="J15" s="122">
        <v>0</v>
      </c>
      <c r="K15" s="86"/>
      <c r="L15" s="86"/>
      <c r="M15" s="86"/>
    </row>
    <row r="16" spans="1:14" ht="23.1" customHeight="1">
      <c r="A16" s="32" t="s">
        <v>184</v>
      </c>
      <c r="D16" s="20">
        <v>2335578</v>
      </c>
      <c r="F16" s="205">
        <v>2509201</v>
      </c>
      <c r="H16" s="205">
        <v>1500761</v>
      </c>
      <c r="J16" s="205">
        <v>1698370</v>
      </c>
      <c r="K16" s="86"/>
      <c r="L16" s="86"/>
      <c r="M16" s="86"/>
      <c r="N16" s="281"/>
    </row>
    <row r="17" spans="1:14" ht="23.1" hidden="1" customHeight="1">
      <c r="A17" s="32" t="s">
        <v>185</v>
      </c>
      <c r="B17" s="30">
        <v>25</v>
      </c>
      <c r="D17" s="122"/>
      <c r="E17" s="20"/>
      <c r="F17" s="122">
        <v>0</v>
      </c>
      <c r="G17" s="20"/>
      <c r="H17" s="122"/>
      <c r="I17" s="20"/>
      <c r="J17" s="122">
        <v>0</v>
      </c>
      <c r="K17" s="86"/>
      <c r="L17" s="86"/>
      <c r="M17" s="86"/>
    </row>
    <row r="18" spans="1:14" ht="23.1" hidden="1" customHeight="1">
      <c r="A18" s="32" t="s">
        <v>186</v>
      </c>
      <c r="D18" s="115"/>
      <c r="E18" s="115"/>
      <c r="F18" s="115"/>
      <c r="G18" s="115"/>
      <c r="H18" s="115"/>
      <c r="I18" s="115"/>
      <c r="J18" s="115"/>
      <c r="K18" s="86"/>
      <c r="L18" s="86"/>
      <c r="M18" s="86"/>
      <c r="N18" s="198"/>
    </row>
    <row r="19" spans="1:14" ht="23.1" hidden="1" customHeight="1">
      <c r="A19" s="71" t="s">
        <v>187</v>
      </c>
      <c r="D19" s="122"/>
      <c r="F19" s="122">
        <v>0</v>
      </c>
      <c r="H19" s="122"/>
      <c r="J19" s="122">
        <v>0</v>
      </c>
      <c r="K19" s="86"/>
      <c r="L19" s="86"/>
      <c r="M19" s="86"/>
    </row>
    <row r="20" spans="1:14" ht="23.1" customHeight="1">
      <c r="A20" s="32" t="s">
        <v>295</v>
      </c>
      <c r="C20" s="296"/>
      <c r="D20" s="10">
        <v>-441194</v>
      </c>
      <c r="F20" s="207">
        <v>41534</v>
      </c>
      <c r="H20" s="122">
        <v>0</v>
      </c>
      <c r="J20" s="122">
        <v>0</v>
      </c>
      <c r="K20" s="86"/>
      <c r="L20" s="86"/>
      <c r="M20" s="86"/>
    </row>
    <row r="21" spans="1:14" ht="23.1" customHeight="1">
      <c r="A21" s="32" t="s">
        <v>188</v>
      </c>
      <c r="C21" s="296"/>
      <c r="D21" s="122">
        <v>0</v>
      </c>
      <c r="F21" s="207">
        <v>-1246365</v>
      </c>
      <c r="H21" s="122">
        <v>0</v>
      </c>
      <c r="J21" s="122">
        <v>0</v>
      </c>
      <c r="K21" s="86"/>
      <c r="L21" s="86"/>
      <c r="M21" s="86"/>
    </row>
    <row r="22" spans="1:14" ht="23.1" customHeight="1">
      <c r="A22" s="282" t="s">
        <v>189</v>
      </c>
      <c r="D22" s="10">
        <v>-2959061</v>
      </c>
      <c r="F22" s="207">
        <v>2304737</v>
      </c>
      <c r="H22" s="122">
        <v>0</v>
      </c>
      <c r="J22" s="122">
        <v>0</v>
      </c>
      <c r="K22" s="86"/>
      <c r="L22" s="86"/>
      <c r="M22" s="86"/>
    </row>
    <row r="23" spans="1:14" ht="23.1" customHeight="1">
      <c r="A23" s="32" t="s">
        <v>190</v>
      </c>
      <c r="D23" s="20">
        <v>-530320</v>
      </c>
      <c r="F23" s="205">
        <v>-495822</v>
      </c>
      <c r="H23" s="205">
        <v>-91092302</v>
      </c>
      <c r="J23" s="205">
        <v>-95120408</v>
      </c>
      <c r="K23" s="86"/>
      <c r="L23" s="86"/>
      <c r="M23" s="86"/>
    </row>
    <row r="24" spans="1:14" ht="23.1" customHeight="1">
      <c r="A24" s="32" t="s">
        <v>112</v>
      </c>
      <c r="B24" s="30">
        <v>5.2</v>
      </c>
      <c r="D24" s="209">
        <v>128023844</v>
      </c>
      <c r="F24" s="209">
        <v>98368412</v>
      </c>
      <c r="H24" s="209">
        <v>98414368</v>
      </c>
      <c r="J24" s="209">
        <v>69068186</v>
      </c>
      <c r="K24" s="86"/>
      <c r="L24" s="86"/>
      <c r="M24" s="86"/>
    </row>
    <row r="25" spans="1:14" ht="23.1" customHeight="1">
      <c r="A25" s="31" t="s">
        <v>191</v>
      </c>
      <c r="F25" s="205"/>
      <c r="H25" s="205" t="s">
        <v>192</v>
      </c>
      <c r="J25" s="205" t="s">
        <v>192</v>
      </c>
      <c r="K25" s="86"/>
    </row>
    <row r="26" spans="1:14" ht="23.1" customHeight="1">
      <c r="A26" s="31" t="s">
        <v>193</v>
      </c>
      <c r="D26" s="205">
        <f>SUM(D9:D24)</f>
        <v>11669072</v>
      </c>
      <c r="F26" s="205">
        <f>SUM(F9:F24)</f>
        <v>23573746</v>
      </c>
      <c r="H26" s="205">
        <f>SUM(H9:H24)</f>
        <v>10201859</v>
      </c>
      <c r="I26" s="205">
        <f>SUM(I9:I24)</f>
        <v>0</v>
      </c>
      <c r="J26" s="205">
        <f>ROUNDDOWN(SUM(J9:J24),0)</f>
        <v>28261068</v>
      </c>
      <c r="K26" s="86"/>
    </row>
    <row r="27" spans="1:14" ht="23.1" customHeight="1">
      <c r="A27" s="31" t="s">
        <v>194</v>
      </c>
      <c r="C27" s="132"/>
      <c r="F27" s="205"/>
      <c r="K27" s="86"/>
    </row>
    <row r="28" spans="1:14" ht="23.1" customHeight="1">
      <c r="A28" s="32" t="s">
        <v>14</v>
      </c>
      <c r="C28" s="16"/>
      <c r="D28" s="20">
        <v>91764962</v>
      </c>
      <c r="F28" s="205">
        <v>-111640870</v>
      </c>
      <c r="H28" s="205">
        <v>22693483</v>
      </c>
      <c r="J28" s="205">
        <v>3049442</v>
      </c>
      <c r="K28" s="86"/>
    </row>
    <row r="29" spans="1:14" ht="23.1" customHeight="1">
      <c r="A29" s="32" t="s">
        <v>15</v>
      </c>
      <c r="C29" s="16"/>
      <c r="D29" s="20">
        <v>-202246709</v>
      </c>
      <c r="F29" s="205">
        <v>84200831</v>
      </c>
      <c r="H29" s="122">
        <v>0</v>
      </c>
      <c r="J29" s="122">
        <v>0</v>
      </c>
      <c r="K29" s="86"/>
    </row>
    <row r="30" spans="1:14" ht="23.1" customHeight="1">
      <c r="A30" s="32" t="s">
        <v>16</v>
      </c>
      <c r="C30" s="16"/>
      <c r="D30" s="205">
        <v>852062</v>
      </c>
      <c r="F30" s="205">
        <v>50325027</v>
      </c>
      <c r="H30" s="122">
        <v>0</v>
      </c>
      <c r="J30" s="122">
        <v>0</v>
      </c>
      <c r="K30" s="86"/>
    </row>
    <row r="31" spans="1:14" ht="23.1" customHeight="1">
      <c r="A31" s="32" t="s">
        <v>18</v>
      </c>
      <c r="C31" s="16"/>
      <c r="D31" s="20">
        <v>9218648</v>
      </c>
      <c r="F31" s="205">
        <v>14710770</v>
      </c>
      <c r="H31" s="205">
        <v>524660</v>
      </c>
      <c r="J31" s="205">
        <v>-6614090</v>
      </c>
      <c r="K31" s="86"/>
    </row>
    <row r="32" spans="1:14" ht="23.1" customHeight="1">
      <c r="A32" s="32" t="s">
        <v>19</v>
      </c>
      <c r="C32" s="16"/>
      <c r="D32" s="20">
        <v>4527589</v>
      </c>
      <c r="F32" s="205">
        <v>2210514</v>
      </c>
      <c r="H32" s="205">
        <v>1768919</v>
      </c>
      <c r="J32" s="205">
        <v>1217588</v>
      </c>
      <c r="K32" s="86"/>
    </row>
    <row r="33" spans="1:11" ht="23.1" customHeight="1">
      <c r="A33" s="32" t="s">
        <v>20</v>
      </c>
      <c r="C33" s="16"/>
      <c r="D33" s="20">
        <v>-1515066</v>
      </c>
      <c r="F33" s="205">
        <v>31187297</v>
      </c>
      <c r="H33" s="205">
        <v>1039</v>
      </c>
      <c r="J33" s="205">
        <v>-2331</v>
      </c>
      <c r="K33" s="86"/>
    </row>
    <row r="34" spans="1:11" ht="23.1" customHeight="1">
      <c r="A34" s="32" t="s">
        <v>195</v>
      </c>
      <c r="C34" s="16"/>
      <c r="D34" s="205">
        <v>151945784</v>
      </c>
      <c r="F34" s="122">
        <v>0</v>
      </c>
      <c r="H34" s="122">
        <v>0</v>
      </c>
      <c r="J34" s="122">
        <v>0</v>
      </c>
      <c r="K34" s="86"/>
    </row>
    <row r="35" spans="1:11" ht="23.1" customHeight="1">
      <c r="A35" s="32" t="s">
        <v>196</v>
      </c>
      <c r="D35" s="20">
        <v>-6562682</v>
      </c>
      <c r="F35" s="205">
        <v>-9379555</v>
      </c>
      <c r="H35" s="140">
        <v>0</v>
      </c>
      <c r="J35" s="122">
        <v>0</v>
      </c>
      <c r="K35" s="86"/>
    </row>
    <row r="36" spans="1:11" ht="23.1" customHeight="1">
      <c r="A36" s="31" t="s">
        <v>197</v>
      </c>
      <c r="F36" s="205"/>
      <c r="K36" s="86"/>
    </row>
    <row r="37" spans="1:11" ht="23.1" customHeight="1">
      <c r="A37" s="32" t="s">
        <v>41</v>
      </c>
      <c r="D37" s="20">
        <v>2803095</v>
      </c>
      <c r="F37" s="205">
        <v>77938437</v>
      </c>
      <c r="H37" s="205">
        <v>40224626</v>
      </c>
      <c r="J37" s="205">
        <v>41338668</v>
      </c>
      <c r="K37" s="86"/>
    </row>
    <row r="38" spans="1:11" ht="23.1" customHeight="1">
      <c r="A38" s="32" t="s">
        <v>42</v>
      </c>
      <c r="D38" s="122">
        <v>0</v>
      </c>
      <c r="F38" s="205">
        <v>-573945</v>
      </c>
      <c r="H38" s="122">
        <v>0</v>
      </c>
      <c r="J38" s="122">
        <v>0</v>
      </c>
      <c r="K38" s="86"/>
    </row>
    <row r="39" spans="1:11" ht="23.1" customHeight="1">
      <c r="A39" s="32" t="s">
        <v>53</v>
      </c>
      <c r="D39" s="10">
        <v>-560415</v>
      </c>
      <c r="F39" s="205">
        <v>1241079</v>
      </c>
      <c r="H39" s="205">
        <v>93311</v>
      </c>
      <c r="J39" s="205">
        <v>-492984</v>
      </c>
      <c r="K39" s="86"/>
    </row>
    <row r="40" spans="1:11" ht="23.1" customHeight="1">
      <c r="A40" s="32" t="s">
        <v>64</v>
      </c>
      <c r="D40" s="98">
        <v>1516114</v>
      </c>
      <c r="F40" s="185">
        <v>2856813</v>
      </c>
      <c r="H40" s="122">
        <v>0</v>
      </c>
      <c r="J40" s="122">
        <v>0</v>
      </c>
      <c r="K40" s="86"/>
    </row>
    <row r="41" spans="1:11" ht="23.1" customHeight="1">
      <c r="A41" s="31" t="s">
        <v>198</v>
      </c>
      <c r="D41" s="283">
        <f>ROUND(SUM(D26:D40),0)</f>
        <v>63412454</v>
      </c>
      <c r="F41" s="283">
        <f>ROUNDDOWN(SUM(F26:F40),0)</f>
        <v>166650144</v>
      </c>
      <c r="H41" s="283">
        <f>ROUND(SUM(H26:H40),0)</f>
        <v>75507897</v>
      </c>
      <c r="J41" s="283">
        <f>ROUND(SUM(J26:J40),0)</f>
        <v>66757361</v>
      </c>
      <c r="K41" s="86"/>
    </row>
    <row r="42" spans="1:11" ht="23.1" customHeight="1">
      <c r="A42" s="284" t="s">
        <v>199</v>
      </c>
      <c r="D42" s="98">
        <v>-517221</v>
      </c>
      <c r="F42" s="122">
        <v>0</v>
      </c>
      <c r="H42" s="185">
        <v>-517221</v>
      </c>
      <c r="J42" s="185">
        <v>0</v>
      </c>
      <c r="K42" s="86"/>
    </row>
    <row r="43" spans="1:11" ht="23.1" customHeight="1">
      <c r="A43" s="31" t="s">
        <v>200</v>
      </c>
      <c r="D43" s="98">
        <v>-2942173</v>
      </c>
      <c r="F43" s="185">
        <v>-8745915</v>
      </c>
      <c r="H43" s="185">
        <v>-1928948</v>
      </c>
      <c r="J43" s="185">
        <v>-1538268</v>
      </c>
      <c r="K43" s="86"/>
    </row>
    <row r="44" spans="1:11" ht="23.1" customHeight="1">
      <c r="A44" s="32" t="s">
        <v>201</v>
      </c>
      <c r="D44" s="186">
        <f>SUM(D41,D43:D43,D42)</f>
        <v>59953060</v>
      </c>
      <c r="F44" s="186">
        <f>SUM(F41,F43:F43,F42)</f>
        <v>157904229</v>
      </c>
      <c r="H44" s="186">
        <f>SUM(H41,H43:H43,H42)</f>
        <v>73061728</v>
      </c>
      <c r="J44" s="186">
        <f>SUM(J41,J43:J43,J42)</f>
        <v>65219093</v>
      </c>
      <c r="K44" s="86"/>
    </row>
    <row r="45" spans="1:11" s="295" customFormat="1" ht="23.1" customHeight="1">
      <c r="A45" s="32"/>
      <c r="B45" s="30"/>
      <c r="C45" s="30"/>
      <c r="D45" s="188"/>
      <c r="E45" s="205"/>
      <c r="F45" s="188"/>
      <c r="G45" s="205"/>
      <c r="H45" s="188"/>
      <c r="I45" s="205"/>
      <c r="J45" s="188"/>
      <c r="K45" s="86"/>
    </row>
    <row r="46" spans="1:11" s="295" customFormat="1" ht="23.1" customHeight="1">
      <c r="A46" s="32"/>
      <c r="B46" s="30"/>
      <c r="C46" s="30"/>
      <c r="D46" s="188"/>
      <c r="E46" s="205"/>
      <c r="F46" s="188"/>
      <c r="G46" s="205"/>
      <c r="H46" s="188"/>
      <c r="I46" s="205"/>
      <c r="J46" s="188"/>
      <c r="K46" s="86"/>
    </row>
    <row r="47" spans="1:11" s="295" customFormat="1" ht="23.1" customHeight="1">
      <c r="A47" s="312" t="s">
        <v>0</v>
      </c>
      <c r="B47" s="312"/>
      <c r="C47" s="312"/>
      <c r="D47" s="312"/>
      <c r="E47" s="312"/>
      <c r="F47" s="312"/>
      <c r="G47" s="312"/>
      <c r="H47" s="312"/>
      <c r="I47" s="312"/>
      <c r="J47" s="312"/>
      <c r="K47" s="86"/>
    </row>
    <row r="48" spans="1:11" ht="24" customHeight="1">
      <c r="A48" s="312" t="s">
        <v>202</v>
      </c>
      <c r="B48" s="312"/>
      <c r="C48" s="312"/>
      <c r="D48" s="312"/>
      <c r="E48" s="312"/>
      <c r="F48" s="312"/>
      <c r="G48" s="312"/>
      <c r="H48" s="312"/>
      <c r="I48" s="312"/>
      <c r="J48" s="312"/>
    </row>
    <row r="49" spans="1:11" ht="24" customHeight="1">
      <c r="A49" s="312" t="s">
        <v>129</v>
      </c>
      <c r="B49" s="312"/>
      <c r="C49" s="312"/>
      <c r="D49" s="312"/>
      <c r="E49" s="312"/>
      <c r="F49" s="312"/>
      <c r="G49" s="312"/>
      <c r="H49" s="312"/>
      <c r="I49" s="312"/>
      <c r="J49" s="312"/>
    </row>
    <row r="50" spans="1:11" ht="24" customHeight="1">
      <c r="A50" s="312" t="s">
        <v>6</v>
      </c>
      <c r="B50" s="312"/>
      <c r="C50" s="312"/>
      <c r="D50" s="312"/>
      <c r="E50" s="312"/>
      <c r="F50" s="312"/>
      <c r="G50" s="312"/>
      <c r="H50" s="312"/>
      <c r="I50" s="312"/>
      <c r="J50" s="312"/>
    </row>
    <row r="51" spans="1:11" ht="24" customHeight="1">
      <c r="A51" s="299" t="s">
        <v>91</v>
      </c>
      <c r="B51" s="299"/>
      <c r="C51" s="299"/>
      <c r="D51" s="299"/>
      <c r="E51" s="299"/>
      <c r="F51" s="299"/>
      <c r="G51" s="299"/>
      <c r="H51" s="299"/>
      <c r="I51" s="299"/>
      <c r="J51" s="299"/>
    </row>
    <row r="52" spans="1:11" ht="24" customHeight="1">
      <c r="A52" s="16"/>
      <c r="B52" s="78"/>
      <c r="C52" s="78"/>
      <c r="D52" s="320" t="s">
        <v>4</v>
      </c>
      <c r="E52" s="320"/>
      <c r="F52" s="320"/>
      <c r="G52" s="279"/>
      <c r="H52" s="320" t="s">
        <v>5</v>
      </c>
      <c r="I52" s="320"/>
      <c r="J52" s="320"/>
    </row>
    <row r="53" spans="1:11" ht="24" customHeight="1">
      <c r="A53" s="16"/>
      <c r="B53" s="16" t="s">
        <v>10</v>
      </c>
      <c r="C53" s="16"/>
      <c r="D53" s="16">
        <v>2567</v>
      </c>
      <c r="E53" s="12"/>
      <c r="F53" s="16">
        <v>2566</v>
      </c>
      <c r="G53" s="279"/>
      <c r="H53" s="16">
        <v>2567</v>
      </c>
      <c r="I53" s="12"/>
      <c r="J53" s="16">
        <v>2566</v>
      </c>
    </row>
    <row r="54" spans="1:11" ht="24" customHeight="1">
      <c r="A54" s="12" t="s">
        <v>203</v>
      </c>
      <c r="B54" s="16"/>
      <c r="C54" s="16"/>
      <c r="F54" s="205"/>
    </row>
    <row r="55" spans="1:11" ht="24" customHeight="1">
      <c r="A55" s="31" t="s">
        <v>204</v>
      </c>
      <c r="B55" s="16"/>
      <c r="C55" s="16"/>
      <c r="D55" s="205">
        <v>50400152</v>
      </c>
      <c r="F55" s="205">
        <v>-63861</v>
      </c>
      <c r="H55" s="205">
        <v>27600000</v>
      </c>
      <c r="J55" s="122">
        <v>0</v>
      </c>
      <c r="K55" s="86"/>
    </row>
    <row r="56" spans="1:11" ht="24" customHeight="1">
      <c r="A56" s="31" t="s">
        <v>205</v>
      </c>
      <c r="B56" s="16"/>
      <c r="C56" s="16"/>
      <c r="D56" s="122">
        <v>0</v>
      </c>
      <c r="F56" s="122">
        <v>0</v>
      </c>
      <c r="H56" s="122">
        <v>0</v>
      </c>
      <c r="J56" s="207">
        <v>138395471</v>
      </c>
      <c r="K56" s="86"/>
    </row>
    <row r="57" spans="1:11" ht="24" customHeight="1">
      <c r="A57" s="31" t="s">
        <v>206</v>
      </c>
      <c r="B57" s="16"/>
      <c r="C57" s="16"/>
      <c r="D57" s="122">
        <v>0</v>
      </c>
      <c r="F57" s="122">
        <v>0</v>
      </c>
      <c r="H57" s="207">
        <v>-147641973</v>
      </c>
      <c r="J57" s="122">
        <v>0</v>
      </c>
      <c r="K57" s="86"/>
    </row>
    <row r="58" spans="1:11" ht="24" customHeight="1">
      <c r="A58" s="31" t="s">
        <v>207</v>
      </c>
      <c r="B58" s="16"/>
      <c r="C58" s="16"/>
      <c r="D58" s="122">
        <v>0</v>
      </c>
      <c r="F58" s="207">
        <v>-237487670</v>
      </c>
      <c r="H58" s="122">
        <v>0</v>
      </c>
      <c r="J58" s="207">
        <v>-237487670</v>
      </c>
      <c r="K58" s="86"/>
    </row>
    <row r="59" spans="1:11" ht="24" customHeight="1">
      <c r="A59" s="31" t="s">
        <v>208</v>
      </c>
      <c r="D59" s="122">
        <v>0</v>
      </c>
      <c r="F59" s="122">
        <v>0</v>
      </c>
      <c r="H59" s="122">
        <v>0</v>
      </c>
      <c r="J59" s="207">
        <v>-400000000</v>
      </c>
      <c r="K59" s="86"/>
    </row>
    <row r="60" spans="1:11" ht="24" customHeight="1">
      <c r="A60" s="31" t="s">
        <v>209</v>
      </c>
      <c r="D60" s="20">
        <v>544293</v>
      </c>
      <c r="F60" s="122">
        <v>0</v>
      </c>
      <c r="H60" s="205">
        <v>34112</v>
      </c>
      <c r="J60" s="122">
        <v>0</v>
      </c>
      <c r="K60" s="86"/>
    </row>
    <row r="61" spans="1:11" ht="24" customHeight="1">
      <c r="A61" s="31" t="s">
        <v>210</v>
      </c>
      <c r="B61" s="30">
        <v>5.0999999999999996</v>
      </c>
      <c r="D61" s="20">
        <v>-22748050</v>
      </c>
      <c r="F61" s="205">
        <v>-90909851</v>
      </c>
      <c r="H61" s="205">
        <v>-2972452</v>
      </c>
      <c r="J61" s="205">
        <v>-12253738</v>
      </c>
      <c r="K61" s="86"/>
    </row>
    <row r="62" spans="1:11" ht="24" customHeight="1">
      <c r="A62" s="31" t="s">
        <v>211</v>
      </c>
      <c r="D62" s="205">
        <v>732912</v>
      </c>
      <c r="F62" s="205">
        <v>476895</v>
      </c>
      <c r="H62" s="205">
        <v>14590088</v>
      </c>
      <c r="J62" s="205">
        <v>88398687</v>
      </c>
      <c r="K62" s="86"/>
    </row>
    <row r="63" spans="1:11" ht="24" customHeight="1">
      <c r="A63" s="32" t="s">
        <v>212</v>
      </c>
      <c r="D63" s="211">
        <f>SUM(D55:D62)</f>
        <v>28929307</v>
      </c>
      <c r="E63" s="205">
        <f>SUM(E55:E62)</f>
        <v>0</v>
      </c>
      <c r="F63" s="211">
        <f>SUM(F55:F62)</f>
        <v>-327984487</v>
      </c>
      <c r="H63" s="211">
        <f>SUM(H55:H62)</f>
        <v>-108390225</v>
      </c>
      <c r="J63" s="211">
        <f>SUM(J55:J62)</f>
        <v>-422947250</v>
      </c>
      <c r="K63" s="86"/>
    </row>
    <row r="64" spans="1:11" ht="24" customHeight="1">
      <c r="A64" s="31"/>
      <c r="D64" s="207"/>
      <c r="F64" s="207"/>
      <c r="G64" s="207"/>
      <c r="H64" s="207"/>
      <c r="I64" s="207"/>
      <c r="J64" s="207"/>
      <c r="K64" s="86"/>
    </row>
    <row r="65" spans="1:11" ht="24" customHeight="1">
      <c r="A65" s="12" t="s">
        <v>213</v>
      </c>
      <c r="B65" s="16"/>
      <c r="C65" s="16"/>
      <c r="D65" s="279"/>
      <c r="E65" s="285"/>
      <c r="F65" s="279"/>
    </row>
    <row r="66" spans="1:11" ht="24" customHeight="1">
      <c r="A66" s="31" t="s">
        <v>214</v>
      </c>
      <c r="B66" s="30">
        <v>5.2</v>
      </c>
      <c r="C66" s="16"/>
      <c r="D66" s="20">
        <v>-58136170</v>
      </c>
      <c r="F66" s="205">
        <v>-80100262</v>
      </c>
      <c r="H66" s="205">
        <v>-30614315</v>
      </c>
      <c r="J66" s="205">
        <v>-7138463</v>
      </c>
    </row>
    <row r="67" spans="1:11" ht="24" customHeight="1">
      <c r="A67" s="31" t="s">
        <v>215</v>
      </c>
      <c r="B67" s="30">
        <v>5.2</v>
      </c>
      <c r="D67" s="122">
        <v>0</v>
      </c>
      <c r="F67" s="122">
        <v>0</v>
      </c>
      <c r="H67" s="207">
        <v>9159024</v>
      </c>
      <c r="J67" s="207">
        <v>11937703</v>
      </c>
      <c r="K67" s="86"/>
    </row>
    <row r="68" spans="1:11" ht="24" customHeight="1">
      <c r="A68" s="31" t="s">
        <v>216</v>
      </c>
      <c r="B68" s="30">
        <v>5.2</v>
      </c>
      <c r="D68" s="20">
        <v>-1211661</v>
      </c>
      <c r="F68" s="205">
        <v>18500000</v>
      </c>
      <c r="H68" s="207">
        <v>-1211661</v>
      </c>
      <c r="J68" s="207">
        <v>18500000</v>
      </c>
      <c r="K68" s="86"/>
    </row>
    <row r="69" spans="1:11" ht="24" customHeight="1">
      <c r="A69" s="31" t="s">
        <v>217</v>
      </c>
      <c r="B69" s="30">
        <v>5.2</v>
      </c>
      <c r="D69" s="20">
        <v>-124108658</v>
      </c>
      <c r="F69" s="205">
        <v>-134077116</v>
      </c>
      <c r="H69" s="205">
        <v>-53553582</v>
      </c>
      <c r="J69" s="205">
        <v>-49915166</v>
      </c>
      <c r="K69" s="86"/>
    </row>
    <row r="70" spans="1:11" ht="24" customHeight="1">
      <c r="A70" s="31" t="s">
        <v>218</v>
      </c>
      <c r="B70" s="30">
        <v>5.2</v>
      </c>
      <c r="D70" s="205">
        <v>-3156303</v>
      </c>
      <c r="F70" s="205">
        <v>-6080250</v>
      </c>
      <c r="H70" s="185">
        <v>-1717338</v>
      </c>
      <c r="J70" s="185">
        <v>-4424653</v>
      </c>
      <c r="K70" s="86"/>
    </row>
    <row r="71" spans="1:11" ht="24" customHeight="1">
      <c r="A71" s="31" t="s">
        <v>219</v>
      </c>
      <c r="B71" s="30">
        <v>5.2</v>
      </c>
      <c r="D71" s="122">
        <v>0</v>
      </c>
      <c r="F71" s="205">
        <v>431700000</v>
      </c>
      <c r="H71" s="122">
        <v>0</v>
      </c>
      <c r="J71" s="205">
        <v>431700000</v>
      </c>
      <c r="K71" s="86"/>
    </row>
    <row r="72" spans="1:11" ht="24" customHeight="1">
      <c r="A72" s="31" t="s">
        <v>220</v>
      </c>
      <c r="B72" s="30">
        <v>5.2</v>
      </c>
      <c r="D72" s="20">
        <v>136862371</v>
      </c>
      <c r="F72" s="122">
        <v>0</v>
      </c>
      <c r="H72" s="205">
        <v>136862371</v>
      </c>
      <c r="J72" s="205">
        <v>0</v>
      </c>
      <c r="K72" s="86"/>
    </row>
    <row r="73" spans="1:11" ht="24" customHeight="1">
      <c r="A73" s="31" t="s">
        <v>221</v>
      </c>
      <c r="B73" s="30">
        <v>5.2</v>
      </c>
      <c r="D73" s="20">
        <v>-116585757</v>
      </c>
      <c r="F73" s="205">
        <v>-92767705</v>
      </c>
      <c r="H73" s="205">
        <v>-85686653</v>
      </c>
      <c r="J73" s="205">
        <v>-64509642</v>
      </c>
      <c r="K73" s="86"/>
    </row>
    <row r="74" spans="1:11" ht="24" customHeight="1">
      <c r="A74" s="31" t="s">
        <v>222</v>
      </c>
      <c r="D74" s="10">
        <v>62583435</v>
      </c>
      <c r="F74" s="122">
        <v>0</v>
      </c>
      <c r="H74" s="140">
        <v>62583435</v>
      </c>
      <c r="J74" s="205">
        <v>0</v>
      </c>
      <c r="K74" s="86"/>
    </row>
    <row r="75" spans="1:11" ht="24" customHeight="1">
      <c r="A75" s="32" t="s">
        <v>296</v>
      </c>
      <c r="D75" s="186">
        <f>SUM(D66:D74)</f>
        <v>-103752743</v>
      </c>
      <c r="E75" s="286"/>
      <c r="F75" s="186">
        <f>SUM(F66:F74)</f>
        <v>137174667</v>
      </c>
      <c r="H75" s="211">
        <f>SUM(H66:H74)</f>
        <v>35821281</v>
      </c>
      <c r="J75" s="211">
        <f>SUM(J66:J74)</f>
        <v>336149779</v>
      </c>
      <c r="K75" s="86"/>
    </row>
    <row r="76" spans="1:11" ht="24" customHeight="1">
      <c r="A76" s="287" t="s">
        <v>224</v>
      </c>
      <c r="D76" s="188"/>
      <c r="E76" s="286"/>
      <c r="F76" s="188"/>
      <c r="K76" s="86"/>
    </row>
    <row r="77" spans="1:11" ht="24" customHeight="1">
      <c r="A77" s="287" t="s">
        <v>225</v>
      </c>
      <c r="D77" s="188"/>
      <c r="E77" s="286"/>
      <c r="F77" s="188"/>
      <c r="K77" s="86"/>
    </row>
    <row r="78" spans="1:11" ht="24" customHeight="1">
      <c r="A78" s="287" t="s">
        <v>226</v>
      </c>
      <c r="D78" s="201">
        <v>14893136</v>
      </c>
      <c r="E78" s="286"/>
      <c r="F78" s="188">
        <v>-1176738</v>
      </c>
      <c r="H78" s="122">
        <v>0</v>
      </c>
      <c r="J78" s="205">
        <v>0</v>
      </c>
      <c r="K78" s="86"/>
    </row>
    <row r="79" spans="1:11" ht="24" customHeight="1">
      <c r="A79" s="115" t="s">
        <v>227</v>
      </c>
      <c r="B79" s="115"/>
      <c r="C79" s="115"/>
      <c r="D79" s="205">
        <f>D75+D63+D44+D78</f>
        <v>22760</v>
      </c>
      <c r="F79" s="205">
        <v>-34082329</v>
      </c>
      <c r="H79" s="205">
        <f>H75+H63+H44+H78</f>
        <v>492784</v>
      </c>
      <c r="J79" s="205">
        <v>-21578378</v>
      </c>
      <c r="K79" s="86"/>
    </row>
    <row r="80" spans="1:11" ht="24" customHeight="1">
      <c r="A80" s="115" t="s">
        <v>228</v>
      </c>
      <c r="B80" s="288">
        <v>4</v>
      </c>
      <c r="D80" s="209">
        <v>5372500</v>
      </c>
      <c r="F80" s="209">
        <v>55083597</v>
      </c>
      <c r="H80" s="209">
        <v>2355761</v>
      </c>
      <c r="J80" s="209">
        <v>23180928</v>
      </c>
      <c r="K80" s="86"/>
    </row>
    <row r="81" spans="1:13" ht="24" customHeight="1" thickBot="1">
      <c r="A81" s="12" t="s">
        <v>229</v>
      </c>
      <c r="B81" s="30">
        <v>4</v>
      </c>
      <c r="D81" s="189">
        <f>ROUND(SUM(D79:D80),0)</f>
        <v>5395260</v>
      </c>
      <c r="E81" s="286"/>
      <c r="F81" s="189">
        <f>ROUND(SUM(F79:F80),0)</f>
        <v>21001268</v>
      </c>
      <c r="G81" s="286"/>
      <c r="H81" s="289">
        <f>SUM(H79:H80)</f>
        <v>2848545</v>
      </c>
      <c r="J81" s="289">
        <f>SUM(J79:J80)</f>
        <v>1602550</v>
      </c>
      <c r="K81" s="86"/>
    </row>
    <row r="82" spans="1:13" ht="24" customHeight="1" thickTop="1">
      <c r="A82" s="12"/>
      <c r="D82" s="188"/>
      <c r="E82" s="286"/>
      <c r="F82" s="188"/>
      <c r="G82" s="286"/>
      <c r="K82" s="86"/>
    </row>
    <row r="83" spans="1:13" ht="24" customHeight="1">
      <c r="A83" s="12"/>
      <c r="D83" s="188"/>
      <c r="E83" s="286"/>
      <c r="F83" s="188"/>
      <c r="G83" s="286"/>
      <c r="H83" s="188"/>
      <c r="K83" s="86"/>
    </row>
    <row r="85" spans="1:13" ht="24" customHeight="1">
      <c r="D85" s="290"/>
      <c r="E85" s="290"/>
      <c r="F85" s="190"/>
      <c r="G85" s="290"/>
      <c r="H85" s="290"/>
      <c r="I85" s="290"/>
      <c r="J85" s="290"/>
    </row>
    <row r="92" spans="1:13" s="30" customFormat="1" ht="24" customHeight="1">
      <c r="D92" s="205"/>
      <c r="E92" s="205"/>
      <c r="F92" s="187"/>
      <c r="G92" s="205"/>
      <c r="H92" s="205"/>
      <c r="I92" s="205"/>
      <c r="J92" s="205"/>
      <c r="K92" s="115"/>
      <c r="L92" s="115"/>
      <c r="M92" s="115"/>
    </row>
  </sheetData>
  <mergeCells count="14">
    <mergeCell ref="D52:F52"/>
    <mergeCell ref="H52:J52"/>
    <mergeCell ref="A1:J1"/>
    <mergeCell ref="A2:J2"/>
    <mergeCell ref="A3:J3"/>
    <mergeCell ref="A4:J4"/>
    <mergeCell ref="A5:J5"/>
    <mergeCell ref="D6:F6"/>
    <mergeCell ref="H6:J6"/>
    <mergeCell ref="A47:J47"/>
    <mergeCell ref="A48:J48"/>
    <mergeCell ref="A49:J49"/>
    <mergeCell ref="A50:J50"/>
    <mergeCell ref="A51:J51"/>
  </mergeCells>
  <pageMargins left="1" right="0.2" top="1" bottom="0.5" header="0.25" footer="0.25"/>
  <pageSetup paperSize="9" scale="7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00B0F0"/>
  </sheetPr>
  <dimension ref="A1:M89"/>
  <sheetViews>
    <sheetView view="pageBreakPreview" topLeftCell="A11" zoomScale="85" zoomScaleNormal="70" zoomScaleSheetLayoutView="85" workbookViewId="0">
      <selection activeCell="D11" sqref="D11"/>
    </sheetView>
  </sheetViews>
  <sheetFormatPr defaultColWidth="8.21875" defaultRowHeight="23.25" customHeight="1"/>
  <cols>
    <col min="1" max="1" width="52.21875" style="115" customWidth="1"/>
    <col min="2" max="2" width="8.44140625" style="30" customWidth="1"/>
    <col min="3" max="3" width="1" style="30" customWidth="1"/>
    <col min="4" max="4" width="13.44140625" style="20" bestFit="1" customWidth="1"/>
    <col min="5" max="5" width="1.44140625" style="20" customWidth="1"/>
    <col min="6" max="6" width="13.21875" style="97" bestFit="1" customWidth="1"/>
    <col min="7" max="7" width="1.44140625" style="20" customWidth="1"/>
    <col min="8" max="8" width="12.77734375" style="20" customWidth="1"/>
    <col min="9" max="9" width="1.5546875" style="20" customWidth="1"/>
    <col min="10" max="10" width="13.21875" style="20" bestFit="1" customWidth="1"/>
    <col min="11" max="11" width="1.21875" style="115" hidden="1" customWidth="1"/>
    <col min="12" max="12" width="11" style="115" bestFit="1" customWidth="1"/>
    <col min="13" max="13" width="12.77734375" style="115" bestFit="1" customWidth="1"/>
    <col min="14" max="14" width="8.21875" style="115"/>
    <col min="15" max="15" width="11.77734375" style="115" bestFit="1" customWidth="1"/>
    <col min="16" max="246" width="8.21875" style="115"/>
    <col min="247" max="247" width="41.77734375" style="115" customWidth="1"/>
    <col min="248" max="248" width="7.21875" style="115" customWidth="1"/>
    <col min="249" max="249" width="0.77734375" style="115" customWidth="1"/>
    <col min="250" max="250" width="13.77734375" style="115" customWidth="1"/>
    <col min="251" max="251" width="0.44140625" style="115" customWidth="1"/>
    <col min="252" max="252" width="13.77734375" style="115" customWidth="1"/>
    <col min="253" max="253" width="0.44140625" style="115" customWidth="1"/>
    <col min="254" max="254" width="13.77734375" style="115" customWidth="1"/>
    <col min="255" max="255" width="0.44140625" style="115" customWidth="1"/>
    <col min="256" max="256" width="13.77734375" style="115" customWidth="1"/>
    <col min="257" max="258" width="0" style="115" hidden="1" customWidth="1"/>
    <col min="259" max="259" width="8.21875" style="115"/>
    <col min="260" max="260" width="9.77734375" style="115" bestFit="1" customWidth="1"/>
    <col min="261" max="261" width="1" style="115" customWidth="1"/>
    <col min="262" max="262" width="14.77734375" style="115" bestFit="1" customWidth="1"/>
    <col min="263" max="263" width="0.77734375" style="115" customWidth="1"/>
    <col min="264" max="264" width="13.44140625" style="115" bestFit="1" customWidth="1"/>
    <col min="265" max="265" width="0.77734375" style="115" customWidth="1"/>
    <col min="266" max="266" width="12.44140625" style="115" bestFit="1" customWidth="1"/>
    <col min="267" max="502" width="8.21875" style="115"/>
    <col min="503" max="503" width="41.77734375" style="115" customWidth="1"/>
    <col min="504" max="504" width="7.21875" style="115" customWidth="1"/>
    <col min="505" max="505" width="0.77734375" style="115" customWidth="1"/>
    <col min="506" max="506" width="13.77734375" style="115" customWidth="1"/>
    <col min="507" max="507" width="0.44140625" style="115" customWidth="1"/>
    <col min="508" max="508" width="13.77734375" style="115" customWidth="1"/>
    <col min="509" max="509" width="0.44140625" style="115" customWidth="1"/>
    <col min="510" max="510" width="13.77734375" style="115" customWidth="1"/>
    <col min="511" max="511" width="0.44140625" style="115" customWidth="1"/>
    <col min="512" max="512" width="13.77734375" style="115" customWidth="1"/>
    <col min="513" max="514" width="0" style="115" hidden="1" customWidth="1"/>
    <col min="515" max="515" width="8.21875" style="115"/>
    <col min="516" max="516" width="9.77734375" style="115" bestFit="1" customWidth="1"/>
    <col min="517" max="517" width="1" style="115" customWidth="1"/>
    <col min="518" max="518" width="14.77734375" style="115" bestFit="1" customWidth="1"/>
    <col min="519" max="519" width="0.77734375" style="115" customWidth="1"/>
    <col min="520" max="520" width="13.44140625" style="115" bestFit="1" customWidth="1"/>
    <col min="521" max="521" width="0.77734375" style="115" customWidth="1"/>
    <col min="522" max="522" width="12.44140625" style="115" bestFit="1" customWidth="1"/>
    <col min="523" max="758" width="8.21875" style="115"/>
    <col min="759" max="759" width="41.77734375" style="115" customWidth="1"/>
    <col min="760" max="760" width="7.21875" style="115" customWidth="1"/>
    <col min="761" max="761" width="0.77734375" style="115" customWidth="1"/>
    <col min="762" max="762" width="13.77734375" style="115" customWidth="1"/>
    <col min="763" max="763" width="0.44140625" style="115" customWidth="1"/>
    <col min="764" max="764" width="13.77734375" style="115" customWidth="1"/>
    <col min="765" max="765" width="0.44140625" style="115" customWidth="1"/>
    <col min="766" max="766" width="13.77734375" style="115" customWidth="1"/>
    <col min="767" max="767" width="0.44140625" style="115" customWidth="1"/>
    <col min="768" max="768" width="13.77734375" style="115" customWidth="1"/>
    <col min="769" max="770" width="0" style="115" hidden="1" customWidth="1"/>
    <col min="771" max="771" width="8.21875" style="115"/>
    <col min="772" max="772" width="9.77734375" style="115" bestFit="1" customWidth="1"/>
    <col min="773" max="773" width="1" style="115" customWidth="1"/>
    <col min="774" max="774" width="14.77734375" style="115" bestFit="1" customWidth="1"/>
    <col min="775" max="775" width="0.77734375" style="115" customWidth="1"/>
    <col min="776" max="776" width="13.44140625" style="115" bestFit="1" customWidth="1"/>
    <col min="777" max="777" width="0.77734375" style="115" customWidth="1"/>
    <col min="778" max="778" width="12.44140625" style="115" bestFit="1" customWidth="1"/>
    <col min="779" max="1014" width="8.21875" style="115"/>
    <col min="1015" max="1015" width="41.77734375" style="115" customWidth="1"/>
    <col min="1016" max="1016" width="7.21875" style="115" customWidth="1"/>
    <col min="1017" max="1017" width="0.77734375" style="115" customWidth="1"/>
    <col min="1018" max="1018" width="13.77734375" style="115" customWidth="1"/>
    <col min="1019" max="1019" width="0.44140625" style="115" customWidth="1"/>
    <col min="1020" max="1020" width="13.77734375" style="115" customWidth="1"/>
    <col min="1021" max="1021" width="0.44140625" style="115" customWidth="1"/>
    <col min="1022" max="1022" width="13.77734375" style="115" customWidth="1"/>
    <col min="1023" max="1023" width="0.44140625" style="115" customWidth="1"/>
    <col min="1024" max="1024" width="13.77734375" style="115" customWidth="1"/>
    <col min="1025" max="1026" width="0" style="115" hidden="1" customWidth="1"/>
    <col min="1027" max="1027" width="8.21875" style="115"/>
    <col min="1028" max="1028" width="9.77734375" style="115" bestFit="1" customWidth="1"/>
    <col min="1029" max="1029" width="1" style="115" customWidth="1"/>
    <col min="1030" max="1030" width="14.77734375" style="115" bestFit="1" customWidth="1"/>
    <col min="1031" max="1031" width="0.77734375" style="115" customWidth="1"/>
    <col min="1032" max="1032" width="13.44140625" style="115" bestFit="1" customWidth="1"/>
    <col min="1033" max="1033" width="0.77734375" style="115" customWidth="1"/>
    <col min="1034" max="1034" width="12.44140625" style="115" bestFit="1" customWidth="1"/>
    <col min="1035" max="1270" width="8.21875" style="115"/>
    <col min="1271" max="1271" width="41.77734375" style="115" customWidth="1"/>
    <col min="1272" max="1272" width="7.21875" style="115" customWidth="1"/>
    <col min="1273" max="1273" width="0.77734375" style="115" customWidth="1"/>
    <col min="1274" max="1274" width="13.77734375" style="115" customWidth="1"/>
    <col min="1275" max="1275" width="0.44140625" style="115" customWidth="1"/>
    <col min="1276" max="1276" width="13.77734375" style="115" customWidth="1"/>
    <col min="1277" max="1277" width="0.44140625" style="115" customWidth="1"/>
    <col min="1278" max="1278" width="13.77734375" style="115" customWidth="1"/>
    <col min="1279" max="1279" width="0.44140625" style="115" customWidth="1"/>
    <col min="1280" max="1280" width="13.77734375" style="115" customWidth="1"/>
    <col min="1281" max="1282" width="0" style="115" hidden="1" customWidth="1"/>
    <col min="1283" max="1283" width="8.21875" style="115"/>
    <col min="1284" max="1284" width="9.77734375" style="115" bestFit="1" customWidth="1"/>
    <col min="1285" max="1285" width="1" style="115" customWidth="1"/>
    <col min="1286" max="1286" width="14.77734375" style="115" bestFit="1" customWidth="1"/>
    <col min="1287" max="1287" width="0.77734375" style="115" customWidth="1"/>
    <col min="1288" max="1288" width="13.44140625" style="115" bestFit="1" customWidth="1"/>
    <col min="1289" max="1289" width="0.77734375" style="115" customWidth="1"/>
    <col min="1290" max="1290" width="12.44140625" style="115" bestFit="1" customWidth="1"/>
    <col min="1291" max="1526" width="8.21875" style="115"/>
    <col min="1527" max="1527" width="41.77734375" style="115" customWidth="1"/>
    <col min="1528" max="1528" width="7.21875" style="115" customWidth="1"/>
    <col min="1529" max="1529" width="0.77734375" style="115" customWidth="1"/>
    <col min="1530" max="1530" width="13.77734375" style="115" customWidth="1"/>
    <col min="1531" max="1531" width="0.44140625" style="115" customWidth="1"/>
    <col min="1532" max="1532" width="13.77734375" style="115" customWidth="1"/>
    <col min="1533" max="1533" width="0.44140625" style="115" customWidth="1"/>
    <col min="1534" max="1534" width="13.77734375" style="115" customWidth="1"/>
    <col min="1535" max="1535" width="0.44140625" style="115" customWidth="1"/>
    <col min="1536" max="1536" width="13.77734375" style="115" customWidth="1"/>
    <col min="1537" max="1538" width="0" style="115" hidden="1" customWidth="1"/>
    <col min="1539" max="1539" width="8.21875" style="115"/>
    <col min="1540" max="1540" width="9.77734375" style="115" bestFit="1" customWidth="1"/>
    <col min="1541" max="1541" width="1" style="115" customWidth="1"/>
    <col min="1542" max="1542" width="14.77734375" style="115" bestFit="1" customWidth="1"/>
    <col min="1543" max="1543" width="0.77734375" style="115" customWidth="1"/>
    <col min="1544" max="1544" width="13.44140625" style="115" bestFit="1" customWidth="1"/>
    <col min="1545" max="1545" width="0.77734375" style="115" customWidth="1"/>
    <col min="1546" max="1546" width="12.44140625" style="115" bestFit="1" customWidth="1"/>
    <col min="1547" max="1782" width="8.21875" style="115"/>
    <col min="1783" max="1783" width="41.77734375" style="115" customWidth="1"/>
    <col min="1784" max="1784" width="7.21875" style="115" customWidth="1"/>
    <col min="1785" max="1785" width="0.77734375" style="115" customWidth="1"/>
    <col min="1786" max="1786" width="13.77734375" style="115" customWidth="1"/>
    <col min="1787" max="1787" width="0.44140625" style="115" customWidth="1"/>
    <col min="1788" max="1788" width="13.77734375" style="115" customWidth="1"/>
    <col min="1789" max="1789" width="0.44140625" style="115" customWidth="1"/>
    <col min="1790" max="1790" width="13.77734375" style="115" customWidth="1"/>
    <col min="1791" max="1791" width="0.44140625" style="115" customWidth="1"/>
    <col min="1792" max="1792" width="13.77734375" style="115" customWidth="1"/>
    <col min="1793" max="1794" width="0" style="115" hidden="1" customWidth="1"/>
    <col min="1795" max="1795" width="8.21875" style="115"/>
    <col min="1796" max="1796" width="9.77734375" style="115" bestFit="1" customWidth="1"/>
    <col min="1797" max="1797" width="1" style="115" customWidth="1"/>
    <col min="1798" max="1798" width="14.77734375" style="115" bestFit="1" customWidth="1"/>
    <col min="1799" max="1799" width="0.77734375" style="115" customWidth="1"/>
    <col min="1800" max="1800" width="13.44140625" style="115" bestFit="1" customWidth="1"/>
    <col min="1801" max="1801" width="0.77734375" style="115" customWidth="1"/>
    <col min="1802" max="1802" width="12.44140625" style="115" bestFit="1" customWidth="1"/>
    <col min="1803" max="2038" width="8.21875" style="115"/>
    <col min="2039" max="2039" width="41.77734375" style="115" customWidth="1"/>
    <col min="2040" max="2040" width="7.21875" style="115" customWidth="1"/>
    <col min="2041" max="2041" width="0.77734375" style="115" customWidth="1"/>
    <col min="2042" max="2042" width="13.77734375" style="115" customWidth="1"/>
    <col min="2043" max="2043" width="0.44140625" style="115" customWidth="1"/>
    <col min="2044" max="2044" width="13.77734375" style="115" customWidth="1"/>
    <col min="2045" max="2045" width="0.44140625" style="115" customWidth="1"/>
    <col min="2046" max="2046" width="13.77734375" style="115" customWidth="1"/>
    <col min="2047" max="2047" width="0.44140625" style="115" customWidth="1"/>
    <col min="2048" max="2048" width="13.77734375" style="115" customWidth="1"/>
    <col min="2049" max="2050" width="0" style="115" hidden="1" customWidth="1"/>
    <col min="2051" max="2051" width="8.21875" style="115"/>
    <col min="2052" max="2052" width="9.77734375" style="115" bestFit="1" customWidth="1"/>
    <col min="2053" max="2053" width="1" style="115" customWidth="1"/>
    <col min="2054" max="2054" width="14.77734375" style="115" bestFit="1" customWidth="1"/>
    <col min="2055" max="2055" width="0.77734375" style="115" customWidth="1"/>
    <col min="2056" max="2056" width="13.44140625" style="115" bestFit="1" customWidth="1"/>
    <col min="2057" max="2057" width="0.77734375" style="115" customWidth="1"/>
    <col min="2058" max="2058" width="12.44140625" style="115" bestFit="1" customWidth="1"/>
    <col min="2059" max="2294" width="8.21875" style="115"/>
    <col min="2295" max="2295" width="41.77734375" style="115" customWidth="1"/>
    <col min="2296" max="2296" width="7.21875" style="115" customWidth="1"/>
    <col min="2297" max="2297" width="0.77734375" style="115" customWidth="1"/>
    <col min="2298" max="2298" width="13.77734375" style="115" customWidth="1"/>
    <col min="2299" max="2299" width="0.44140625" style="115" customWidth="1"/>
    <col min="2300" max="2300" width="13.77734375" style="115" customWidth="1"/>
    <col min="2301" max="2301" width="0.44140625" style="115" customWidth="1"/>
    <col min="2302" max="2302" width="13.77734375" style="115" customWidth="1"/>
    <col min="2303" max="2303" width="0.44140625" style="115" customWidth="1"/>
    <col min="2304" max="2304" width="13.77734375" style="115" customWidth="1"/>
    <col min="2305" max="2306" width="0" style="115" hidden="1" customWidth="1"/>
    <col min="2307" max="2307" width="8.21875" style="115"/>
    <col min="2308" max="2308" width="9.77734375" style="115" bestFit="1" customWidth="1"/>
    <col min="2309" max="2309" width="1" style="115" customWidth="1"/>
    <col min="2310" max="2310" width="14.77734375" style="115" bestFit="1" customWidth="1"/>
    <col min="2311" max="2311" width="0.77734375" style="115" customWidth="1"/>
    <col min="2312" max="2312" width="13.44140625" style="115" bestFit="1" customWidth="1"/>
    <col min="2313" max="2313" width="0.77734375" style="115" customWidth="1"/>
    <col min="2314" max="2314" width="12.44140625" style="115" bestFit="1" customWidth="1"/>
    <col min="2315" max="2550" width="8.21875" style="115"/>
    <col min="2551" max="2551" width="41.77734375" style="115" customWidth="1"/>
    <col min="2552" max="2552" width="7.21875" style="115" customWidth="1"/>
    <col min="2553" max="2553" width="0.77734375" style="115" customWidth="1"/>
    <col min="2554" max="2554" width="13.77734375" style="115" customWidth="1"/>
    <col min="2555" max="2555" width="0.44140625" style="115" customWidth="1"/>
    <col min="2556" max="2556" width="13.77734375" style="115" customWidth="1"/>
    <col min="2557" max="2557" width="0.44140625" style="115" customWidth="1"/>
    <col min="2558" max="2558" width="13.77734375" style="115" customWidth="1"/>
    <col min="2559" max="2559" width="0.44140625" style="115" customWidth="1"/>
    <col min="2560" max="2560" width="13.77734375" style="115" customWidth="1"/>
    <col min="2561" max="2562" width="0" style="115" hidden="1" customWidth="1"/>
    <col min="2563" max="2563" width="8.21875" style="115"/>
    <col min="2564" max="2564" width="9.77734375" style="115" bestFit="1" customWidth="1"/>
    <col min="2565" max="2565" width="1" style="115" customWidth="1"/>
    <col min="2566" max="2566" width="14.77734375" style="115" bestFit="1" customWidth="1"/>
    <col min="2567" max="2567" width="0.77734375" style="115" customWidth="1"/>
    <col min="2568" max="2568" width="13.44140625" style="115" bestFit="1" customWidth="1"/>
    <col min="2569" max="2569" width="0.77734375" style="115" customWidth="1"/>
    <col min="2570" max="2570" width="12.44140625" style="115" bestFit="1" customWidth="1"/>
    <col min="2571" max="2806" width="8.21875" style="115"/>
    <col min="2807" max="2807" width="41.77734375" style="115" customWidth="1"/>
    <col min="2808" max="2808" width="7.21875" style="115" customWidth="1"/>
    <col min="2809" max="2809" width="0.77734375" style="115" customWidth="1"/>
    <col min="2810" max="2810" width="13.77734375" style="115" customWidth="1"/>
    <col min="2811" max="2811" width="0.44140625" style="115" customWidth="1"/>
    <col min="2812" max="2812" width="13.77734375" style="115" customWidth="1"/>
    <col min="2813" max="2813" width="0.44140625" style="115" customWidth="1"/>
    <col min="2814" max="2814" width="13.77734375" style="115" customWidth="1"/>
    <col min="2815" max="2815" width="0.44140625" style="115" customWidth="1"/>
    <col min="2816" max="2816" width="13.77734375" style="115" customWidth="1"/>
    <col min="2817" max="2818" width="0" style="115" hidden="1" customWidth="1"/>
    <col min="2819" max="2819" width="8.21875" style="115"/>
    <col min="2820" max="2820" width="9.77734375" style="115" bestFit="1" customWidth="1"/>
    <col min="2821" max="2821" width="1" style="115" customWidth="1"/>
    <col min="2822" max="2822" width="14.77734375" style="115" bestFit="1" customWidth="1"/>
    <col min="2823" max="2823" width="0.77734375" style="115" customWidth="1"/>
    <col min="2824" max="2824" width="13.44140625" style="115" bestFit="1" customWidth="1"/>
    <col min="2825" max="2825" width="0.77734375" style="115" customWidth="1"/>
    <col min="2826" max="2826" width="12.44140625" style="115" bestFit="1" customWidth="1"/>
    <col min="2827" max="3062" width="8.21875" style="115"/>
    <col min="3063" max="3063" width="41.77734375" style="115" customWidth="1"/>
    <col min="3064" max="3064" width="7.21875" style="115" customWidth="1"/>
    <col min="3065" max="3065" width="0.77734375" style="115" customWidth="1"/>
    <col min="3066" max="3066" width="13.77734375" style="115" customWidth="1"/>
    <col min="3067" max="3067" width="0.44140625" style="115" customWidth="1"/>
    <col min="3068" max="3068" width="13.77734375" style="115" customWidth="1"/>
    <col min="3069" max="3069" width="0.44140625" style="115" customWidth="1"/>
    <col min="3070" max="3070" width="13.77734375" style="115" customWidth="1"/>
    <col min="3071" max="3071" width="0.44140625" style="115" customWidth="1"/>
    <col min="3072" max="3072" width="13.77734375" style="115" customWidth="1"/>
    <col min="3073" max="3074" width="0" style="115" hidden="1" customWidth="1"/>
    <col min="3075" max="3075" width="8.21875" style="115"/>
    <col min="3076" max="3076" width="9.77734375" style="115" bestFit="1" customWidth="1"/>
    <col min="3077" max="3077" width="1" style="115" customWidth="1"/>
    <col min="3078" max="3078" width="14.77734375" style="115" bestFit="1" customWidth="1"/>
    <col min="3079" max="3079" width="0.77734375" style="115" customWidth="1"/>
    <col min="3080" max="3080" width="13.44140625" style="115" bestFit="1" customWidth="1"/>
    <col min="3081" max="3081" width="0.77734375" style="115" customWidth="1"/>
    <col min="3082" max="3082" width="12.44140625" style="115" bestFit="1" customWidth="1"/>
    <col min="3083" max="3318" width="8.21875" style="115"/>
    <col min="3319" max="3319" width="41.77734375" style="115" customWidth="1"/>
    <col min="3320" max="3320" width="7.21875" style="115" customWidth="1"/>
    <col min="3321" max="3321" width="0.77734375" style="115" customWidth="1"/>
    <col min="3322" max="3322" width="13.77734375" style="115" customWidth="1"/>
    <col min="3323" max="3323" width="0.44140625" style="115" customWidth="1"/>
    <col min="3324" max="3324" width="13.77734375" style="115" customWidth="1"/>
    <col min="3325" max="3325" width="0.44140625" style="115" customWidth="1"/>
    <col min="3326" max="3326" width="13.77734375" style="115" customWidth="1"/>
    <col min="3327" max="3327" width="0.44140625" style="115" customWidth="1"/>
    <col min="3328" max="3328" width="13.77734375" style="115" customWidth="1"/>
    <col min="3329" max="3330" width="0" style="115" hidden="1" customWidth="1"/>
    <col min="3331" max="3331" width="8.21875" style="115"/>
    <col min="3332" max="3332" width="9.77734375" style="115" bestFit="1" customWidth="1"/>
    <col min="3333" max="3333" width="1" style="115" customWidth="1"/>
    <col min="3334" max="3334" width="14.77734375" style="115" bestFit="1" customWidth="1"/>
    <col min="3335" max="3335" width="0.77734375" style="115" customWidth="1"/>
    <col min="3336" max="3336" width="13.44140625" style="115" bestFit="1" customWidth="1"/>
    <col min="3337" max="3337" width="0.77734375" style="115" customWidth="1"/>
    <col min="3338" max="3338" width="12.44140625" style="115" bestFit="1" customWidth="1"/>
    <col min="3339" max="3574" width="8.21875" style="115"/>
    <col min="3575" max="3575" width="41.77734375" style="115" customWidth="1"/>
    <col min="3576" max="3576" width="7.21875" style="115" customWidth="1"/>
    <col min="3577" max="3577" width="0.77734375" style="115" customWidth="1"/>
    <col min="3578" max="3578" width="13.77734375" style="115" customWidth="1"/>
    <col min="3579" max="3579" width="0.44140625" style="115" customWidth="1"/>
    <col min="3580" max="3580" width="13.77734375" style="115" customWidth="1"/>
    <col min="3581" max="3581" width="0.44140625" style="115" customWidth="1"/>
    <col min="3582" max="3582" width="13.77734375" style="115" customWidth="1"/>
    <col min="3583" max="3583" width="0.44140625" style="115" customWidth="1"/>
    <col min="3584" max="3584" width="13.77734375" style="115" customWidth="1"/>
    <col min="3585" max="3586" width="0" style="115" hidden="1" customWidth="1"/>
    <col min="3587" max="3587" width="8.21875" style="115"/>
    <col min="3588" max="3588" width="9.77734375" style="115" bestFit="1" customWidth="1"/>
    <col min="3589" max="3589" width="1" style="115" customWidth="1"/>
    <col min="3590" max="3590" width="14.77734375" style="115" bestFit="1" customWidth="1"/>
    <col min="3591" max="3591" width="0.77734375" style="115" customWidth="1"/>
    <col min="3592" max="3592" width="13.44140625" style="115" bestFit="1" customWidth="1"/>
    <col min="3593" max="3593" width="0.77734375" style="115" customWidth="1"/>
    <col min="3594" max="3594" width="12.44140625" style="115" bestFit="1" customWidth="1"/>
    <col min="3595" max="3830" width="8.21875" style="115"/>
    <col min="3831" max="3831" width="41.77734375" style="115" customWidth="1"/>
    <col min="3832" max="3832" width="7.21875" style="115" customWidth="1"/>
    <col min="3833" max="3833" width="0.77734375" style="115" customWidth="1"/>
    <col min="3834" max="3834" width="13.77734375" style="115" customWidth="1"/>
    <col min="3835" max="3835" width="0.44140625" style="115" customWidth="1"/>
    <col min="3836" max="3836" width="13.77734375" style="115" customWidth="1"/>
    <col min="3837" max="3837" width="0.44140625" style="115" customWidth="1"/>
    <col min="3838" max="3838" width="13.77734375" style="115" customWidth="1"/>
    <col min="3839" max="3839" width="0.44140625" style="115" customWidth="1"/>
    <col min="3840" max="3840" width="13.77734375" style="115" customWidth="1"/>
    <col min="3841" max="3842" width="0" style="115" hidden="1" customWidth="1"/>
    <col min="3843" max="3843" width="8.21875" style="115"/>
    <col min="3844" max="3844" width="9.77734375" style="115" bestFit="1" customWidth="1"/>
    <col min="3845" max="3845" width="1" style="115" customWidth="1"/>
    <col min="3846" max="3846" width="14.77734375" style="115" bestFit="1" customWidth="1"/>
    <col min="3847" max="3847" width="0.77734375" style="115" customWidth="1"/>
    <col min="3848" max="3848" width="13.44140625" style="115" bestFit="1" customWidth="1"/>
    <col min="3849" max="3849" width="0.77734375" style="115" customWidth="1"/>
    <col min="3850" max="3850" width="12.44140625" style="115" bestFit="1" customWidth="1"/>
    <col min="3851" max="4086" width="8.21875" style="115"/>
    <col min="4087" max="4087" width="41.77734375" style="115" customWidth="1"/>
    <col min="4088" max="4088" width="7.21875" style="115" customWidth="1"/>
    <col min="4089" max="4089" width="0.77734375" style="115" customWidth="1"/>
    <col min="4090" max="4090" width="13.77734375" style="115" customWidth="1"/>
    <col min="4091" max="4091" width="0.44140625" style="115" customWidth="1"/>
    <col min="4092" max="4092" width="13.77734375" style="115" customWidth="1"/>
    <col min="4093" max="4093" width="0.44140625" style="115" customWidth="1"/>
    <col min="4094" max="4094" width="13.77734375" style="115" customWidth="1"/>
    <col min="4095" max="4095" width="0.44140625" style="115" customWidth="1"/>
    <col min="4096" max="4096" width="13.77734375" style="115" customWidth="1"/>
    <col min="4097" max="4098" width="0" style="115" hidden="1" customWidth="1"/>
    <col min="4099" max="4099" width="8.21875" style="115"/>
    <col min="4100" max="4100" width="9.77734375" style="115" bestFit="1" customWidth="1"/>
    <col min="4101" max="4101" width="1" style="115" customWidth="1"/>
    <col min="4102" max="4102" width="14.77734375" style="115" bestFit="1" customWidth="1"/>
    <col min="4103" max="4103" width="0.77734375" style="115" customWidth="1"/>
    <col min="4104" max="4104" width="13.44140625" style="115" bestFit="1" customWidth="1"/>
    <col min="4105" max="4105" width="0.77734375" style="115" customWidth="1"/>
    <col min="4106" max="4106" width="12.44140625" style="115" bestFit="1" customWidth="1"/>
    <col min="4107" max="4342" width="8.21875" style="115"/>
    <col min="4343" max="4343" width="41.77734375" style="115" customWidth="1"/>
    <col min="4344" max="4344" width="7.21875" style="115" customWidth="1"/>
    <col min="4345" max="4345" width="0.77734375" style="115" customWidth="1"/>
    <col min="4346" max="4346" width="13.77734375" style="115" customWidth="1"/>
    <col min="4347" max="4347" width="0.44140625" style="115" customWidth="1"/>
    <col min="4348" max="4348" width="13.77734375" style="115" customWidth="1"/>
    <col min="4349" max="4349" width="0.44140625" style="115" customWidth="1"/>
    <col min="4350" max="4350" width="13.77734375" style="115" customWidth="1"/>
    <col min="4351" max="4351" width="0.44140625" style="115" customWidth="1"/>
    <col min="4352" max="4352" width="13.77734375" style="115" customWidth="1"/>
    <col min="4353" max="4354" width="0" style="115" hidden="1" customWidth="1"/>
    <col min="4355" max="4355" width="8.21875" style="115"/>
    <col min="4356" max="4356" width="9.77734375" style="115" bestFit="1" customWidth="1"/>
    <col min="4357" max="4357" width="1" style="115" customWidth="1"/>
    <col min="4358" max="4358" width="14.77734375" style="115" bestFit="1" customWidth="1"/>
    <col min="4359" max="4359" width="0.77734375" style="115" customWidth="1"/>
    <col min="4360" max="4360" width="13.44140625" style="115" bestFit="1" customWidth="1"/>
    <col min="4361" max="4361" width="0.77734375" style="115" customWidth="1"/>
    <col min="4362" max="4362" width="12.44140625" style="115" bestFit="1" customWidth="1"/>
    <col min="4363" max="4598" width="8.21875" style="115"/>
    <col min="4599" max="4599" width="41.77734375" style="115" customWidth="1"/>
    <col min="4600" max="4600" width="7.21875" style="115" customWidth="1"/>
    <col min="4601" max="4601" width="0.77734375" style="115" customWidth="1"/>
    <col min="4602" max="4602" width="13.77734375" style="115" customWidth="1"/>
    <col min="4603" max="4603" width="0.44140625" style="115" customWidth="1"/>
    <col min="4604" max="4604" width="13.77734375" style="115" customWidth="1"/>
    <col min="4605" max="4605" width="0.44140625" style="115" customWidth="1"/>
    <col min="4606" max="4606" width="13.77734375" style="115" customWidth="1"/>
    <col min="4607" max="4607" width="0.44140625" style="115" customWidth="1"/>
    <col min="4608" max="4608" width="13.77734375" style="115" customWidth="1"/>
    <col min="4609" max="4610" width="0" style="115" hidden="1" customWidth="1"/>
    <col min="4611" max="4611" width="8.21875" style="115"/>
    <col min="4612" max="4612" width="9.77734375" style="115" bestFit="1" customWidth="1"/>
    <col min="4613" max="4613" width="1" style="115" customWidth="1"/>
    <col min="4614" max="4614" width="14.77734375" style="115" bestFit="1" customWidth="1"/>
    <col min="4615" max="4615" width="0.77734375" style="115" customWidth="1"/>
    <col min="4616" max="4616" width="13.44140625" style="115" bestFit="1" customWidth="1"/>
    <col min="4617" max="4617" width="0.77734375" style="115" customWidth="1"/>
    <col min="4618" max="4618" width="12.44140625" style="115" bestFit="1" customWidth="1"/>
    <col min="4619" max="4854" width="8.21875" style="115"/>
    <col min="4855" max="4855" width="41.77734375" style="115" customWidth="1"/>
    <col min="4856" max="4856" width="7.21875" style="115" customWidth="1"/>
    <col min="4857" max="4857" width="0.77734375" style="115" customWidth="1"/>
    <col min="4858" max="4858" width="13.77734375" style="115" customWidth="1"/>
    <col min="4859" max="4859" width="0.44140625" style="115" customWidth="1"/>
    <col min="4860" max="4860" width="13.77734375" style="115" customWidth="1"/>
    <col min="4861" max="4861" width="0.44140625" style="115" customWidth="1"/>
    <col min="4862" max="4862" width="13.77734375" style="115" customWidth="1"/>
    <col min="4863" max="4863" width="0.44140625" style="115" customWidth="1"/>
    <col min="4864" max="4864" width="13.77734375" style="115" customWidth="1"/>
    <col min="4865" max="4866" width="0" style="115" hidden="1" customWidth="1"/>
    <col min="4867" max="4867" width="8.21875" style="115"/>
    <col min="4868" max="4868" width="9.77734375" style="115" bestFit="1" customWidth="1"/>
    <col min="4869" max="4869" width="1" style="115" customWidth="1"/>
    <col min="4870" max="4870" width="14.77734375" style="115" bestFit="1" customWidth="1"/>
    <col min="4871" max="4871" width="0.77734375" style="115" customWidth="1"/>
    <col min="4872" max="4872" width="13.44140625" style="115" bestFit="1" customWidth="1"/>
    <col min="4873" max="4873" width="0.77734375" style="115" customWidth="1"/>
    <col min="4874" max="4874" width="12.44140625" style="115" bestFit="1" customWidth="1"/>
    <col min="4875" max="5110" width="8.21875" style="115"/>
    <col min="5111" max="5111" width="41.77734375" style="115" customWidth="1"/>
    <col min="5112" max="5112" width="7.21875" style="115" customWidth="1"/>
    <col min="5113" max="5113" width="0.77734375" style="115" customWidth="1"/>
    <col min="5114" max="5114" width="13.77734375" style="115" customWidth="1"/>
    <col min="5115" max="5115" width="0.44140625" style="115" customWidth="1"/>
    <col min="5116" max="5116" width="13.77734375" style="115" customWidth="1"/>
    <col min="5117" max="5117" width="0.44140625" style="115" customWidth="1"/>
    <col min="5118" max="5118" width="13.77734375" style="115" customWidth="1"/>
    <col min="5119" max="5119" width="0.44140625" style="115" customWidth="1"/>
    <col min="5120" max="5120" width="13.77734375" style="115" customWidth="1"/>
    <col min="5121" max="5122" width="0" style="115" hidden="1" customWidth="1"/>
    <col min="5123" max="5123" width="8.21875" style="115"/>
    <col min="5124" max="5124" width="9.77734375" style="115" bestFit="1" customWidth="1"/>
    <col min="5125" max="5125" width="1" style="115" customWidth="1"/>
    <col min="5126" max="5126" width="14.77734375" style="115" bestFit="1" customWidth="1"/>
    <col min="5127" max="5127" width="0.77734375" style="115" customWidth="1"/>
    <col min="5128" max="5128" width="13.44140625" style="115" bestFit="1" customWidth="1"/>
    <col min="5129" max="5129" width="0.77734375" style="115" customWidth="1"/>
    <col min="5130" max="5130" width="12.44140625" style="115" bestFit="1" customWidth="1"/>
    <col min="5131" max="5366" width="8.21875" style="115"/>
    <col min="5367" max="5367" width="41.77734375" style="115" customWidth="1"/>
    <col min="5368" max="5368" width="7.21875" style="115" customWidth="1"/>
    <col min="5369" max="5369" width="0.77734375" style="115" customWidth="1"/>
    <col min="5370" max="5370" width="13.77734375" style="115" customWidth="1"/>
    <col min="5371" max="5371" width="0.44140625" style="115" customWidth="1"/>
    <col min="5372" max="5372" width="13.77734375" style="115" customWidth="1"/>
    <col min="5373" max="5373" width="0.44140625" style="115" customWidth="1"/>
    <col min="5374" max="5374" width="13.77734375" style="115" customWidth="1"/>
    <col min="5375" max="5375" width="0.44140625" style="115" customWidth="1"/>
    <col min="5376" max="5376" width="13.77734375" style="115" customWidth="1"/>
    <col min="5377" max="5378" width="0" style="115" hidden="1" customWidth="1"/>
    <col min="5379" max="5379" width="8.21875" style="115"/>
    <col min="5380" max="5380" width="9.77734375" style="115" bestFit="1" customWidth="1"/>
    <col min="5381" max="5381" width="1" style="115" customWidth="1"/>
    <col min="5382" max="5382" width="14.77734375" style="115" bestFit="1" customWidth="1"/>
    <col min="5383" max="5383" width="0.77734375" style="115" customWidth="1"/>
    <col min="5384" max="5384" width="13.44140625" style="115" bestFit="1" customWidth="1"/>
    <col min="5385" max="5385" width="0.77734375" style="115" customWidth="1"/>
    <col min="5386" max="5386" width="12.44140625" style="115" bestFit="1" customWidth="1"/>
    <col min="5387" max="5622" width="8.21875" style="115"/>
    <col min="5623" max="5623" width="41.77734375" style="115" customWidth="1"/>
    <col min="5624" max="5624" width="7.21875" style="115" customWidth="1"/>
    <col min="5625" max="5625" width="0.77734375" style="115" customWidth="1"/>
    <col min="5626" max="5626" width="13.77734375" style="115" customWidth="1"/>
    <col min="5627" max="5627" width="0.44140625" style="115" customWidth="1"/>
    <col min="5628" max="5628" width="13.77734375" style="115" customWidth="1"/>
    <col min="5629" max="5629" width="0.44140625" style="115" customWidth="1"/>
    <col min="5630" max="5630" width="13.77734375" style="115" customWidth="1"/>
    <col min="5631" max="5631" width="0.44140625" style="115" customWidth="1"/>
    <col min="5632" max="5632" width="13.77734375" style="115" customWidth="1"/>
    <col min="5633" max="5634" width="0" style="115" hidden="1" customWidth="1"/>
    <col min="5635" max="5635" width="8.21875" style="115"/>
    <col min="5636" max="5636" width="9.77734375" style="115" bestFit="1" customWidth="1"/>
    <col min="5637" max="5637" width="1" style="115" customWidth="1"/>
    <col min="5638" max="5638" width="14.77734375" style="115" bestFit="1" customWidth="1"/>
    <col min="5639" max="5639" width="0.77734375" style="115" customWidth="1"/>
    <col min="5640" max="5640" width="13.44140625" style="115" bestFit="1" customWidth="1"/>
    <col min="5641" max="5641" width="0.77734375" style="115" customWidth="1"/>
    <col min="5642" max="5642" width="12.44140625" style="115" bestFit="1" customWidth="1"/>
    <col min="5643" max="5878" width="8.21875" style="115"/>
    <col min="5879" max="5879" width="41.77734375" style="115" customWidth="1"/>
    <col min="5880" max="5880" width="7.21875" style="115" customWidth="1"/>
    <col min="5881" max="5881" width="0.77734375" style="115" customWidth="1"/>
    <col min="5882" max="5882" width="13.77734375" style="115" customWidth="1"/>
    <col min="5883" max="5883" width="0.44140625" style="115" customWidth="1"/>
    <col min="5884" max="5884" width="13.77734375" style="115" customWidth="1"/>
    <col min="5885" max="5885" width="0.44140625" style="115" customWidth="1"/>
    <col min="5886" max="5886" width="13.77734375" style="115" customWidth="1"/>
    <col min="5887" max="5887" width="0.44140625" style="115" customWidth="1"/>
    <col min="5888" max="5888" width="13.77734375" style="115" customWidth="1"/>
    <col min="5889" max="5890" width="0" style="115" hidden="1" customWidth="1"/>
    <col min="5891" max="5891" width="8.21875" style="115"/>
    <col min="5892" max="5892" width="9.77734375" style="115" bestFit="1" customWidth="1"/>
    <col min="5893" max="5893" width="1" style="115" customWidth="1"/>
    <col min="5894" max="5894" width="14.77734375" style="115" bestFit="1" customWidth="1"/>
    <col min="5895" max="5895" width="0.77734375" style="115" customWidth="1"/>
    <col min="5896" max="5896" width="13.44140625" style="115" bestFit="1" customWidth="1"/>
    <col min="5897" max="5897" width="0.77734375" style="115" customWidth="1"/>
    <col min="5898" max="5898" width="12.44140625" style="115" bestFit="1" customWidth="1"/>
    <col min="5899" max="6134" width="8.21875" style="115"/>
    <col min="6135" max="6135" width="41.77734375" style="115" customWidth="1"/>
    <col min="6136" max="6136" width="7.21875" style="115" customWidth="1"/>
    <col min="6137" max="6137" width="0.77734375" style="115" customWidth="1"/>
    <col min="6138" max="6138" width="13.77734375" style="115" customWidth="1"/>
    <col min="6139" max="6139" width="0.44140625" style="115" customWidth="1"/>
    <col min="6140" max="6140" width="13.77734375" style="115" customWidth="1"/>
    <col min="6141" max="6141" width="0.44140625" style="115" customWidth="1"/>
    <col min="6142" max="6142" width="13.77734375" style="115" customWidth="1"/>
    <col min="6143" max="6143" width="0.44140625" style="115" customWidth="1"/>
    <col min="6144" max="6144" width="13.77734375" style="115" customWidth="1"/>
    <col min="6145" max="6146" width="0" style="115" hidden="1" customWidth="1"/>
    <col min="6147" max="6147" width="8.21875" style="115"/>
    <col min="6148" max="6148" width="9.77734375" style="115" bestFit="1" customWidth="1"/>
    <col min="6149" max="6149" width="1" style="115" customWidth="1"/>
    <col min="6150" max="6150" width="14.77734375" style="115" bestFit="1" customWidth="1"/>
    <col min="6151" max="6151" width="0.77734375" style="115" customWidth="1"/>
    <col min="6152" max="6152" width="13.44140625" style="115" bestFit="1" customWidth="1"/>
    <col min="6153" max="6153" width="0.77734375" style="115" customWidth="1"/>
    <col min="6154" max="6154" width="12.44140625" style="115" bestFit="1" customWidth="1"/>
    <col min="6155" max="6390" width="8.21875" style="115"/>
    <col min="6391" max="6391" width="41.77734375" style="115" customWidth="1"/>
    <col min="6392" max="6392" width="7.21875" style="115" customWidth="1"/>
    <col min="6393" max="6393" width="0.77734375" style="115" customWidth="1"/>
    <col min="6394" max="6394" width="13.77734375" style="115" customWidth="1"/>
    <col min="6395" max="6395" width="0.44140625" style="115" customWidth="1"/>
    <col min="6396" max="6396" width="13.77734375" style="115" customWidth="1"/>
    <col min="6397" max="6397" width="0.44140625" style="115" customWidth="1"/>
    <col min="6398" max="6398" width="13.77734375" style="115" customWidth="1"/>
    <col min="6399" max="6399" width="0.44140625" style="115" customWidth="1"/>
    <col min="6400" max="6400" width="13.77734375" style="115" customWidth="1"/>
    <col min="6401" max="6402" width="0" style="115" hidden="1" customWidth="1"/>
    <col min="6403" max="6403" width="8.21875" style="115"/>
    <col min="6404" max="6404" width="9.77734375" style="115" bestFit="1" customWidth="1"/>
    <col min="6405" max="6405" width="1" style="115" customWidth="1"/>
    <col min="6406" max="6406" width="14.77734375" style="115" bestFit="1" customWidth="1"/>
    <col min="6407" max="6407" width="0.77734375" style="115" customWidth="1"/>
    <col min="6408" max="6408" width="13.44140625" style="115" bestFit="1" customWidth="1"/>
    <col min="6409" max="6409" width="0.77734375" style="115" customWidth="1"/>
    <col min="6410" max="6410" width="12.44140625" style="115" bestFit="1" customWidth="1"/>
    <col min="6411" max="6646" width="8.21875" style="115"/>
    <col min="6647" max="6647" width="41.77734375" style="115" customWidth="1"/>
    <col min="6648" max="6648" width="7.21875" style="115" customWidth="1"/>
    <col min="6649" max="6649" width="0.77734375" style="115" customWidth="1"/>
    <col min="6650" max="6650" width="13.77734375" style="115" customWidth="1"/>
    <col min="6651" max="6651" width="0.44140625" style="115" customWidth="1"/>
    <col min="6652" max="6652" width="13.77734375" style="115" customWidth="1"/>
    <col min="6653" max="6653" width="0.44140625" style="115" customWidth="1"/>
    <col min="6654" max="6654" width="13.77734375" style="115" customWidth="1"/>
    <col min="6655" max="6655" width="0.44140625" style="115" customWidth="1"/>
    <col min="6656" max="6656" width="13.77734375" style="115" customWidth="1"/>
    <col min="6657" max="6658" width="0" style="115" hidden="1" customWidth="1"/>
    <col min="6659" max="6659" width="8.21875" style="115"/>
    <col min="6660" max="6660" width="9.77734375" style="115" bestFit="1" customWidth="1"/>
    <col min="6661" max="6661" width="1" style="115" customWidth="1"/>
    <col min="6662" max="6662" width="14.77734375" style="115" bestFit="1" customWidth="1"/>
    <col min="6663" max="6663" width="0.77734375" style="115" customWidth="1"/>
    <col min="6664" max="6664" width="13.44140625" style="115" bestFit="1" customWidth="1"/>
    <col min="6665" max="6665" width="0.77734375" style="115" customWidth="1"/>
    <col min="6666" max="6666" width="12.44140625" style="115" bestFit="1" customWidth="1"/>
    <col min="6667" max="6902" width="8.21875" style="115"/>
    <col min="6903" max="6903" width="41.77734375" style="115" customWidth="1"/>
    <col min="6904" max="6904" width="7.21875" style="115" customWidth="1"/>
    <col min="6905" max="6905" width="0.77734375" style="115" customWidth="1"/>
    <col min="6906" max="6906" width="13.77734375" style="115" customWidth="1"/>
    <col min="6907" max="6907" width="0.44140625" style="115" customWidth="1"/>
    <col min="6908" max="6908" width="13.77734375" style="115" customWidth="1"/>
    <col min="6909" max="6909" width="0.44140625" style="115" customWidth="1"/>
    <col min="6910" max="6910" width="13.77734375" style="115" customWidth="1"/>
    <col min="6911" max="6911" width="0.44140625" style="115" customWidth="1"/>
    <col min="6912" max="6912" width="13.77734375" style="115" customWidth="1"/>
    <col min="6913" max="6914" width="0" style="115" hidden="1" customWidth="1"/>
    <col min="6915" max="6915" width="8.21875" style="115"/>
    <col min="6916" max="6916" width="9.77734375" style="115" bestFit="1" customWidth="1"/>
    <col min="6917" max="6917" width="1" style="115" customWidth="1"/>
    <col min="6918" max="6918" width="14.77734375" style="115" bestFit="1" customWidth="1"/>
    <col min="6919" max="6919" width="0.77734375" style="115" customWidth="1"/>
    <col min="6920" max="6920" width="13.44140625" style="115" bestFit="1" customWidth="1"/>
    <col min="6921" max="6921" width="0.77734375" style="115" customWidth="1"/>
    <col min="6922" max="6922" width="12.44140625" style="115" bestFit="1" customWidth="1"/>
    <col min="6923" max="7158" width="8.21875" style="115"/>
    <col min="7159" max="7159" width="41.77734375" style="115" customWidth="1"/>
    <col min="7160" max="7160" width="7.21875" style="115" customWidth="1"/>
    <col min="7161" max="7161" width="0.77734375" style="115" customWidth="1"/>
    <col min="7162" max="7162" width="13.77734375" style="115" customWidth="1"/>
    <col min="7163" max="7163" width="0.44140625" style="115" customWidth="1"/>
    <col min="7164" max="7164" width="13.77734375" style="115" customWidth="1"/>
    <col min="7165" max="7165" width="0.44140625" style="115" customWidth="1"/>
    <col min="7166" max="7166" width="13.77734375" style="115" customWidth="1"/>
    <col min="7167" max="7167" width="0.44140625" style="115" customWidth="1"/>
    <col min="7168" max="7168" width="13.77734375" style="115" customWidth="1"/>
    <col min="7169" max="7170" width="0" style="115" hidden="1" customWidth="1"/>
    <col min="7171" max="7171" width="8.21875" style="115"/>
    <col min="7172" max="7172" width="9.77734375" style="115" bestFit="1" customWidth="1"/>
    <col min="7173" max="7173" width="1" style="115" customWidth="1"/>
    <col min="7174" max="7174" width="14.77734375" style="115" bestFit="1" customWidth="1"/>
    <col min="7175" max="7175" width="0.77734375" style="115" customWidth="1"/>
    <col min="7176" max="7176" width="13.44140625" style="115" bestFit="1" customWidth="1"/>
    <col min="7177" max="7177" width="0.77734375" style="115" customWidth="1"/>
    <col min="7178" max="7178" width="12.44140625" style="115" bestFit="1" customWidth="1"/>
    <col min="7179" max="7414" width="8.21875" style="115"/>
    <col min="7415" max="7415" width="41.77734375" style="115" customWidth="1"/>
    <col min="7416" max="7416" width="7.21875" style="115" customWidth="1"/>
    <col min="7417" max="7417" width="0.77734375" style="115" customWidth="1"/>
    <col min="7418" max="7418" width="13.77734375" style="115" customWidth="1"/>
    <col min="7419" max="7419" width="0.44140625" style="115" customWidth="1"/>
    <col min="7420" max="7420" width="13.77734375" style="115" customWidth="1"/>
    <col min="7421" max="7421" width="0.44140625" style="115" customWidth="1"/>
    <col min="7422" max="7422" width="13.77734375" style="115" customWidth="1"/>
    <col min="7423" max="7423" width="0.44140625" style="115" customWidth="1"/>
    <col min="7424" max="7424" width="13.77734375" style="115" customWidth="1"/>
    <col min="7425" max="7426" width="0" style="115" hidden="1" customWidth="1"/>
    <col min="7427" max="7427" width="8.21875" style="115"/>
    <col min="7428" max="7428" width="9.77734375" style="115" bestFit="1" customWidth="1"/>
    <col min="7429" max="7429" width="1" style="115" customWidth="1"/>
    <col min="7430" max="7430" width="14.77734375" style="115" bestFit="1" customWidth="1"/>
    <col min="7431" max="7431" width="0.77734375" style="115" customWidth="1"/>
    <col min="7432" max="7432" width="13.44140625" style="115" bestFit="1" customWidth="1"/>
    <col min="7433" max="7433" width="0.77734375" style="115" customWidth="1"/>
    <col min="7434" max="7434" width="12.44140625" style="115" bestFit="1" customWidth="1"/>
    <col min="7435" max="7670" width="8.21875" style="115"/>
    <col min="7671" max="7671" width="41.77734375" style="115" customWidth="1"/>
    <col min="7672" max="7672" width="7.21875" style="115" customWidth="1"/>
    <col min="7673" max="7673" width="0.77734375" style="115" customWidth="1"/>
    <col min="7674" max="7674" width="13.77734375" style="115" customWidth="1"/>
    <col min="7675" max="7675" width="0.44140625" style="115" customWidth="1"/>
    <col min="7676" max="7676" width="13.77734375" style="115" customWidth="1"/>
    <col min="7677" max="7677" width="0.44140625" style="115" customWidth="1"/>
    <col min="7678" max="7678" width="13.77734375" style="115" customWidth="1"/>
    <col min="7679" max="7679" width="0.44140625" style="115" customWidth="1"/>
    <col min="7680" max="7680" width="13.77734375" style="115" customWidth="1"/>
    <col min="7681" max="7682" width="0" style="115" hidden="1" customWidth="1"/>
    <col min="7683" max="7683" width="8.21875" style="115"/>
    <col min="7684" max="7684" width="9.77734375" style="115" bestFit="1" customWidth="1"/>
    <col min="7685" max="7685" width="1" style="115" customWidth="1"/>
    <col min="7686" max="7686" width="14.77734375" style="115" bestFit="1" customWidth="1"/>
    <col min="7687" max="7687" width="0.77734375" style="115" customWidth="1"/>
    <col min="7688" max="7688" width="13.44140625" style="115" bestFit="1" customWidth="1"/>
    <col min="7689" max="7689" width="0.77734375" style="115" customWidth="1"/>
    <col min="7690" max="7690" width="12.44140625" style="115" bestFit="1" customWidth="1"/>
    <col min="7691" max="7926" width="8.21875" style="115"/>
    <col min="7927" max="7927" width="41.77734375" style="115" customWidth="1"/>
    <col min="7928" max="7928" width="7.21875" style="115" customWidth="1"/>
    <col min="7929" max="7929" width="0.77734375" style="115" customWidth="1"/>
    <col min="7930" max="7930" width="13.77734375" style="115" customWidth="1"/>
    <col min="7931" max="7931" width="0.44140625" style="115" customWidth="1"/>
    <col min="7932" max="7932" width="13.77734375" style="115" customWidth="1"/>
    <col min="7933" max="7933" width="0.44140625" style="115" customWidth="1"/>
    <col min="7934" max="7934" width="13.77734375" style="115" customWidth="1"/>
    <col min="7935" max="7935" width="0.44140625" style="115" customWidth="1"/>
    <col min="7936" max="7936" width="13.77734375" style="115" customWidth="1"/>
    <col min="7937" max="7938" width="0" style="115" hidden="1" customWidth="1"/>
    <col min="7939" max="7939" width="8.21875" style="115"/>
    <col min="7940" max="7940" width="9.77734375" style="115" bestFit="1" customWidth="1"/>
    <col min="7941" max="7941" width="1" style="115" customWidth="1"/>
    <col min="7942" max="7942" width="14.77734375" style="115" bestFit="1" customWidth="1"/>
    <col min="7943" max="7943" width="0.77734375" style="115" customWidth="1"/>
    <col min="7944" max="7944" width="13.44140625" style="115" bestFit="1" customWidth="1"/>
    <col min="7945" max="7945" width="0.77734375" style="115" customWidth="1"/>
    <col min="7946" max="7946" width="12.44140625" style="115" bestFit="1" customWidth="1"/>
    <col min="7947" max="8182" width="8.21875" style="115"/>
    <col min="8183" max="8183" width="41.77734375" style="115" customWidth="1"/>
    <col min="8184" max="8184" width="7.21875" style="115" customWidth="1"/>
    <col min="8185" max="8185" width="0.77734375" style="115" customWidth="1"/>
    <col min="8186" max="8186" width="13.77734375" style="115" customWidth="1"/>
    <col min="8187" max="8187" width="0.44140625" style="115" customWidth="1"/>
    <col min="8188" max="8188" width="13.77734375" style="115" customWidth="1"/>
    <col min="8189" max="8189" width="0.44140625" style="115" customWidth="1"/>
    <col min="8190" max="8190" width="13.77734375" style="115" customWidth="1"/>
    <col min="8191" max="8191" width="0.44140625" style="115" customWidth="1"/>
    <col min="8192" max="8192" width="13.77734375" style="115" customWidth="1"/>
    <col min="8193" max="8194" width="0" style="115" hidden="1" customWidth="1"/>
    <col min="8195" max="8195" width="8.21875" style="115"/>
    <col min="8196" max="8196" width="9.77734375" style="115" bestFit="1" customWidth="1"/>
    <col min="8197" max="8197" width="1" style="115" customWidth="1"/>
    <col min="8198" max="8198" width="14.77734375" style="115" bestFit="1" customWidth="1"/>
    <col min="8199" max="8199" width="0.77734375" style="115" customWidth="1"/>
    <col min="8200" max="8200" width="13.44140625" style="115" bestFit="1" customWidth="1"/>
    <col min="8201" max="8201" width="0.77734375" style="115" customWidth="1"/>
    <col min="8202" max="8202" width="12.44140625" style="115" bestFit="1" customWidth="1"/>
    <col min="8203" max="8438" width="8.21875" style="115"/>
    <col min="8439" max="8439" width="41.77734375" style="115" customWidth="1"/>
    <col min="8440" max="8440" width="7.21875" style="115" customWidth="1"/>
    <col min="8441" max="8441" width="0.77734375" style="115" customWidth="1"/>
    <col min="8442" max="8442" width="13.77734375" style="115" customWidth="1"/>
    <col min="8443" max="8443" width="0.44140625" style="115" customWidth="1"/>
    <col min="8444" max="8444" width="13.77734375" style="115" customWidth="1"/>
    <col min="8445" max="8445" width="0.44140625" style="115" customWidth="1"/>
    <col min="8446" max="8446" width="13.77734375" style="115" customWidth="1"/>
    <col min="8447" max="8447" width="0.44140625" style="115" customWidth="1"/>
    <col min="8448" max="8448" width="13.77734375" style="115" customWidth="1"/>
    <col min="8449" max="8450" width="0" style="115" hidden="1" customWidth="1"/>
    <col min="8451" max="8451" width="8.21875" style="115"/>
    <col min="8452" max="8452" width="9.77734375" style="115" bestFit="1" customWidth="1"/>
    <col min="8453" max="8453" width="1" style="115" customWidth="1"/>
    <col min="8454" max="8454" width="14.77734375" style="115" bestFit="1" customWidth="1"/>
    <col min="8455" max="8455" width="0.77734375" style="115" customWidth="1"/>
    <col min="8456" max="8456" width="13.44140625" style="115" bestFit="1" customWidth="1"/>
    <col min="8457" max="8457" width="0.77734375" style="115" customWidth="1"/>
    <col min="8458" max="8458" width="12.44140625" style="115" bestFit="1" customWidth="1"/>
    <col min="8459" max="8694" width="8.21875" style="115"/>
    <col min="8695" max="8695" width="41.77734375" style="115" customWidth="1"/>
    <col min="8696" max="8696" width="7.21875" style="115" customWidth="1"/>
    <col min="8697" max="8697" width="0.77734375" style="115" customWidth="1"/>
    <col min="8698" max="8698" width="13.77734375" style="115" customWidth="1"/>
    <col min="8699" max="8699" width="0.44140625" style="115" customWidth="1"/>
    <col min="8700" max="8700" width="13.77734375" style="115" customWidth="1"/>
    <col min="8701" max="8701" width="0.44140625" style="115" customWidth="1"/>
    <col min="8702" max="8702" width="13.77734375" style="115" customWidth="1"/>
    <col min="8703" max="8703" width="0.44140625" style="115" customWidth="1"/>
    <col min="8704" max="8704" width="13.77734375" style="115" customWidth="1"/>
    <col min="8705" max="8706" width="0" style="115" hidden="1" customWidth="1"/>
    <col min="8707" max="8707" width="8.21875" style="115"/>
    <col min="8708" max="8708" width="9.77734375" style="115" bestFit="1" customWidth="1"/>
    <col min="8709" max="8709" width="1" style="115" customWidth="1"/>
    <col min="8710" max="8710" width="14.77734375" style="115" bestFit="1" customWidth="1"/>
    <col min="8711" max="8711" width="0.77734375" style="115" customWidth="1"/>
    <col min="8712" max="8712" width="13.44140625" style="115" bestFit="1" customWidth="1"/>
    <col min="8713" max="8713" width="0.77734375" style="115" customWidth="1"/>
    <col min="8714" max="8714" width="12.44140625" style="115" bestFit="1" customWidth="1"/>
    <col min="8715" max="8950" width="8.21875" style="115"/>
    <col min="8951" max="8951" width="41.77734375" style="115" customWidth="1"/>
    <col min="8952" max="8952" width="7.21875" style="115" customWidth="1"/>
    <col min="8953" max="8953" width="0.77734375" style="115" customWidth="1"/>
    <col min="8954" max="8954" width="13.77734375" style="115" customWidth="1"/>
    <col min="8955" max="8955" width="0.44140625" style="115" customWidth="1"/>
    <col min="8956" max="8956" width="13.77734375" style="115" customWidth="1"/>
    <col min="8957" max="8957" width="0.44140625" style="115" customWidth="1"/>
    <col min="8958" max="8958" width="13.77734375" style="115" customWidth="1"/>
    <col min="8959" max="8959" width="0.44140625" style="115" customWidth="1"/>
    <col min="8960" max="8960" width="13.77734375" style="115" customWidth="1"/>
    <col min="8961" max="8962" width="0" style="115" hidden="1" customWidth="1"/>
    <col min="8963" max="8963" width="8.21875" style="115"/>
    <col min="8964" max="8964" width="9.77734375" style="115" bestFit="1" customWidth="1"/>
    <col min="8965" max="8965" width="1" style="115" customWidth="1"/>
    <col min="8966" max="8966" width="14.77734375" style="115" bestFit="1" customWidth="1"/>
    <col min="8967" max="8967" width="0.77734375" style="115" customWidth="1"/>
    <col min="8968" max="8968" width="13.44140625" style="115" bestFit="1" customWidth="1"/>
    <col min="8969" max="8969" width="0.77734375" style="115" customWidth="1"/>
    <col min="8970" max="8970" width="12.44140625" style="115" bestFit="1" customWidth="1"/>
    <col min="8971" max="9206" width="8.21875" style="115"/>
    <col min="9207" max="9207" width="41.77734375" style="115" customWidth="1"/>
    <col min="9208" max="9208" width="7.21875" style="115" customWidth="1"/>
    <col min="9209" max="9209" width="0.77734375" style="115" customWidth="1"/>
    <col min="9210" max="9210" width="13.77734375" style="115" customWidth="1"/>
    <col min="9211" max="9211" width="0.44140625" style="115" customWidth="1"/>
    <col min="9212" max="9212" width="13.77734375" style="115" customWidth="1"/>
    <col min="9213" max="9213" width="0.44140625" style="115" customWidth="1"/>
    <col min="9214" max="9214" width="13.77734375" style="115" customWidth="1"/>
    <col min="9215" max="9215" width="0.44140625" style="115" customWidth="1"/>
    <col min="9216" max="9216" width="13.77734375" style="115" customWidth="1"/>
    <col min="9217" max="9218" width="0" style="115" hidden="1" customWidth="1"/>
    <col min="9219" max="9219" width="8.21875" style="115"/>
    <col min="9220" max="9220" width="9.77734375" style="115" bestFit="1" customWidth="1"/>
    <col min="9221" max="9221" width="1" style="115" customWidth="1"/>
    <col min="9222" max="9222" width="14.77734375" style="115" bestFit="1" customWidth="1"/>
    <col min="9223" max="9223" width="0.77734375" style="115" customWidth="1"/>
    <col min="9224" max="9224" width="13.44140625" style="115" bestFit="1" customWidth="1"/>
    <col min="9225" max="9225" width="0.77734375" style="115" customWidth="1"/>
    <col min="9226" max="9226" width="12.44140625" style="115" bestFit="1" customWidth="1"/>
    <col min="9227" max="9462" width="8.21875" style="115"/>
    <col min="9463" max="9463" width="41.77734375" style="115" customWidth="1"/>
    <col min="9464" max="9464" width="7.21875" style="115" customWidth="1"/>
    <col min="9465" max="9465" width="0.77734375" style="115" customWidth="1"/>
    <col min="9466" max="9466" width="13.77734375" style="115" customWidth="1"/>
    <col min="9467" max="9467" width="0.44140625" style="115" customWidth="1"/>
    <col min="9468" max="9468" width="13.77734375" style="115" customWidth="1"/>
    <col min="9469" max="9469" width="0.44140625" style="115" customWidth="1"/>
    <col min="9470" max="9470" width="13.77734375" style="115" customWidth="1"/>
    <col min="9471" max="9471" width="0.44140625" style="115" customWidth="1"/>
    <col min="9472" max="9472" width="13.77734375" style="115" customWidth="1"/>
    <col min="9473" max="9474" width="0" style="115" hidden="1" customWidth="1"/>
    <col min="9475" max="9475" width="8.21875" style="115"/>
    <col min="9476" max="9476" width="9.77734375" style="115" bestFit="1" customWidth="1"/>
    <col min="9477" max="9477" width="1" style="115" customWidth="1"/>
    <col min="9478" max="9478" width="14.77734375" style="115" bestFit="1" customWidth="1"/>
    <col min="9479" max="9479" width="0.77734375" style="115" customWidth="1"/>
    <col min="9480" max="9480" width="13.44140625" style="115" bestFit="1" customWidth="1"/>
    <col min="9481" max="9481" width="0.77734375" style="115" customWidth="1"/>
    <col min="9482" max="9482" width="12.44140625" style="115" bestFit="1" customWidth="1"/>
    <col min="9483" max="9718" width="8.21875" style="115"/>
    <col min="9719" max="9719" width="41.77734375" style="115" customWidth="1"/>
    <col min="9720" max="9720" width="7.21875" style="115" customWidth="1"/>
    <col min="9721" max="9721" width="0.77734375" style="115" customWidth="1"/>
    <col min="9722" max="9722" width="13.77734375" style="115" customWidth="1"/>
    <col min="9723" max="9723" width="0.44140625" style="115" customWidth="1"/>
    <col min="9724" max="9724" width="13.77734375" style="115" customWidth="1"/>
    <col min="9725" max="9725" width="0.44140625" style="115" customWidth="1"/>
    <col min="9726" max="9726" width="13.77734375" style="115" customWidth="1"/>
    <col min="9727" max="9727" width="0.44140625" style="115" customWidth="1"/>
    <col min="9728" max="9728" width="13.77734375" style="115" customWidth="1"/>
    <col min="9729" max="9730" width="0" style="115" hidden="1" customWidth="1"/>
    <col min="9731" max="9731" width="8.21875" style="115"/>
    <col min="9732" max="9732" width="9.77734375" style="115" bestFit="1" customWidth="1"/>
    <col min="9733" max="9733" width="1" style="115" customWidth="1"/>
    <col min="9734" max="9734" width="14.77734375" style="115" bestFit="1" customWidth="1"/>
    <col min="9735" max="9735" width="0.77734375" style="115" customWidth="1"/>
    <col min="9736" max="9736" width="13.44140625" style="115" bestFit="1" customWidth="1"/>
    <col min="9737" max="9737" width="0.77734375" style="115" customWidth="1"/>
    <col min="9738" max="9738" width="12.44140625" style="115" bestFit="1" customWidth="1"/>
    <col min="9739" max="9974" width="8.21875" style="115"/>
    <col min="9975" max="9975" width="41.77734375" style="115" customWidth="1"/>
    <col min="9976" max="9976" width="7.21875" style="115" customWidth="1"/>
    <col min="9977" max="9977" width="0.77734375" style="115" customWidth="1"/>
    <col min="9978" max="9978" width="13.77734375" style="115" customWidth="1"/>
    <col min="9979" max="9979" width="0.44140625" style="115" customWidth="1"/>
    <col min="9980" max="9980" width="13.77734375" style="115" customWidth="1"/>
    <col min="9981" max="9981" width="0.44140625" style="115" customWidth="1"/>
    <col min="9982" max="9982" width="13.77734375" style="115" customWidth="1"/>
    <col min="9983" max="9983" width="0.44140625" style="115" customWidth="1"/>
    <col min="9984" max="9984" width="13.77734375" style="115" customWidth="1"/>
    <col min="9985" max="9986" width="0" style="115" hidden="1" customWidth="1"/>
    <col min="9987" max="9987" width="8.21875" style="115"/>
    <col min="9988" max="9988" width="9.77734375" style="115" bestFit="1" customWidth="1"/>
    <col min="9989" max="9989" width="1" style="115" customWidth="1"/>
    <col min="9990" max="9990" width="14.77734375" style="115" bestFit="1" customWidth="1"/>
    <col min="9991" max="9991" width="0.77734375" style="115" customWidth="1"/>
    <col min="9992" max="9992" width="13.44140625" style="115" bestFit="1" customWidth="1"/>
    <col min="9993" max="9993" width="0.77734375" style="115" customWidth="1"/>
    <col min="9994" max="9994" width="12.44140625" style="115" bestFit="1" customWidth="1"/>
    <col min="9995" max="10230" width="8.21875" style="115"/>
    <col min="10231" max="10231" width="41.77734375" style="115" customWidth="1"/>
    <col min="10232" max="10232" width="7.21875" style="115" customWidth="1"/>
    <col min="10233" max="10233" width="0.77734375" style="115" customWidth="1"/>
    <col min="10234" max="10234" width="13.77734375" style="115" customWidth="1"/>
    <col min="10235" max="10235" width="0.44140625" style="115" customWidth="1"/>
    <col min="10236" max="10236" width="13.77734375" style="115" customWidth="1"/>
    <col min="10237" max="10237" width="0.44140625" style="115" customWidth="1"/>
    <col min="10238" max="10238" width="13.77734375" style="115" customWidth="1"/>
    <col min="10239" max="10239" width="0.44140625" style="115" customWidth="1"/>
    <col min="10240" max="10240" width="13.77734375" style="115" customWidth="1"/>
    <col min="10241" max="10242" width="0" style="115" hidden="1" customWidth="1"/>
    <col min="10243" max="10243" width="8.21875" style="115"/>
    <col min="10244" max="10244" width="9.77734375" style="115" bestFit="1" customWidth="1"/>
    <col min="10245" max="10245" width="1" style="115" customWidth="1"/>
    <col min="10246" max="10246" width="14.77734375" style="115" bestFit="1" customWidth="1"/>
    <col min="10247" max="10247" width="0.77734375" style="115" customWidth="1"/>
    <col min="10248" max="10248" width="13.44140625" style="115" bestFit="1" customWidth="1"/>
    <col min="10249" max="10249" width="0.77734375" style="115" customWidth="1"/>
    <col min="10250" max="10250" width="12.44140625" style="115" bestFit="1" customWidth="1"/>
    <col min="10251" max="10486" width="8.21875" style="115"/>
    <col min="10487" max="10487" width="41.77734375" style="115" customWidth="1"/>
    <col min="10488" max="10488" width="7.21875" style="115" customWidth="1"/>
    <col min="10489" max="10489" width="0.77734375" style="115" customWidth="1"/>
    <col min="10490" max="10490" width="13.77734375" style="115" customWidth="1"/>
    <col min="10491" max="10491" width="0.44140625" style="115" customWidth="1"/>
    <col min="10492" max="10492" width="13.77734375" style="115" customWidth="1"/>
    <col min="10493" max="10493" width="0.44140625" style="115" customWidth="1"/>
    <col min="10494" max="10494" width="13.77734375" style="115" customWidth="1"/>
    <col min="10495" max="10495" width="0.44140625" style="115" customWidth="1"/>
    <col min="10496" max="10496" width="13.77734375" style="115" customWidth="1"/>
    <col min="10497" max="10498" width="0" style="115" hidden="1" customWidth="1"/>
    <col min="10499" max="10499" width="8.21875" style="115"/>
    <col min="10500" max="10500" width="9.77734375" style="115" bestFit="1" customWidth="1"/>
    <col min="10501" max="10501" width="1" style="115" customWidth="1"/>
    <col min="10502" max="10502" width="14.77734375" style="115" bestFit="1" customWidth="1"/>
    <col min="10503" max="10503" width="0.77734375" style="115" customWidth="1"/>
    <col min="10504" max="10504" width="13.44140625" style="115" bestFit="1" customWidth="1"/>
    <col min="10505" max="10505" width="0.77734375" style="115" customWidth="1"/>
    <col min="10506" max="10506" width="12.44140625" style="115" bestFit="1" customWidth="1"/>
    <col min="10507" max="10742" width="8.21875" style="115"/>
    <col min="10743" max="10743" width="41.77734375" style="115" customWidth="1"/>
    <col min="10744" max="10744" width="7.21875" style="115" customWidth="1"/>
    <col min="10745" max="10745" width="0.77734375" style="115" customWidth="1"/>
    <col min="10746" max="10746" width="13.77734375" style="115" customWidth="1"/>
    <col min="10747" max="10747" width="0.44140625" style="115" customWidth="1"/>
    <col min="10748" max="10748" width="13.77734375" style="115" customWidth="1"/>
    <col min="10749" max="10749" width="0.44140625" style="115" customWidth="1"/>
    <col min="10750" max="10750" width="13.77734375" style="115" customWidth="1"/>
    <col min="10751" max="10751" width="0.44140625" style="115" customWidth="1"/>
    <col min="10752" max="10752" width="13.77734375" style="115" customWidth="1"/>
    <col min="10753" max="10754" width="0" style="115" hidden="1" customWidth="1"/>
    <col min="10755" max="10755" width="8.21875" style="115"/>
    <col min="10756" max="10756" width="9.77734375" style="115" bestFit="1" customWidth="1"/>
    <col min="10757" max="10757" width="1" style="115" customWidth="1"/>
    <col min="10758" max="10758" width="14.77734375" style="115" bestFit="1" customWidth="1"/>
    <col min="10759" max="10759" width="0.77734375" style="115" customWidth="1"/>
    <col min="10760" max="10760" width="13.44140625" style="115" bestFit="1" customWidth="1"/>
    <col min="10761" max="10761" width="0.77734375" style="115" customWidth="1"/>
    <col min="10762" max="10762" width="12.44140625" style="115" bestFit="1" customWidth="1"/>
    <col min="10763" max="10998" width="8.21875" style="115"/>
    <col min="10999" max="10999" width="41.77734375" style="115" customWidth="1"/>
    <col min="11000" max="11000" width="7.21875" style="115" customWidth="1"/>
    <col min="11001" max="11001" width="0.77734375" style="115" customWidth="1"/>
    <col min="11002" max="11002" width="13.77734375" style="115" customWidth="1"/>
    <col min="11003" max="11003" width="0.44140625" style="115" customWidth="1"/>
    <col min="11004" max="11004" width="13.77734375" style="115" customWidth="1"/>
    <col min="11005" max="11005" width="0.44140625" style="115" customWidth="1"/>
    <col min="11006" max="11006" width="13.77734375" style="115" customWidth="1"/>
    <col min="11007" max="11007" width="0.44140625" style="115" customWidth="1"/>
    <col min="11008" max="11008" width="13.77734375" style="115" customWidth="1"/>
    <col min="11009" max="11010" width="0" style="115" hidden="1" customWidth="1"/>
    <col min="11011" max="11011" width="8.21875" style="115"/>
    <col min="11012" max="11012" width="9.77734375" style="115" bestFit="1" customWidth="1"/>
    <col min="11013" max="11013" width="1" style="115" customWidth="1"/>
    <col min="11014" max="11014" width="14.77734375" style="115" bestFit="1" customWidth="1"/>
    <col min="11015" max="11015" width="0.77734375" style="115" customWidth="1"/>
    <col min="11016" max="11016" width="13.44140625" style="115" bestFit="1" customWidth="1"/>
    <col min="11017" max="11017" width="0.77734375" style="115" customWidth="1"/>
    <col min="11018" max="11018" width="12.44140625" style="115" bestFit="1" customWidth="1"/>
    <col min="11019" max="11254" width="8.21875" style="115"/>
    <col min="11255" max="11255" width="41.77734375" style="115" customWidth="1"/>
    <col min="11256" max="11256" width="7.21875" style="115" customWidth="1"/>
    <col min="11257" max="11257" width="0.77734375" style="115" customWidth="1"/>
    <col min="11258" max="11258" width="13.77734375" style="115" customWidth="1"/>
    <col min="11259" max="11259" width="0.44140625" style="115" customWidth="1"/>
    <col min="11260" max="11260" width="13.77734375" style="115" customWidth="1"/>
    <col min="11261" max="11261" width="0.44140625" style="115" customWidth="1"/>
    <col min="11262" max="11262" width="13.77734375" style="115" customWidth="1"/>
    <col min="11263" max="11263" width="0.44140625" style="115" customWidth="1"/>
    <col min="11264" max="11264" width="13.77734375" style="115" customWidth="1"/>
    <col min="11265" max="11266" width="0" style="115" hidden="1" customWidth="1"/>
    <col min="11267" max="11267" width="8.21875" style="115"/>
    <col min="11268" max="11268" width="9.77734375" style="115" bestFit="1" customWidth="1"/>
    <col min="11269" max="11269" width="1" style="115" customWidth="1"/>
    <col min="11270" max="11270" width="14.77734375" style="115" bestFit="1" customWidth="1"/>
    <col min="11271" max="11271" width="0.77734375" style="115" customWidth="1"/>
    <col min="11272" max="11272" width="13.44140625" style="115" bestFit="1" customWidth="1"/>
    <col min="11273" max="11273" width="0.77734375" style="115" customWidth="1"/>
    <col min="11274" max="11274" width="12.44140625" style="115" bestFit="1" customWidth="1"/>
    <col min="11275" max="11510" width="8.21875" style="115"/>
    <col min="11511" max="11511" width="41.77734375" style="115" customWidth="1"/>
    <col min="11512" max="11512" width="7.21875" style="115" customWidth="1"/>
    <col min="11513" max="11513" width="0.77734375" style="115" customWidth="1"/>
    <col min="11514" max="11514" width="13.77734375" style="115" customWidth="1"/>
    <col min="11515" max="11515" width="0.44140625" style="115" customWidth="1"/>
    <col min="11516" max="11516" width="13.77734375" style="115" customWidth="1"/>
    <col min="11517" max="11517" width="0.44140625" style="115" customWidth="1"/>
    <col min="11518" max="11518" width="13.77734375" style="115" customWidth="1"/>
    <col min="11519" max="11519" width="0.44140625" style="115" customWidth="1"/>
    <col min="11520" max="11520" width="13.77734375" style="115" customWidth="1"/>
    <col min="11521" max="11522" width="0" style="115" hidden="1" customWidth="1"/>
    <col min="11523" max="11523" width="8.21875" style="115"/>
    <col min="11524" max="11524" width="9.77734375" style="115" bestFit="1" customWidth="1"/>
    <col min="11525" max="11525" width="1" style="115" customWidth="1"/>
    <col min="11526" max="11526" width="14.77734375" style="115" bestFit="1" customWidth="1"/>
    <col min="11527" max="11527" width="0.77734375" style="115" customWidth="1"/>
    <col min="11528" max="11528" width="13.44140625" style="115" bestFit="1" customWidth="1"/>
    <col min="11529" max="11529" width="0.77734375" style="115" customWidth="1"/>
    <col min="11530" max="11530" width="12.44140625" style="115" bestFit="1" customWidth="1"/>
    <col min="11531" max="11766" width="8.21875" style="115"/>
    <col min="11767" max="11767" width="41.77734375" style="115" customWidth="1"/>
    <col min="11768" max="11768" width="7.21875" style="115" customWidth="1"/>
    <col min="11769" max="11769" width="0.77734375" style="115" customWidth="1"/>
    <col min="11770" max="11770" width="13.77734375" style="115" customWidth="1"/>
    <col min="11771" max="11771" width="0.44140625" style="115" customWidth="1"/>
    <col min="11772" max="11772" width="13.77734375" style="115" customWidth="1"/>
    <col min="11773" max="11773" width="0.44140625" style="115" customWidth="1"/>
    <col min="11774" max="11774" width="13.77734375" style="115" customWidth="1"/>
    <col min="11775" max="11775" width="0.44140625" style="115" customWidth="1"/>
    <col min="11776" max="11776" width="13.77734375" style="115" customWidth="1"/>
    <col min="11777" max="11778" width="0" style="115" hidden="1" customWidth="1"/>
    <col min="11779" max="11779" width="8.21875" style="115"/>
    <col min="11780" max="11780" width="9.77734375" style="115" bestFit="1" customWidth="1"/>
    <col min="11781" max="11781" width="1" style="115" customWidth="1"/>
    <col min="11782" max="11782" width="14.77734375" style="115" bestFit="1" customWidth="1"/>
    <col min="11783" max="11783" width="0.77734375" style="115" customWidth="1"/>
    <col min="11784" max="11784" width="13.44140625" style="115" bestFit="1" customWidth="1"/>
    <col min="11785" max="11785" width="0.77734375" style="115" customWidth="1"/>
    <col min="11786" max="11786" width="12.44140625" style="115" bestFit="1" customWidth="1"/>
    <col min="11787" max="12022" width="8.21875" style="115"/>
    <col min="12023" max="12023" width="41.77734375" style="115" customWidth="1"/>
    <col min="12024" max="12024" width="7.21875" style="115" customWidth="1"/>
    <col min="12025" max="12025" width="0.77734375" style="115" customWidth="1"/>
    <col min="12026" max="12026" width="13.77734375" style="115" customWidth="1"/>
    <col min="12027" max="12027" width="0.44140625" style="115" customWidth="1"/>
    <col min="12028" max="12028" width="13.77734375" style="115" customWidth="1"/>
    <col min="12029" max="12029" width="0.44140625" style="115" customWidth="1"/>
    <col min="12030" max="12030" width="13.77734375" style="115" customWidth="1"/>
    <col min="12031" max="12031" width="0.44140625" style="115" customWidth="1"/>
    <col min="12032" max="12032" width="13.77734375" style="115" customWidth="1"/>
    <col min="12033" max="12034" width="0" style="115" hidden="1" customWidth="1"/>
    <col min="12035" max="12035" width="8.21875" style="115"/>
    <col min="12036" max="12036" width="9.77734375" style="115" bestFit="1" customWidth="1"/>
    <col min="12037" max="12037" width="1" style="115" customWidth="1"/>
    <col min="12038" max="12038" width="14.77734375" style="115" bestFit="1" customWidth="1"/>
    <col min="12039" max="12039" width="0.77734375" style="115" customWidth="1"/>
    <col min="12040" max="12040" width="13.44140625" style="115" bestFit="1" customWidth="1"/>
    <col min="12041" max="12041" width="0.77734375" style="115" customWidth="1"/>
    <col min="12042" max="12042" width="12.44140625" style="115" bestFit="1" customWidth="1"/>
    <col min="12043" max="12278" width="8.21875" style="115"/>
    <col min="12279" max="12279" width="41.77734375" style="115" customWidth="1"/>
    <col min="12280" max="12280" width="7.21875" style="115" customWidth="1"/>
    <col min="12281" max="12281" width="0.77734375" style="115" customWidth="1"/>
    <col min="12282" max="12282" width="13.77734375" style="115" customWidth="1"/>
    <col min="12283" max="12283" width="0.44140625" style="115" customWidth="1"/>
    <col min="12284" max="12284" width="13.77734375" style="115" customWidth="1"/>
    <col min="12285" max="12285" width="0.44140625" style="115" customWidth="1"/>
    <col min="12286" max="12286" width="13.77734375" style="115" customWidth="1"/>
    <col min="12287" max="12287" width="0.44140625" style="115" customWidth="1"/>
    <col min="12288" max="12288" width="13.77734375" style="115" customWidth="1"/>
    <col min="12289" max="12290" width="0" style="115" hidden="1" customWidth="1"/>
    <col min="12291" max="12291" width="8.21875" style="115"/>
    <col min="12292" max="12292" width="9.77734375" style="115" bestFit="1" customWidth="1"/>
    <col min="12293" max="12293" width="1" style="115" customWidth="1"/>
    <col min="12294" max="12294" width="14.77734375" style="115" bestFit="1" customWidth="1"/>
    <col min="12295" max="12295" width="0.77734375" style="115" customWidth="1"/>
    <col min="12296" max="12296" width="13.44140625" style="115" bestFit="1" customWidth="1"/>
    <col min="12297" max="12297" width="0.77734375" style="115" customWidth="1"/>
    <col min="12298" max="12298" width="12.44140625" style="115" bestFit="1" customWidth="1"/>
    <col min="12299" max="12534" width="8.21875" style="115"/>
    <col min="12535" max="12535" width="41.77734375" style="115" customWidth="1"/>
    <col min="12536" max="12536" width="7.21875" style="115" customWidth="1"/>
    <col min="12537" max="12537" width="0.77734375" style="115" customWidth="1"/>
    <col min="12538" max="12538" width="13.77734375" style="115" customWidth="1"/>
    <col min="12539" max="12539" width="0.44140625" style="115" customWidth="1"/>
    <col min="12540" max="12540" width="13.77734375" style="115" customWidth="1"/>
    <col min="12541" max="12541" width="0.44140625" style="115" customWidth="1"/>
    <col min="12542" max="12542" width="13.77734375" style="115" customWidth="1"/>
    <col min="12543" max="12543" width="0.44140625" style="115" customWidth="1"/>
    <col min="12544" max="12544" width="13.77734375" style="115" customWidth="1"/>
    <col min="12545" max="12546" width="0" style="115" hidden="1" customWidth="1"/>
    <col min="12547" max="12547" width="8.21875" style="115"/>
    <col min="12548" max="12548" width="9.77734375" style="115" bestFit="1" customWidth="1"/>
    <col min="12549" max="12549" width="1" style="115" customWidth="1"/>
    <col min="12550" max="12550" width="14.77734375" style="115" bestFit="1" customWidth="1"/>
    <col min="12551" max="12551" width="0.77734375" style="115" customWidth="1"/>
    <col min="12552" max="12552" width="13.44140625" style="115" bestFit="1" customWidth="1"/>
    <col min="12553" max="12553" width="0.77734375" style="115" customWidth="1"/>
    <col min="12554" max="12554" width="12.44140625" style="115" bestFit="1" customWidth="1"/>
    <col min="12555" max="12790" width="8.21875" style="115"/>
    <col min="12791" max="12791" width="41.77734375" style="115" customWidth="1"/>
    <col min="12792" max="12792" width="7.21875" style="115" customWidth="1"/>
    <col min="12793" max="12793" width="0.77734375" style="115" customWidth="1"/>
    <col min="12794" max="12794" width="13.77734375" style="115" customWidth="1"/>
    <col min="12795" max="12795" width="0.44140625" style="115" customWidth="1"/>
    <col min="12796" max="12796" width="13.77734375" style="115" customWidth="1"/>
    <col min="12797" max="12797" width="0.44140625" style="115" customWidth="1"/>
    <col min="12798" max="12798" width="13.77734375" style="115" customWidth="1"/>
    <col min="12799" max="12799" width="0.44140625" style="115" customWidth="1"/>
    <col min="12800" max="12800" width="13.77734375" style="115" customWidth="1"/>
    <col min="12801" max="12802" width="0" style="115" hidden="1" customWidth="1"/>
    <col min="12803" max="12803" width="8.21875" style="115"/>
    <col min="12804" max="12804" width="9.77734375" style="115" bestFit="1" customWidth="1"/>
    <col min="12805" max="12805" width="1" style="115" customWidth="1"/>
    <col min="12806" max="12806" width="14.77734375" style="115" bestFit="1" customWidth="1"/>
    <col min="12807" max="12807" width="0.77734375" style="115" customWidth="1"/>
    <col min="12808" max="12808" width="13.44140625" style="115" bestFit="1" customWidth="1"/>
    <col min="12809" max="12809" width="0.77734375" style="115" customWidth="1"/>
    <col min="12810" max="12810" width="12.44140625" style="115" bestFit="1" customWidth="1"/>
    <col min="12811" max="13046" width="8.21875" style="115"/>
    <col min="13047" max="13047" width="41.77734375" style="115" customWidth="1"/>
    <col min="13048" max="13048" width="7.21875" style="115" customWidth="1"/>
    <col min="13049" max="13049" width="0.77734375" style="115" customWidth="1"/>
    <col min="13050" max="13050" width="13.77734375" style="115" customWidth="1"/>
    <col min="13051" max="13051" width="0.44140625" style="115" customWidth="1"/>
    <col min="13052" max="13052" width="13.77734375" style="115" customWidth="1"/>
    <col min="13053" max="13053" width="0.44140625" style="115" customWidth="1"/>
    <col min="13054" max="13054" width="13.77734375" style="115" customWidth="1"/>
    <col min="13055" max="13055" width="0.44140625" style="115" customWidth="1"/>
    <col min="13056" max="13056" width="13.77734375" style="115" customWidth="1"/>
    <col min="13057" max="13058" width="0" style="115" hidden="1" customWidth="1"/>
    <col min="13059" max="13059" width="8.21875" style="115"/>
    <col min="13060" max="13060" width="9.77734375" style="115" bestFit="1" customWidth="1"/>
    <col min="13061" max="13061" width="1" style="115" customWidth="1"/>
    <col min="13062" max="13062" width="14.77734375" style="115" bestFit="1" customWidth="1"/>
    <col min="13063" max="13063" width="0.77734375" style="115" customWidth="1"/>
    <col min="13064" max="13064" width="13.44140625" style="115" bestFit="1" customWidth="1"/>
    <col min="13065" max="13065" width="0.77734375" style="115" customWidth="1"/>
    <col min="13066" max="13066" width="12.44140625" style="115" bestFit="1" customWidth="1"/>
    <col min="13067" max="13302" width="8.21875" style="115"/>
    <col min="13303" max="13303" width="41.77734375" style="115" customWidth="1"/>
    <col min="13304" max="13304" width="7.21875" style="115" customWidth="1"/>
    <col min="13305" max="13305" width="0.77734375" style="115" customWidth="1"/>
    <col min="13306" max="13306" width="13.77734375" style="115" customWidth="1"/>
    <col min="13307" max="13307" width="0.44140625" style="115" customWidth="1"/>
    <col min="13308" max="13308" width="13.77734375" style="115" customWidth="1"/>
    <col min="13309" max="13309" width="0.44140625" style="115" customWidth="1"/>
    <col min="13310" max="13310" width="13.77734375" style="115" customWidth="1"/>
    <col min="13311" max="13311" width="0.44140625" style="115" customWidth="1"/>
    <col min="13312" max="13312" width="13.77734375" style="115" customWidth="1"/>
    <col min="13313" max="13314" width="0" style="115" hidden="1" customWidth="1"/>
    <col min="13315" max="13315" width="8.21875" style="115"/>
    <col min="13316" max="13316" width="9.77734375" style="115" bestFit="1" customWidth="1"/>
    <col min="13317" max="13317" width="1" style="115" customWidth="1"/>
    <col min="13318" max="13318" width="14.77734375" style="115" bestFit="1" customWidth="1"/>
    <col min="13319" max="13319" width="0.77734375" style="115" customWidth="1"/>
    <col min="13320" max="13320" width="13.44140625" style="115" bestFit="1" customWidth="1"/>
    <col min="13321" max="13321" width="0.77734375" style="115" customWidth="1"/>
    <col min="13322" max="13322" width="12.44140625" style="115" bestFit="1" customWidth="1"/>
    <col min="13323" max="13558" width="8.21875" style="115"/>
    <col min="13559" max="13559" width="41.77734375" style="115" customWidth="1"/>
    <col min="13560" max="13560" width="7.21875" style="115" customWidth="1"/>
    <col min="13561" max="13561" width="0.77734375" style="115" customWidth="1"/>
    <col min="13562" max="13562" width="13.77734375" style="115" customWidth="1"/>
    <col min="13563" max="13563" width="0.44140625" style="115" customWidth="1"/>
    <col min="13564" max="13564" width="13.77734375" style="115" customWidth="1"/>
    <col min="13565" max="13565" width="0.44140625" style="115" customWidth="1"/>
    <col min="13566" max="13566" width="13.77734375" style="115" customWidth="1"/>
    <col min="13567" max="13567" width="0.44140625" style="115" customWidth="1"/>
    <col min="13568" max="13568" width="13.77734375" style="115" customWidth="1"/>
    <col min="13569" max="13570" width="0" style="115" hidden="1" customWidth="1"/>
    <col min="13571" max="13571" width="8.21875" style="115"/>
    <col min="13572" max="13572" width="9.77734375" style="115" bestFit="1" customWidth="1"/>
    <col min="13573" max="13573" width="1" style="115" customWidth="1"/>
    <col min="13574" max="13574" width="14.77734375" style="115" bestFit="1" customWidth="1"/>
    <col min="13575" max="13575" width="0.77734375" style="115" customWidth="1"/>
    <col min="13576" max="13576" width="13.44140625" style="115" bestFit="1" customWidth="1"/>
    <col min="13577" max="13577" width="0.77734375" style="115" customWidth="1"/>
    <col min="13578" max="13578" width="12.44140625" style="115" bestFit="1" customWidth="1"/>
    <col min="13579" max="13814" width="8.21875" style="115"/>
    <col min="13815" max="13815" width="41.77734375" style="115" customWidth="1"/>
    <col min="13816" max="13816" width="7.21875" style="115" customWidth="1"/>
    <col min="13817" max="13817" width="0.77734375" style="115" customWidth="1"/>
    <col min="13818" max="13818" width="13.77734375" style="115" customWidth="1"/>
    <col min="13819" max="13819" width="0.44140625" style="115" customWidth="1"/>
    <col min="13820" max="13820" width="13.77734375" style="115" customWidth="1"/>
    <col min="13821" max="13821" width="0.44140625" style="115" customWidth="1"/>
    <col min="13822" max="13822" width="13.77734375" style="115" customWidth="1"/>
    <col min="13823" max="13823" width="0.44140625" style="115" customWidth="1"/>
    <col min="13824" max="13824" width="13.77734375" style="115" customWidth="1"/>
    <col min="13825" max="13826" width="0" style="115" hidden="1" customWidth="1"/>
    <col min="13827" max="13827" width="8.21875" style="115"/>
    <col min="13828" max="13828" width="9.77734375" style="115" bestFit="1" customWidth="1"/>
    <col min="13829" max="13829" width="1" style="115" customWidth="1"/>
    <col min="13830" max="13830" width="14.77734375" style="115" bestFit="1" customWidth="1"/>
    <col min="13831" max="13831" width="0.77734375" style="115" customWidth="1"/>
    <col min="13832" max="13832" width="13.44140625" style="115" bestFit="1" customWidth="1"/>
    <col min="13833" max="13833" width="0.77734375" style="115" customWidth="1"/>
    <col min="13834" max="13834" width="12.44140625" style="115" bestFit="1" customWidth="1"/>
    <col min="13835" max="14070" width="8.21875" style="115"/>
    <col min="14071" max="14071" width="41.77734375" style="115" customWidth="1"/>
    <col min="14072" max="14072" width="7.21875" style="115" customWidth="1"/>
    <col min="14073" max="14073" width="0.77734375" style="115" customWidth="1"/>
    <col min="14074" max="14074" width="13.77734375" style="115" customWidth="1"/>
    <col min="14075" max="14075" width="0.44140625" style="115" customWidth="1"/>
    <col min="14076" max="14076" width="13.77734375" style="115" customWidth="1"/>
    <col min="14077" max="14077" width="0.44140625" style="115" customWidth="1"/>
    <col min="14078" max="14078" width="13.77734375" style="115" customWidth="1"/>
    <col min="14079" max="14079" width="0.44140625" style="115" customWidth="1"/>
    <col min="14080" max="14080" width="13.77734375" style="115" customWidth="1"/>
    <col min="14081" max="14082" width="0" style="115" hidden="1" customWidth="1"/>
    <col min="14083" max="14083" width="8.21875" style="115"/>
    <col min="14084" max="14084" width="9.77734375" style="115" bestFit="1" customWidth="1"/>
    <col min="14085" max="14085" width="1" style="115" customWidth="1"/>
    <col min="14086" max="14086" width="14.77734375" style="115" bestFit="1" customWidth="1"/>
    <col min="14087" max="14087" width="0.77734375" style="115" customWidth="1"/>
    <col min="14088" max="14088" width="13.44140625" style="115" bestFit="1" customWidth="1"/>
    <col min="14089" max="14089" width="0.77734375" style="115" customWidth="1"/>
    <col min="14090" max="14090" width="12.44140625" style="115" bestFit="1" customWidth="1"/>
    <col min="14091" max="14326" width="8.21875" style="115"/>
    <col min="14327" max="14327" width="41.77734375" style="115" customWidth="1"/>
    <col min="14328" max="14328" width="7.21875" style="115" customWidth="1"/>
    <col min="14329" max="14329" width="0.77734375" style="115" customWidth="1"/>
    <col min="14330" max="14330" width="13.77734375" style="115" customWidth="1"/>
    <col min="14331" max="14331" width="0.44140625" style="115" customWidth="1"/>
    <col min="14332" max="14332" width="13.77734375" style="115" customWidth="1"/>
    <col min="14333" max="14333" width="0.44140625" style="115" customWidth="1"/>
    <col min="14334" max="14334" width="13.77734375" style="115" customWidth="1"/>
    <col min="14335" max="14335" width="0.44140625" style="115" customWidth="1"/>
    <col min="14336" max="14336" width="13.77734375" style="115" customWidth="1"/>
    <col min="14337" max="14338" width="0" style="115" hidden="1" customWidth="1"/>
    <col min="14339" max="14339" width="8.21875" style="115"/>
    <col min="14340" max="14340" width="9.77734375" style="115" bestFit="1" customWidth="1"/>
    <col min="14341" max="14341" width="1" style="115" customWidth="1"/>
    <col min="14342" max="14342" width="14.77734375" style="115" bestFit="1" customWidth="1"/>
    <col min="14343" max="14343" width="0.77734375" style="115" customWidth="1"/>
    <col min="14344" max="14344" width="13.44140625" style="115" bestFit="1" customWidth="1"/>
    <col min="14345" max="14345" width="0.77734375" style="115" customWidth="1"/>
    <col min="14346" max="14346" width="12.44140625" style="115" bestFit="1" customWidth="1"/>
    <col min="14347" max="14582" width="8.21875" style="115"/>
    <col min="14583" max="14583" width="41.77734375" style="115" customWidth="1"/>
    <col min="14584" max="14584" width="7.21875" style="115" customWidth="1"/>
    <col min="14585" max="14585" width="0.77734375" style="115" customWidth="1"/>
    <col min="14586" max="14586" width="13.77734375" style="115" customWidth="1"/>
    <col min="14587" max="14587" width="0.44140625" style="115" customWidth="1"/>
    <col min="14588" max="14588" width="13.77734375" style="115" customWidth="1"/>
    <col min="14589" max="14589" width="0.44140625" style="115" customWidth="1"/>
    <col min="14590" max="14590" width="13.77734375" style="115" customWidth="1"/>
    <col min="14591" max="14591" width="0.44140625" style="115" customWidth="1"/>
    <col min="14592" max="14592" width="13.77734375" style="115" customWidth="1"/>
    <col min="14593" max="14594" width="0" style="115" hidden="1" customWidth="1"/>
    <col min="14595" max="14595" width="8.21875" style="115"/>
    <col min="14596" max="14596" width="9.77734375" style="115" bestFit="1" customWidth="1"/>
    <col min="14597" max="14597" width="1" style="115" customWidth="1"/>
    <col min="14598" max="14598" width="14.77734375" style="115" bestFit="1" customWidth="1"/>
    <col min="14599" max="14599" width="0.77734375" style="115" customWidth="1"/>
    <col min="14600" max="14600" width="13.44140625" style="115" bestFit="1" customWidth="1"/>
    <col min="14601" max="14601" width="0.77734375" style="115" customWidth="1"/>
    <col min="14602" max="14602" width="12.44140625" style="115" bestFit="1" customWidth="1"/>
    <col min="14603" max="14838" width="8.21875" style="115"/>
    <col min="14839" max="14839" width="41.77734375" style="115" customWidth="1"/>
    <col min="14840" max="14840" width="7.21875" style="115" customWidth="1"/>
    <col min="14841" max="14841" width="0.77734375" style="115" customWidth="1"/>
    <col min="14842" max="14842" width="13.77734375" style="115" customWidth="1"/>
    <col min="14843" max="14843" width="0.44140625" style="115" customWidth="1"/>
    <col min="14844" max="14844" width="13.77734375" style="115" customWidth="1"/>
    <col min="14845" max="14845" width="0.44140625" style="115" customWidth="1"/>
    <col min="14846" max="14846" width="13.77734375" style="115" customWidth="1"/>
    <col min="14847" max="14847" width="0.44140625" style="115" customWidth="1"/>
    <col min="14848" max="14848" width="13.77734375" style="115" customWidth="1"/>
    <col min="14849" max="14850" width="0" style="115" hidden="1" customWidth="1"/>
    <col min="14851" max="14851" width="8.21875" style="115"/>
    <col min="14852" max="14852" width="9.77734375" style="115" bestFit="1" customWidth="1"/>
    <col min="14853" max="14853" width="1" style="115" customWidth="1"/>
    <col min="14854" max="14854" width="14.77734375" style="115" bestFit="1" customWidth="1"/>
    <col min="14855" max="14855" width="0.77734375" style="115" customWidth="1"/>
    <col min="14856" max="14856" width="13.44140625" style="115" bestFit="1" customWidth="1"/>
    <col min="14857" max="14857" width="0.77734375" style="115" customWidth="1"/>
    <col min="14858" max="14858" width="12.44140625" style="115" bestFit="1" customWidth="1"/>
    <col min="14859" max="15094" width="8.21875" style="115"/>
    <col min="15095" max="15095" width="41.77734375" style="115" customWidth="1"/>
    <col min="15096" max="15096" width="7.21875" style="115" customWidth="1"/>
    <col min="15097" max="15097" width="0.77734375" style="115" customWidth="1"/>
    <col min="15098" max="15098" width="13.77734375" style="115" customWidth="1"/>
    <col min="15099" max="15099" width="0.44140625" style="115" customWidth="1"/>
    <col min="15100" max="15100" width="13.77734375" style="115" customWidth="1"/>
    <col min="15101" max="15101" width="0.44140625" style="115" customWidth="1"/>
    <col min="15102" max="15102" width="13.77734375" style="115" customWidth="1"/>
    <col min="15103" max="15103" width="0.44140625" style="115" customWidth="1"/>
    <col min="15104" max="15104" width="13.77734375" style="115" customWidth="1"/>
    <col min="15105" max="15106" width="0" style="115" hidden="1" customWidth="1"/>
    <col min="15107" max="15107" width="8.21875" style="115"/>
    <col min="15108" max="15108" width="9.77734375" style="115" bestFit="1" customWidth="1"/>
    <col min="15109" max="15109" width="1" style="115" customWidth="1"/>
    <col min="15110" max="15110" width="14.77734375" style="115" bestFit="1" customWidth="1"/>
    <col min="15111" max="15111" width="0.77734375" style="115" customWidth="1"/>
    <col min="15112" max="15112" width="13.44140625" style="115" bestFit="1" customWidth="1"/>
    <col min="15113" max="15113" width="0.77734375" style="115" customWidth="1"/>
    <col min="15114" max="15114" width="12.44140625" style="115" bestFit="1" customWidth="1"/>
    <col min="15115" max="15350" width="8.21875" style="115"/>
    <col min="15351" max="15351" width="41.77734375" style="115" customWidth="1"/>
    <col min="15352" max="15352" width="7.21875" style="115" customWidth="1"/>
    <col min="15353" max="15353" width="0.77734375" style="115" customWidth="1"/>
    <col min="15354" max="15354" width="13.77734375" style="115" customWidth="1"/>
    <col min="15355" max="15355" width="0.44140625" style="115" customWidth="1"/>
    <col min="15356" max="15356" width="13.77734375" style="115" customWidth="1"/>
    <col min="15357" max="15357" width="0.44140625" style="115" customWidth="1"/>
    <col min="15358" max="15358" width="13.77734375" style="115" customWidth="1"/>
    <col min="15359" max="15359" width="0.44140625" style="115" customWidth="1"/>
    <col min="15360" max="15360" width="13.77734375" style="115" customWidth="1"/>
    <col min="15361" max="15362" width="0" style="115" hidden="1" customWidth="1"/>
    <col min="15363" max="15363" width="8.21875" style="115"/>
    <col min="15364" max="15364" width="9.77734375" style="115" bestFit="1" customWidth="1"/>
    <col min="15365" max="15365" width="1" style="115" customWidth="1"/>
    <col min="15366" max="15366" width="14.77734375" style="115" bestFit="1" customWidth="1"/>
    <col min="15367" max="15367" width="0.77734375" style="115" customWidth="1"/>
    <col min="15368" max="15368" width="13.44140625" style="115" bestFit="1" customWidth="1"/>
    <col min="15369" max="15369" width="0.77734375" style="115" customWidth="1"/>
    <col min="15370" max="15370" width="12.44140625" style="115" bestFit="1" customWidth="1"/>
    <col min="15371" max="15606" width="8.21875" style="115"/>
    <col min="15607" max="15607" width="41.77734375" style="115" customWidth="1"/>
    <col min="15608" max="15608" width="7.21875" style="115" customWidth="1"/>
    <col min="15609" max="15609" width="0.77734375" style="115" customWidth="1"/>
    <col min="15610" max="15610" width="13.77734375" style="115" customWidth="1"/>
    <col min="15611" max="15611" width="0.44140625" style="115" customWidth="1"/>
    <col min="15612" max="15612" width="13.77734375" style="115" customWidth="1"/>
    <col min="15613" max="15613" width="0.44140625" style="115" customWidth="1"/>
    <col min="15614" max="15614" width="13.77734375" style="115" customWidth="1"/>
    <col min="15615" max="15615" width="0.44140625" style="115" customWidth="1"/>
    <col min="15616" max="15616" width="13.77734375" style="115" customWidth="1"/>
    <col min="15617" max="15618" width="0" style="115" hidden="1" customWidth="1"/>
    <col min="15619" max="15619" width="8.21875" style="115"/>
    <col min="15620" max="15620" width="9.77734375" style="115" bestFit="1" customWidth="1"/>
    <col min="15621" max="15621" width="1" style="115" customWidth="1"/>
    <col min="15622" max="15622" width="14.77734375" style="115" bestFit="1" customWidth="1"/>
    <col min="15623" max="15623" width="0.77734375" style="115" customWidth="1"/>
    <col min="15624" max="15624" width="13.44140625" style="115" bestFit="1" customWidth="1"/>
    <col min="15625" max="15625" width="0.77734375" style="115" customWidth="1"/>
    <col min="15626" max="15626" width="12.44140625" style="115" bestFit="1" customWidth="1"/>
    <col min="15627" max="15862" width="8.21875" style="115"/>
    <col min="15863" max="15863" width="41.77734375" style="115" customWidth="1"/>
    <col min="15864" max="15864" width="7.21875" style="115" customWidth="1"/>
    <col min="15865" max="15865" width="0.77734375" style="115" customWidth="1"/>
    <col min="15866" max="15866" width="13.77734375" style="115" customWidth="1"/>
    <col min="15867" max="15867" width="0.44140625" style="115" customWidth="1"/>
    <col min="15868" max="15868" width="13.77734375" style="115" customWidth="1"/>
    <col min="15869" max="15869" width="0.44140625" style="115" customWidth="1"/>
    <col min="15870" max="15870" width="13.77734375" style="115" customWidth="1"/>
    <col min="15871" max="15871" width="0.44140625" style="115" customWidth="1"/>
    <col min="15872" max="15872" width="13.77734375" style="115" customWidth="1"/>
    <col min="15873" max="15874" width="0" style="115" hidden="1" customWidth="1"/>
    <col min="15875" max="15875" width="8.21875" style="115"/>
    <col min="15876" max="15876" width="9.77734375" style="115" bestFit="1" customWidth="1"/>
    <col min="15877" max="15877" width="1" style="115" customWidth="1"/>
    <col min="15878" max="15878" width="14.77734375" style="115" bestFit="1" customWidth="1"/>
    <col min="15879" max="15879" width="0.77734375" style="115" customWidth="1"/>
    <col min="15880" max="15880" width="13.44140625" style="115" bestFit="1" customWidth="1"/>
    <col min="15881" max="15881" width="0.77734375" style="115" customWidth="1"/>
    <col min="15882" max="15882" width="12.44140625" style="115" bestFit="1" customWidth="1"/>
    <col min="15883" max="16118" width="8.21875" style="115"/>
    <col min="16119" max="16119" width="41.77734375" style="115" customWidth="1"/>
    <col min="16120" max="16120" width="7.21875" style="115" customWidth="1"/>
    <col min="16121" max="16121" width="0.77734375" style="115" customWidth="1"/>
    <col min="16122" max="16122" width="13.77734375" style="115" customWidth="1"/>
    <col min="16123" max="16123" width="0.44140625" style="115" customWidth="1"/>
    <col min="16124" max="16124" width="13.77734375" style="115" customWidth="1"/>
    <col min="16125" max="16125" width="0.44140625" style="115" customWidth="1"/>
    <col min="16126" max="16126" width="13.77734375" style="115" customWidth="1"/>
    <col min="16127" max="16127" width="0.44140625" style="115" customWidth="1"/>
    <col min="16128" max="16128" width="13.77734375" style="115" customWidth="1"/>
    <col min="16129" max="16130" width="0" style="115" hidden="1" customWidth="1"/>
    <col min="16131" max="16131" width="8.21875" style="115"/>
    <col min="16132" max="16132" width="9.77734375" style="115" bestFit="1" customWidth="1"/>
    <col min="16133" max="16133" width="1" style="115" customWidth="1"/>
    <col min="16134" max="16134" width="14.77734375" style="115" bestFit="1" customWidth="1"/>
    <col min="16135" max="16135" width="0.77734375" style="115" customWidth="1"/>
    <col min="16136" max="16136" width="13.44140625" style="115" bestFit="1" customWidth="1"/>
    <col min="16137" max="16137" width="0.77734375" style="115" customWidth="1"/>
    <col min="16138" max="16138" width="12.44140625" style="115" bestFit="1" customWidth="1"/>
    <col min="16139" max="16384" width="8.21875" style="115"/>
  </cols>
  <sheetData>
    <row r="1" spans="1:12" ht="25.35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</row>
    <row r="2" spans="1:12" ht="25.35" customHeight="1">
      <c r="A2" s="298" t="s">
        <v>178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2" ht="25.35" customHeight="1">
      <c r="A3" s="298" t="s">
        <v>230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</row>
    <row r="4" spans="1:12" ht="25.35" customHeight="1">
      <c r="A4" s="298" t="s">
        <v>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</row>
    <row r="5" spans="1:12" ht="23.25" customHeight="1">
      <c r="A5" s="299" t="s">
        <v>3</v>
      </c>
      <c r="B5" s="299"/>
      <c r="C5" s="299"/>
      <c r="D5" s="299"/>
      <c r="E5" s="299"/>
      <c r="F5" s="299"/>
      <c r="G5" s="299"/>
      <c r="H5" s="299"/>
      <c r="I5" s="299"/>
      <c r="J5" s="299"/>
      <c r="K5" s="119"/>
    </row>
    <row r="6" spans="1:12" ht="23.25" customHeight="1">
      <c r="A6" s="16"/>
      <c r="D6" s="321" t="s">
        <v>4</v>
      </c>
      <c r="E6" s="321"/>
      <c r="F6" s="321"/>
      <c r="G6" s="13"/>
      <c r="H6" s="321" t="s">
        <v>5</v>
      </c>
      <c r="I6" s="321"/>
      <c r="J6" s="321"/>
      <c r="K6" s="16"/>
    </row>
    <row r="7" spans="1:12" ht="23.25" customHeight="1">
      <c r="A7" s="16"/>
      <c r="B7" s="16" t="s">
        <v>10</v>
      </c>
      <c r="C7" s="16"/>
      <c r="D7" s="16">
        <v>2564</v>
      </c>
      <c r="E7" s="12"/>
      <c r="F7" s="106">
        <v>2563</v>
      </c>
      <c r="G7" s="16"/>
      <c r="H7" s="16">
        <v>2564</v>
      </c>
      <c r="I7" s="12"/>
      <c r="J7" s="16">
        <v>2563</v>
      </c>
      <c r="K7" s="16"/>
    </row>
    <row r="8" spans="1:12" ht="23.25" customHeight="1">
      <c r="A8" s="12" t="s">
        <v>179</v>
      </c>
      <c r="F8" s="96"/>
    </row>
    <row r="9" spans="1:12" ht="23.25" customHeight="1">
      <c r="A9" s="80" t="s">
        <v>231</v>
      </c>
      <c r="D9" s="20" t="e">
        <f>#REF!</f>
        <v>#REF!</v>
      </c>
      <c r="F9" s="97">
        <v>106910688</v>
      </c>
      <c r="H9" s="20" t="e">
        <f>#REF!</f>
        <v>#REF!</v>
      </c>
      <c r="J9" s="20">
        <v>4980962</v>
      </c>
      <c r="L9" s="86"/>
    </row>
    <row r="10" spans="1:12" ht="23.25" customHeight="1">
      <c r="A10" s="80" t="s">
        <v>180</v>
      </c>
      <c r="H10" s="10"/>
      <c r="J10" s="10"/>
      <c r="L10" s="86"/>
    </row>
    <row r="11" spans="1:12" ht="23.25" customHeight="1">
      <c r="A11" s="80" t="s">
        <v>232</v>
      </c>
      <c r="D11" s="20">
        <v>-926672</v>
      </c>
      <c r="F11" s="97">
        <v>1077356</v>
      </c>
      <c r="H11" s="110">
        <v>0</v>
      </c>
      <c r="J11" s="110">
        <v>0</v>
      </c>
      <c r="L11" s="86"/>
    </row>
    <row r="12" spans="1:12" ht="23.25" customHeight="1">
      <c r="A12" s="80" t="s">
        <v>182</v>
      </c>
      <c r="D12" s="20">
        <v>37356820</v>
      </c>
      <c r="F12" s="2">
        <v>32902426</v>
      </c>
      <c r="H12" s="20">
        <v>17794246</v>
      </c>
      <c r="J12" s="20">
        <v>17351593</v>
      </c>
      <c r="L12" s="86"/>
    </row>
    <row r="13" spans="1:12" ht="23.25" customHeight="1">
      <c r="A13" s="80" t="s">
        <v>233</v>
      </c>
      <c r="D13" s="20">
        <v>0</v>
      </c>
      <c r="F13" s="110">
        <v>0</v>
      </c>
      <c r="H13" s="110">
        <v>0</v>
      </c>
      <c r="J13" s="110">
        <v>0</v>
      </c>
      <c r="L13" s="86"/>
    </row>
    <row r="14" spans="1:12" ht="23.25" customHeight="1">
      <c r="A14" s="80" t="s">
        <v>184</v>
      </c>
      <c r="D14" s="20">
        <v>1608675</v>
      </c>
      <c r="F14" s="97">
        <v>541150</v>
      </c>
      <c r="H14" s="20">
        <v>1133058</v>
      </c>
      <c r="J14" s="20">
        <v>121992</v>
      </c>
      <c r="L14" s="86"/>
    </row>
    <row r="15" spans="1:12" ht="23.25" customHeight="1">
      <c r="A15" s="80" t="s">
        <v>234</v>
      </c>
      <c r="D15" s="10">
        <v>0</v>
      </c>
      <c r="F15" s="97">
        <v>-2043209</v>
      </c>
      <c r="H15" s="110">
        <v>0</v>
      </c>
      <c r="J15" s="110">
        <v>0</v>
      </c>
      <c r="L15" s="86"/>
    </row>
    <row r="16" spans="1:12" ht="23.25" customHeight="1">
      <c r="A16" s="80" t="s">
        <v>235</v>
      </c>
      <c r="D16" s="10">
        <v>-22793037</v>
      </c>
      <c r="F16" s="97">
        <v>2272514</v>
      </c>
      <c r="H16" s="110">
        <v>0</v>
      </c>
      <c r="J16" s="110">
        <v>0</v>
      </c>
      <c r="L16" s="86"/>
    </row>
    <row r="17" spans="1:12" ht="23.25" customHeight="1">
      <c r="A17" s="80" t="s">
        <v>236</v>
      </c>
      <c r="D17" s="10">
        <v>-1429938</v>
      </c>
      <c r="F17" s="110">
        <v>0</v>
      </c>
      <c r="H17" s="20">
        <v>-1429938</v>
      </c>
      <c r="J17" s="110">
        <v>0</v>
      </c>
      <c r="L17" s="86"/>
    </row>
    <row r="18" spans="1:12" ht="23.25" customHeight="1">
      <c r="A18" s="80" t="s">
        <v>190</v>
      </c>
      <c r="D18" s="10">
        <v>-46909</v>
      </c>
      <c r="F18" s="97">
        <v>-19732073</v>
      </c>
      <c r="H18" s="20">
        <v>-3339740</v>
      </c>
      <c r="J18" s="20">
        <v>-871825</v>
      </c>
      <c r="L18" s="86"/>
    </row>
    <row r="19" spans="1:12" ht="23.25" customHeight="1">
      <c r="A19" s="80" t="s">
        <v>237</v>
      </c>
      <c r="B19" s="30">
        <v>5.2</v>
      </c>
      <c r="D19" s="103">
        <v>18294176</v>
      </c>
      <c r="F19" s="99">
        <v>16658857</v>
      </c>
      <c r="H19" s="103">
        <v>6765369</v>
      </c>
      <c r="J19" s="103">
        <v>6120138</v>
      </c>
      <c r="L19" s="86"/>
    </row>
    <row r="20" spans="1:12" ht="23.25" customHeight="1">
      <c r="A20" s="80" t="s">
        <v>191</v>
      </c>
    </row>
    <row r="21" spans="1:12" ht="23.25" customHeight="1">
      <c r="A21" s="80" t="s">
        <v>193</v>
      </c>
      <c r="D21" s="97" t="e">
        <f>SUM(D9:D20)</f>
        <v>#REF!</v>
      </c>
      <c r="F21" s="97">
        <f>SUM(F9:F20)</f>
        <v>138587709</v>
      </c>
      <c r="H21" s="97" t="e">
        <f>SUM(H9:H20)</f>
        <v>#REF!</v>
      </c>
      <c r="J21" s="97">
        <f>SUM(J9:J20)</f>
        <v>27702860</v>
      </c>
      <c r="L21" s="20"/>
    </row>
    <row r="22" spans="1:12" ht="23.25" customHeight="1">
      <c r="A22" s="80" t="s">
        <v>194</v>
      </c>
      <c r="F22" s="98"/>
      <c r="J22" s="107"/>
    </row>
    <row r="23" spans="1:12" ht="23.25" customHeight="1">
      <c r="A23" s="80" t="s">
        <v>14</v>
      </c>
      <c r="C23" s="16"/>
      <c r="D23" s="20">
        <v>-75961601</v>
      </c>
      <c r="F23" s="96">
        <v>-126564273</v>
      </c>
      <c r="H23" s="20">
        <v>12874334</v>
      </c>
      <c r="J23" s="20">
        <v>2713356</v>
      </c>
    </row>
    <row r="24" spans="1:12" ht="23.25" customHeight="1">
      <c r="A24" s="80" t="s">
        <v>16</v>
      </c>
      <c r="C24" s="16"/>
      <c r="D24" s="20">
        <v>8422491</v>
      </c>
      <c r="F24" s="98">
        <v>188055589</v>
      </c>
      <c r="H24" s="110">
        <v>0</v>
      </c>
      <c r="J24" s="110">
        <v>0</v>
      </c>
    </row>
    <row r="25" spans="1:12" ht="23.25" customHeight="1">
      <c r="A25" s="80" t="s">
        <v>18</v>
      </c>
      <c r="C25" s="16"/>
      <c r="D25" s="20">
        <v>-3373345</v>
      </c>
      <c r="F25" s="96">
        <v>-2011204</v>
      </c>
      <c r="H25" s="20">
        <v>-1474788</v>
      </c>
      <c r="J25" s="20">
        <v>706555</v>
      </c>
    </row>
    <row r="26" spans="1:12" ht="23.25" customHeight="1">
      <c r="A26" s="80" t="s">
        <v>20</v>
      </c>
      <c r="D26" s="20">
        <v>-33329725</v>
      </c>
      <c r="F26" s="96">
        <v>-8674135</v>
      </c>
      <c r="H26" s="20">
        <v>-737418</v>
      </c>
      <c r="J26" s="20">
        <v>233921</v>
      </c>
    </row>
    <row r="27" spans="1:12" ht="23.25" customHeight="1">
      <c r="A27" s="80" t="s">
        <v>196</v>
      </c>
      <c r="D27" s="20">
        <v>-311634</v>
      </c>
      <c r="F27" s="96">
        <v>556189</v>
      </c>
      <c r="H27" s="20">
        <v>-204450</v>
      </c>
      <c r="J27" s="20">
        <v>-711251</v>
      </c>
    </row>
    <row r="28" spans="1:12" ht="23.25" customHeight="1">
      <c r="A28" s="80" t="s">
        <v>197</v>
      </c>
      <c r="F28" s="96"/>
      <c r="J28" s="107"/>
    </row>
    <row r="29" spans="1:12" ht="23.25" customHeight="1">
      <c r="A29" s="80" t="s">
        <v>41</v>
      </c>
      <c r="D29" s="20">
        <v>27832991</v>
      </c>
      <c r="F29" s="96">
        <v>-86221160</v>
      </c>
      <c r="H29" s="20">
        <f>13173198-18500</f>
        <v>13154698</v>
      </c>
      <c r="J29" s="20">
        <v>-4349315</v>
      </c>
    </row>
    <row r="30" spans="1:12" ht="23.25" customHeight="1">
      <c r="A30" s="80" t="s">
        <v>53</v>
      </c>
      <c r="D30" s="20">
        <f>-61783110+2</f>
        <v>-61783108</v>
      </c>
      <c r="F30" s="96">
        <v>13825343</v>
      </c>
      <c r="H30" s="20">
        <f>-9311179-1</f>
        <v>-9311180</v>
      </c>
      <c r="J30" s="20">
        <v>2976848</v>
      </c>
    </row>
    <row r="31" spans="1:12" ht="23.25" customHeight="1">
      <c r="A31" s="80" t="s">
        <v>238</v>
      </c>
      <c r="D31" s="20">
        <v>0</v>
      </c>
      <c r="F31" s="96">
        <v>0</v>
      </c>
      <c r="H31" s="20">
        <v>0</v>
      </c>
      <c r="J31" s="20">
        <v>0</v>
      </c>
    </row>
    <row r="32" spans="1:12" ht="23.25" customHeight="1">
      <c r="A32" s="80" t="s">
        <v>239</v>
      </c>
      <c r="D32" s="203" t="e">
        <f>SUM(D21:D31)</f>
        <v>#REF!</v>
      </c>
      <c r="F32" s="203">
        <f>SUM(F21:F31)</f>
        <v>117554058</v>
      </c>
      <c r="H32" s="203" t="e">
        <f>SUM(H21:H31)</f>
        <v>#REF!</v>
      </c>
      <c r="J32" s="203">
        <f>SUM(J21:J31)</f>
        <v>29272974</v>
      </c>
    </row>
    <row r="33" spans="1:13" ht="23.25" customHeight="1">
      <c r="A33" s="80" t="s">
        <v>240</v>
      </c>
      <c r="D33" s="103">
        <v>-26139704</v>
      </c>
      <c r="F33" s="103">
        <v>-146651</v>
      </c>
      <c r="H33" s="110">
        <v>0</v>
      </c>
      <c r="J33" s="110">
        <v>0</v>
      </c>
    </row>
    <row r="34" spans="1:13" ht="23.25" customHeight="1">
      <c r="A34" s="80" t="s">
        <v>241</v>
      </c>
      <c r="D34" s="69" t="e">
        <f>SUM(D32,D33)</f>
        <v>#REF!</v>
      </c>
      <c r="F34" s="69">
        <f>SUM(F32,F33)</f>
        <v>117407407</v>
      </c>
      <c r="H34" s="69" t="e">
        <f>SUM(H32,H33)</f>
        <v>#REF!</v>
      </c>
      <c r="J34" s="69">
        <f>SUM(J32,J33)</f>
        <v>29272974</v>
      </c>
    </row>
    <row r="35" spans="1:13" ht="23.25" customHeight="1">
      <c r="A35" s="16"/>
      <c r="D35" s="13"/>
      <c r="E35" s="13"/>
      <c r="F35" s="95"/>
      <c r="G35" s="13"/>
      <c r="H35" s="13"/>
      <c r="I35" s="13"/>
      <c r="J35" s="13"/>
      <c r="K35" s="16"/>
    </row>
    <row r="36" spans="1:13" ht="25.35" customHeight="1">
      <c r="A36" s="298" t="s">
        <v>0</v>
      </c>
      <c r="B36" s="298"/>
      <c r="C36" s="298"/>
      <c r="D36" s="298"/>
      <c r="E36" s="298"/>
      <c r="F36" s="298"/>
      <c r="G36" s="298"/>
      <c r="H36" s="298"/>
      <c r="I36" s="298"/>
      <c r="J36" s="298"/>
      <c r="K36" s="298"/>
    </row>
    <row r="37" spans="1:13" ht="25.35" customHeight="1">
      <c r="A37" s="298" t="s">
        <v>202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</row>
    <row r="38" spans="1:13" ht="25.35" customHeight="1">
      <c r="A38" s="298" t="s">
        <v>230</v>
      </c>
      <c r="B38" s="298"/>
      <c r="C38" s="298"/>
      <c r="D38" s="298"/>
      <c r="E38" s="298"/>
      <c r="F38" s="298"/>
      <c r="G38" s="298"/>
      <c r="H38" s="298"/>
      <c r="I38" s="298"/>
      <c r="J38" s="298"/>
      <c r="K38" s="298"/>
    </row>
    <row r="39" spans="1:13" ht="25.35" customHeight="1">
      <c r="A39" s="298" t="s">
        <v>6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</row>
    <row r="40" spans="1:13" ht="23.25" customHeight="1">
      <c r="A40" s="299" t="s">
        <v>3</v>
      </c>
      <c r="B40" s="299"/>
      <c r="C40" s="299"/>
      <c r="D40" s="299"/>
      <c r="E40" s="299"/>
      <c r="F40" s="299"/>
      <c r="G40" s="299"/>
      <c r="H40" s="299"/>
      <c r="I40" s="299"/>
      <c r="J40" s="299"/>
      <c r="K40" s="119"/>
    </row>
    <row r="41" spans="1:13" ht="22.8" customHeight="1">
      <c r="A41" s="16"/>
      <c r="B41" s="78"/>
      <c r="C41" s="78"/>
      <c r="D41" s="321" t="s">
        <v>4</v>
      </c>
      <c r="E41" s="321"/>
      <c r="F41" s="321"/>
      <c r="G41" s="13"/>
      <c r="H41" s="321" t="s">
        <v>5</v>
      </c>
      <c r="I41" s="321"/>
      <c r="J41" s="321"/>
      <c r="K41" s="16"/>
    </row>
    <row r="42" spans="1:13" ht="22.8" customHeight="1">
      <c r="A42" s="16"/>
      <c r="B42" s="16" t="s">
        <v>10</v>
      </c>
      <c r="C42" s="16"/>
      <c r="D42" s="16">
        <v>2564</v>
      </c>
      <c r="E42" s="12"/>
      <c r="F42" s="106">
        <v>2563</v>
      </c>
      <c r="G42" s="16"/>
      <c r="H42" s="16">
        <v>2564</v>
      </c>
      <c r="I42" s="12"/>
      <c r="J42" s="16">
        <v>2563</v>
      </c>
      <c r="K42" s="16"/>
    </row>
    <row r="43" spans="1:13" ht="22.8" customHeight="1">
      <c r="A43" s="16"/>
      <c r="B43" s="16"/>
      <c r="C43" s="16"/>
      <c r="D43" s="16"/>
      <c r="E43" s="12"/>
      <c r="F43" s="113" t="s">
        <v>242</v>
      </c>
      <c r="G43" s="114"/>
      <c r="H43" s="112"/>
      <c r="I43" s="111"/>
      <c r="J43" s="113" t="s">
        <v>242</v>
      </c>
      <c r="K43" s="16"/>
    </row>
    <row r="44" spans="1:13" ht="22.8" customHeight="1">
      <c r="A44" s="12" t="s">
        <v>203</v>
      </c>
      <c r="B44" s="16"/>
      <c r="C44" s="16"/>
    </row>
    <row r="45" spans="1:13" ht="22.8" customHeight="1">
      <c r="A45" s="80" t="s">
        <v>204</v>
      </c>
      <c r="B45" s="16"/>
      <c r="C45" s="16"/>
      <c r="D45" s="20">
        <v>-7973733</v>
      </c>
      <c r="F45" s="97">
        <v>1510167</v>
      </c>
      <c r="H45" s="20">
        <v>267113</v>
      </c>
      <c r="J45" s="20">
        <v>849460</v>
      </c>
    </row>
    <row r="46" spans="1:13" ht="22.8" customHeight="1">
      <c r="A46" s="80" t="s">
        <v>243</v>
      </c>
      <c r="D46" s="110">
        <v>0</v>
      </c>
      <c r="F46" s="97">
        <v>171875625</v>
      </c>
      <c r="H46" s="110">
        <v>0</v>
      </c>
      <c r="J46" s="110">
        <v>0</v>
      </c>
    </row>
    <row r="47" spans="1:13" ht="22.8" customHeight="1">
      <c r="A47" s="80" t="s">
        <v>244</v>
      </c>
      <c r="B47" s="16"/>
      <c r="C47" s="16"/>
      <c r="D47" s="110">
        <v>0</v>
      </c>
      <c r="F47" s="110">
        <v>0</v>
      </c>
      <c r="H47" s="20">
        <v>-128540476</v>
      </c>
      <c r="J47" s="20">
        <v>-121831772</v>
      </c>
      <c r="M47" s="20"/>
    </row>
    <row r="48" spans="1:13" ht="22.8" customHeight="1">
      <c r="A48" s="80" t="s">
        <v>245</v>
      </c>
      <c r="B48" s="16"/>
      <c r="C48" s="16"/>
      <c r="D48" s="10">
        <v>40787485</v>
      </c>
      <c r="F48" s="110">
        <v>0</v>
      </c>
      <c r="H48" s="10">
        <v>48302076</v>
      </c>
      <c r="J48" s="20">
        <v>0</v>
      </c>
      <c r="L48" s="20"/>
    </row>
    <row r="49" spans="1:13" ht="22.8" customHeight="1">
      <c r="A49" s="80" t="s">
        <v>246</v>
      </c>
      <c r="D49" s="110">
        <v>0</v>
      </c>
      <c r="F49" s="20">
        <v>-109063279</v>
      </c>
      <c r="H49" s="20">
        <v>-7909875</v>
      </c>
      <c r="J49" s="20">
        <v>-109063279</v>
      </c>
    </row>
    <row r="50" spans="1:13" ht="22.8" customHeight="1">
      <c r="A50" s="80" t="s">
        <v>208</v>
      </c>
      <c r="D50" s="110">
        <v>0</v>
      </c>
      <c r="F50" s="20">
        <v>-374643993</v>
      </c>
      <c r="H50" s="110">
        <v>0</v>
      </c>
      <c r="J50" s="20">
        <v>-374643993</v>
      </c>
    </row>
    <row r="51" spans="1:13" ht="22.8" customHeight="1">
      <c r="A51" s="80" t="s">
        <v>209</v>
      </c>
      <c r="D51" s="110">
        <v>0</v>
      </c>
      <c r="F51" s="110">
        <v>0</v>
      </c>
      <c r="H51" s="110">
        <v>0</v>
      </c>
      <c r="J51" s="110">
        <v>0</v>
      </c>
    </row>
    <row r="52" spans="1:13" ht="22.8" customHeight="1">
      <c r="A52" s="80" t="s">
        <v>247</v>
      </c>
      <c r="B52" s="30">
        <v>5.0999999999999996</v>
      </c>
      <c r="D52" s="20">
        <v>-43852949</v>
      </c>
      <c r="F52" s="97">
        <v>-102078011</v>
      </c>
      <c r="H52" s="20">
        <f>-8028885</f>
        <v>-8028885</v>
      </c>
      <c r="J52" s="2">
        <v>-10771807</v>
      </c>
      <c r="M52" s="20"/>
    </row>
    <row r="53" spans="1:13" ht="22.8" customHeight="1">
      <c r="A53" s="80" t="s">
        <v>211</v>
      </c>
      <c r="D53" s="20">
        <v>46909</v>
      </c>
      <c r="F53" s="97">
        <v>19150798</v>
      </c>
      <c r="H53" s="107">
        <v>459836</v>
      </c>
      <c r="J53" s="20">
        <v>758522</v>
      </c>
      <c r="M53" s="20"/>
    </row>
    <row r="54" spans="1:13" ht="22.8" customHeight="1">
      <c r="A54" s="80" t="s">
        <v>212</v>
      </c>
      <c r="D54" s="104">
        <f>SUM(D45:D53)</f>
        <v>-10992288</v>
      </c>
      <c r="E54" s="20">
        <f>SUM(E45:E53)</f>
        <v>0</v>
      </c>
      <c r="F54" s="100">
        <f>SUM(F45:F53)</f>
        <v>-393248693</v>
      </c>
      <c r="H54" s="104">
        <f>SUM(H45:H53)</f>
        <v>-95450211</v>
      </c>
      <c r="J54" s="104">
        <f>SUM(J45:J53)</f>
        <v>-614702869</v>
      </c>
    </row>
    <row r="55" spans="1:13" ht="7.8" customHeight="1">
      <c r="A55" s="80"/>
      <c r="D55" s="10"/>
      <c r="F55" s="98"/>
      <c r="G55" s="10"/>
      <c r="H55" s="10"/>
      <c r="I55" s="10"/>
      <c r="J55" s="10"/>
    </row>
    <row r="56" spans="1:13" ht="22.8" customHeight="1">
      <c r="A56" s="12" t="s">
        <v>213</v>
      </c>
      <c r="B56" s="16"/>
      <c r="C56" s="16"/>
      <c r="D56" s="13"/>
      <c r="E56" s="94"/>
      <c r="F56" s="95"/>
      <c r="K56" s="1"/>
    </row>
    <row r="57" spans="1:13" ht="22.8" customHeight="1">
      <c r="A57" s="80" t="s">
        <v>248</v>
      </c>
      <c r="B57" s="30">
        <v>5.2</v>
      </c>
      <c r="C57" s="16"/>
      <c r="D57" s="20">
        <v>8083708</v>
      </c>
      <c r="F57" s="97">
        <v>-4725165</v>
      </c>
      <c r="H57" s="20">
        <v>-37247</v>
      </c>
      <c r="J57" s="10">
        <v>-1135982</v>
      </c>
      <c r="K57" s="1"/>
    </row>
    <row r="58" spans="1:13" ht="22.8" customHeight="1">
      <c r="A58" s="80" t="s">
        <v>249</v>
      </c>
      <c r="B58" s="30">
        <v>5.2</v>
      </c>
      <c r="D58" s="20">
        <v>225752549</v>
      </c>
      <c r="F58" s="97">
        <v>-5300000</v>
      </c>
      <c r="H58" s="20">
        <v>0</v>
      </c>
      <c r="J58" s="110">
        <v>0</v>
      </c>
      <c r="K58" s="1"/>
    </row>
    <row r="59" spans="1:13" ht="22.8" customHeight="1">
      <c r="A59" s="80" t="s">
        <v>250</v>
      </c>
      <c r="B59" s="30">
        <v>5.2</v>
      </c>
      <c r="D59" s="20">
        <v>-175903038</v>
      </c>
      <c r="F59" s="97">
        <v>0</v>
      </c>
      <c r="H59" s="20">
        <v>0</v>
      </c>
      <c r="J59" s="110">
        <v>0</v>
      </c>
      <c r="K59" s="1"/>
    </row>
    <row r="60" spans="1:13" ht="22.8" customHeight="1">
      <c r="A60" s="80" t="s">
        <v>251</v>
      </c>
      <c r="B60" s="30">
        <v>5.2</v>
      </c>
      <c r="D60" s="20">
        <v>227000000</v>
      </c>
      <c r="F60" s="107">
        <v>2011</v>
      </c>
      <c r="H60" s="107">
        <v>226500000</v>
      </c>
      <c r="J60" s="110">
        <v>0</v>
      </c>
      <c r="K60" s="1"/>
    </row>
    <row r="61" spans="1:13" ht="22.8" customHeight="1">
      <c r="A61" s="80" t="s">
        <v>252</v>
      </c>
      <c r="B61" s="30">
        <v>5.2</v>
      </c>
      <c r="D61" s="20">
        <v>-61070783</v>
      </c>
      <c r="F61" s="97">
        <v>-500000</v>
      </c>
      <c r="H61" s="20">
        <v>-60479108</v>
      </c>
      <c r="J61" s="20">
        <v>-500000</v>
      </c>
      <c r="K61" s="1"/>
    </row>
    <row r="62" spans="1:13" ht="22.8" customHeight="1">
      <c r="A62" s="80" t="s">
        <v>215</v>
      </c>
      <c r="B62" s="30">
        <v>5.2</v>
      </c>
      <c r="D62" s="110">
        <v>0</v>
      </c>
      <c r="F62" s="110">
        <v>0</v>
      </c>
      <c r="H62" s="110">
        <v>0</v>
      </c>
      <c r="J62" s="20">
        <v>281468984</v>
      </c>
      <c r="K62" s="1"/>
    </row>
    <row r="63" spans="1:13" ht="22.8" customHeight="1">
      <c r="A63" s="80" t="s">
        <v>253</v>
      </c>
      <c r="B63" s="30">
        <v>5.2</v>
      </c>
      <c r="D63" s="110">
        <v>0</v>
      </c>
      <c r="F63" s="98">
        <v>-73159241</v>
      </c>
      <c r="H63" s="20">
        <v>-15115945</v>
      </c>
      <c r="J63" s="110">
        <v>0</v>
      </c>
      <c r="K63" s="1"/>
    </row>
    <row r="64" spans="1:13" ht="22.8" customHeight="1">
      <c r="A64" s="80" t="s">
        <v>254</v>
      </c>
      <c r="B64" s="30">
        <v>5.2</v>
      </c>
      <c r="D64" s="20">
        <v>-3481493.3601157889</v>
      </c>
      <c r="F64" s="97">
        <v>-2639823</v>
      </c>
      <c r="H64" s="20">
        <v>-1437599</v>
      </c>
      <c r="J64" s="110">
        <v>0</v>
      </c>
      <c r="K64" s="1"/>
    </row>
    <row r="65" spans="1:11" ht="22.8" customHeight="1">
      <c r="A65" s="80" t="s">
        <v>255</v>
      </c>
      <c r="B65" s="30">
        <v>5.2</v>
      </c>
      <c r="D65" s="20">
        <v>0</v>
      </c>
      <c r="F65" s="97">
        <v>39814190</v>
      </c>
      <c r="H65" s="110">
        <v>0</v>
      </c>
      <c r="J65" s="20">
        <v>20000000</v>
      </c>
      <c r="K65" s="1"/>
    </row>
    <row r="66" spans="1:11" ht="22.8" customHeight="1">
      <c r="A66" s="80" t="s">
        <v>256</v>
      </c>
      <c r="B66" s="30">
        <v>5.2</v>
      </c>
      <c r="D66" s="20">
        <v>-65607260.549999997</v>
      </c>
      <c r="F66" s="97">
        <v>-52656839</v>
      </c>
      <c r="H66" s="20">
        <v>-40220400</v>
      </c>
      <c r="J66" s="10">
        <v>-33478103</v>
      </c>
      <c r="K66" s="1"/>
    </row>
    <row r="67" spans="1:11" ht="22.8" customHeight="1">
      <c r="A67" s="80" t="s">
        <v>221</v>
      </c>
      <c r="B67" s="30">
        <v>5.2</v>
      </c>
      <c r="D67" s="20">
        <v>-17968118.049884211</v>
      </c>
      <c r="F67" s="97">
        <v>-21064430</v>
      </c>
      <c r="H67" s="20">
        <v>-5691774</v>
      </c>
      <c r="J67" s="10">
        <v>-5782767</v>
      </c>
      <c r="K67" s="1"/>
    </row>
    <row r="68" spans="1:11" ht="22.8" customHeight="1">
      <c r="A68" s="80" t="s">
        <v>222</v>
      </c>
      <c r="D68" s="20">
        <v>0</v>
      </c>
      <c r="F68" s="20">
        <v>330000000</v>
      </c>
      <c r="H68" s="110">
        <v>0</v>
      </c>
      <c r="J68" s="20">
        <v>330000000</v>
      </c>
      <c r="K68" s="1"/>
    </row>
    <row r="69" spans="1:11" ht="22.8" customHeight="1">
      <c r="A69" s="80" t="s">
        <v>223</v>
      </c>
      <c r="D69" s="69">
        <f>SUM(D57:D68)</f>
        <v>136805564.04000002</v>
      </c>
      <c r="E69" s="108"/>
      <c r="F69" s="100">
        <f>SUM(F57:F68)</f>
        <v>209770703</v>
      </c>
      <c r="H69" s="104">
        <f>SUM(H57:H68)</f>
        <v>103517927</v>
      </c>
      <c r="J69" s="104">
        <f>SUM(J57:J68)</f>
        <v>590572132</v>
      </c>
      <c r="K69" s="1"/>
    </row>
    <row r="70" spans="1:11" ht="7.8" customHeight="1">
      <c r="A70" s="80"/>
      <c r="D70" s="10"/>
      <c r="F70" s="98"/>
      <c r="G70" s="10"/>
      <c r="H70" s="10"/>
      <c r="I70" s="10"/>
      <c r="J70" s="10"/>
    </row>
    <row r="71" spans="1:11" ht="22.8" customHeight="1">
      <c r="A71" s="80" t="s">
        <v>224</v>
      </c>
      <c r="D71" s="70"/>
      <c r="E71" s="108"/>
      <c r="K71" s="1"/>
    </row>
    <row r="72" spans="1:11" ht="22.8" customHeight="1">
      <c r="A72" s="31" t="s">
        <v>257</v>
      </c>
      <c r="D72" s="70"/>
      <c r="E72" s="108"/>
      <c r="K72" s="1"/>
    </row>
    <row r="73" spans="1:11" ht="22.8" customHeight="1">
      <c r="A73" s="31" t="s">
        <v>258</v>
      </c>
      <c r="D73" s="70">
        <v>1152441</v>
      </c>
      <c r="E73" s="108"/>
      <c r="F73" s="96">
        <v>-384950</v>
      </c>
      <c r="H73" s="110">
        <v>0</v>
      </c>
      <c r="J73" s="110">
        <v>0</v>
      </c>
      <c r="K73" s="1"/>
    </row>
    <row r="74" spans="1:11" ht="7.8" customHeight="1">
      <c r="A74" s="80"/>
      <c r="D74" s="10"/>
      <c r="F74" s="98"/>
      <c r="G74" s="10"/>
      <c r="H74" s="10"/>
      <c r="I74" s="10"/>
      <c r="J74" s="10"/>
    </row>
    <row r="75" spans="1:11" ht="22.8" customHeight="1">
      <c r="A75" s="115" t="s">
        <v>227</v>
      </c>
      <c r="B75" s="115"/>
      <c r="C75" s="115"/>
      <c r="D75" s="20" t="e">
        <f>D34+D54+D69+D73</f>
        <v>#REF!</v>
      </c>
      <c r="F75" s="20">
        <f>F34+F54+F69</f>
        <v>-66070583</v>
      </c>
      <c r="H75" s="20" t="e">
        <f>H34+H54+H69+H73</f>
        <v>#REF!</v>
      </c>
      <c r="J75" s="20">
        <f>J34+J54+J69</f>
        <v>5142237</v>
      </c>
    </row>
    <row r="76" spans="1:11" ht="22.8" customHeight="1">
      <c r="A76" s="115" t="s">
        <v>228</v>
      </c>
      <c r="B76" s="30">
        <v>4</v>
      </c>
      <c r="D76" s="103" t="e">
        <f>+#REF!</f>
        <v>#REF!</v>
      </c>
      <c r="F76" s="99">
        <v>94623456</v>
      </c>
      <c r="H76" s="103" t="e">
        <f>+#REF!</f>
        <v>#REF!</v>
      </c>
      <c r="J76" s="103">
        <v>303667</v>
      </c>
    </row>
    <row r="77" spans="1:11" ht="22.8" customHeight="1" thickBot="1">
      <c r="A77" s="12" t="s">
        <v>259</v>
      </c>
      <c r="B77" s="30">
        <v>4</v>
      </c>
      <c r="D77" s="92" t="e">
        <f>SUM(D75:D76)</f>
        <v>#REF!</v>
      </c>
      <c r="E77" s="108"/>
      <c r="F77" s="101">
        <f>SUM(F75:F76)</f>
        <v>28552873</v>
      </c>
      <c r="G77" s="108"/>
      <c r="H77" s="105" t="e">
        <f>SUM(H75:H76)</f>
        <v>#REF!</v>
      </c>
      <c r="J77" s="105">
        <f>SUM(J75:J76)</f>
        <v>5445904</v>
      </c>
    </row>
    <row r="78" spans="1:11" ht="15" customHeight="1" thickTop="1">
      <c r="A78" s="115" t="s">
        <v>36</v>
      </c>
      <c r="B78" s="78"/>
      <c r="C78" s="78"/>
      <c r="D78" s="13" t="e">
        <f>+D77-#REF!</f>
        <v>#REF!</v>
      </c>
      <c r="E78" s="13"/>
      <c r="F78" s="95"/>
      <c r="G78" s="13"/>
      <c r="H78" s="13" t="e">
        <f>+H77-#REF!</f>
        <v>#REF!</v>
      </c>
      <c r="I78" s="13"/>
      <c r="J78" s="13"/>
      <c r="K78" s="16"/>
    </row>
    <row r="82" spans="4:12" ht="23.25" customHeight="1">
      <c r="D82" s="21"/>
      <c r="E82" s="21"/>
      <c r="F82" s="102"/>
      <c r="G82" s="21"/>
      <c r="H82" s="21"/>
      <c r="I82" s="21"/>
      <c r="J82" s="21"/>
    </row>
    <row r="89" spans="4:12" s="30" customFormat="1" ht="23.25" customHeight="1">
      <c r="D89" s="20"/>
      <c r="E89" s="20"/>
      <c r="F89" s="97"/>
      <c r="G89" s="20"/>
      <c r="H89" s="20"/>
      <c r="I89" s="20"/>
      <c r="J89" s="20"/>
      <c r="K89" s="115"/>
      <c r="L89" s="115"/>
    </row>
  </sheetData>
  <mergeCells count="14">
    <mergeCell ref="A36:K36"/>
    <mergeCell ref="A37:K37"/>
    <mergeCell ref="A38:K38"/>
    <mergeCell ref="A40:J40"/>
    <mergeCell ref="D41:F41"/>
    <mergeCell ref="H41:J41"/>
    <mergeCell ref="A39:K39"/>
    <mergeCell ref="A1:K1"/>
    <mergeCell ref="A2:K2"/>
    <mergeCell ref="A3:K3"/>
    <mergeCell ref="A5:J5"/>
    <mergeCell ref="D6:F6"/>
    <mergeCell ref="H6:J6"/>
    <mergeCell ref="A4:K4"/>
  </mergeCells>
  <pageMargins left="0.8" right="0.4" top="0.8" bottom="0.6" header="0.25" footer="0.55000000000000004"/>
  <pageSetup paperSize="9" scale="78" orientation="portrait" r:id="rId1"/>
  <headerFooter alignWithMargins="0"/>
  <rowBreaks count="1" manualBreakCount="1">
    <brk id="35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5203-40ED-4292-9514-778F912D2BCE}">
  <sheetPr>
    <tabColor rgb="FFFF0000"/>
  </sheetPr>
  <dimension ref="A1:O82"/>
  <sheetViews>
    <sheetView topLeftCell="A21" workbookViewId="0">
      <selection activeCell="H27" sqref="H27"/>
    </sheetView>
  </sheetViews>
  <sheetFormatPr defaultRowHeight="19.8"/>
  <cols>
    <col min="1" max="1" width="58.77734375" style="38" customWidth="1"/>
    <col min="2" max="2" width="9.77734375" style="44" customWidth="1"/>
    <col min="3" max="3" width="2.44140625" style="38" customWidth="1"/>
    <col min="4" max="4" width="14.21875" style="38" bestFit="1" customWidth="1"/>
    <col min="5" max="5" width="1.5546875" style="38" customWidth="1"/>
    <col min="6" max="6" width="14.21875" style="38" bestFit="1" customWidth="1"/>
    <col min="7" max="7" width="1.5546875" style="38" customWidth="1"/>
    <col min="8" max="8" width="14.21875" style="38" bestFit="1" customWidth="1"/>
    <col min="9" max="9" width="1.5546875" style="38" customWidth="1"/>
    <col min="10" max="10" width="13.77734375" style="38" customWidth="1"/>
    <col min="11" max="11" width="7.21875" style="38" customWidth="1"/>
    <col min="12" max="12" width="13.44140625" style="38" bestFit="1" customWidth="1"/>
    <col min="13" max="14" width="12.44140625" style="38" customWidth="1"/>
    <col min="15" max="15" width="13.44140625" style="38" bestFit="1" customWidth="1"/>
    <col min="16" max="253" width="8.21875" style="38" bestFit="1" customWidth="1"/>
    <col min="254" max="254" width="39.44140625" style="38" customWidth="1"/>
    <col min="255" max="255" width="7" style="38" customWidth="1"/>
    <col min="256" max="256" width="3.44140625" style="38" customWidth="1"/>
    <col min="257" max="257" width="13.44140625" style="38" customWidth="1"/>
    <col min="258" max="258" width="0.77734375" style="38" customWidth="1"/>
    <col min="259" max="259" width="12.77734375" style="38" customWidth="1"/>
    <col min="260" max="260" width="0.77734375" style="38" customWidth="1"/>
    <col min="261" max="261" width="13.21875" style="38" customWidth="1"/>
    <col min="262" max="262" width="0.77734375" style="38" customWidth="1"/>
    <col min="263" max="263" width="15.44140625" style="38" customWidth="1"/>
    <col min="264" max="264" width="7.21875" style="38" customWidth="1"/>
    <col min="265" max="265" width="9.44140625" style="38" bestFit="1" customWidth="1"/>
    <col min="266" max="509" width="8.21875" style="38" bestFit="1" customWidth="1"/>
    <col min="510" max="510" width="39.44140625" style="38" customWidth="1"/>
    <col min="511" max="511" width="7" style="38" customWidth="1"/>
    <col min="512" max="512" width="3.44140625" style="38" customWidth="1"/>
    <col min="513" max="513" width="13.44140625" style="38" customWidth="1"/>
    <col min="514" max="514" width="0.77734375" style="38" customWidth="1"/>
    <col min="515" max="515" width="12.77734375" style="38" customWidth="1"/>
    <col min="516" max="516" width="0.77734375" style="38" customWidth="1"/>
    <col min="517" max="517" width="13.21875" style="38" customWidth="1"/>
    <col min="518" max="518" width="0.77734375" style="38" customWidth="1"/>
    <col min="519" max="519" width="15.44140625" style="38" customWidth="1"/>
    <col min="520" max="520" width="7.21875" style="38" customWidth="1"/>
    <col min="521" max="521" width="9.44140625" style="38" bestFit="1" customWidth="1"/>
    <col min="522" max="765" width="8.21875" style="38" bestFit="1" customWidth="1"/>
    <col min="766" max="766" width="39.44140625" style="38" customWidth="1"/>
    <col min="767" max="767" width="7" style="38" customWidth="1"/>
    <col min="768" max="768" width="3.44140625" style="38" customWidth="1"/>
    <col min="769" max="769" width="13.44140625" style="38" customWidth="1"/>
    <col min="770" max="770" width="0.77734375" style="38" customWidth="1"/>
    <col min="771" max="771" width="12.77734375" style="38" customWidth="1"/>
    <col min="772" max="772" width="0.77734375" style="38" customWidth="1"/>
    <col min="773" max="773" width="13.21875" style="38" customWidth="1"/>
    <col min="774" max="774" width="0.77734375" style="38" customWidth="1"/>
    <col min="775" max="775" width="15.44140625" style="38" customWidth="1"/>
    <col min="776" max="776" width="7.21875" style="38" customWidth="1"/>
    <col min="777" max="777" width="9.44140625" style="38" bestFit="1" customWidth="1"/>
    <col min="778" max="1021" width="8.21875" style="38" bestFit="1" customWidth="1"/>
    <col min="1022" max="1022" width="39.44140625" style="38" customWidth="1"/>
    <col min="1023" max="1023" width="7" style="38" customWidth="1"/>
    <col min="1024" max="1024" width="3.44140625" style="38" customWidth="1"/>
    <col min="1025" max="1025" width="13.44140625" style="38" customWidth="1"/>
    <col min="1026" max="1026" width="0.77734375" style="38" customWidth="1"/>
    <col min="1027" max="1027" width="12.77734375" style="38" customWidth="1"/>
    <col min="1028" max="1028" width="0.77734375" style="38" customWidth="1"/>
    <col min="1029" max="1029" width="13.21875" style="38" customWidth="1"/>
    <col min="1030" max="1030" width="0.77734375" style="38" customWidth="1"/>
    <col min="1031" max="1031" width="15.44140625" style="38" customWidth="1"/>
    <col min="1032" max="1032" width="7.21875" style="38" customWidth="1"/>
    <col min="1033" max="1033" width="9.44140625" style="38" bestFit="1" customWidth="1"/>
    <col min="1034" max="1277" width="8.21875" style="38" bestFit="1" customWidth="1"/>
    <col min="1278" max="1278" width="39.44140625" style="38" customWidth="1"/>
    <col min="1279" max="1279" width="7" style="38" customWidth="1"/>
    <col min="1280" max="1280" width="3.44140625" style="38" customWidth="1"/>
    <col min="1281" max="1281" width="13.44140625" style="38" customWidth="1"/>
    <col min="1282" max="1282" width="0.77734375" style="38" customWidth="1"/>
    <col min="1283" max="1283" width="12.77734375" style="38" customWidth="1"/>
    <col min="1284" max="1284" width="0.77734375" style="38" customWidth="1"/>
    <col min="1285" max="1285" width="13.21875" style="38" customWidth="1"/>
    <col min="1286" max="1286" width="0.77734375" style="38" customWidth="1"/>
    <col min="1287" max="1287" width="15.44140625" style="38" customWidth="1"/>
    <col min="1288" max="1288" width="7.21875" style="38" customWidth="1"/>
    <col min="1289" max="1289" width="9.44140625" style="38" bestFit="1" customWidth="1"/>
    <col min="1290" max="1533" width="8.21875" style="38" bestFit="1" customWidth="1"/>
    <col min="1534" max="1534" width="39.44140625" style="38" customWidth="1"/>
    <col min="1535" max="1535" width="7" style="38" customWidth="1"/>
    <col min="1536" max="1536" width="3.44140625" style="38" customWidth="1"/>
    <col min="1537" max="1537" width="13.44140625" style="38" customWidth="1"/>
    <col min="1538" max="1538" width="0.77734375" style="38" customWidth="1"/>
    <col min="1539" max="1539" width="12.77734375" style="38" customWidth="1"/>
    <col min="1540" max="1540" width="0.77734375" style="38" customWidth="1"/>
    <col min="1541" max="1541" width="13.21875" style="38" customWidth="1"/>
    <col min="1542" max="1542" width="0.77734375" style="38" customWidth="1"/>
    <col min="1543" max="1543" width="15.44140625" style="38" customWidth="1"/>
    <col min="1544" max="1544" width="7.21875" style="38" customWidth="1"/>
    <col min="1545" max="1545" width="9.44140625" style="38" bestFit="1" customWidth="1"/>
    <col min="1546" max="1789" width="8.21875" style="38" bestFit="1" customWidth="1"/>
    <col min="1790" max="1790" width="39.44140625" style="38" customWidth="1"/>
    <col min="1791" max="1791" width="7" style="38" customWidth="1"/>
    <col min="1792" max="1792" width="3.44140625" style="38" customWidth="1"/>
    <col min="1793" max="1793" width="13.44140625" style="38" customWidth="1"/>
    <col min="1794" max="1794" width="0.77734375" style="38" customWidth="1"/>
    <col min="1795" max="1795" width="12.77734375" style="38" customWidth="1"/>
    <col min="1796" max="1796" width="0.77734375" style="38" customWidth="1"/>
    <col min="1797" max="1797" width="13.21875" style="38" customWidth="1"/>
    <col min="1798" max="1798" width="0.77734375" style="38" customWidth="1"/>
    <col min="1799" max="1799" width="15.44140625" style="38" customWidth="1"/>
    <col min="1800" max="1800" width="7.21875" style="38" customWidth="1"/>
    <col min="1801" max="1801" width="9.44140625" style="38" bestFit="1" customWidth="1"/>
    <col min="1802" max="2045" width="8.21875" style="38" bestFit="1" customWidth="1"/>
    <col min="2046" max="2046" width="39.44140625" style="38" customWidth="1"/>
    <col min="2047" max="2047" width="7" style="38" customWidth="1"/>
    <col min="2048" max="2048" width="3.44140625" style="38" customWidth="1"/>
    <col min="2049" max="2049" width="13.44140625" style="38" customWidth="1"/>
    <col min="2050" max="2050" width="0.77734375" style="38" customWidth="1"/>
    <col min="2051" max="2051" width="12.77734375" style="38" customWidth="1"/>
    <col min="2052" max="2052" width="0.77734375" style="38" customWidth="1"/>
    <col min="2053" max="2053" width="13.21875" style="38" customWidth="1"/>
    <col min="2054" max="2054" width="0.77734375" style="38" customWidth="1"/>
    <col min="2055" max="2055" width="15.44140625" style="38" customWidth="1"/>
    <col min="2056" max="2056" width="7.21875" style="38" customWidth="1"/>
    <col min="2057" max="2057" width="9.44140625" style="38" bestFit="1" customWidth="1"/>
    <col min="2058" max="2301" width="8.21875" style="38" bestFit="1" customWidth="1"/>
    <col min="2302" max="2302" width="39.44140625" style="38" customWidth="1"/>
    <col min="2303" max="2303" width="7" style="38" customWidth="1"/>
    <col min="2304" max="2304" width="3.44140625" style="38" customWidth="1"/>
    <col min="2305" max="2305" width="13.44140625" style="38" customWidth="1"/>
    <col min="2306" max="2306" width="0.77734375" style="38" customWidth="1"/>
    <col min="2307" max="2307" width="12.77734375" style="38" customWidth="1"/>
    <col min="2308" max="2308" width="0.77734375" style="38" customWidth="1"/>
    <col min="2309" max="2309" width="13.21875" style="38" customWidth="1"/>
    <col min="2310" max="2310" width="0.77734375" style="38" customWidth="1"/>
    <col min="2311" max="2311" width="15.44140625" style="38" customWidth="1"/>
    <col min="2312" max="2312" width="7.21875" style="38" customWidth="1"/>
    <col min="2313" max="2313" width="9.44140625" style="38" bestFit="1" customWidth="1"/>
    <col min="2314" max="2557" width="8.21875" style="38" bestFit="1" customWidth="1"/>
    <col min="2558" max="2558" width="39.44140625" style="38" customWidth="1"/>
    <col min="2559" max="2559" width="7" style="38" customWidth="1"/>
    <col min="2560" max="2560" width="3.44140625" style="38" customWidth="1"/>
    <col min="2561" max="2561" width="13.44140625" style="38" customWidth="1"/>
    <col min="2562" max="2562" width="0.77734375" style="38" customWidth="1"/>
    <col min="2563" max="2563" width="12.77734375" style="38" customWidth="1"/>
    <col min="2564" max="2564" width="0.77734375" style="38" customWidth="1"/>
    <col min="2565" max="2565" width="13.21875" style="38" customWidth="1"/>
    <col min="2566" max="2566" width="0.77734375" style="38" customWidth="1"/>
    <col min="2567" max="2567" width="15.44140625" style="38" customWidth="1"/>
    <col min="2568" max="2568" width="7.21875" style="38" customWidth="1"/>
    <col min="2569" max="2569" width="9.44140625" style="38" bestFit="1" customWidth="1"/>
    <col min="2570" max="2813" width="8.21875" style="38" bestFit="1" customWidth="1"/>
    <col min="2814" max="2814" width="39.44140625" style="38" customWidth="1"/>
    <col min="2815" max="2815" width="7" style="38" customWidth="1"/>
    <col min="2816" max="2816" width="3.44140625" style="38" customWidth="1"/>
    <col min="2817" max="2817" width="13.44140625" style="38" customWidth="1"/>
    <col min="2818" max="2818" width="0.77734375" style="38" customWidth="1"/>
    <col min="2819" max="2819" width="12.77734375" style="38" customWidth="1"/>
    <col min="2820" max="2820" width="0.77734375" style="38" customWidth="1"/>
    <col min="2821" max="2821" width="13.21875" style="38" customWidth="1"/>
    <col min="2822" max="2822" width="0.77734375" style="38" customWidth="1"/>
    <col min="2823" max="2823" width="15.44140625" style="38" customWidth="1"/>
    <col min="2824" max="2824" width="7.21875" style="38" customWidth="1"/>
    <col min="2825" max="2825" width="9.44140625" style="38" bestFit="1" customWidth="1"/>
    <col min="2826" max="3069" width="8.21875" style="38" bestFit="1" customWidth="1"/>
    <col min="3070" max="3070" width="39.44140625" style="38" customWidth="1"/>
    <col min="3071" max="3071" width="7" style="38" customWidth="1"/>
    <col min="3072" max="3072" width="3.44140625" style="38" customWidth="1"/>
    <col min="3073" max="3073" width="13.44140625" style="38" customWidth="1"/>
    <col min="3074" max="3074" width="0.77734375" style="38" customWidth="1"/>
    <col min="3075" max="3075" width="12.77734375" style="38" customWidth="1"/>
    <col min="3076" max="3076" width="0.77734375" style="38" customWidth="1"/>
    <col min="3077" max="3077" width="13.21875" style="38" customWidth="1"/>
    <col min="3078" max="3078" width="0.77734375" style="38" customWidth="1"/>
    <col min="3079" max="3079" width="15.44140625" style="38" customWidth="1"/>
    <col min="3080" max="3080" width="7.21875" style="38" customWidth="1"/>
    <col min="3081" max="3081" width="9.44140625" style="38" bestFit="1" customWidth="1"/>
    <col min="3082" max="3325" width="8.21875" style="38" bestFit="1" customWidth="1"/>
    <col min="3326" max="3326" width="39.44140625" style="38" customWidth="1"/>
    <col min="3327" max="3327" width="7" style="38" customWidth="1"/>
    <col min="3328" max="3328" width="3.44140625" style="38" customWidth="1"/>
    <col min="3329" max="3329" width="13.44140625" style="38" customWidth="1"/>
    <col min="3330" max="3330" width="0.77734375" style="38" customWidth="1"/>
    <col min="3331" max="3331" width="12.77734375" style="38" customWidth="1"/>
    <col min="3332" max="3332" width="0.77734375" style="38" customWidth="1"/>
    <col min="3333" max="3333" width="13.21875" style="38" customWidth="1"/>
    <col min="3334" max="3334" width="0.77734375" style="38" customWidth="1"/>
    <col min="3335" max="3335" width="15.44140625" style="38" customWidth="1"/>
    <col min="3336" max="3336" width="7.21875" style="38" customWidth="1"/>
    <col min="3337" max="3337" width="9.44140625" style="38" bestFit="1" customWidth="1"/>
    <col min="3338" max="3581" width="8.21875" style="38" bestFit="1" customWidth="1"/>
    <col min="3582" max="3582" width="39.44140625" style="38" customWidth="1"/>
    <col min="3583" max="3583" width="7" style="38" customWidth="1"/>
    <col min="3584" max="3584" width="3.44140625" style="38" customWidth="1"/>
    <col min="3585" max="3585" width="13.44140625" style="38" customWidth="1"/>
    <col min="3586" max="3586" width="0.77734375" style="38" customWidth="1"/>
    <col min="3587" max="3587" width="12.77734375" style="38" customWidth="1"/>
    <col min="3588" max="3588" width="0.77734375" style="38" customWidth="1"/>
    <col min="3589" max="3589" width="13.21875" style="38" customWidth="1"/>
    <col min="3590" max="3590" width="0.77734375" style="38" customWidth="1"/>
    <col min="3591" max="3591" width="15.44140625" style="38" customWidth="1"/>
    <col min="3592" max="3592" width="7.21875" style="38" customWidth="1"/>
    <col min="3593" max="3593" width="9.44140625" style="38" bestFit="1" customWidth="1"/>
    <col min="3594" max="3837" width="8.21875" style="38" bestFit="1" customWidth="1"/>
    <col min="3838" max="3838" width="39.44140625" style="38" customWidth="1"/>
    <col min="3839" max="3839" width="7" style="38" customWidth="1"/>
    <col min="3840" max="3840" width="3.44140625" style="38" customWidth="1"/>
    <col min="3841" max="3841" width="13.44140625" style="38" customWidth="1"/>
    <col min="3842" max="3842" width="0.77734375" style="38" customWidth="1"/>
    <col min="3843" max="3843" width="12.77734375" style="38" customWidth="1"/>
    <col min="3844" max="3844" width="0.77734375" style="38" customWidth="1"/>
    <col min="3845" max="3845" width="13.21875" style="38" customWidth="1"/>
    <col min="3846" max="3846" width="0.77734375" style="38" customWidth="1"/>
    <col min="3847" max="3847" width="15.44140625" style="38" customWidth="1"/>
    <col min="3848" max="3848" width="7.21875" style="38" customWidth="1"/>
    <col min="3849" max="3849" width="9.44140625" style="38" bestFit="1" customWidth="1"/>
    <col min="3850" max="4093" width="8.21875" style="38" bestFit="1" customWidth="1"/>
    <col min="4094" max="4094" width="39.44140625" style="38" customWidth="1"/>
    <col min="4095" max="4095" width="7" style="38" customWidth="1"/>
    <col min="4096" max="4096" width="3.44140625" style="38" customWidth="1"/>
    <col min="4097" max="4097" width="13.44140625" style="38" customWidth="1"/>
    <col min="4098" max="4098" width="0.77734375" style="38" customWidth="1"/>
    <col min="4099" max="4099" width="12.77734375" style="38" customWidth="1"/>
    <col min="4100" max="4100" width="0.77734375" style="38" customWidth="1"/>
    <col min="4101" max="4101" width="13.21875" style="38" customWidth="1"/>
    <col min="4102" max="4102" width="0.77734375" style="38" customWidth="1"/>
    <col min="4103" max="4103" width="15.44140625" style="38" customWidth="1"/>
    <col min="4104" max="4104" width="7.21875" style="38" customWidth="1"/>
    <col min="4105" max="4105" width="9.44140625" style="38" bestFit="1" customWidth="1"/>
    <col min="4106" max="4349" width="8.21875" style="38" bestFit="1" customWidth="1"/>
    <col min="4350" max="4350" width="39.44140625" style="38" customWidth="1"/>
    <col min="4351" max="4351" width="7" style="38" customWidth="1"/>
    <col min="4352" max="4352" width="3.44140625" style="38" customWidth="1"/>
    <col min="4353" max="4353" width="13.44140625" style="38" customWidth="1"/>
    <col min="4354" max="4354" width="0.77734375" style="38" customWidth="1"/>
    <col min="4355" max="4355" width="12.77734375" style="38" customWidth="1"/>
    <col min="4356" max="4356" width="0.77734375" style="38" customWidth="1"/>
    <col min="4357" max="4357" width="13.21875" style="38" customWidth="1"/>
    <col min="4358" max="4358" width="0.77734375" style="38" customWidth="1"/>
    <col min="4359" max="4359" width="15.44140625" style="38" customWidth="1"/>
    <col min="4360" max="4360" width="7.21875" style="38" customWidth="1"/>
    <col min="4361" max="4361" width="9.44140625" style="38" bestFit="1" customWidth="1"/>
    <col min="4362" max="4605" width="8.21875" style="38" bestFit="1" customWidth="1"/>
    <col min="4606" max="4606" width="39.44140625" style="38" customWidth="1"/>
    <col min="4607" max="4607" width="7" style="38" customWidth="1"/>
    <col min="4608" max="4608" width="3.44140625" style="38" customWidth="1"/>
    <col min="4609" max="4609" width="13.44140625" style="38" customWidth="1"/>
    <col min="4610" max="4610" width="0.77734375" style="38" customWidth="1"/>
    <col min="4611" max="4611" width="12.77734375" style="38" customWidth="1"/>
    <col min="4612" max="4612" width="0.77734375" style="38" customWidth="1"/>
    <col min="4613" max="4613" width="13.21875" style="38" customWidth="1"/>
    <col min="4614" max="4614" width="0.77734375" style="38" customWidth="1"/>
    <col min="4615" max="4615" width="15.44140625" style="38" customWidth="1"/>
    <col min="4616" max="4616" width="7.21875" style="38" customWidth="1"/>
    <col min="4617" max="4617" width="9.44140625" style="38" bestFit="1" customWidth="1"/>
    <col min="4618" max="4861" width="8.21875" style="38" bestFit="1" customWidth="1"/>
    <col min="4862" max="4862" width="39.44140625" style="38" customWidth="1"/>
    <col min="4863" max="4863" width="7" style="38" customWidth="1"/>
    <col min="4864" max="4864" width="3.44140625" style="38" customWidth="1"/>
    <col min="4865" max="4865" width="13.44140625" style="38" customWidth="1"/>
    <col min="4866" max="4866" width="0.77734375" style="38" customWidth="1"/>
    <col min="4867" max="4867" width="12.77734375" style="38" customWidth="1"/>
    <col min="4868" max="4868" width="0.77734375" style="38" customWidth="1"/>
    <col min="4869" max="4869" width="13.21875" style="38" customWidth="1"/>
    <col min="4870" max="4870" width="0.77734375" style="38" customWidth="1"/>
    <col min="4871" max="4871" width="15.44140625" style="38" customWidth="1"/>
    <col min="4872" max="4872" width="7.21875" style="38" customWidth="1"/>
    <col min="4873" max="4873" width="9.44140625" style="38" bestFit="1" customWidth="1"/>
    <col min="4874" max="5117" width="8.21875" style="38" bestFit="1" customWidth="1"/>
    <col min="5118" max="5118" width="39.44140625" style="38" customWidth="1"/>
    <col min="5119" max="5119" width="7" style="38" customWidth="1"/>
    <col min="5120" max="5120" width="3.44140625" style="38" customWidth="1"/>
    <col min="5121" max="5121" width="13.44140625" style="38" customWidth="1"/>
    <col min="5122" max="5122" width="0.77734375" style="38" customWidth="1"/>
    <col min="5123" max="5123" width="12.77734375" style="38" customWidth="1"/>
    <col min="5124" max="5124" width="0.77734375" style="38" customWidth="1"/>
    <col min="5125" max="5125" width="13.21875" style="38" customWidth="1"/>
    <col min="5126" max="5126" width="0.77734375" style="38" customWidth="1"/>
    <col min="5127" max="5127" width="15.44140625" style="38" customWidth="1"/>
    <col min="5128" max="5128" width="7.21875" style="38" customWidth="1"/>
    <col min="5129" max="5129" width="9.44140625" style="38" bestFit="1" customWidth="1"/>
    <col min="5130" max="5373" width="8.21875" style="38" bestFit="1" customWidth="1"/>
    <col min="5374" max="5374" width="39.44140625" style="38" customWidth="1"/>
    <col min="5375" max="5375" width="7" style="38" customWidth="1"/>
    <col min="5376" max="5376" width="3.44140625" style="38" customWidth="1"/>
    <col min="5377" max="5377" width="13.44140625" style="38" customWidth="1"/>
    <col min="5378" max="5378" width="0.77734375" style="38" customWidth="1"/>
    <col min="5379" max="5379" width="12.77734375" style="38" customWidth="1"/>
    <col min="5380" max="5380" width="0.77734375" style="38" customWidth="1"/>
    <col min="5381" max="5381" width="13.21875" style="38" customWidth="1"/>
    <col min="5382" max="5382" width="0.77734375" style="38" customWidth="1"/>
    <col min="5383" max="5383" width="15.44140625" style="38" customWidth="1"/>
    <col min="5384" max="5384" width="7.21875" style="38" customWidth="1"/>
    <col min="5385" max="5385" width="9.44140625" style="38" bestFit="1" customWidth="1"/>
    <col min="5386" max="5629" width="8.21875" style="38" bestFit="1" customWidth="1"/>
    <col min="5630" max="5630" width="39.44140625" style="38" customWidth="1"/>
    <col min="5631" max="5631" width="7" style="38" customWidth="1"/>
    <col min="5632" max="5632" width="3.44140625" style="38" customWidth="1"/>
    <col min="5633" max="5633" width="13.44140625" style="38" customWidth="1"/>
    <col min="5634" max="5634" width="0.77734375" style="38" customWidth="1"/>
    <col min="5635" max="5635" width="12.77734375" style="38" customWidth="1"/>
    <col min="5636" max="5636" width="0.77734375" style="38" customWidth="1"/>
    <col min="5637" max="5637" width="13.21875" style="38" customWidth="1"/>
    <col min="5638" max="5638" width="0.77734375" style="38" customWidth="1"/>
    <col min="5639" max="5639" width="15.44140625" style="38" customWidth="1"/>
    <col min="5640" max="5640" width="7.21875" style="38" customWidth="1"/>
    <col min="5641" max="5641" width="9.44140625" style="38" bestFit="1" customWidth="1"/>
    <col min="5642" max="5885" width="8.21875" style="38" bestFit="1" customWidth="1"/>
    <col min="5886" max="5886" width="39.44140625" style="38" customWidth="1"/>
    <col min="5887" max="5887" width="7" style="38" customWidth="1"/>
    <col min="5888" max="5888" width="3.44140625" style="38" customWidth="1"/>
    <col min="5889" max="5889" width="13.44140625" style="38" customWidth="1"/>
    <col min="5890" max="5890" width="0.77734375" style="38" customWidth="1"/>
    <col min="5891" max="5891" width="12.77734375" style="38" customWidth="1"/>
    <col min="5892" max="5892" width="0.77734375" style="38" customWidth="1"/>
    <col min="5893" max="5893" width="13.21875" style="38" customWidth="1"/>
    <col min="5894" max="5894" width="0.77734375" style="38" customWidth="1"/>
    <col min="5895" max="5895" width="15.44140625" style="38" customWidth="1"/>
    <col min="5896" max="5896" width="7.21875" style="38" customWidth="1"/>
    <col min="5897" max="5897" width="9.44140625" style="38" bestFit="1" customWidth="1"/>
    <col min="5898" max="6141" width="8.21875" style="38" bestFit="1" customWidth="1"/>
    <col min="6142" max="6142" width="39.44140625" style="38" customWidth="1"/>
    <col min="6143" max="6143" width="7" style="38" customWidth="1"/>
    <col min="6144" max="6144" width="3.44140625" style="38" customWidth="1"/>
    <col min="6145" max="6145" width="13.44140625" style="38" customWidth="1"/>
    <col min="6146" max="6146" width="0.77734375" style="38" customWidth="1"/>
    <col min="6147" max="6147" width="12.77734375" style="38" customWidth="1"/>
    <col min="6148" max="6148" width="0.77734375" style="38" customWidth="1"/>
    <col min="6149" max="6149" width="13.21875" style="38" customWidth="1"/>
    <col min="6150" max="6150" width="0.77734375" style="38" customWidth="1"/>
    <col min="6151" max="6151" width="15.44140625" style="38" customWidth="1"/>
    <col min="6152" max="6152" width="7.21875" style="38" customWidth="1"/>
    <col min="6153" max="6153" width="9.44140625" style="38" bestFit="1" customWidth="1"/>
    <col min="6154" max="6397" width="8.21875" style="38" bestFit="1" customWidth="1"/>
    <col min="6398" max="6398" width="39.44140625" style="38" customWidth="1"/>
    <col min="6399" max="6399" width="7" style="38" customWidth="1"/>
    <col min="6400" max="6400" width="3.44140625" style="38" customWidth="1"/>
    <col min="6401" max="6401" width="13.44140625" style="38" customWidth="1"/>
    <col min="6402" max="6402" width="0.77734375" style="38" customWidth="1"/>
    <col min="6403" max="6403" width="12.77734375" style="38" customWidth="1"/>
    <col min="6404" max="6404" width="0.77734375" style="38" customWidth="1"/>
    <col min="6405" max="6405" width="13.21875" style="38" customWidth="1"/>
    <col min="6406" max="6406" width="0.77734375" style="38" customWidth="1"/>
    <col min="6407" max="6407" width="15.44140625" style="38" customWidth="1"/>
    <col min="6408" max="6408" width="7.21875" style="38" customWidth="1"/>
    <col min="6409" max="6409" width="9.44140625" style="38" bestFit="1" customWidth="1"/>
    <col min="6410" max="6653" width="8.21875" style="38" bestFit="1" customWidth="1"/>
    <col min="6654" max="6654" width="39.44140625" style="38" customWidth="1"/>
    <col min="6655" max="6655" width="7" style="38" customWidth="1"/>
    <col min="6656" max="6656" width="3.44140625" style="38" customWidth="1"/>
    <col min="6657" max="6657" width="13.44140625" style="38" customWidth="1"/>
    <col min="6658" max="6658" width="0.77734375" style="38" customWidth="1"/>
    <col min="6659" max="6659" width="12.77734375" style="38" customWidth="1"/>
    <col min="6660" max="6660" width="0.77734375" style="38" customWidth="1"/>
    <col min="6661" max="6661" width="13.21875" style="38" customWidth="1"/>
    <col min="6662" max="6662" width="0.77734375" style="38" customWidth="1"/>
    <col min="6663" max="6663" width="15.44140625" style="38" customWidth="1"/>
    <col min="6664" max="6664" width="7.21875" style="38" customWidth="1"/>
    <col min="6665" max="6665" width="9.44140625" style="38" bestFit="1" customWidth="1"/>
    <col min="6666" max="6909" width="8.21875" style="38" bestFit="1" customWidth="1"/>
    <col min="6910" max="6910" width="39.44140625" style="38" customWidth="1"/>
    <col min="6911" max="6911" width="7" style="38" customWidth="1"/>
    <col min="6912" max="6912" width="3.44140625" style="38" customWidth="1"/>
    <col min="6913" max="6913" width="13.44140625" style="38" customWidth="1"/>
    <col min="6914" max="6914" width="0.77734375" style="38" customWidth="1"/>
    <col min="6915" max="6915" width="12.77734375" style="38" customWidth="1"/>
    <col min="6916" max="6916" width="0.77734375" style="38" customWidth="1"/>
    <col min="6917" max="6917" width="13.21875" style="38" customWidth="1"/>
    <col min="6918" max="6918" width="0.77734375" style="38" customWidth="1"/>
    <col min="6919" max="6919" width="15.44140625" style="38" customWidth="1"/>
    <col min="6920" max="6920" width="7.21875" style="38" customWidth="1"/>
    <col min="6921" max="6921" width="9.44140625" style="38" bestFit="1" customWidth="1"/>
    <col min="6922" max="7165" width="8.21875" style="38" bestFit="1" customWidth="1"/>
    <col min="7166" max="7166" width="39.44140625" style="38" customWidth="1"/>
    <col min="7167" max="7167" width="7" style="38" customWidth="1"/>
    <col min="7168" max="7168" width="3.44140625" style="38" customWidth="1"/>
    <col min="7169" max="7169" width="13.44140625" style="38" customWidth="1"/>
    <col min="7170" max="7170" width="0.77734375" style="38" customWidth="1"/>
    <col min="7171" max="7171" width="12.77734375" style="38" customWidth="1"/>
    <col min="7172" max="7172" width="0.77734375" style="38" customWidth="1"/>
    <col min="7173" max="7173" width="13.21875" style="38" customWidth="1"/>
    <col min="7174" max="7174" width="0.77734375" style="38" customWidth="1"/>
    <col min="7175" max="7175" width="15.44140625" style="38" customWidth="1"/>
    <col min="7176" max="7176" width="7.21875" style="38" customWidth="1"/>
    <col min="7177" max="7177" width="9.44140625" style="38" bestFit="1" customWidth="1"/>
    <col min="7178" max="7421" width="8.21875" style="38" bestFit="1" customWidth="1"/>
    <col min="7422" max="7422" width="39.44140625" style="38" customWidth="1"/>
    <col min="7423" max="7423" width="7" style="38" customWidth="1"/>
    <col min="7424" max="7424" width="3.44140625" style="38" customWidth="1"/>
    <col min="7425" max="7425" width="13.44140625" style="38" customWidth="1"/>
    <col min="7426" max="7426" width="0.77734375" style="38" customWidth="1"/>
    <col min="7427" max="7427" width="12.77734375" style="38" customWidth="1"/>
    <col min="7428" max="7428" width="0.77734375" style="38" customWidth="1"/>
    <col min="7429" max="7429" width="13.21875" style="38" customWidth="1"/>
    <col min="7430" max="7430" width="0.77734375" style="38" customWidth="1"/>
    <col min="7431" max="7431" width="15.44140625" style="38" customWidth="1"/>
    <col min="7432" max="7432" width="7.21875" style="38" customWidth="1"/>
    <col min="7433" max="7433" width="9.44140625" style="38" bestFit="1" customWidth="1"/>
    <col min="7434" max="7677" width="8.21875" style="38" bestFit="1" customWidth="1"/>
    <col min="7678" max="7678" width="39.44140625" style="38" customWidth="1"/>
    <col min="7679" max="7679" width="7" style="38" customWidth="1"/>
    <col min="7680" max="7680" width="3.44140625" style="38" customWidth="1"/>
    <col min="7681" max="7681" width="13.44140625" style="38" customWidth="1"/>
    <col min="7682" max="7682" width="0.77734375" style="38" customWidth="1"/>
    <col min="7683" max="7683" width="12.77734375" style="38" customWidth="1"/>
    <col min="7684" max="7684" width="0.77734375" style="38" customWidth="1"/>
    <col min="7685" max="7685" width="13.21875" style="38" customWidth="1"/>
    <col min="7686" max="7686" width="0.77734375" style="38" customWidth="1"/>
    <col min="7687" max="7687" width="15.44140625" style="38" customWidth="1"/>
    <col min="7688" max="7688" width="7.21875" style="38" customWidth="1"/>
    <col min="7689" max="7689" width="9.44140625" style="38" bestFit="1" customWidth="1"/>
    <col min="7690" max="7933" width="8.21875" style="38" bestFit="1" customWidth="1"/>
    <col min="7934" max="7934" width="39.44140625" style="38" customWidth="1"/>
    <col min="7935" max="7935" width="7" style="38" customWidth="1"/>
    <col min="7936" max="7936" width="3.44140625" style="38" customWidth="1"/>
    <col min="7937" max="7937" width="13.44140625" style="38" customWidth="1"/>
    <col min="7938" max="7938" width="0.77734375" style="38" customWidth="1"/>
    <col min="7939" max="7939" width="12.77734375" style="38" customWidth="1"/>
    <col min="7940" max="7940" width="0.77734375" style="38" customWidth="1"/>
    <col min="7941" max="7941" width="13.21875" style="38" customWidth="1"/>
    <col min="7942" max="7942" width="0.77734375" style="38" customWidth="1"/>
    <col min="7943" max="7943" width="15.44140625" style="38" customWidth="1"/>
    <col min="7944" max="7944" width="7.21875" style="38" customWidth="1"/>
    <col min="7945" max="7945" width="9.44140625" style="38" bestFit="1" customWidth="1"/>
    <col min="7946" max="8189" width="8.21875" style="38" bestFit="1" customWidth="1"/>
    <col min="8190" max="8190" width="39.44140625" style="38" customWidth="1"/>
    <col min="8191" max="8191" width="7" style="38" customWidth="1"/>
    <col min="8192" max="8192" width="3.44140625" style="38" customWidth="1"/>
    <col min="8193" max="8193" width="13.44140625" style="38" customWidth="1"/>
    <col min="8194" max="8194" width="0.77734375" style="38" customWidth="1"/>
    <col min="8195" max="8195" width="12.77734375" style="38" customWidth="1"/>
    <col min="8196" max="8196" width="0.77734375" style="38" customWidth="1"/>
    <col min="8197" max="8197" width="13.21875" style="38" customWidth="1"/>
    <col min="8198" max="8198" width="0.77734375" style="38" customWidth="1"/>
    <col min="8199" max="8199" width="15.44140625" style="38" customWidth="1"/>
    <col min="8200" max="8200" width="7.21875" style="38" customWidth="1"/>
    <col min="8201" max="8201" width="9.44140625" style="38" bestFit="1" customWidth="1"/>
    <col min="8202" max="8445" width="8.21875" style="38" bestFit="1" customWidth="1"/>
    <col min="8446" max="8446" width="39.44140625" style="38" customWidth="1"/>
    <col min="8447" max="8447" width="7" style="38" customWidth="1"/>
    <col min="8448" max="8448" width="3.44140625" style="38" customWidth="1"/>
    <col min="8449" max="8449" width="13.44140625" style="38" customWidth="1"/>
    <col min="8450" max="8450" width="0.77734375" style="38" customWidth="1"/>
    <col min="8451" max="8451" width="12.77734375" style="38" customWidth="1"/>
    <col min="8452" max="8452" width="0.77734375" style="38" customWidth="1"/>
    <col min="8453" max="8453" width="13.21875" style="38" customWidth="1"/>
    <col min="8454" max="8454" width="0.77734375" style="38" customWidth="1"/>
    <col min="8455" max="8455" width="15.44140625" style="38" customWidth="1"/>
    <col min="8456" max="8456" width="7.21875" style="38" customWidth="1"/>
    <col min="8457" max="8457" width="9.44140625" style="38" bestFit="1" customWidth="1"/>
    <col min="8458" max="8701" width="8.21875" style="38" bestFit="1" customWidth="1"/>
    <col min="8702" max="8702" width="39.44140625" style="38" customWidth="1"/>
    <col min="8703" max="8703" width="7" style="38" customWidth="1"/>
    <col min="8704" max="8704" width="3.44140625" style="38" customWidth="1"/>
    <col min="8705" max="8705" width="13.44140625" style="38" customWidth="1"/>
    <col min="8706" max="8706" width="0.77734375" style="38" customWidth="1"/>
    <col min="8707" max="8707" width="12.77734375" style="38" customWidth="1"/>
    <col min="8708" max="8708" width="0.77734375" style="38" customWidth="1"/>
    <col min="8709" max="8709" width="13.21875" style="38" customWidth="1"/>
    <col min="8710" max="8710" width="0.77734375" style="38" customWidth="1"/>
    <col min="8711" max="8711" width="15.44140625" style="38" customWidth="1"/>
    <col min="8712" max="8712" width="7.21875" style="38" customWidth="1"/>
    <col min="8713" max="8713" width="9.44140625" style="38" bestFit="1" customWidth="1"/>
    <col min="8714" max="8957" width="8.21875" style="38" bestFit="1" customWidth="1"/>
    <col min="8958" max="8958" width="39.44140625" style="38" customWidth="1"/>
    <col min="8959" max="8959" width="7" style="38" customWidth="1"/>
    <col min="8960" max="8960" width="3.44140625" style="38" customWidth="1"/>
    <col min="8961" max="8961" width="13.44140625" style="38" customWidth="1"/>
    <col min="8962" max="8962" width="0.77734375" style="38" customWidth="1"/>
    <col min="8963" max="8963" width="12.77734375" style="38" customWidth="1"/>
    <col min="8964" max="8964" width="0.77734375" style="38" customWidth="1"/>
    <col min="8965" max="8965" width="13.21875" style="38" customWidth="1"/>
    <col min="8966" max="8966" width="0.77734375" style="38" customWidth="1"/>
    <col min="8967" max="8967" width="15.44140625" style="38" customWidth="1"/>
    <col min="8968" max="8968" width="7.21875" style="38" customWidth="1"/>
    <col min="8969" max="8969" width="9.44140625" style="38" bestFit="1" customWidth="1"/>
    <col min="8970" max="9213" width="8.21875" style="38" bestFit="1" customWidth="1"/>
    <col min="9214" max="9214" width="39.44140625" style="38" customWidth="1"/>
    <col min="9215" max="9215" width="7" style="38" customWidth="1"/>
    <col min="9216" max="9216" width="3.44140625" style="38" customWidth="1"/>
    <col min="9217" max="9217" width="13.44140625" style="38" customWidth="1"/>
    <col min="9218" max="9218" width="0.77734375" style="38" customWidth="1"/>
    <col min="9219" max="9219" width="12.77734375" style="38" customWidth="1"/>
    <col min="9220" max="9220" width="0.77734375" style="38" customWidth="1"/>
    <col min="9221" max="9221" width="13.21875" style="38" customWidth="1"/>
    <col min="9222" max="9222" width="0.77734375" style="38" customWidth="1"/>
    <col min="9223" max="9223" width="15.44140625" style="38" customWidth="1"/>
    <col min="9224" max="9224" width="7.21875" style="38" customWidth="1"/>
    <col min="9225" max="9225" width="9.44140625" style="38" bestFit="1" customWidth="1"/>
    <col min="9226" max="9469" width="8.21875" style="38" bestFit="1" customWidth="1"/>
    <col min="9470" max="9470" width="39.44140625" style="38" customWidth="1"/>
    <col min="9471" max="9471" width="7" style="38" customWidth="1"/>
    <col min="9472" max="9472" width="3.44140625" style="38" customWidth="1"/>
    <col min="9473" max="9473" width="13.44140625" style="38" customWidth="1"/>
    <col min="9474" max="9474" width="0.77734375" style="38" customWidth="1"/>
    <col min="9475" max="9475" width="12.77734375" style="38" customWidth="1"/>
    <col min="9476" max="9476" width="0.77734375" style="38" customWidth="1"/>
    <col min="9477" max="9477" width="13.21875" style="38" customWidth="1"/>
    <col min="9478" max="9478" width="0.77734375" style="38" customWidth="1"/>
    <col min="9479" max="9479" width="15.44140625" style="38" customWidth="1"/>
    <col min="9480" max="9480" width="7.21875" style="38" customWidth="1"/>
    <col min="9481" max="9481" width="9.44140625" style="38" bestFit="1" customWidth="1"/>
    <col min="9482" max="9725" width="8.21875" style="38" bestFit="1" customWidth="1"/>
    <col min="9726" max="9726" width="39.44140625" style="38" customWidth="1"/>
    <col min="9727" max="9727" width="7" style="38" customWidth="1"/>
    <col min="9728" max="9728" width="3.44140625" style="38" customWidth="1"/>
    <col min="9729" max="9729" width="13.44140625" style="38" customWidth="1"/>
    <col min="9730" max="9730" width="0.77734375" style="38" customWidth="1"/>
    <col min="9731" max="9731" width="12.77734375" style="38" customWidth="1"/>
    <col min="9732" max="9732" width="0.77734375" style="38" customWidth="1"/>
    <col min="9733" max="9733" width="13.21875" style="38" customWidth="1"/>
    <col min="9734" max="9734" width="0.77734375" style="38" customWidth="1"/>
    <col min="9735" max="9735" width="15.44140625" style="38" customWidth="1"/>
    <col min="9736" max="9736" width="7.21875" style="38" customWidth="1"/>
    <col min="9737" max="9737" width="9.44140625" style="38" bestFit="1" customWidth="1"/>
    <col min="9738" max="9981" width="8.21875" style="38" bestFit="1" customWidth="1"/>
    <col min="9982" max="9982" width="39.44140625" style="38" customWidth="1"/>
    <col min="9983" max="9983" width="7" style="38" customWidth="1"/>
    <col min="9984" max="9984" width="3.44140625" style="38" customWidth="1"/>
    <col min="9985" max="9985" width="13.44140625" style="38" customWidth="1"/>
    <col min="9986" max="9986" width="0.77734375" style="38" customWidth="1"/>
    <col min="9987" max="9987" width="12.77734375" style="38" customWidth="1"/>
    <col min="9988" max="9988" width="0.77734375" style="38" customWidth="1"/>
    <col min="9989" max="9989" width="13.21875" style="38" customWidth="1"/>
    <col min="9990" max="9990" width="0.77734375" style="38" customWidth="1"/>
    <col min="9991" max="9991" width="15.44140625" style="38" customWidth="1"/>
    <col min="9992" max="9992" width="7.21875" style="38" customWidth="1"/>
    <col min="9993" max="9993" width="9.44140625" style="38" bestFit="1" customWidth="1"/>
    <col min="9994" max="10237" width="8.21875" style="38" bestFit="1" customWidth="1"/>
    <col min="10238" max="10238" width="39.44140625" style="38" customWidth="1"/>
    <col min="10239" max="10239" width="7" style="38" customWidth="1"/>
    <col min="10240" max="10240" width="3.44140625" style="38" customWidth="1"/>
    <col min="10241" max="10241" width="13.44140625" style="38" customWidth="1"/>
    <col min="10242" max="10242" width="0.77734375" style="38" customWidth="1"/>
    <col min="10243" max="10243" width="12.77734375" style="38" customWidth="1"/>
    <col min="10244" max="10244" width="0.77734375" style="38" customWidth="1"/>
    <col min="10245" max="10245" width="13.21875" style="38" customWidth="1"/>
    <col min="10246" max="10246" width="0.77734375" style="38" customWidth="1"/>
    <col min="10247" max="10247" width="15.44140625" style="38" customWidth="1"/>
    <col min="10248" max="10248" width="7.21875" style="38" customWidth="1"/>
    <col min="10249" max="10249" width="9.44140625" style="38" bestFit="1" customWidth="1"/>
    <col min="10250" max="10493" width="8.21875" style="38" bestFit="1" customWidth="1"/>
    <col min="10494" max="10494" width="39.44140625" style="38" customWidth="1"/>
    <col min="10495" max="10495" width="7" style="38" customWidth="1"/>
    <col min="10496" max="10496" width="3.44140625" style="38" customWidth="1"/>
    <col min="10497" max="10497" width="13.44140625" style="38" customWidth="1"/>
    <col min="10498" max="10498" width="0.77734375" style="38" customWidth="1"/>
    <col min="10499" max="10499" width="12.77734375" style="38" customWidth="1"/>
    <col min="10500" max="10500" width="0.77734375" style="38" customWidth="1"/>
    <col min="10501" max="10501" width="13.21875" style="38" customWidth="1"/>
    <col min="10502" max="10502" width="0.77734375" style="38" customWidth="1"/>
    <col min="10503" max="10503" width="15.44140625" style="38" customWidth="1"/>
    <col min="10504" max="10504" width="7.21875" style="38" customWidth="1"/>
    <col min="10505" max="10505" width="9.44140625" style="38" bestFit="1" customWidth="1"/>
    <col min="10506" max="10749" width="8.21875" style="38" bestFit="1" customWidth="1"/>
    <col min="10750" max="10750" width="39.44140625" style="38" customWidth="1"/>
    <col min="10751" max="10751" width="7" style="38" customWidth="1"/>
    <col min="10752" max="10752" width="3.44140625" style="38" customWidth="1"/>
    <col min="10753" max="10753" width="13.44140625" style="38" customWidth="1"/>
    <col min="10754" max="10754" width="0.77734375" style="38" customWidth="1"/>
    <col min="10755" max="10755" width="12.77734375" style="38" customWidth="1"/>
    <col min="10756" max="10756" width="0.77734375" style="38" customWidth="1"/>
    <col min="10757" max="10757" width="13.21875" style="38" customWidth="1"/>
    <col min="10758" max="10758" width="0.77734375" style="38" customWidth="1"/>
    <col min="10759" max="10759" width="15.44140625" style="38" customWidth="1"/>
    <col min="10760" max="10760" width="7.21875" style="38" customWidth="1"/>
    <col min="10761" max="10761" width="9.44140625" style="38" bestFit="1" customWidth="1"/>
    <col min="10762" max="11005" width="8.21875" style="38" bestFit="1" customWidth="1"/>
    <col min="11006" max="11006" width="39.44140625" style="38" customWidth="1"/>
    <col min="11007" max="11007" width="7" style="38" customWidth="1"/>
    <col min="11008" max="11008" width="3.44140625" style="38" customWidth="1"/>
    <col min="11009" max="11009" width="13.44140625" style="38" customWidth="1"/>
    <col min="11010" max="11010" width="0.77734375" style="38" customWidth="1"/>
    <col min="11011" max="11011" width="12.77734375" style="38" customWidth="1"/>
    <col min="11012" max="11012" width="0.77734375" style="38" customWidth="1"/>
    <col min="11013" max="11013" width="13.21875" style="38" customWidth="1"/>
    <col min="11014" max="11014" width="0.77734375" style="38" customWidth="1"/>
    <col min="11015" max="11015" width="15.44140625" style="38" customWidth="1"/>
    <col min="11016" max="11016" width="7.21875" style="38" customWidth="1"/>
    <col min="11017" max="11017" width="9.44140625" style="38" bestFit="1" customWidth="1"/>
    <col min="11018" max="11261" width="8.21875" style="38" bestFit="1" customWidth="1"/>
    <col min="11262" max="11262" width="39.44140625" style="38" customWidth="1"/>
    <col min="11263" max="11263" width="7" style="38" customWidth="1"/>
    <col min="11264" max="11264" width="3.44140625" style="38" customWidth="1"/>
    <col min="11265" max="11265" width="13.44140625" style="38" customWidth="1"/>
    <col min="11266" max="11266" width="0.77734375" style="38" customWidth="1"/>
    <col min="11267" max="11267" width="12.77734375" style="38" customWidth="1"/>
    <col min="11268" max="11268" width="0.77734375" style="38" customWidth="1"/>
    <col min="11269" max="11269" width="13.21875" style="38" customWidth="1"/>
    <col min="11270" max="11270" width="0.77734375" style="38" customWidth="1"/>
    <col min="11271" max="11271" width="15.44140625" style="38" customWidth="1"/>
    <col min="11272" max="11272" width="7.21875" style="38" customWidth="1"/>
    <col min="11273" max="11273" width="9.44140625" style="38" bestFit="1" customWidth="1"/>
    <col min="11274" max="11517" width="8.21875" style="38" bestFit="1" customWidth="1"/>
    <col min="11518" max="11518" width="39.44140625" style="38" customWidth="1"/>
    <col min="11519" max="11519" width="7" style="38" customWidth="1"/>
    <col min="11520" max="11520" width="3.44140625" style="38" customWidth="1"/>
    <col min="11521" max="11521" width="13.44140625" style="38" customWidth="1"/>
    <col min="11522" max="11522" width="0.77734375" style="38" customWidth="1"/>
    <col min="11523" max="11523" width="12.77734375" style="38" customWidth="1"/>
    <col min="11524" max="11524" width="0.77734375" style="38" customWidth="1"/>
    <col min="11525" max="11525" width="13.21875" style="38" customWidth="1"/>
    <col min="11526" max="11526" width="0.77734375" style="38" customWidth="1"/>
    <col min="11527" max="11527" width="15.44140625" style="38" customWidth="1"/>
    <col min="11528" max="11528" width="7.21875" style="38" customWidth="1"/>
    <col min="11529" max="11529" width="9.44140625" style="38" bestFit="1" customWidth="1"/>
    <col min="11530" max="11773" width="8.21875" style="38" bestFit="1" customWidth="1"/>
    <col min="11774" max="11774" width="39.44140625" style="38" customWidth="1"/>
    <col min="11775" max="11775" width="7" style="38" customWidth="1"/>
    <col min="11776" max="11776" width="3.44140625" style="38" customWidth="1"/>
    <col min="11777" max="11777" width="13.44140625" style="38" customWidth="1"/>
    <col min="11778" max="11778" width="0.77734375" style="38" customWidth="1"/>
    <col min="11779" max="11779" width="12.77734375" style="38" customWidth="1"/>
    <col min="11780" max="11780" width="0.77734375" style="38" customWidth="1"/>
    <col min="11781" max="11781" width="13.21875" style="38" customWidth="1"/>
    <col min="11782" max="11782" width="0.77734375" style="38" customWidth="1"/>
    <col min="11783" max="11783" width="15.44140625" style="38" customWidth="1"/>
    <col min="11784" max="11784" width="7.21875" style="38" customWidth="1"/>
    <col min="11785" max="11785" width="9.44140625" style="38" bestFit="1" customWidth="1"/>
    <col min="11786" max="12029" width="8.21875" style="38" bestFit="1" customWidth="1"/>
    <col min="12030" max="12030" width="39.44140625" style="38" customWidth="1"/>
    <col min="12031" max="12031" width="7" style="38" customWidth="1"/>
    <col min="12032" max="12032" width="3.44140625" style="38" customWidth="1"/>
    <col min="12033" max="12033" width="13.44140625" style="38" customWidth="1"/>
    <col min="12034" max="12034" width="0.77734375" style="38" customWidth="1"/>
    <col min="12035" max="12035" width="12.77734375" style="38" customWidth="1"/>
    <col min="12036" max="12036" width="0.77734375" style="38" customWidth="1"/>
    <col min="12037" max="12037" width="13.21875" style="38" customWidth="1"/>
    <col min="12038" max="12038" width="0.77734375" style="38" customWidth="1"/>
    <col min="12039" max="12039" width="15.44140625" style="38" customWidth="1"/>
    <col min="12040" max="12040" width="7.21875" style="38" customWidth="1"/>
    <col min="12041" max="12041" width="9.44140625" style="38" bestFit="1" customWidth="1"/>
    <col min="12042" max="12285" width="8.21875" style="38" bestFit="1" customWidth="1"/>
    <col min="12286" max="12286" width="39.44140625" style="38" customWidth="1"/>
    <col min="12287" max="12287" width="7" style="38" customWidth="1"/>
    <col min="12288" max="12288" width="3.44140625" style="38" customWidth="1"/>
    <col min="12289" max="12289" width="13.44140625" style="38" customWidth="1"/>
    <col min="12290" max="12290" width="0.77734375" style="38" customWidth="1"/>
    <col min="12291" max="12291" width="12.77734375" style="38" customWidth="1"/>
    <col min="12292" max="12292" width="0.77734375" style="38" customWidth="1"/>
    <col min="12293" max="12293" width="13.21875" style="38" customWidth="1"/>
    <col min="12294" max="12294" width="0.77734375" style="38" customWidth="1"/>
    <col min="12295" max="12295" width="15.44140625" style="38" customWidth="1"/>
    <col min="12296" max="12296" width="7.21875" style="38" customWidth="1"/>
    <col min="12297" max="12297" width="9.44140625" style="38" bestFit="1" customWidth="1"/>
    <col min="12298" max="12541" width="8.21875" style="38" bestFit="1" customWidth="1"/>
    <col min="12542" max="12542" width="39.44140625" style="38" customWidth="1"/>
    <col min="12543" max="12543" width="7" style="38" customWidth="1"/>
    <col min="12544" max="12544" width="3.44140625" style="38" customWidth="1"/>
    <col min="12545" max="12545" width="13.44140625" style="38" customWidth="1"/>
    <col min="12546" max="12546" width="0.77734375" style="38" customWidth="1"/>
    <col min="12547" max="12547" width="12.77734375" style="38" customWidth="1"/>
    <col min="12548" max="12548" width="0.77734375" style="38" customWidth="1"/>
    <col min="12549" max="12549" width="13.21875" style="38" customWidth="1"/>
    <col min="12550" max="12550" width="0.77734375" style="38" customWidth="1"/>
    <col min="12551" max="12551" width="15.44140625" style="38" customWidth="1"/>
    <col min="12552" max="12552" width="7.21875" style="38" customWidth="1"/>
    <col min="12553" max="12553" width="9.44140625" style="38" bestFit="1" customWidth="1"/>
    <col min="12554" max="12797" width="8.21875" style="38" bestFit="1" customWidth="1"/>
    <col min="12798" max="12798" width="39.44140625" style="38" customWidth="1"/>
    <col min="12799" max="12799" width="7" style="38" customWidth="1"/>
    <col min="12800" max="12800" width="3.44140625" style="38" customWidth="1"/>
    <col min="12801" max="12801" width="13.44140625" style="38" customWidth="1"/>
    <col min="12802" max="12802" width="0.77734375" style="38" customWidth="1"/>
    <col min="12803" max="12803" width="12.77734375" style="38" customWidth="1"/>
    <col min="12804" max="12804" width="0.77734375" style="38" customWidth="1"/>
    <col min="12805" max="12805" width="13.21875" style="38" customWidth="1"/>
    <col min="12806" max="12806" width="0.77734375" style="38" customWidth="1"/>
    <col min="12807" max="12807" width="15.44140625" style="38" customWidth="1"/>
    <col min="12808" max="12808" width="7.21875" style="38" customWidth="1"/>
    <col min="12809" max="12809" width="9.44140625" style="38" bestFit="1" customWidth="1"/>
    <col min="12810" max="13053" width="8.21875" style="38" bestFit="1" customWidth="1"/>
    <col min="13054" max="13054" width="39.44140625" style="38" customWidth="1"/>
    <col min="13055" max="13055" width="7" style="38" customWidth="1"/>
    <col min="13056" max="13056" width="3.44140625" style="38" customWidth="1"/>
    <col min="13057" max="13057" width="13.44140625" style="38" customWidth="1"/>
    <col min="13058" max="13058" width="0.77734375" style="38" customWidth="1"/>
    <col min="13059" max="13059" width="12.77734375" style="38" customWidth="1"/>
    <col min="13060" max="13060" width="0.77734375" style="38" customWidth="1"/>
    <col min="13061" max="13061" width="13.21875" style="38" customWidth="1"/>
    <col min="13062" max="13062" width="0.77734375" style="38" customWidth="1"/>
    <col min="13063" max="13063" width="15.44140625" style="38" customWidth="1"/>
    <col min="13064" max="13064" width="7.21875" style="38" customWidth="1"/>
    <col min="13065" max="13065" width="9.44140625" style="38" bestFit="1" customWidth="1"/>
    <col min="13066" max="13309" width="8.21875" style="38" bestFit="1" customWidth="1"/>
    <col min="13310" max="13310" width="39.44140625" style="38" customWidth="1"/>
    <col min="13311" max="13311" width="7" style="38" customWidth="1"/>
    <col min="13312" max="13312" width="3.44140625" style="38" customWidth="1"/>
    <col min="13313" max="13313" width="13.44140625" style="38" customWidth="1"/>
    <col min="13314" max="13314" width="0.77734375" style="38" customWidth="1"/>
    <col min="13315" max="13315" width="12.77734375" style="38" customWidth="1"/>
    <col min="13316" max="13316" width="0.77734375" style="38" customWidth="1"/>
    <col min="13317" max="13317" width="13.21875" style="38" customWidth="1"/>
    <col min="13318" max="13318" width="0.77734375" style="38" customWidth="1"/>
    <col min="13319" max="13319" width="15.44140625" style="38" customWidth="1"/>
    <col min="13320" max="13320" width="7.21875" style="38" customWidth="1"/>
    <col min="13321" max="13321" width="9.44140625" style="38" bestFit="1" customWidth="1"/>
    <col min="13322" max="13565" width="8.21875" style="38" bestFit="1" customWidth="1"/>
    <col min="13566" max="13566" width="39.44140625" style="38" customWidth="1"/>
    <col min="13567" max="13567" width="7" style="38" customWidth="1"/>
    <col min="13568" max="13568" width="3.44140625" style="38" customWidth="1"/>
    <col min="13569" max="13569" width="13.44140625" style="38" customWidth="1"/>
    <col min="13570" max="13570" width="0.77734375" style="38" customWidth="1"/>
    <col min="13571" max="13571" width="12.77734375" style="38" customWidth="1"/>
    <col min="13572" max="13572" width="0.77734375" style="38" customWidth="1"/>
    <col min="13573" max="13573" width="13.21875" style="38" customWidth="1"/>
    <col min="13574" max="13574" width="0.77734375" style="38" customWidth="1"/>
    <col min="13575" max="13575" width="15.44140625" style="38" customWidth="1"/>
    <col min="13576" max="13576" width="7.21875" style="38" customWidth="1"/>
    <col min="13577" max="13577" width="9.44140625" style="38" bestFit="1" customWidth="1"/>
    <col min="13578" max="13821" width="8.21875" style="38" bestFit="1" customWidth="1"/>
    <col min="13822" max="13822" width="39.44140625" style="38" customWidth="1"/>
    <col min="13823" max="13823" width="7" style="38" customWidth="1"/>
    <col min="13824" max="13824" width="3.44140625" style="38" customWidth="1"/>
    <col min="13825" max="13825" width="13.44140625" style="38" customWidth="1"/>
    <col min="13826" max="13826" width="0.77734375" style="38" customWidth="1"/>
    <col min="13827" max="13827" width="12.77734375" style="38" customWidth="1"/>
    <col min="13828" max="13828" width="0.77734375" style="38" customWidth="1"/>
    <col min="13829" max="13829" width="13.21875" style="38" customWidth="1"/>
    <col min="13830" max="13830" width="0.77734375" style="38" customWidth="1"/>
    <col min="13831" max="13831" width="15.44140625" style="38" customWidth="1"/>
    <col min="13832" max="13832" width="7.21875" style="38" customWidth="1"/>
    <col min="13833" max="13833" width="9.44140625" style="38" bestFit="1" customWidth="1"/>
    <col min="13834" max="14077" width="8.21875" style="38" bestFit="1" customWidth="1"/>
    <col min="14078" max="14078" width="39.44140625" style="38" customWidth="1"/>
    <col min="14079" max="14079" width="7" style="38" customWidth="1"/>
    <col min="14080" max="14080" width="3.44140625" style="38" customWidth="1"/>
    <col min="14081" max="14081" width="13.44140625" style="38" customWidth="1"/>
    <col min="14082" max="14082" width="0.77734375" style="38" customWidth="1"/>
    <col min="14083" max="14083" width="12.77734375" style="38" customWidth="1"/>
    <col min="14084" max="14084" width="0.77734375" style="38" customWidth="1"/>
    <col min="14085" max="14085" width="13.21875" style="38" customWidth="1"/>
    <col min="14086" max="14086" width="0.77734375" style="38" customWidth="1"/>
    <col min="14087" max="14087" width="15.44140625" style="38" customWidth="1"/>
    <col min="14088" max="14088" width="7.21875" style="38" customWidth="1"/>
    <col min="14089" max="14089" width="9.44140625" style="38" bestFit="1" customWidth="1"/>
    <col min="14090" max="14333" width="8.21875" style="38" bestFit="1" customWidth="1"/>
    <col min="14334" max="14334" width="39.44140625" style="38" customWidth="1"/>
    <col min="14335" max="14335" width="7" style="38" customWidth="1"/>
    <col min="14336" max="14336" width="3.44140625" style="38" customWidth="1"/>
    <col min="14337" max="14337" width="13.44140625" style="38" customWidth="1"/>
    <col min="14338" max="14338" width="0.77734375" style="38" customWidth="1"/>
    <col min="14339" max="14339" width="12.77734375" style="38" customWidth="1"/>
    <col min="14340" max="14340" width="0.77734375" style="38" customWidth="1"/>
    <col min="14341" max="14341" width="13.21875" style="38" customWidth="1"/>
    <col min="14342" max="14342" width="0.77734375" style="38" customWidth="1"/>
    <col min="14343" max="14343" width="15.44140625" style="38" customWidth="1"/>
    <col min="14344" max="14344" width="7.21875" style="38" customWidth="1"/>
    <col min="14345" max="14345" width="9.44140625" style="38" bestFit="1" customWidth="1"/>
    <col min="14346" max="14589" width="8.21875" style="38" bestFit="1" customWidth="1"/>
    <col min="14590" max="14590" width="39.44140625" style="38" customWidth="1"/>
    <col min="14591" max="14591" width="7" style="38" customWidth="1"/>
    <col min="14592" max="14592" width="3.44140625" style="38" customWidth="1"/>
    <col min="14593" max="14593" width="13.44140625" style="38" customWidth="1"/>
    <col min="14594" max="14594" width="0.77734375" style="38" customWidth="1"/>
    <col min="14595" max="14595" width="12.77734375" style="38" customWidth="1"/>
    <col min="14596" max="14596" width="0.77734375" style="38" customWidth="1"/>
    <col min="14597" max="14597" width="13.21875" style="38" customWidth="1"/>
    <col min="14598" max="14598" width="0.77734375" style="38" customWidth="1"/>
    <col min="14599" max="14599" width="15.44140625" style="38" customWidth="1"/>
    <col min="14600" max="14600" width="7.21875" style="38" customWidth="1"/>
    <col min="14601" max="14601" width="9.44140625" style="38" bestFit="1" customWidth="1"/>
    <col min="14602" max="14845" width="8.21875" style="38" bestFit="1" customWidth="1"/>
    <col min="14846" max="14846" width="39.44140625" style="38" customWidth="1"/>
    <col min="14847" max="14847" width="7" style="38" customWidth="1"/>
    <col min="14848" max="14848" width="3.44140625" style="38" customWidth="1"/>
    <col min="14849" max="14849" width="13.44140625" style="38" customWidth="1"/>
    <col min="14850" max="14850" width="0.77734375" style="38" customWidth="1"/>
    <col min="14851" max="14851" width="12.77734375" style="38" customWidth="1"/>
    <col min="14852" max="14852" width="0.77734375" style="38" customWidth="1"/>
    <col min="14853" max="14853" width="13.21875" style="38" customWidth="1"/>
    <col min="14854" max="14854" width="0.77734375" style="38" customWidth="1"/>
    <col min="14855" max="14855" width="15.44140625" style="38" customWidth="1"/>
    <col min="14856" max="14856" width="7.21875" style="38" customWidth="1"/>
    <col min="14857" max="14857" width="9.44140625" style="38" bestFit="1" customWidth="1"/>
    <col min="14858" max="15101" width="8.21875" style="38" bestFit="1" customWidth="1"/>
    <col min="15102" max="15102" width="39.44140625" style="38" customWidth="1"/>
    <col min="15103" max="15103" width="7" style="38" customWidth="1"/>
    <col min="15104" max="15104" width="3.44140625" style="38" customWidth="1"/>
    <col min="15105" max="15105" width="13.44140625" style="38" customWidth="1"/>
    <col min="15106" max="15106" width="0.77734375" style="38" customWidth="1"/>
    <col min="15107" max="15107" width="12.77734375" style="38" customWidth="1"/>
    <col min="15108" max="15108" width="0.77734375" style="38" customWidth="1"/>
    <col min="15109" max="15109" width="13.21875" style="38" customWidth="1"/>
    <col min="15110" max="15110" width="0.77734375" style="38" customWidth="1"/>
    <col min="15111" max="15111" width="15.44140625" style="38" customWidth="1"/>
    <col min="15112" max="15112" width="7.21875" style="38" customWidth="1"/>
    <col min="15113" max="15113" width="9.44140625" style="38" bestFit="1" customWidth="1"/>
    <col min="15114" max="15357" width="8.21875" style="38" bestFit="1" customWidth="1"/>
    <col min="15358" max="15358" width="39.44140625" style="38" customWidth="1"/>
    <col min="15359" max="15359" width="7" style="38" customWidth="1"/>
    <col min="15360" max="15360" width="3.44140625" style="38" customWidth="1"/>
    <col min="15361" max="15361" width="13.44140625" style="38" customWidth="1"/>
    <col min="15362" max="15362" width="0.77734375" style="38" customWidth="1"/>
    <col min="15363" max="15363" width="12.77734375" style="38" customWidth="1"/>
    <col min="15364" max="15364" width="0.77734375" style="38" customWidth="1"/>
    <col min="15365" max="15365" width="13.21875" style="38" customWidth="1"/>
    <col min="15366" max="15366" width="0.77734375" style="38" customWidth="1"/>
    <col min="15367" max="15367" width="15.44140625" style="38" customWidth="1"/>
    <col min="15368" max="15368" width="7.21875" style="38" customWidth="1"/>
    <col min="15369" max="15369" width="9.44140625" style="38" bestFit="1" customWidth="1"/>
    <col min="15370" max="15613" width="8.21875" style="38" bestFit="1" customWidth="1"/>
    <col min="15614" max="15614" width="39.44140625" style="38" customWidth="1"/>
    <col min="15615" max="15615" width="7" style="38" customWidth="1"/>
    <col min="15616" max="15616" width="3.44140625" style="38" customWidth="1"/>
    <col min="15617" max="15617" width="13.44140625" style="38" customWidth="1"/>
    <col min="15618" max="15618" width="0.77734375" style="38" customWidth="1"/>
    <col min="15619" max="15619" width="12.77734375" style="38" customWidth="1"/>
    <col min="15620" max="15620" width="0.77734375" style="38" customWidth="1"/>
    <col min="15621" max="15621" width="13.21875" style="38" customWidth="1"/>
    <col min="15622" max="15622" width="0.77734375" style="38" customWidth="1"/>
    <col min="15623" max="15623" width="15.44140625" style="38" customWidth="1"/>
    <col min="15624" max="15624" width="7.21875" style="38" customWidth="1"/>
    <col min="15625" max="15625" width="9.44140625" style="38" bestFit="1" customWidth="1"/>
    <col min="15626" max="15869" width="8.21875" style="38" bestFit="1" customWidth="1"/>
    <col min="15870" max="15870" width="39.44140625" style="38" customWidth="1"/>
    <col min="15871" max="15871" width="7" style="38" customWidth="1"/>
    <col min="15872" max="15872" width="3.44140625" style="38" customWidth="1"/>
    <col min="15873" max="15873" width="13.44140625" style="38" customWidth="1"/>
    <col min="15874" max="15874" width="0.77734375" style="38" customWidth="1"/>
    <col min="15875" max="15875" width="12.77734375" style="38" customWidth="1"/>
    <col min="15876" max="15876" width="0.77734375" style="38" customWidth="1"/>
    <col min="15877" max="15877" width="13.21875" style="38" customWidth="1"/>
    <col min="15878" max="15878" width="0.77734375" style="38" customWidth="1"/>
    <col min="15879" max="15879" width="15.44140625" style="38" customWidth="1"/>
    <col min="15880" max="15880" width="7.21875" style="38" customWidth="1"/>
    <col min="15881" max="15881" width="9.44140625" style="38" bestFit="1" customWidth="1"/>
    <col min="15882" max="16125" width="8.21875" style="38" bestFit="1" customWidth="1"/>
    <col min="16126" max="16126" width="39.44140625" style="38" customWidth="1"/>
    <col min="16127" max="16127" width="7" style="38" customWidth="1"/>
    <col min="16128" max="16128" width="3.44140625" style="38" customWidth="1"/>
    <col min="16129" max="16129" width="13.44140625" style="38" customWidth="1"/>
    <col min="16130" max="16130" width="0.77734375" style="38" customWidth="1"/>
    <col min="16131" max="16131" width="12.77734375" style="38" customWidth="1"/>
    <col min="16132" max="16132" width="0.77734375" style="38" customWidth="1"/>
    <col min="16133" max="16133" width="13.21875" style="38" customWidth="1"/>
    <col min="16134" max="16134" width="0.77734375" style="38" customWidth="1"/>
    <col min="16135" max="16135" width="15.44140625" style="38" customWidth="1"/>
    <col min="16136" max="16136" width="7.21875" style="38" customWidth="1"/>
    <col min="16137" max="16137" width="9.44140625" style="38" bestFit="1" customWidth="1"/>
    <col min="16138" max="16384" width="8.77734375" style="38"/>
  </cols>
  <sheetData>
    <row r="1" spans="1:15" ht="26.4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66"/>
    </row>
    <row r="2" spans="1:15" s="12" customFormat="1" ht="26.4">
      <c r="A2" s="298" t="s">
        <v>137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5" s="12" customFormat="1" ht="26.4">
      <c r="A3" s="298" t="s">
        <v>260</v>
      </c>
      <c r="B3" s="298"/>
      <c r="C3" s="298"/>
      <c r="D3" s="298"/>
      <c r="E3" s="298"/>
      <c r="F3" s="298"/>
      <c r="G3" s="298"/>
      <c r="H3" s="298"/>
      <c r="I3" s="298"/>
      <c r="J3" s="298"/>
    </row>
    <row r="4" spans="1:15" s="12" customFormat="1" ht="26.4">
      <c r="A4" s="298" t="s">
        <v>6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5" s="36" customFormat="1" ht="23.4">
      <c r="A5" s="299" t="s">
        <v>3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5" s="36" customFormat="1" ht="23.4">
      <c r="A6" s="12"/>
      <c r="B6" s="12"/>
      <c r="C6" s="12"/>
      <c r="D6" s="306" t="s">
        <v>4</v>
      </c>
      <c r="E6" s="306"/>
      <c r="F6" s="306"/>
      <c r="G6" s="199"/>
      <c r="H6" s="301" t="s">
        <v>5</v>
      </c>
      <c r="I6" s="301"/>
      <c r="J6" s="301"/>
    </row>
    <row r="7" spans="1:15" s="36" customFormat="1" ht="23.4">
      <c r="A7" s="12"/>
      <c r="B7" s="16" t="s">
        <v>10</v>
      </c>
      <c r="C7" s="12"/>
      <c r="D7" s="16">
        <v>2567</v>
      </c>
      <c r="E7" s="12"/>
      <c r="F7" s="16">
        <v>2566</v>
      </c>
      <c r="G7" s="12"/>
      <c r="H7" s="16">
        <v>2567</v>
      </c>
      <c r="I7" s="12"/>
      <c r="J7" s="16">
        <v>2566</v>
      </c>
    </row>
    <row r="8" spans="1:15" s="36" customFormat="1" ht="23.4">
      <c r="A8" s="12"/>
      <c r="B8" s="16"/>
      <c r="C8" s="12"/>
      <c r="D8" s="16"/>
      <c r="E8" s="12"/>
      <c r="F8" s="16"/>
      <c r="G8" s="12"/>
      <c r="H8" s="16"/>
      <c r="I8" s="12"/>
      <c r="J8" s="16"/>
    </row>
    <row r="9" spans="1:15" s="36" customFormat="1" ht="23.4">
      <c r="A9" s="80" t="s">
        <v>92</v>
      </c>
      <c r="B9" s="16"/>
      <c r="C9" s="12"/>
      <c r="E9" s="12"/>
      <c r="F9" s="159"/>
      <c r="G9" s="12"/>
      <c r="I9" s="12"/>
      <c r="J9" s="16"/>
    </row>
    <row r="10" spans="1:15" s="36" customFormat="1" ht="23.4">
      <c r="A10" s="32" t="s">
        <v>93</v>
      </c>
      <c r="B10" s="30"/>
      <c r="C10" s="12"/>
      <c r="D10" s="160">
        <v>140671128</v>
      </c>
      <c r="E10" s="161"/>
      <c r="F10" s="160">
        <v>136980736</v>
      </c>
      <c r="G10" s="160"/>
      <c r="H10" s="160">
        <v>71685050</v>
      </c>
      <c r="I10" s="161"/>
      <c r="J10" s="160">
        <v>71523266</v>
      </c>
    </row>
    <row r="11" spans="1:15" s="36" customFormat="1" ht="23.4">
      <c r="A11" s="32" t="s">
        <v>94</v>
      </c>
      <c r="B11" s="30"/>
      <c r="C11" s="12"/>
      <c r="D11" s="160">
        <v>35470630</v>
      </c>
      <c r="E11" s="161"/>
      <c r="F11" s="160">
        <v>153035300</v>
      </c>
      <c r="G11" s="160"/>
      <c r="H11" s="139">
        <v>0</v>
      </c>
      <c r="I11" s="161"/>
      <c r="J11" s="139">
        <v>0</v>
      </c>
    </row>
    <row r="12" spans="1:15" s="36" customFormat="1" ht="23.4">
      <c r="A12" s="32" t="s">
        <v>95</v>
      </c>
      <c r="B12" s="30"/>
      <c r="C12" s="12"/>
      <c r="D12" s="174">
        <f>2313698-510712</f>
        <v>1802986</v>
      </c>
      <c r="E12" s="161"/>
      <c r="F12" s="139">
        <v>0</v>
      </c>
      <c r="G12" s="160"/>
      <c r="H12" s="139">
        <v>0</v>
      </c>
      <c r="I12" s="161"/>
      <c r="J12" s="139">
        <v>0</v>
      </c>
    </row>
    <row r="13" spans="1:15" ht="23.4">
      <c r="A13" s="32" t="s">
        <v>96</v>
      </c>
      <c r="B13" s="30"/>
      <c r="C13" s="115"/>
      <c r="D13" s="139">
        <v>0</v>
      </c>
      <c r="E13" s="160"/>
      <c r="F13" s="139">
        <v>0</v>
      </c>
      <c r="G13" s="160"/>
      <c r="H13" s="160">
        <v>4376174</v>
      </c>
      <c r="I13" s="160"/>
      <c r="J13" s="160">
        <v>7755285</v>
      </c>
      <c r="L13" s="54"/>
      <c r="M13" s="54"/>
      <c r="N13" s="54"/>
      <c r="O13" s="54"/>
    </row>
    <row r="14" spans="1:15" ht="23.4">
      <c r="A14" s="75" t="s">
        <v>97</v>
      </c>
      <c r="B14" s="30"/>
      <c r="C14" s="115"/>
      <c r="D14" s="160">
        <v>184771</v>
      </c>
      <c r="E14" s="160"/>
      <c r="F14" s="160">
        <v>132408</v>
      </c>
      <c r="G14" s="160"/>
      <c r="H14" s="160">
        <v>29344016</v>
      </c>
      <c r="I14" s="160"/>
      <c r="J14" s="160">
        <v>31647804</v>
      </c>
      <c r="L14" s="54"/>
      <c r="M14" s="54"/>
      <c r="N14" s="54"/>
      <c r="O14" s="54"/>
    </row>
    <row r="15" spans="1:15" ht="23.4">
      <c r="A15" s="75" t="s">
        <v>98</v>
      </c>
      <c r="B15" s="30">
        <v>26</v>
      </c>
      <c r="C15" s="115"/>
      <c r="D15" s="175">
        <f>4777208+510712</f>
        <v>5287920</v>
      </c>
      <c r="E15" s="1"/>
      <c r="F15" s="1">
        <v>1418173</v>
      </c>
      <c r="G15" s="1"/>
      <c r="H15" s="140">
        <v>0</v>
      </c>
      <c r="I15" s="162"/>
      <c r="J15" s="140">
        <v>25000</v>
      </c>
      <c r="L15" s="54"/>
      <c r="M15" s="54"/>
      <c r="N15" s="54"/>
      <c r="O15" s="54"/>
    </row>
    <row r="16" spans="1:15" ht="23.4">
      <c r="A16" s="76" t="s">
        <v>99</v>
      </c>
      <c r="B16" s="30"/>
      <c r="C16" s="115"/>
      <c r="D16" s="163">
        <f>SUM(D10:D15)</f>
        <v>183417435</v>
      </c>
      <c r="E16" s="1"/>
      <c r="F16" s="163">
        <f>SUM(F10:F15)</f>
        <v>291566617</v>
      </c>
      <c r="G16" s="1"/>
      <c r="H16" s="163">
        <f>SUM(H10:H15)</f>
        <v>105405240</v>
      </c>
      <c r="I16" s="2"/>
      <c r="J16" s="163">
        <f>SUM(J10:J15)</f>
        <v>110951355</v>
      </c>
      <c r="L16" s="36"/>
      <c r="M16" s="36"/>
    </row>
    <row r="17" spans="1:15" ht="23.4">
      <c r="A17" s="71"/>
      <c r="B17" s="30"/>
      <c r="C17" s="115"/>
      <c r="D17" s="164"/>
      <c r="E17" s="1"/>
      <c r="F17" s="164"/>
      <c r="G17" s="1"/>
      <c r="H17" s="165"/>
      <c r="I17" s="2"/>
      <c r="J17" s="165"/>
      <c r="L17" s="36"/>
      <c r="M17" s="36"/>
    </row>
    <row r="18" spans="1:15" ht="23.4">
      <c r="A18" s="80" t="s">
        <v>100</v>
      </c>
      <c r="B18" s="30"/>
      <c r="C18" s="115"/>
      <c r="D18" s="164"/>
      <c r="E18" s="1"/>
      <c r="F18" s="164"/>
      <c r="G18" s="1"/>
      <c r="H18" s="165"/>
      <c r="I18" s="2"/>
      <c r="J18" s="165"/>
      <c r="L18" s="36"/>
      <c r="M18" s="36"/>
    </row>
    <row r="19" spans="1:15" ht="23.4">
      <c r="A19" s="32" t="s">
        <v>101</v>
      </c>
      <c r="B19" s="30"/>
      <c r="C19" s="115"/>
      <c r="D19" s="165">
        <f>-106245408+69666</f>
        <v>-106175742</v>
      </c>
      <c r="E19" s="1"/>
      <c r="F19" s="165">
        <v>-108947925</v>
      </c>
      <c r="G19" s="1"/>
      <c r="H19" s="165">
        <v>-54160332</v>
      </c>
      <c r="I19" s="2"/>
      <c r="J19" s="165">
        <v>-55073063</v>
      </c>
      <c r="L19" s="36"/>
      <c r="M19" s="36"/>
    </row>
    <row r="20" spans="1:15" ht="23.4">
      <c r="A20" s="32" t="s">
        <v>102</v>
      </c>
      <c r="B20" s="30"/>
      <c r="C20" s="115"/>
      <c r="D20" s="165">
        <v>-29286507</v>
      </c>
      <c r="E20" s="1"/>
      <c r="F20" s="165">
        <v>-133188905</v>
      </c>
      <c r="G20" s="1"/>
      <c r="H20" s="139">
        <v>0</v>
      </c>
      <c r="I20" s="2"/>
      <c r="J20" s="139">
        <v>0</v>
      </c>
      <c r="L20" s="36"/>
      <c r="M20" s="36"/>
    </row>
    <row r="21" spans="1:15" ht="23.4">
      <c r="A21" s="32" t="s">
        <v>103</v>
      </c>
      <c r="B21" s="166"/>
      <c r="C21" s="115"/>
      <c r="D21" s="176">
        <f>-8166127</f>
        <v>-8166127</v>
      </c>
      <c r="E21" s="1"/>
      <c r="F21" s="139">
        <v>0</v>
      </c>
      <c r="G21" s="160"/>
      <c r="H21" s="139">
        <v>0</v>
      </c>
      <c r="I21" s="161"/>
      <c r="J21" s="139">
        <v>0</v>
      </c>
      <c r="L21" s="36"/>
      <c r="M21" s="36"/>
    </row>
    <row r="22" spans="1:15" ht="23.4">
      <c r="A22" s="32" t="s">
        <v>104</v>
      </c>
      <c r="B22" s="30"/>
      <c r="C22" s="115"/>
      <c r="D22" s="139">
        <v>0</v>
      </c>
      <c r="E22" s="2"/>
      <c r="F22" s="139">
        <v>0</v>
      </c>
      <c r="G22" s="140"/>
      <c r="H22" s="140">
        <v>-3978340</v>
      </c>
      <c r="I22" s="140"/>
      <c r="J22" s="140">
        <v>-7050259</v>
      </c>
      <c r="L22" s="54"/>
      <c r="M22" s="54"/>
      <c r="N22" s="54"/>
      <c r="O22" s="54"/>
    </row>
    <row r="23" spans="1:15" ht="23.4">
      <c r="A23" s="32" t="s">
        <v>105</v>
      </c>
      <c r="B23" s="30"/>
      <c r="C23" s="115"/>
      <c r="D23" s="165">
        <v>-34560</v>
      </c>
      <c r="E23" s="2"/>
      <c r="F23" s="165">
        <v>-8399</v>
      </c>
      <c r="G23" s="140"/>
      <c r="H23" s="139">
        <v>0</v>
      </c>
      <c r="I23" s="161"/>
      <c r="J23" s="139">
        <v>0</v>
      </c>
      <c r="L23" s="54"/>
      <c r="M23" s="54"/>
      <c r="N23" s="54"/>
      <c r="O23" s="54"/>
    </row>
    <row r="24" spans="1:15" ht="23.4">
      <c r="A24" s="32" t="s">
        <v>106</v>
      </c>
      <c r="B24" s="30"/>
      <c r="C24" s="115"/>
      <c r="D24" s="176">
        <v>-41953110</v>
      </c>
      <c r="E24" s="165"/>
      <c r="F24" s="165">
        <v>-63612749</v>
      </c>
      <c r="G24" s="140"/>
      <c r="H24" s="140">
        <v>-16464765</v>
      </c>
      <c r="I24" s="140"/>
      <c r="J24" s="140">
        <v>-14762974</v>
      </c>
      <c r="L24" s="54"/>
      <c r="M24" s="54"/>
      <c r="N24" s="54"/>
      <c r="O24" s="54"/>
    </row>
    <row r="25" spans="1:15" ht="23.4">
      <c r="A25" s="32" t="s">
        <v>261</v>
      </c>
      <c r="B25" s="30"/>
      <c r="C25" s="115"/>
      <c r="D25" s="139">
        <v>0</v>
      </c>
      <c r="E25" s="165"/>
      <c r="F25" s="165">
        <v>-7542765</v>
      </c>
      <c r="G25" s="140"/>
      <c r="H25" s="140">
        <v>-2181971</v>
      </c>
      <c r="I25" s="140"/>
      <c r="J25" s="139">
        <v>0</v>
      </c>
      <c r="L25" s="54"/>
      <c r="M25" s="54"/>
      <c r="N25" s="54"/>
      <c r="O25" s="54"/>
    </row>
    <row r="26" spans="1:15" ht="23.4">
      <c r="A26" s="32" t="s">
        <v>108</v>
      </c>
      <c r="B26" s="30"/>
      <c r="C26" s="115"/>
      <c r="D26" s="165">
        <v>-37384087</v>
      </c>
      <c r="E26" s="165"/>
      <c r="F26" s="139">
        <v>0</v>
      </c>
      <c r="G26" s="140"/>
      <c r="H26" s="139">
        <v>0</v>
      </c>
      <c r="I26" s="140"/>
      <c r="J26" s="139">
        <v>0</v>
      </c>
      <c r="L26" s="54"/>
      <c r="M26" s="54"/>
      <c r="N26" s="54"/>
      <c r="O26" s="54"/>
    </row>
    <row r="27" spans="1:15" ht="23.4">
      <c r="A27" s="32" t="s">
        <v>138</v>
      </c>
      <c r="B27" s="30"/>
      <c r="C27" s="115"/>
      <c r="D27" s="165">
        <v>-9561225</v>
      </c>
      <c r="E27" s="165"/>
      <c r="F27" s="139">
        <v>0</v>
      </c>
      <c r="G27" s="140"/>
      <c r="H27" s="165">
        <v>-5383417</v>
      </c>
      <c r="I27" s="140"/>
      <c r="J27" s="139">
        <v>0</v>
      </c>
      <c r="L27" s="54"/>
      <c r="M27" s="54"/>
      <c r="N27" s="54"/>
      <c r="O27" s="54"/>
    </row>
    <row r="28" spans="1:15" ht="23.4">
      <c r="A28" s="76" t="s">
        <v>110</v>
      </c>
      <c r="B28" s="30"/>
      <c r="C28" s="115"/>
      <c r="D28" s="167">
        <f>SUM(D19:D27)</f>
        <v>-232561358</v>
      </c>
      <c r="E28" s="1"/>
      <c r="F28" s="167">
        <f>SUM(F19:F27)</f>
        <v>-313300743</v>
      </c>
      <c r="G28" s="140"/>
      <c r="H28" s="168">
        <f>SUM(H19:H27)</f>
        <v>-82168825</v>
      </c>
      <c r="I28" s="140"/>
      <c r="J28" s="168">
        <f>SUM(J19:J24)</f>
        <v>-76886296</v>
      </c>
      <c r="L28" s="36"/>
      <c r="M28" s="54"/>
    </row>
    <row r="29" spans="1:15" ht="23.4">
      <c r="A29" s="71"/>
      <c r="B29" s="30"/>
      <c r="C29" s="115"/>
      <c r="D29" s="164"/>
      <c r="E29" s="1"/>
      <c r="F29" s="164"/>
      <c r="G29" s="1"/>
      <c r="H29" s="165"/>
      <c r="I29" s="2"/>
      <c r="J29" s="165"/>
      <c r="L29" s="36"/>
      <c r="M29" s="36"/>
    </row>
    <row r="30" spans="1:15" ht="23.4">
      <c r="A30" s="93" t="s">
        <v>262</v>
      </c>
      <c r="B30" s="30"/>
      <c r="C30" s="115"/>
      <c r="D30" s="140">
        <f>D16+D28</f>
        <v>-49143923</v>
      </c>
      <c r="E30" s="1"/>
      <c r="F30" s="140">
        <f>F16+F28</f>
        <v>-21734126</v>
      </c>
      <c r="G30" s="1"/>
      <c r="H30" s="164">
        <f>H16+H28</f>
        <v>23236415</v>
      </c>
      <c r="I30" s="2"/>
      <c r="J30" s="164">
        <f>J16+J28</f>
        <v>34065059</v>
      </c>
      <c r="L30" s="36"/>
      <c r="M30" s="36"/>
    </row>
    <row r="31" spans="1:15" ht="23.4">
      <c r="A31" s="80" t="s">
        <v>112</v>
      </c>
      <c r="B31" s="30"/>
      <c r="C31" s="115"/>
      <c r="D31" s="143">
        <v>-48466328</v>
      </c>
      <c r="E31" s="2"/>
      <c r="F31" s="143">
        <v>-27710126</v>
      </c>
      <c r="G31" s="2"/>
      <c r="H31" s="143">
        <v>-35186150</v>
      </c>
      <c r="I31" s="2"/>
      <c r="J31" s="143">
        <v>-19810219</v>
      </c>
      <c r="L31" s="36"/>
      <c r="M31" s="36"/>
    </row>
    <row r="32" spans="1:15" ht="23.4">
      <c r="A32" s="81" t="s">
        <v>263</v>
      </c>
      <c r="B32" s="30"/>
      <c r="C32" s="115"/>
      <c r="D32" s="2">
        <f>D30+D31</f>
        <v>-97610251</v>
      </c>
      <c r="E32" s="2"/>
      <c r="F32" s="2">
        <f>F30+F31</f>
        <v>-49444252</v>
      </c>
      <c r="G32" s="2"/>
      <c r="H32" s="2">
        <f>H30+H31</f>
        <v>-11949735</v>
      </c>
      <c r="I32" s="2"/>
      <c r="J32" s="2">
        <f>J30+J31</f>
        <v>14254840</v>
      </c>
      <c r="L32" s="36"/>
      <c r="M32" s="54"/>
    </row>
    <row r="33" spans="1:15" ht="23.4">
      <c r="A33" s="81" t="s">
        <v>139</v>
      </c>
      <c r="B33" s="30"/>
      <c r="C33" s="115"/>
      <c r="D33" s="142">
        <v>-1219265</v>
      </c>
      <c r="E33" s="2"/>
      <c r="F33" s="142">
        <v>-1169354</v>
      </c>
      <c r="G33" s="2"/>
      <c r="H33" s="143">
        <v>-1012569</v>
      </c>
      <c r="I33" s="2"/>
      <c r="J33" s="143">
        <v>-579647</v>
      </c>
      <c r="L33" s="54"/>
      <c r="M33" s="54"/>
      <c r="N33" s="54"/>
      <c r="O33" s="54"/>
    </row>
    <row r="34" spans="1:15" ht="23.4">
      <c r="A34" s="157" t="s">
        <v>264</v>
      </c>
      <c r="B34" s="30"/>
      <c r="C34" s="115"/>
      <c r="D34" s="141">
        <f>D32+D33</f>
        <v>-98829516</v>
      </c>
      <c r="E34" s="2"/>
      <c r="F34" s="141">
        <f>F32+F33</f>
        <v>-50613606</v>
      </c>
      <c r="G34" s="2"/>
      <c r="H34" s="141">
        <f>H32+H33</f>
        <v>-12962304</v>
      </c>
      <c r="I34" s="2"/>
      <c r="J34" s="141">
        <f>J32+J33</f>
        <v>13675193</v>
      </c>
      <c r="L34" s="54"/>
      <c r="M34" s="54"/>
      <c r="N34" s="54"/>
      <c r="O34" s="54"/>
    </row>
    <row r="35" spans="1:15" ht="23.4">
      <c r="A35" s="157"/>
      <c r="B35" s="30"/>
      <c r="C35" s="115"/>
      <c r="D35" s="115"/>
      <c r="E35" s="115"/>
      <c r="F35" s="115"/>
      <c r="G35" s="2"/>
      <c r="H35" s="2"/>
      <c r="I35" s="2"/>
      <c r="J35" s="2"/>
      <c r="L35" s="54"/>
      <c r="M35" s="54"/>
      <c r="N35" s="54"/>
      <c r="O35" s="54"/>
    </row>
    <row r="36" spans="1:15" ht="23.4">
      <c r="A36" s="72" t="s">
        <v>132</v>
      </c>
      <c r="B36" s="30"/>
      <c r="C36" s="115"/>
      <c r="D36" s="115"/>
      <c r="E36" s="115"/>
      <c r="F36" s="115"/>
      <c r="G36" s="2"/>
      <c r="H36" s="144"/>
      <c r="I36" s="2"/>
      <c r="J36" s="144"/>
      <c r="L36" s="54"/>
      <c r="M36" s="54"/>
      <c r="N36" s="54"/>
      <c r="O36" s="54"/>
    </row>
    <row r="37" spans="1:15" ht="23.4">
      <c r="A37" s="72" t="s">
        <v>117</v>
      </c>
    </row>
    <row r="38" spans="1:15" ht="23.4">
      <c r="A38" s="72" t="s">
        <v>118</v>
      </c>
    </row>
    <row r="39" spans="1:15" s="158" customFormat="1" ht="23.4">
      <c r="A39" s="304" t="s">
        <v>119</v>
      </c>
      <c r="B39" s="304"/>
      <c r="C39" s="73"/>
      <c r="D39" s="52">
        <v>4652514</v>
      </c>
      <c r="E39" s="73"/>
      <c r="F39" s="52">
        <v>-3037700</v>
      </c>
      <c r="G39" s="116"/>
      <c r="H39" s="139">
        <v>0</v>
      </c>
      <c r="I39" s="116"/>
      <c r="J39" s="139">
        <v>0</v>
      </c>
      <c r="L39" s="169"/>
    </row>
    <row r="40" spans="1:15" ht="24" thickBot="1">
      <c r="A40" s="305" t="s">
        <v>265</v>
      </c>
      <c r="B40" s="305"/>
      <c r="C40" s="305"/>
      <c r="D40" s="129">
        <f>D34+D39</f>
        <v>-94177002</v>
      </c>
      <c r="E40" s="157"/>
      <c r="F40" s="129">
        <f>F34+F39</f>
        <v>-53651306</v>
      </c>
      <c r="G40" s="2"/>
      <c r="H40" s="129">
        <f>H34+H39</f>
        <v>-12962304</v>
      </c>
      <c r="I40" s="2"/>
      <c r="J40" s="129">
        <f>J34+J39</f>
        <v>13675193</v>
      </c>
      <c r="L40" s="36"/>
      <c r="M40" s="36"/>
    </row>
    <row r="41" spans="1:15" ht="24" thickTop="1">
      <c r="A41" s="297"/>
      <c r="B41" s="297"/>
      <c r="C41" s="297"/>
      <c r="D41" s="297"/>
      <c r="E41" s="297"/>
      <c r="F41" s="297"/>
      <c r="G41" s="1"/>
      <c r="H41" s="165"/>
      <c r="I41" s="2"/>
      <c r="J41" s="165"/>
      <c r="L41" s="36"/>
      <c r="M41" s="36"/>
    </row>
    <row r="42" spans="1:15" ht="26.4">
      <c r="A42" s="298" t="s">
        <v>140</v>
      </c>
      <c r="B42" s="298"/>
      <c r="C42" s="298"/>
      <c r="D42" s="298"/>
      <c r="E42" s="298"/>
      <c r="F42" s="298"/>
      <c r="G42" s="298"/>
      <c r="H42" s="298"/>
      <c r="I42" s="298"/>
      <c r="J42" s="298"/>
      <c r="K42" s="66"/>
    </row>
    <row r="43" spans="1:15" s="12" customFormat="1" ht="26.4">
      <c r="A43" s="298" t="s">
        <v>121</v>
      </c>
      <c r="B43" s="298"/>
      <c r="C43" s="298"/>
      <c r="D43" s="298"/>
      <c r="E43" s="298"/>
      <c r="F43" s="298"/>
      <c r="G43" s="298"/>
      <c r="H43" s="298"/>
      <c r="I43" s="298"/>
      <c r="J43" s="298"/>
    </row>
    <row r="44" spans="1:15" s="12" customFormat="1" ht="26.4">
      <c r="A44" s="298" t="s">
        <v>260</v>
      </c>
      <c r="B44" s="298"/>
      <c r="C44" s="298"/>
      <c r="D44" s="298"/>
      <c r="E44" s="298"/>
      <c r="F44" s="298"/>
      <c r="G44" s="298"/>
      <c r="H44" s="298"/>
      <c r="I44" s="298"/>
      <c r="J44" s="298"/>
    </row>
    <row r="45" spans="1:15" s="12" customFormat="1" ht="26.4">
      <c r="A45" s="298" t="s">
        <v>6</v>
      </c>
      <c r="B45" s="298"/>
      <c r="C45" s="298"/>
      <c r="D45" s="298"/>
      <c r="E45" s="298"/>
      <c r="F45" s="298"/>
      <c r="G45" s="298"/>
      <c r="H45" s="298"/>
      <c r="I45" s="298"/>
      <c r="J45" s="298"/>
    </row>
    <row r="46" spans="1:15" s="36" customFormat="1" ht="23.4">
      <c r="A46" s="299" t="s">
        <v>3</v>
      </c>
      <c r="B46" s="299"/>
      <c r="C46" s="299"/>
      <c r="D46" s="299"/>
      <c r="E46" s="299"/>
      <c r="F46" s="299"/>
      <c r="G46" s="299"/>
      <c r="H46" s="299"/>
      <c r="I46" s="299"/>
      <c r="J46" s="299"/>
    </row>
    <row r="47" spans="1:15" s="36" customFormat="1" ht="23.4">
      <c r="A47" s="12"/>
      <c r="B47" s="12"/>
      <c r="C47" s="12"/>
      <c r="D47" s="306" t="s">
        <v>4</v>
      </c>
      <c r="E47" s="306"/>
      <c r="F47" s="306"/>
      <c r="G47" s="308"/>
      <c r="H47" s="301" t="s">
        <v>5</v>
      </c>
      <c r="I47" s="301"/>
      <c r="J47" s="301"/>
    </row>
    <row r="48" spans="1:15" s="36" customFormat="1" ht="23.4">
      <c r="A48" s="12"/>
      <c r="B48" s="16" t="s">
        <v>10</v>
      </c>
      <c r="C48" s="12"/>
      <c r="D48" s="16">
        <v>2567</v>
      </c>
      <c r="E48" s="12"/>
      <c r="F48" s="16">
        <v>2566</v>
      </c>
      <c r="G48" s="12"/>
      <c r="H48" s="16">
        <v>2567</v>
      </c>
      <c r="I48" s="12"/>
      <c r="J48" s="16">
        <v>2566</v>
      </c>
    </row>
    <row r="49" spans="1:15" s="36" customFormat="1" ht="23.4">
      <c r="A49" s="12"/>
      <c r="B49" s="16"/>
      <c r="C49" s="12"/>
      <c r="D49" s="16"/>
      <c r="E49" s="12"/>
      <c r="F49" s="16"/>
      <c r="G49" s="12"/>
      <c r="H49" s="16"/>
      <c r="I49" s="12"/>
      <c r="J49" s="16"/>
    </row>
    <row r="50" spans="1:15" ht="23.4">
      <c r="A50" s="157" t="s">
        <v>122</v>
      </c>
      <c r="B50" s="30"/>
      <c r="C50" s="115"/>
      <c r="D50" s="115"/>
      <c r="E50" s="115"/>
      <c r="F50" s="115"/>
      <c r="G50" s="2"/>
      <c r="H50" s="2"/>
      <c r="I50" s="2"/>
      <c r="J50" s="2"/>
    </row>
    <row r="51" spans="1:15" ht="23.4">
      <c r="A51" s="156" t="s">
        <v>123</v>
      </c>
      <c r="B51" s="30"/>
      <c r="C51" s="115"/>
      <c r="D51" s="2">
        <f t="shared" ref="D51:J51" si="0">D53-D52</f>
        <v>-93858937</v>
      </c>
      <c r="E51" s="2">
        <f t="shared" si="0"/>
        <v>0</v>
      </c>
      <c r="F51" s="2">
        <f t="shared" si="0"/>
        <v>-43392878</v>
      </c>
      <c r="G51" s="2">
        <f t="shared" si="0"/>
        <v>0</v>
      </c>
      <c r="H51" s="2">
        <f t="shared" si="0"/>
        <v>-12962304</v>
      </c>
      <c r="I51" s="2">
        <f t="shared" si="0"/>
        <v>0</v>
      </c>
      <c r="J51" s="2">
        <f t="shared" si="0"/>
        <v>13675193</v>
      </c>
      <c r="L51" s="54"/>
      <c r="M51" s="54"/>
      <c r="N51" s="54"/>
      <c r="O51" s="54"/>
    </row>
    <row r="52" spans="1:15" ht="23.4">
      <c r="A52" s="304" t="s">
        <v>124</v>
      </c>
      <c r="B52" s="304"/>
      <c r="C52" s="115"/>
      <c r="D52" s="165">
        <v>-4970579</v>
      </c>
      <c r="E52" s="115"/>
      <c r="F52" s="165">
        <v>-7220728</v>
      </c>
      <c r="G52" s="2"/>
      <c r="H52" s="139">
        <v>0</v>
      </c>
      <c r="I52" s="2"/>
      <c r="J52" s="139">
        <v>0</v>
      </c>
      <c r="L52" s="54"/>
      <c r="M52" s="54"/>
      <c r="N52" s="54"/>
      <c r="O52" s="54"/>
    </row>
    <row r="53" spans="1:15" ht="24" thickBot="1">
      <c r="A53" s="81"/>
      <c r="B53" s="30"/>
      <c r="C53" s="115"/>
      <c r="D53" s="170">
        <f>D34</f>
        <v>-98829516</v>
      </c>
      <c r="E53" s="115"/>
      <c r="F53" s="170">
        <f>F34</f>
        <v>-50613606</v>
      </c>
      <c r="G53" s="2"/>
      <c r="H53" s="170">
        <f>H34</f>
        <v>-12962304</v>
      </c>
      <c r="I53" s="2"/>
      <c r="J53" s="170">
        <f>J34</f>
        <v>13675193</v>
      </c>
      <c r="L53" s="171"/>
    </row>
    <row r="54" spans="1:15" ht="24" thickTop="1">
      <c r="A54" s="115"/>
      <c r="B54" s="30"/>
      <c r="C54" s="12"/>
      <c r="D54" s="12"/>
      <c r="E54" s="12"/>
      <c r="F54" s="12"/>
      <c r="G54" s="2"/>
      <c r="H54" s="2"/>
      <c r="I54" s="2"/>
      <c r="J54" s="2"/>
    </row>
    <row r="55" spans="1:15" ht="23.4">
      <c r="A55" s="157" t="s">
        <v>125</v>
      </c>
      <c r="B55" s="30"/>
      <c r="C55" s="115"/>
      <c r="D55" s="115"/>
      <c r="E55" s="115"/>
      <c r="F55" s="115"/>
      <c r="G55" s="2"/>
      <c r="H55" s="130"/>
      <c r="I55" s="2"/>
      <c r="J55" s="130"/>
    </row>
    <row r="56" spans="1:15" ht="23.4">
      <c r="A56" s="156" t="s">
        <v>123</v>
      </c>
      <c r="B56" s="30"/>
      <c r="C56" s="115"/>
      <c r="D56" s="2">
        <f t="shared" ref="D56:J56" si="1">D58-D57</f>
        <v>-90699603</v>
      </c>
      <c r="E56" s="2">
        <f t="shared" si="1"/>
        <v>0</v>
      </c>
      <c r="F56" s="2">
        <f t="shared" si="1"/>
        <v>-45881078</v>
      </c>
      <c r="G56" s="2">
        <f t="shared" si="1"/>
        <v>0</v>
      </c>
      <c r="H56" s="2">
        <f t="shared" si="1"/>
        <v>-12962304</v>
      </c>
      <c r="I56" s="2">
        <f t="shared" si="1"/>
        <v>0</v>
      </c>
      <c r="J56" s="2">
        <f t="shared" si="1"/>
        <v>13675193</v>
      </c>
    </row>
    <row r="57" spans="1:15" ht="23.4">
      <c r="A57" s="304" t="s">
        <v>124</v>
      </c>
      <c r="B57" s="304"/>
      <c r="C57" s="115"/>
      <c r="D57" s="165">
        <v>-3477399</v>
      </c>
      <c r="E57" s="115"/>
      <c r="F57" s="165">
        <v>-7770228</v>
      </c>
      <c r="G57" s="2"/>
      <c r="H57" s="139">
        <v>0</v>
      </c>
      <c r="I57" s="2"/>
      <c r="J57" s="139">
        <v>0</v>
      </c>
    </row>
    <row r="58" spans="1:15" ht="24" thickBot="1">
      <c r="A58" s="81"/>
      <c r="B58" s="30"/>
      <c r="C58" s="115"/>
      <c r="D58" s="170">
        <f>D40</f>
        <v>-94177002</v>
      </c>
      <c r="E58" s="115"/>
      <c r="F58" s="170">
        <f>F40</f>
        <v>-53651306</v>
      </c>
      <c r="G58" s="2"/>
      <c r="H58" s="170">
        <f>H40</f>
        <v>-12962304</v>
      </c>
      <c r="I58" s="2"/>
      <c r="J58" s="170">
        <f>J40</f>
        <v>13675193</v>
      </c>
    </row>
    <row r="59" spans="1:15" ht="24" thickTop="1">
      <c r="A59" s="115"/>
      <c r="B59" s="30"/>
      <c r="C59" s="12"/>
      <c r="D59" s="12"/>
      <c r="E59" s="12"/>
      <c r="F59" s="12"/>
      <c r="G59" s="2"/>
      <c r="H59" s="2"/>
      <c r="I59" s="2"/>
      <c r="J59" s="2"/>
    </row>
    <row r="60" spans="1:15" ht="23.4">
      <c r="A60" s="157" t="s">
        <v>266</v>
      </c>
      <c r="B60" s="30">
        <v>28</v>
      </c>
      <c r="C60" s="16"/>
      <c r="D60" s="131">
        <f>D51/D64</f>
        <v>-6.8167778333206128E-2</v>
      </c>
      <c r="E60" s="16"/>
      <c r="F60" s="131">
        <f>F51/F64</f>
        <v>-3.3900685937500001E-2</v>
      </c>
      <c r="G60" s="131"/>
      <c r="H60" s="131">
        <f>H40/H64</f>
        <v>-9.4142496602069026E-3</v>
      </c>
      <c r="I60" s="131"/>
      <c r="J60" s="131">
        <f>J40/J64</f>
        <v>1.0683744531250001E-2</v>
      </c>
    </row>
    <row r="61" spans="1:15" ht="23.4">
      <c r="A61" s="115"/>
      <c r="B61" s="30"/>
      <c r="C61" s="12"/>
      <c r="D61" s="12"/>
      <c r="E61" s="12"/>
      <c r="F61" s="12"/>
      <c r="G61" s="2"/>
      <c r="H61" s="2"/>
      <c r="I61" s="2"/>
      <c r="J61" s="2"/>
    </row>
    <row r="62" spans="1:15" ht="23.4">
      <c r="A62" s="157" t="s">
        <v>267</v>
      </c>
      <c r="B62" s="30">
        <v>28</v>
      </c>
      <c r="D62" s="131">
        <v>-5.8167778333206001E-2</v>
      </c>
      <c r="F62" s="139">
        <v>0</v>
      </c>
      <c r="H62" s="131">
        <v>-9.4142496602069026E-3</v>
      </c>
      <c r="J62" s="139">
        <v>0</v>
      </c>
    </row>
    <row r="63" spans="1:15" ht="24" customHeight="1"/>
    <row r="64" spans="1:15" ht="23.4">
      <c r="A64" s="157" t="s">
        <v>128</v>
      </c>
      <c r="B64" s="30">
        <v>28</v>
      </c>
      <c r="C64" s="74"/>
      <c r="D64" s="2">
        <v>1376881267</v>
      </c>
      <c r="E64" s="132"/>
      <c r="F64" s="2">
        <v>1280000000</v>
      </c>
      <c r="G64" s="2"/>
      <c r="H64" s="2">
        <v>1376881267</v>
      </c>
      <c r="I64" s="2"/>
      <c r="J64" s="2">
        <v>1280000000</v>
      </c>
    </row>
    <row r="65" spans="1:12" s="158" customFormat="1" ht="23.4">
      <c r="A65" s="81"/>
      <c r="B65" s="73"/>
      <c r="C65" s="73"/>
      <c r="D65" s="116"/>
      <c r="E65" s="73"/>
      <c r="F65" s="116"/>
      <c r="G65" s="116"/>
      <c r="H65" s="122"/>
      <c r="I65" s="116"/>
      <c r="J65" s="122"/>
      <c r="L65" s="169"/>
    </row>
    <row r="66" spans="1:12" s="158" customFormat="1" ht="23.4">
      <c r="A66" s="81"/>
      <c r="B66" s="81"/>
      <c r="C66" s="81"/>
      <c r="D66" s="116"/>
      <c r="E66" s="81"/>
      <c r="F66" s="116"/>
      <c r="G66" s="116"/>
      <c r="H66" s="91"/>
      <c r="I66" s="91"/>
      <c r="J66" s="91"/>
    </row>
    <row r="67" spans="1:12" s="36" customFormat="1" ht="23.4">
      <c r="A67" s="12"/>
      <c r="B67" s="12"/>
      <c r="C67" s="12"/>
      <c r="D67" s="16"/>
      <c r="E67" s="136"/>
      <c r="F67" s="136"/>
      <c r="G67" s="136"/>
      <c r="H67" s="16"/>
      <c r="I67" s="16"/>
      <c r="J67" s="16"/>
    </row>
    <row r="68" spans="1:12" ht="24" customHeight="1"/>
    <row r="69" spans="1:12" ht="24" customHeight="1"/>
    <row r="70" spans="1:12" ht="24" customHeight="1"/>
    <row r="71" spans="1:12" ht="24" customHeight="1"/>
    <row r="72" spans="1:12" ht="24" customHeight="1"/>
    <row r="73" spans="1:12" ht="24" customHeight="1"/>
    <row r="74" spans="1:12" ht="24" customHeight="1"/>
    <row r="75" spans="1:12" ht="24" customHeight="1"/>
    <row r="76" spans="1:12" ht="24" customHeight="1"/>
    <row r="77" spans="1:12" ht="24" customHeight="1"/>
    <row r="78" spans="1:12" ht="24" customHeight="1">
      <c r="B78" s="38"/>
    </row>
    <row r="79" spans="1:12" ht="24" customHeight="1">
      <c r="B79" s="38"/>
    </row>
    <row r="80" spans="1:12" ht="24" customHeight="1"/>
    <row r="81" spans="1:6" ht="24" customHeight="1"/>
    <row r="82" spans="1:6" ht="23.4">
      <c r="A82" s="297" t="s">
        <v>36</v>
      </c>
      <c r="B82" s="297"/>
      <c r="C82" s="297"/>
      <c r="D82" s="297"/>
      <c r="E82" s="297"/>
      <c r="F82" s="297"/>
    </row>
  </sheetData>
  <mergeCells count="20">
    <mergeCell ref="A82:F82"/>
    <mergeCell ref="A45:J45"/>
    <mergeCell ref="A46:J46"/>
    <mergeCell ref="D47:G47"/>
    <mergeCell ref="H47:J47"/>
    <mergeCell ref="A52:B52"/>
    <mergeCell ref="A57:B57"/>
    <mergeCell ref="A44:J44"/>
    <mergeCell ref="A1:J1"/>
    <mergeCell ref="A2:J2"/>
    <mergeCell ref="A3:J3"/>
    <mergeCell ref="A4:J4"/>
    <mergeCell ref="A5:J5"/>
    <mergeCell ref="D6:F6"/>
    <mergeCell ref="H6:J6"/>
    <mergeCell ref="A39:B39"/>
    <mergeCell ref="A40:C40"/>
    <mergeCell ref="A41:F41"/>
    <mergeCell ref="A42:J42"/>
    <mergeCell ref="A43:J43"/>
  </mergeCells>
  <pageMargins left="1" right="0.3" top="1" bottom="0.5" header="0.25" footer="0.3"/>
  <pageSetup paperSize="9" scale="70" orientation="portrait" r:id="rId1"/>
  <headerFooter alignWithMargins="0"/>
  <rowBreaks count="1" manualBreakCount="1">
    <brk id="41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21875" defaultRowHeight="24" customHeight="1"/>
  <cols>
    <col min="1" max="1" width="45.21875" style="49" customWidth="1"/>
    <col min="2" max="2" width="1.44140625" style="49" customWidth="1"/>
    <col min="3" max="3" width="7.77734375" style="49" customWidth="1"/>
    <col min="4" max="4" width="1.77734375" style="49" customWidth="1"/>
    <col min="5" max="5" width="16.44140625" style="49" customWidth="1"/>
    <col min="6" max="6" width="1.44140625" style="49" customWidth="1"/>
    <col min="7" max="7" width="11.21875" style="49" customWidth="1"/>
    <col min="8" max="8" width="1.44140625" style="49" customWidth="1"/>
    <col min="9" max="9" width="17.21875" style="49" customWidth="1"/>
    <col min="10" max="10" width="1" style="49" customWidth="1"/>
    <col min="11" max="12" width="15.77734375" style="49" customWidth="1"/>
    <col min="13" max="13" width="1.44140625" style="49" customWidth="1"/>
    <col min="14" max="14" width="15.21875" style="49" customWidth="1"/>
    <col min="15" max="15" width="1.77734375" style="49" customWidth="1"/>
    <col min="16" max="16" width="15.21875" style="49" customWidth="1"/>
    <col min="17" max="17" width="1.77734375" style="49" customWidth="1"/>
    <col min="18" max="18" width="14.21875" style="49" customWidth="1"/>
    <col min="19" max="19" width="1" style="49" customWidth="1"/>
    <col min="20" max="20" width="16.77734375" style="49" customWidth="1"/>
    <col min="21" max="21" width="3.44140625" style="49" customWidth="1"/>
    <col min="22" max="22" width="7" style="49" bestFit="1" customWidth="1"/>
    <col min="23" max="23" width="15.21875" style="49" bestFit="1" customWidth="1"/>
    <col min="24" max="24" width="10.44140625" style="49" bestFit="1" customWidth="1"/>
    <col min="25" max="25" width="13.21875" style="49" bestFit="1" customWidth="1"/>
    <col min="26" max="26" width="9.21875" style="49"/>
    <col min="27" max="27" width="15" style="49" bestFit="1" customWidth="1"/>
    <col min="28" max="28" width="9.21875" style="49" bestFit="1" customWidth="1"/>
    <col min="29" max="29" width="15" style="49" bestFit="1" customWidth="1"/>
    <col min="30" max="30" width="9.21875" style="49" bestFit="1" customWidth="1"/>
    <col min="31" max="31" width="15.21875" style="49" bestFit="1" customWidth="1"/>
    <col min="32" max="32" width="9.21875" style="49" bestFit="1" customWidth="1"/>
    <col min="33" max="33" width="15.21875" style="49" bestFit="1" customWidth="1"/>
    <col min="34" max="34" width="9.21875" style="49" bestFit="1" customWidth="1"/>
    <col min="35" max="35" width="15.21875" style="49" bestFit="1" customWidth="1"/>
    <col min="36" max="16384" width="9.21875" style="49"/>
  </cols>
  <sheetData>
    <row r="1" spans="1:22" s="8" customFormat="1" ht="20.25" customHeight="1">
      <c r="A1" s="316" t="s">
        <v>268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9"/>
      <c r="V1" s="49"/>
    </row>
    <row r="2" spans="1:22" s="8" customFormat="1" ht="20.25" customHeight="1">
      <c r="A2" s="298" t="s">
        <v>141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39"/>
      <c r="V2" s="49"/>
    </row>
    <row r="3" spans="1:22" s="8" customFormat="1" ht="27" customHeight="1">
      <c r="A3" s="298" t="s">
        <v>269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9"/>
      <c r="V3" s="49"/>
    </row>
    <row r="4" spans="1:22" s="8" customFormat="1" ht="20.25" customHeight="1">
      <c r="A4" s="323" t="s">
        <v>3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9"/>
      <c r="V4" s="49"/>
    </row>
    <row r="5" spans="1:22" s="8" customFormat="1" ht="4.05" customHeight="1">
      <c r="A5" s="56"/>
      <c r="B5" s="39"/>
      <c r="C5" s="41"/>
      <c r="D5" s="40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5"/>
      <c r="U5" s="39"/>
      <c r="V5" s="49"/>
    </row>
    <row r="6" spans="1:22" ht="20.399999999999999">
      <c r="A6" s="36"/>
      <c r="B6" s="39"/>
      <c r="C6" s="48"/>
      <c r="D6" s="40"/>
      <c r="E6" s="322" t="s">
        <v>4</v>
      </c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9"/>
    </row>
    <row r="7" spans="1:22" ht="20.399999999999999">
      <c r="A7" s="36"/>
      <c r="B7" s="39"/>
      <c r="C7" s="41"/>
      <c r="D7" s="40"/>
      <c r="E7" s="322" t="s">
        <v>142</v>
      </c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4"/>
      <c r="R7" s="34"/>
      <c r="S7" s="34"/>
      <c r="T7" s="50"/>
      <c r="U7" s="39"/>
    </row>
    <row r="8" spans="1:22" ht="20.399999999999999">
      <c r="A8" s="36"/>
      <c r="B8" s="39"/>
      <c r="C8" s="41"/>
      <c r="D8" s="40"/>
      <c r="E8" s="33"/>
      <c r="F8" s="33"/>
      <c r="G8" s="33"/>
      <c r="H8" s="33"/>
      <c r="I8" s="61" t="s">
        <v>270</v>
      </c>
      <c r="J8" s="53"/>
      <c r="K8" s="61" t="s">
        <v>270</v>
      </c>
      <c r="L8" s="33"/>
      <c r="M8" s="33"/>
      <c r="N8" s="33"/>
      <c r="O8" s="33"/>
      <c r="P8" s="33"/>
      <c r="Q8" s="34"/>
      <c r="R8" s="34"/>
      <c r="S8" s="34"/>
      <c r="T8" s="50"/>
      <c r="U8" s="39"/>
    </row>
    <row r="9" spans="1:22" ht="20.399999999999999">
      <c r="A9" s="36"/>
      <c r="B9" s="39"/>
      <c r="C9" s="41"/>
      <c r="D9" s="40"/>
      <c r="E9" s="33"/>
      <c r="F9" s="33"/>
      <c r="G9" s="33"/>
      <c r="H9" s="33"/>
      <c r="I9" s="33" t="s">
        <v>271</v>
      </c>
      <c r="J9" s="33"/>
      <c r="K9" s="33"/>
      <c r="L9" s="33"/>
      <c r="M9" s="33"/>
      <c r="N9" s="33"/>
      <c r="O9" s="33"/>
      <c r="P9" s="33"/>
      <c r="Q9" s="34"/>
      <c r="R9" s="34"/>
      <c r="S9" s="34"/>
      <c r="T9" s="35" t="s">
        <v>272</v>
      </c>
      <c r="U9" s="39"/>
    </row>
    <row r="10" spans="1:22" ht="20.399999999999999">
      <c r="A10" s="36"/>
      <c r="B10" s="39"/>
      <c r="C10" s="41"/>
      <c r="D10" s="40"/>
      <c r="E10" s="33" t="s">
        <v>148</v>
      </c>
      <c r="F10" s="33"/>
      <c r="G10" s="33" t="s">
        <v>273</v>
      </c>
      <c r="H10" s="33"/>
      <c r="I10" s="33" t="s">
        <v>151</v>
      </c>
      <c r="J10" s="33"/>
      <c r="K10" s="33"/>
      <c r="L10" s="33" t="s">
        <v>274</v>
      </c>
      <c r="M10" s="33"/>
      <c r="N10" s="33" t="s">
        <v>143</v>
      </c>
      <c r="O10" s="33"/>
      <c r="P10" s="33" t="s">
        <v>154</v>
      </c>
      <c r="Q10" s="33"/>
      <c r="R10" s="33" t="s">
        <v>155</v>
      </c>
      <c r="S10" s="33"/>
      <c r="T10" s="35" t="s">
        <v>275</v>
      </c>
      <c r="U10" s="39"/>
    </row>
    <row r="11" spans="1:22" ht="20.399999999999999">
      <c r="A11" s="36"/>
      <c r="B11" s="39"/>
      <c r="C11" s="48" t="s">
        <v>10</v>
      </c>
      <c r="D11" s="40"/>
      <c r="E11" s="121" t="s">
        <v>156</v>
      </c>
      <c r="F11" s="33"/>
      <c r="G11" s="121" t="s">
        <v>276</v>
      </c>
      <c r="H11" s="33"/>
      <c r="I11" s="121" t="s">
        <v>159</v>
      </c>
      <c r="J11" s="33"/>
      <c r="K11" s="121"/>
      <c r="L11" s="121" t="s">
        <v>161</v>
      </c>
      <c r="M11" s="33"/>
      <c r="N11" s="121" t="s">
        <v>68</v>
      </c>
      <c r="O11" s="33"/>
      <c r="P11" s="121" t="s">
        <v>163</v>
      </c>
      <c r="Q11" s="33"/>
      <c r="R11" s="121" t="s">
        <v>164</v>
      </c>
      <c r="S11" s="33"/>
      <c r="T11" s="121" t="s">
        <v>165</v>
      </c>
      <c r="U11" s="39"/>
    </row>
    <row r="12" spans="1:22" ht="7.5" customHeight="1">
      <c r="A12" s="66"/>
      <c r="B12" s="40"/>
      <c r="C12" s="67"/>
      <c r="D12" s="40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40"/>
      <c r="V12" s="67"/>
    </row>
    <row r="13" spans="1:22" ht="20.399999999999999">
      <c r="A13" s="89" t="s">
        <v>277</v>
      </c>
      <c r="B13" s="40"/>
      <c r="C13" s="67"/>
      <c r="D13" s="40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40"/>
      <c r="V13" s="67"/>
    </row>
    <row r="14" spans="1:22" ht="20.399999999999999">
      <c r="A14" s="62" t="s">
        <v>278</v>
      </c>
      <c r="B14" s="39"/>
      <c r="C14" s="41"/>
      <c r="D14" s="42"/>
      <c r="E14" s="41">
        <v>150000000</v>
      </c>
      <c r="F14" s="43"/>
      <c r="G14" s="41">
        <v>0</v>
      </c>
      <c r="H14" s="43"/>
      <c r="I14" s="41">
        <v>0</v>
      </c>
      <c r="J14" s="41"/>
      <c r="K14" s="41">
        <v>0</v>
      </c>
      <c r="L14" s="41">
        <v>55995539</v>
      </c>
      <c r="M14" s="41"/>
      <c r="N14" s="41" t="s">
        <v>46</v>
      </c>
      <c r="O14" s="43"/>
      <c r="P14" s="41">
        <f>SUM(E14:N14)</f>
        <v>205995539</v>
      </c>
      <c r="Q14" s="43"/>
      <c r="R14" s="41">
        <v>0</v>
      </c>
      <c r="S14" s="43"/>
      <c r="T14" s="41">
        <f>P14+R14</f>
        <v>205995539</v>
      </c>
      <c r="U14" s="40"/>
      <c r="V14" s="67"/>
    </row>
    <row r="15" spans="1:22" ht="20.399999999999999">
      <c r="A15" s="38" t="s">
        <v>279</v>
      </c>
      <c r="B15" s="36"/>
      <c r="C15" s="44"/>
      <c r="D15" s="42"/>
      <c r="E15" s="46" t="s">
        <v>46</v>
      </c>
      <c r="F15" s="45"/>
      <c r="G15" s="46" t="s">
        <v>46</v>
      </c>
      <c r="H15" s="45"/>
      <c r="I15" s="46" t="s">
        <v>46</v>
      </c>
      <c r="J15" s="41"/>
      <c r="K15" s="46" t="s">
        <v>46</v>
      </c>
      <c r="L15" s="41">
        <v>-4150308</v>
      </c>
      <c r="M15" s="85"/>
      <c r="N15" s="41">
        <v>-184040.99999999953</v>
      </c>
      <c r="O15" s="45"/>
      <c r="P15" s="41">
        <f>SUM(E15:N15)</f>
        <v>-4334349</v>
      </c>
      <c r="Q15" s="45"/>
      <c r="R15" s="41">
        <v>165808291</v>
      </c>
      <c r="S15" s="45"/>
      <c r="T15" s="46">
        <f>P15+R15</f>
        <v>161473942</v>
      </c>
      <c r="U15" s="40"/>
      <c r="V15" s="67"/>
    </row>
    <row r="16" spans="1:22" ht="21" thickBot="1">
      <c r="A16" s="37" t="s">
        <v>280</v>
      </c>
      <c r="B16" s="39"/>
      <c r="C16" s="41"/>
      <c r="D16" s="40"/>
      <c r="E16" s="47">
        <f>SUM(E14:E15)</f>
        <v>150000000</v>
      </c>
      <c r="F16" s="45"/>
      <c r="G16" s="77" t="s">
        <v>46</v>
      </c>
      <c r="H16" s="45"/>
      <c r="I16" s="55">
        <f>SUM(I14:I15)</f>
        <v>0</v>
      </c>
      <c r="J16" s="45"/>
      <c r="K16" s="55">
        <f>SUM(K14:K15)</f>
        <v>0</v>
      </c>
      <c r="L16" s="55">
        <f>SUM(L14:L15)</f>
        <v>51845231</v>
      </c>
      <c r="M16" s="45"/>
      <c r="N16" s="55">
        <f>SUM(N14:N15)</f>
        <v>-184040.99999999953</v>
      </c>
      <c r="O16" s="45"/>
      <c r="P16" s="55">
        <f>SUM(P14:P15)</f>
        <v>201661190</v>
      </c>
      <c r="Q16" s="45"/>
      <c r="R16" s="55">
        <f>SUM(R14:R15)</f>
        <v>165808291</v>
      </c>
      <c r="S16" s="45"/>
      <c r="T16" s="47">
        <f>SUM(T14:T15)</f>
        <v>367469481</v>
      </c>
      <c r="U16" s="40"/>
      <c r="V16" s="67"/>
    </row>
    <row r="17" spans="1:35" ht="21" thickTop="1">
      <c r="A17" s="66"/>
      <c r="B17" s="40"/>
      <c r="C17" s="67"/>
      <c r="D17" s="40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40"/>
      <c r="V17" s="67"/>
    </row>
    <row r="18" spans="1:35" ht="20.399999999999999">
      <c r="A18" s="89" t="s">
        <v>277</v>
      </c>
      <c r="B18" s="40"/>
      <c r="C18" s="67"/>
      <c r="D18" s="40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40"/>
      <c r="V18" s="67"/>
    </row>
    <row r="19" spans="1:35" s="8" customFormat="1" ht="17.55" customHeight="1">
      <c r="A19" s="62" t="s">
        <v>281</v>
      </c>
      <c r="B19" s="39"/>
      <c r="C19" s="41"/>
      <c r="D19" s="42"/>
      <c r="E19" s="41">
        <v>150000000</v>
      </c>
      <c r="F19" s="43"/>
      <c r="G19" s="41" t="s">
        <v>46</v>
      </c>
      <c r="H19" s="43"/>
      <c r="I19" s="41">
        <v>0</v>
      </c>
      <c r="J19" s="41"/>
      <c r="K19" s="41">
        <v>0</v>
      </c>
      <c r="L19" s="41">
        <v>51845230.560000002</v>
      </c>
      <c r="M19" s="41"/>
      <c r="N19" s="41">
        <v>-184040.99999999953</v>
      </c>
      <c r="O19" s="43"/>
      <c r="P19" s="41">
        <f>SUM(E19:N19)</f>
        <v>201661189.56</v>
      </c>
      <c r="Q19" s="43"/>
      <c r="R19" s="41">
        <v>165808291</v>
      </c>
      <c r="S19" s="43"/>
      <c r="T19" s="41">
        <f>P19+R19</f>
        <v>367469480.56</v>
      </c>
      <c r="U19" s="39"/>
      <c r="V19" s="49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</row>
    <row r="20" spans="1:35" s="8" customFormat="1" ht="17.55" customHeight="1">
      <c r="A20" s="39" t="s">
        <v>282</v>
      </c>
      <c r="B20" s="39"/>
      <c r="C20" s="41"/>
      <c r="D20" s="42"/>
      <c r="E20" s="46">
        <v>0</v>
      </c>
      <c r="F20" s="45"/>
      <c r="G20" s="46" t="s">
        <v>46</v>
      </c>
      <c r="H20" s="45"/>
      <c r="I20" s="46">
        <v>0</v>
      </c>
      <c r="J20" s="41"/>
      <c r="K20" s="46">
        <v>0</v>
      </c>
      <c r="L20" s="60">
        <v>-10838334</v>
      </c>
      <c r="M20" s="60"/>
      <c r="N20" s="60" t="e">
        <f>#REF!</f>
        <v>#REF!</v>
      </c>
      <c r="O20" s="45"/>
      <c r="P20" s="41" t="e">
        <f>SUM(E20:N20)</f>
        <v>#REF!</v>
      </c>
      <c r="Q20" s="45"/>
      <c r="R20" s="41">
        <v>6396540</v>
      </c>
      <c r="S20" s="45"/>
      <c r="T20" s="46" t="e">
        <f t="shared" ref="T20" si="0">P20+R20</f>
        <v>#REF!</v>
      </c>
      <c r="U20" s="57"/>
      <c r="V20" s="58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</row>
    <row r="21" spans="1:35" s="8" customFormat="1" ht="17.55" customHeight="1" thickBot="1">
      <c r="A21" s="37" t="s">
        <v>283</v>
      </c>
      <c r="B21" s="39"/>
      <c r="C21" s="41"/>
      <c r="D21" s="40"/>
      <c r="E21" s="47">
        <f>SUM(E19:E20)</f>
        <v>150000000</v>
      </c>
      <c r="F21" s="45"/>
      <c r="G21" s="77" t="s">
        <v>46</v>
      </c>
      <c r="H21" s="45"/>
      <c r="I21" s="47">
        <f>SUM(I19:I20)</f>
        <v>0</v>
      </c>
      <c r="J21" s="45"/>
      <c r="K21" s="47">
        <f>SUM(K19:K20)</f>
        <v>0</v>
      </c>
      <c r="L21" s="55">
        <f>SUM(L19:L20)</f>
        <v>41006896.560000002</v>
      </c>
      <c r="M21" s="45"/>
      <c r="N21" s="55" t="e">
        <f>SUM(N19:N20)</f>
        <v>#REF!</v>
      </c>
      <c r="O21" s="45"/>
      <c r="P21" s="55" t="e">
        <f>SUM(P19:P20)</f>
        <v>#REF!</v>
      </c>
      <c r="Q21" s="45"/>
      <c r="R21" s="55">
        <f>SUM(R19:R20)</f>
        <v>172204831</v>
      </c>
      <c r="S21" s="45"/>
      <c r="T21" s="47" t="e">
        <f>SUM(T19:T20)</f>
        <v>#REF!</v>
      </c>
      <c r="U21" s="49"/>
      <c r="V21" s="58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</row>
    <row r="22" spans="1:35" s="8" customFormat="1" ht="17.55" customHeight="1" thickTop="1">
      <c r="A22" s="37"/>
      <c r="B22" s="39"/>
      <c r="C22" s="41"/>
      <c r="D22" s="40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9"/>
      <c r="V22" s="58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</row>
    <row r="23" spans="1:35" s="8" customFormat="1" ht="17.55" customHeight="1">
      <c r="A23" s="89" t="s">
        <v>284</v>
      </c>
      <c r="B23" s="39"/>
      <c r="C23" s="41"/>
      <c r="D23" s="40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9"/>
      <c r="V23" s="58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</row>
    <row r="24" spans="1:35" s="8" customFormat="1" ht="17.55" customHeight="1">
      <c r="A24" s="62" t="s">
        <v>285</v>
      </c>
      <c r="B24" s="39"/>
      <c r="C24" s="41"/>
      <c r="D24" s="42"/>
      <c r="E24" s="41">
        <f>SUM(E21)</f>
        <v>150000000</v>
      </c>
      <c r="F24" s="43"/>
      <c r="G24" s="41" t="s">
        <v>46</v>
      </c>
      <c r="H24" s="43"/>
      <c r="I24" s="41" t="s">
        <v>46</v>
      </c>
      <c r="J24" s="41"/>
      <c r="K24" s="41" t="s">
        <v>46</v>
      </c>
      <c r="L24" s="41">
        <v>58384932</v>
      </c>
      <c r="M24" s="41"/>
      <c r="N24" s="41">
        <v>-293546</v>
      </c>
      <c r="O24" s="43"/>
      <c r="P24" s="41">
        <f>SUM(E24:O24)</f>
        <v>208091386</v>
      </c>
      <c r="Q24" s="43"/>
      <c r="R24" s="41">
        <v>221366535</v>
      </c>
      <c r="S24" s="43"/>
      <c r="T24" s="41">
        <f>SUM(P24:R24)</f>
        <v>429457921</v>
      </c>
      <c r="U24" s="39"/>
      <c r="V24" s="49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</row>
    <row r="25" spans="1:35" s="8" customFormat="1" ht="17.55" customHeight="1">
      <c r="A25" s="38" t="s">
        <v>286</v>
      </c>
      <c r="B25" s="36"/>
      <c r="C25" s="44"/>
      <c r="D25" s="42"/>
      <c r="E25" s="45">
        <v>330000000</v>
      </c>
      <c r="F25" s="45"/>
      <c r="G25" s="41" t="s">
        <v>46</v>
      </c>
      <c r="H25" s="45"/>
      <c r="I25" s="41" t="s">
        <v>46</v>
      </c>
      <c r="J25" s="41"/>
      <c r="K25" s="41" t="s">
        <v>46</v>
      </c>
      <c r="L25" s="41" t="s">
        <v>46</v>
      </c>
      <c r="M25" s="41"/>
      <c r="N25" s="41" t="s">
        <v>46</v>
      </c>
      <c r="O25" s="45"/>
      <c r="P25" s="41">
        <f>SUM(E25:O25)</f>
        <v>330000000</v>
      </c>
      <c r="Q25" s="45"/>
      <c r="R25" s="41" t="s">
        <v>46</v>
      </c>
      <c r="S25" s="45"/>
      <c r="T25" s="45">
        <f>SUM(P25:R25)</f>
        <v>330000000</v>
      </c>
      <c r="U25" s="49"/>
      <c r="V25" s="59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 s="8" customFormat="1" ht="17.55" customHeight="1">
      <c r="A26" s="39" t="s">
        <v>287</v>
      </c>
      <c r="B26" s="56"/>
      <c r="C26" s="44">
        <v>4</v>
      </c>
      <c r="D26" s="42"/>
      <c r="E26" s="41" t="s">
        <v>46</v>
      </c>
      <c r="F26" s="45"/>
      <c r="G26" s="41" t="s">
        <v>46</v>
      </c>
      <c r="H26" s="45"/>
      <c r="I26" s="41">
        <v>4240459</v>
      </c>
      <c r="J26" s="45"/>
      <c r="K26" s="41">
        <v>-154984617</v>
      </c>
      <c r="L26" s="41" t="s">
        <v>46</v>
      </c>
      <c r="M26" s="41"/>
      <c r="N26" s="41" t="s">
        <v>46</v>
      </c>
      <c r="O26" s="45"/>
      <c r="P26" s="41">
        <f>SUM(E26:O26)</f>
        <v>-150744158</v>
      </c>
      <c r="Q26" s="45"/>
      <c r="R26" s="41">
        <v>-220892819.92421287</v>
      </c>
      <c r="S26" s="45"/>
      <c r="T26" s="45">
        <f>SUM(P26:R26)</f>
        <v>-371636977.92421287</v>
      </c>
      <c r="U26" s="57"/>
      <c r="V26" s="58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 s="8" customFormat="1" ht="17.55" customHeight="1">
      <c r="A27" s="39" t="s">
        <v>288</v>
      </c>
      <c r="B27" s="56"/>
      <c r="C27" s="44"/>
      <c r="D27" s="42"/>
      <c r="E27" s="41" t="s">
        <v>46</v>
      </c>
      <c r="F27" s="45"/>
      <c r="G27" s="41" t="s">
        <v>46</v>
      </c>
      <c r="H27" s="45"/>
      <c r="I27" s="41" t="s">
        <v>46</v>
      </c>
      <c r="J27" s="45"/>
      <c r="K27" s="41" t="s">
        <v>46</v>
      </c>
      <c r="L27" s="41" t="s">
        <v>46</v>
      </c>
      <c r="M27" s="41"/>
      <c r="N27" s="41" t="s">
        <v>46</v>
      </c>
      <c r="O27" s="45"/>
      <c r="P27" s="79">
        <f>SUM(E27:O27)</f>
        <v>0</v>
      </c>
      <c r="Q27" s="45"/>
      <c r="R27" s="41" t="s">
        <v>46</v>
      </c>
      <c r="S27" s="45"/>
      <c r="T27" s="45">
        <f>SUM(P27:R27)</f>
        <v>0</v>
      </c>
      <c r="U27" s="57"/>
      <c r="V27" s="58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s="8" customFormat="1" ht="17.55" customHeight="1">
      <c r="A28" s="39" t="s">
        <v>282</v>
      </c>
      <c r="B28" s="39"/>
      <c r="C28" s="41"/>
      <c r="D28" s="42"/>
      <c r="E28" s="46" t="s">
        <v>46</v>
      </c>
      <c r="F28" s="45"/>
      <c r="G28" s="46" t="s">
        <v>46</v>
      </c>
      <c r="H28" s="45"/>
      <c r="I28" s="46" t="s">
        <v>46</v>
      </c>
      <c r="J28" s="41"/>
      <c r="K28" s="46" t="s">
        <v>46</v>
      </c>
      <c r="L28" s="41" t="e">
        <f>#REF!</f>
        <v>#REF!</v>
      </c>
      <c r="M28" s="41"/>
      <c r="N28" s="41" t="e">
        <f>#REF!</f>
        <v>#REF!</v>
      </c>
      <c r="O28" s="45"/>
      <c r="P28" s="41" t="e">
        <f>SUM(E28:O28)</f>
        <v>#REF!</v>
      </c>
      <c r="Q28" s="45"/>
      <c r="R28" s="46" t="e">
        <f>#REF!</f>
        <v>#REF!</v>
      </c>
      <c r="S28" s="45"/>
      <c r="T28" s="45" t="e">
        <f>SUM(P28:R28)</f>
        <v>#REF!</v>
      </c>
      <c r="U28" s="57"/>
      <c r="V28" s="58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</row>
    <row r="29" spans="1:35" s="8" customFormat="1" ht="17.55" customHeight="1" thickBot="1">
      <c r="A29" s="37" t="s">
        <v>283</v>
      </c>
      <c r="B29" s="39"/>
      <c r="C29" s="41"/>
      <c r="D29" s="40"/>
      <c r="E29" s="47">
        <f>SUM(E24:E28)</f>
        <v>480000000</v>
      </c>
      <c r="F29" s="45">
        <f t="shared" ref="F29" si="1">SUM(F24:F28)</f>
        <v>0</v>
      </c>
      <c r="G29" s="47">
        <f>SUM(G24:G28)</f>
        <v>0</v>
      </c>
      <c r="H29" s="45"/>
      <c r="I29" s="47">
        <f>SUM(I24:I26)</f>
        <v>4240459</v>
      </c>
      <c r="J29" s="45"/>
      <c r="K29" s="47">
        <f>SUM(K24:K26)</f>
        <v>-154984617</v>
      </c>
      <c r="L29" s="55" t="e">
        <f>SUM(L24:L28)</f>
        <v>#REF!</v>
      </c>
      <c r="M29" s="45"/>
      <c r="N29" s="55" t="e">
        <f>SUM(N24:N28)</f>
        <v>#REF!</v>
      </c>
      <c r="O29" s="45"/>
      <c r="P29" s="55" t="e">
        <f>SUM(P24:P28)</f>
        <v>#REF!</v>
      </c>
      <c r="Q29" s="45"/>
      <c r="R29" s="47" t="e">
        <f>SUM(R24:R28)</f>
        <v>#REF!</v>
      </c>
      <c r="S29" s="45"/>
      <c r="T29" s="55" t="e">
        <f>SUM(T24:T28)</f>
        <v>#REF!</v>
      </c>
      <c r="U29" s="49"/>
      <c r="V29" s="58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</row>
    <row r="30" spans="1:35" s="8" customFormat="1" ht="17.55" customHeight="1" thickTop="1"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9"/>
      <c r="V30" s="58"/>
    </row>
    <row r="31" spans="1:35" s="8" customFormat="1" ht="17.55" customHeight="1">
      <c r="B31" s="39"/>
      <c r="C31" s="41"/>
      <c r="D31" s="40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5"/>
      <c r="U31" s="39"/>
      <c r="V31" s="49"/>
    </row>
    <row r="32" spans="1:35" s="8" customFormat="1" ht="17.55" customHeight="1">
      <c r="A32" s="311" t="s">
        <v>36</v>
      </c>
      <c r="B32" s="311"/>
      <c r="C32" s="311"/>
      <c r="D32" s="311"/>
      <c r="E32" s="311"/>
      <c r="F32" s="68"/>
      <c r="G32" s="68"/>
      <c r="H32" s="68"/>
      <c r="I32" s="68"/>
      <c r="J32" s="41"/>
      <c r="K32" s="41"/>
      <c r="L32" s="68"/>
      <c r="M32" s="68"/>
      <c r="N32" s="68"/>
      <c r="O32" s="68"/>
      <c r="P32" s="68"/>
      <c r="Q32" s="68"/>
      <c r="R32" s="68"/>
      <c r="S32" s="68"/>
      <c r="T32" s="68"/>
      <c r="U32" s="39"/>
      <c r="V32" s="49"/>
    </row>
    <row r="33" spans="1:22" s="8" customFormat="1" ht="17.55" customHeight="1">
      <c r="A33" s="39"/>
      <c r="B33" s="39"/>
      <c r="C33" s="41"/>
      <c r="D33" s="40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5"/>
      <c r="U33" s="39"/>
      <c r="V33" s="49"/>
    </row>
    <row r="34" spans="1:22" s="8" customFormat="1" ht="17.55" customHeight="1"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5"/>
      <c r="U34" s="39"/>
      <c r="V34" s="49"/>
    </row>
    <row r="35" spans="1:22" s="8" customFormat="1" ht="17.55" customHeight="1">
      <c r="A35" s="39"/>
      <c r="B35" s="39"/>
      <c r="C35" s="41"/>
      <c r="D35" s="40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5"/>
      <c r="U35" s="39"/>
      <c r="V35" s="49"/>
    </row>
    <row r="36" spans="1:22" ht="17.55" customHeight="1"/>
    <row r="37" spans="1:22" ht="17.55" customHeight="1"/>
    <row r="38" spans="1:22" ht="17.55" customHeight="1"/>
    <row r="39" spans="1:22" ht="17.55" customHeight="1"/>
    <row r="40" spans="1:22" ht="17.55" customHeight="1"/>
    <row r="41" spans="1:22" ht="17.55" customHeight="1"/>
    <row r="42" spans="1:22" ht="17.55" customHeight="1"/>
    <row r="43" spans="1:22" ht="17.55" customHeight="1"/>
    <row r="44" spans="1:22" ht="17.55" customHeight="1"/>
    <row r="45" spans="1:22" ht="17.55" customHeight="1"/>
    <row r="46" spans="1:22" ht="17.55" customHeight="1"/>
    <row r="47" spans="1:22" ht="17.55" customHeight="1"/>
    <row r="48" spans="1:22" ht="17.55" customHeight="1"/>
    <row r="49" ht="17.55" customHeight="1"/>
    <row r="50" ht="17.55" customHeight="1"/>
    <row r="51" ht="17.5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4140625" style="7" customWidth="1"/>
    <col min="2" max="3" width="1.44140625" style="7" customWidth="1"/>
    <col min="4" max="4" width="32.44140625" style="7" customWidth="1"/>
    <col min="5" max="5" width="11.77734375" style="7" customWidth="1"/>
    <col min="6" max="6" width="4.77734375" style="7" customWidth="1"/>
    <col min="7" max="7" width="30.44140625" style="7" customWidth="1"/>
    <col min="8" max="8" width="2.21875" style="7" customWidth="1"/>
    <col min="9" max="9" width="30.44140625" style="7" customWidth="1"/>
    <col min="10" max="10" width="1.77734375" style="7" customWidth="1"/>
    <col min="11" max="11" width="30.44140625" style="7" customWidth="1"/>
    <col min="12" max="12" width="16.21875" style="7" customWidth="1"/>
    <col min="13" max="13" width="12.77734375" style="7" customWidth="1"/>
    <col min="14" max="250" width="8.77734375" style="7"/>
    <col min="251" max="253" width="8.77734375" style="27"/>
    <col min="254" max="256" width="1.44140625" style="27" customWidth="1"/>
    <col min="257" max="257" width="37.21875" style="27" customWidth="1"/>
    <col min="258" max="258" width="11.77734375" style="27" customWidth="1"/>
    <col min="259" max="259" width="1" style="27" customWidth="1"/>
    <col min="260" max="260" width="16.77734375" style="27" customWidth="1"/>
    <col min="261" max="261" width="2.21875" style="27" customWidth="1"/>
    <col min="262" max="262" width="12.77734375" style="27" bestFit="1" customWidth="1"/>
    <col min="263" max="263" width="2.44140625" style="27" customWidth="1"/>
    <col min="264" max="264" width="17.21875" style="27" customWidth="1"/>
    <col min="265" max="265" width="1" style="27" customWidth="1"/>
    <col min="266" max="266" width="14.44140625" style="27" customWidth="1"/>
    <col min="267" max="267" width="1.77734375" style="27" customWidth="1"/>
    <col min="268" max="268" width="16.21875" style="27" customWidth="1"/>
    <col min="269" max="269" width="12.77734375" style="27" customWidth="1"/>
    <col min="270" max="509" width="8.77734375" style="27"/>
    <col min="510" max="512" width="1.44140625" style="27" customWidth="1"/>
    <col min="513" max="513" width="37.21875" style="27" customWidth="1"/>
    <col min="514" max="514" width="11.77734375" style="27" customWidth="1"/>
    <col min="515" max="515" width="1" style="27" customWidth="1"/>
    <col min="516" max="516" width="16.77734375" style="27" customWidth="1"/>
    <col min="517" max="517" width="2.21875" style="27" customWidth="1"/>
    <col min="518" max="518" width="12.77734375" style="27" bestFit="1" customWidth="1"/>
    <col min="519" max="519" width="2.44140625" style="27" customWidth="1"/>
    <col min="520" max="520" width="17.21875" style="27" customWidth="1"/>
    <col min="521" max="521" width="1" style="27" customWidth="1"/>
    <col min="522" max="522" width="14.44140625" style="27" customWidth="1"/>
    <col min="523" max="523" width="1.77734375" style="27" customWidth="1"/>
    <col min="524" max="524" width="16.21875" style="27" customWidth="1"/>
    <col min="525" max="525" width="12.77734375" style="27" customWidth="1"/>
    <col min="526" max="765" width="8.77734375" style="27"/>
    <col min="766" max="768" width="1.44140625" style="27" customWidth="1"/>
    <col min="769" max="769" width="37.21875" style="27" customWidth="1"/>
    <col min="770" max="770" width="11.77734375" style="27" customWidth="1"/>
    <col min="771" max="771" width="1" style="27" customWidth="1"/>
    <col min="772" max="772" width="16.77734375" style="27" customWidth="1"/>
    <col min="773" max="773" width="2.21875" style="27" customWidth="1"/>
    <col min="774" max="774" width="12.77734375" style="27" bestFit="1" customWidth="1"/>
    <col min="775" max="775" width="2.44140625" style="27" customWidth="1"/>
    <col min="776" max="776" width="17.21875" style="27" customWidth="1"/>
    <col min="777" max="777" width="1" style="27" customWidth="1"/>
    <col min="778" max="778" width="14.44140625" style="27" customWidth="1"/>
    <col min="779" max="779" width="1.77734375" style="27" customWidth="1"/>
    <col min="780" max="780" width="16.21875" style="27" customWidth="1"/>
    <col min="781" max="781" width="12.77734375" style="27" customWidth="1"/>
    <col min="782" max="1021" width="8.77734375" style="27"/>
    <col min="1022" max="1024" width="1.44140625" style="27" customWidth="1"/>
    <col min="1025" max="1025" width="37.21875" style="27" customWidth="1"/>
    <col min="1026" max="1026" width="11.77734375" style="27" customWidth="1"/>
    <col min="1027" max="1027" width="1" style="27" customWidth="1"/>
    <col min="1028" max="1028" width="16.77734375" style="27" customWidth="1"/>
    <col min="1029" max="1029" width="2.21875" style="27" customWidth="1"/>
    <col min="1030" max="1030" width="12.77734375" style="27" bestFit="1" customWidth="1"/>
    <col min="1031" max="1031" width="2.44140625" style="27" customWidth="1"/>
    <col min="1032" max="1032" width="17.21875" style="27" customWidth="1"/>
    <col min="1033" max="1033" width="1" style="27" customWidth="1"/>
    <col min="1034" max="1034" width="14.44140625" style="27" customWidth="1"/>
    <col min="1035" max="1035" width="1.77734375" style="27" customWidth="1"/>
    <col min="1036" max="1036" width="16.21875" style="27" customWidth="1"/>
    <col min="1037" max="1037" width="12.77734375" style="27" customWidth="1"/>
    <col min="1038" max="1277" width="8.77734375" style="27"/>
    <col min="1278" max="1280" width="1.44140625" style="27" customWidth="1"/>
    <col min="1281" max="1281" width="37.21875" style="27" customWidth="1"/>
    <col min="1282" max="1282" width="11.77734375" style="27" customWidth="1"/>
    <col min="1283" max="1283" width="1" style="27" customWidth="1"/>
    <col min="1284" max="1284" width="16.77734375" style="27" customWidth="1"/>
    <col min="1285" max="1285" width="2.21875" style="27" customWidth="1"/>
    <col min="1286" max="1286" width="12.77734375" style="27" bestFit="1" customWidth="1"/>
    <col min="1287" max="1287" width="2.44140625" style="27" customWidth="1"/>
    <col min="1288" max="1288" width="17.21875" style="27" customWidth="1"/>
    <col min="1289" max="1289" width="1" style="27" customWidth="1"/>
    <col min="1290" max="1290" width="14.44140625" style="27" customWidth="1"/>
    <col min="1291" max="1291" width="1.77734375" style="27" customWidth="1"/>
    <col min="1292" max="1292" width="16.21875" style="27" customWidth="1"/>
    <col min="1293" max="1293" width="12.77734375" style="27" customWidth="1"/>
    <col min="1294" max="1533" width="8.77734375" style="27"/>
    <col min="1534" max="1536" width="1.44140625" style="27" customWidth="1"/>
    <col min="1537" max="1537" width="37.21875" style="27" customWidth="1"/>
    <col min="1538" max="1538" width="11.77734375" style="27" customWidth="1"/>
    <col min="1539" max="1539" width="1" style="27" customWidth="1"/>
    <col min="1540" max="1540" width="16.77734375" style="27" customWidth="1"/>
    <col min="1541" max="1541" width="2.21875" style="27" customWidth="1"/>
    <col min="1542" max="1542" width="12.77734375" style="27" bestFit="1" customWidth="1"/>
    <col min="1543" max="1543" width="2.44140625" style="27" customWidth="1"/>
    <col min="1544" max="1544" width="17.21875" style="27" customWidth="1"/>
    <col min="1545" max="1545" width="1" style="27" customWidth="1"/>
    <col min="1546" max="1546" width="14.44140625" style="27" customWidth="1"/>
    <col min="1547" max="1547" width="1.77734375" style="27" customWidth="1"/>
    <col min="1548" max="1548" width="16.21875" style="27" customWidth="1"/>
    <col min="1549" max="1549" width="12.77734375" style="27" customWidth="1"/>
    <col min="1550" max="1789" width="8.77734375" style="27"/>
    <col min="1790" max="1792" width="1.44140625" style="27" customWidth="1"/>
    <col min="1793" max="1793" width="37.21875" style="27" customWidth="1"/>
    <col min="1794" max="1794" width="11.77734375" style="27" customWidth="1"/>
    <col min="1795" max="1795" width="1" style="27" customWidth="1"/>
    <col min="1796" max="1796" width="16.77734375" style="27" customWidth="1"/>
    <col min="1797" max="1797" width="2.21875" style="27" customWidth="1"/>
    <col min="1798" max="1798" width="12.77734375" style="27" bestFit="1" customWidth="1"/>
    <col min="1799" max="1799" width="2.44140625" style="27" customWidth="1"/>
    <col min="1800" max="1800" width="17.21875" style="27" customWidth="1"/>
    <col min="1801" max="1801" width="1" style="27" customWidth="1"/>
    <col min="1802" max="1802" width="14.44140625" style="27" customWidth="1"/>
    <col min="1803" max="1803" width="1.77734375" style="27" customWidth="1"/>
    <col min="1804" max="1804" width="16.21875" style="27" customWidth="1"/>
    <col min="1805" max="1805" width="12.77734375" style="27" customWidth="1"/>
    <col min="1806" max="2045" width="8.77734375" style="27"/>
    <col min="2046" max="2048" width="1.44140625" style="27" customWidth="1"/>
    <col min="2049" max="2049" width="37.21875" style="27" customWidth="1"/>
    <col min="2050" max="2050" width="11.77734375" style="27" customWidth="1"/>
    <col min="2051" max="2051" width="1" style="27" customWidth="1"/>
    <col min="2052" max="2052" width="16.77734375" style="27" customWidth="1"/>
    <col min="2053" max="2053" width="2.21875" style="27" customWidth="1"/>
    <col min="2054" max="2054" width="12.77734375" style="27" bestFit="1" customWidth="1"/>
    <col min="2055" max="2055" width="2.44140625" style="27" customWidth="1"/>
    <col min="2056" max="2056" width="17.21875" style="27" customWidth="1"/>
    <col min="2057" max="2057" width="1" style="27" customWidth="1"/>
    <col min="2058" max="2058" width="14.44140625" style="27" customWidth="1"/>
    <col min="2059" max="2059" width="1.77734375" style="27" customWidth="1"/>
    <col min="2060" max="2060" width="16.21875" style="27" customWidth="1"/>
    <col min="2061" max="2061" width="12.77734375" style="27" customWidth="1"/>
    <col min="2062" max="2301" width="8.77734375" style="27"/>
    <col min="2302" max="2304" width="1.44140625" style="27" customWidth="1"/>
    <col min="2305" max="2305" width="37.21875" style="27" customWidth="1"/>
    <col min="2306" max="2306" width="11.77734375" style="27" customWidth="1"/>
    <col min="2307" max="2307" width="1" style="27" customWidth="1"/>
    <col min="2308" max="2308" width="16.77734375" style="27" customWidth="1"/>
    <col min="2309" max="2309" width="2.21875" style="27" customWidth="1"/>
    <col min="2310" max="2310" width="12.77734375" style="27" bestFit="1" customWidth="1"/>
    <col min="2311" max="2311" width="2.44140625" style="27" customWidth="1"/>
    <col min="2312" max="2312" width="17.21875" style="27" customWidth="1"/>
    <col min="2313" max="2313" width="1" style="27" customWidth="1"/>
    <col min="2314" max="2314" width="14.44140625" style="27" customWidth="1"/>
    <col min="2315" max="2315" width="1.77734375" style="27" customWidth="1"/>
    <col min="2316" max="2316" width="16.21875" style="27" customWidth="1"/>
    <col min="2317" max="2317" width="12.77734375" style="27" customWidth="1"/>
    <col min="2318" max="2557" width="8.77734375" style="27"/>
    <col min="2558" max="2560" width="1.44140625" style="27" customWidth="1"/>
    <col min="2561" max="2561" width="37.21875" style="27" customWidth="1"/>
    <col min="2562" max="2562" width="11.77734375" style="27" customWidth="1"/>
    <col min="2563" max="2563" width="1" style="27" customWidth="1"/>
    <col min="2564" max="2564" width="16.77734375" style="27" customWidth="1"/>
    <col min="2565" max="2565" width="2.21875" style="27" customWidth="1"/>
    <col min="2566" max="2566" width="12.77734375" style="27" bestFit="1" customWidth="1"/>
    <col min="2567" max="2567" width="2.44140625" style="27" customWidth="1"/>
    <col min="2568" max="2568" width="17.21875" style="27" customWidth="1"/>
    <col min="2569" max="2569" width="1" style="27" customWidth="1"/>
    <col min="2570" max="2570" width="14.44140625" style="27" customWidth="1"/>
    <col min="2571" max="2571" width="1.77734375" style="27" customWidth="1"/>
    <col min="2572" max="2572" width="16.21875" style="27" customWidth="1"/>
    <col min="2573" max="2573" width="12.77734375" style="27" customWidth="1"/>
    <col min="2574" max="2813" width="8.77734375" style="27"/>
    <col min="2814" max="2816" width="1.44140625" style="27" customWidth="1"/>
    <col min="2817" max="2817" width="37.21875" style="27" customWidth="1"/>
    <col min="2818" max="2818" width="11.77734375" style="27" customWidth="1"/>
    <col min="2819" max="2819" width="1" style="27" customWidth="1"/>
    <col min="2820" max="2820" width="16.77734375" style="27" customWidth="1"/>
    <col min="2821" max="2821" width="2.21875" style="27" customWidth="1"/>
    <col min="2822" max="2822" width="12.77734375" style="27" bestFit="1" customWidth="1"/>
    <col min="2823" max="2823" width="2.44140625" style="27" customWidth="1"/>
    <col min="2824" max="2824" width="17.21875" style="27" customWidth="1"/>
    <col min="2825" max="2825" width="1" style="27" customWidth="1"/>
    <col min="2826" max="2826" width="14.44140625" style="27" customWidth="1"/>
    <col min="2827" max="2827" width="1.77734375" style="27" customWidth="1"/>
    <col min="2828" max="2828" width="16.21875" style="27" customWidth="1"/>
    <col min="2829" max="2829" width="12.77734375" style="27" customWidth="1"/>
    <col min="2830" max="3069" width="8.77734375" style="27"/>
    <col min="3070" max="3072" width="1.44140625" style="27" customWidth="1"/>
    <col min="3073" max="3073" width="37.21875" style="27" customWidth="1"/>
    <col min="3074" max="3074" width="11.77734375" style="27" customWidth="1"/>
    <col min="3075" max="3075" width="1" style="27" customWidth="1"/>
    <col min="3076" max="3076" width="16.77734375" style="27" customWidth="1"/>
    <col min="3077" max="3077" width="2.21875" style="27" customWidth="1"/>
    <col min="3078" max="3078" width="12.77734375" style="27" bestFit="1" customWidth="1"/>
    <col min="3079" max="3079" width="2.44140625" style="27" customWidth="1"/>
    <col min="3080" max="3080" width="17.21875" style="27" customWidth="1"/>
    <col min="3081" max="3081" width="1" style="27" customWidth="1"/>
    <col min="3082" max="3082" width="14.44140625" style="27" customWidth="1"/>
    <col min="3083" max="3083" width="1.77734375" style="27" customWidth="1"/>
    <col min="3084" max="3084" width="16.21875" style="27" customWidth="1"/>
    <col min="3085" max="3085" width="12.77734375" style="27" customWidth="1"/>
    <col min="3086" max="3325" width="8.77734375" style="27"/>
    <col min="3326" max="3328" width="1.44140625" style="27" customWidth="1"/>
    <col min="3329" max="3329" width="37.21875" style="27" customWidth="1"/>
    <col min="3330" max="3330" width="11.77734375" style="27" customWidth="1"/>
    <col min="3331" max="3331" width="1" style="27" customWidth="1"/>
    <col min="3332" max="3332" width="16.77734375" style="27" customWidth="1"/>
    <col min="3333" max="3333" width="2.21875" style="27" customWidth="1"/>
    <col min="3334" max="3334" width="12.77734375" style="27" bestFit="1" customWidth="1"/>
    <col min="3335" max="3335" width="2.44140625" style="27" customWidth="1"/>
    <col min="3336" max="3336" width="17.21875" style="27" customWidth="1"/>
    <col min="3337" max="3337" width="1" style="27" customWidth="1"/>
    <col min="3338" max="3338" width="14.44140625" style="27" customWidth="1"/>
    <col min="3339" max="3339" width="1.77734375" style="27" customWidth="1"/>
    <col min="3340" max="3340" width="16.21875" style="27" customWidth="1"/>
    <col min="3341" max="3341" width="12.77734375" style="27" customWidth="1"/>
    <col min="3342" max="3581" width="8.77734375" style="27"/>
    <col min="3582" max="3584" width="1.44140625" style="27" customWidth="1"/>
    <col min="3585" max="3585" width="37.21875" style="27" customWidth="1"/>
    <col min="3586" max="3586" width="11.77734375" style="27" customWidth="1"/>
    <col min="3587" max="3587" width="1" style="27" customWidth="1"/>
    <col min="3588" max="3588" width="16.77734375" style="27" customWidth="1"/>
    <col min="3589" max="3589" width="2.21875" style="27" customWidth="1"/>
    <col min="3590" max="3590" width="12.77734375" style="27" bestFit="1" customWidth="1"/>
    <col min="3591" max="3591" width="2.44140625" style="27" customWidth="1"/>
    <col min="3592" max="3592" width="17.21875" style="27" customWidth="1"/>
    <col min="3593" max="3593" width="1" style="27" customWidth="1"/>
    <col min="3594" max="3594" width="14.44140625" style="27" customWidth="1"/>
    <col min="3595" max="3595" width="1.77734375" style="27" customWidth="1"/>
    <col min="3596" max="3596" width="16.21875" style="27" customWidth="1"/>
    <col min="3597" max="3597" width="12.77734375" style="27" customWidth="1"/>
    <col min="3598" max="3837" width="8.77734375" style="27"/>
    <col min="3838" max="3840" width="1.44140625" style="27" customWidth="1"/>
    <col min="3841" max="3841" width="37.21875" style="27" customWidth="1"/>
    <col min="3842" max="3842" width="11.77734375" style="27" customWidth="1"/>
    <col min="3843" max="3843" width="1" style="27" customWidth="1"/>
    <col min="3844" max="3844" width="16.77734375" style="27" customWidth="1"/>
    <col min="3845" max="3845" width="2.21875" style="27" customWidth="1"/>
    <col min="3846" max="3846" width="12.77734375" style="27" bestFit="1" customWidth="1"/>
    <col min="3847" max="3847" width="2.44140625" style="27" customWidth="1"/>
    <col min="3848" max="3848" width="17.21875" style="27" customWidth="1"/>
    <col min="3849" max="3849" width="1" style="27" customWidth="1"/>
    <col min="3850" max="3850" width="14.44140625" style="27" customWidth="1"/>
    <col min="3851" max="3851" width="1.77734375" style="27" customWidth="1"/>
    <col min="3852" max="3852" width="16.21875" style="27" customWidth="1"/>
    <col min="3853" max="3853" width="12.77734375" style="27" customWidth="1"/>
    <col min="3854" max="4093" width="8.77734375" style="27"/>
    <col min="4094" max="4096" width="1.44140625" style="27" customWidth="1"/>
    <col min="4097" max="4097" width="37.21875" style="27" customWidth="1"/>
    <col min="4098" max="4098" width="11.77734375" style="27" customWidth="1"/>
    <col min="4099" max="4099" width="1" style="27" customWidth="1"/>
    <col min="4100" max="4100" width="16.77734375" style="27" customWidth="1"/>
    <col min="4101" max="4101" width="2.21875" style="27" customWidth="1"/>
    <col min="4102" max="4102" width="12.77734375" style="27" bestFit="1" customWidth="1"/>
    <col min="4103" max="4103" width="2.44140625" style="27" customWidth="1"/>
    <col min="4104" max="4104" width="17.21875" style="27" customWidth="1"/>
    <col min="4105" max="4105" width="1" style="27" customWidth="1"/>
    <col min="4106" max="4106" width="14.44140625" style="27" customWidth="1"/>
    <col min="4107" max="4107" width="1.77734375" style="27" customWidth="1"/>
    <col min="4108" max="4108" width="16.21875" style="27" customWidth="1"/>
    <col min="4109" max="4109" width="12.77734375" style="27" customWidth="1"/>
    <col min="4110" max="4349" width="8.77734375" style="27"/>
    <col min="4350" max="4352" width="1.44140625" style="27" customWidth="1"/>
    <col min="4353" max="4353" width="37.21875" style="27" customWidth="1"/>
    <col min="4354" max="4354" width="11.77734375" style="27" customWidth="1"/>
    <col min="4355" max="4355" width="1" style="27" customWidth="1"/>
    <col min="4356" max="4356" width="16.77734375" style="27" customWidth="1"/>
    <col min="4357" max="4357" width="2.21875" style="27" customWidth="1"/>
    <col min="4358" max="4358" width="12.77734375" style="27" bestFit="1" customWidth="1"/>
    <col min="4359" max="4359" width="2.44140625" style="27" customWidth="1"/>
    <col min="4360" max="4360" width="17.21875" style="27" customWidth="1"/>
    <col min="4361" max="4361" width="1" style="27" customWidth="1"/>
    <col min="4362" max="4362" width="14.44140625" style="27" customWidth="1"/>
    <col min="4363" max="4363" width="1.77734375" style="27" customWidth="1"/>
    <col min="4364" max="4364" width="16.21875" style="27" customWidth="1"/>
    <col min="4365" max="4365" width="12.77734375" style="27" customWidth="1"/>
    <col min="4366" max="4605" width="8.77734375" style="27"/>
    <col min="4606" max="4608" width="1.44140625" style="27" customWidth="1"/>
    <col min="4609" max="4609" width="37.21875" style="27" customWidth="1"/>
    <col min="4610" max="4610" width="11.77734375" style="27" customWidth="1"/>
    <col min="4611" max="4611" width="1" style="27" customWidth="1"/>
    <col min="4612" max="4612" width="16.77734375" style="27" customWidth="1"/>
    <col min="4613" max="4613" width="2.21875" style="27" customWidth="1"/>
    <col min="4614" max="4614" width="12.77734375" style="27" bestFit="1" customWidth="1"/>
    <col min="4615" max="4615" width="2.44140625" style="27" customWidth="1"/>
    <col min="4616" max="4616" width="17.21875" style="27" customWidth="1"/>
    <col min="4617" max="4617" width="1" style="27" customWidth="1"/>
    <col min="4618" max="4618" width="14.44140625" style="27" customWidth="1"/>
    <col min="4619" max="4619" width="1.77734375" style="27" customWidth="1"/>
    <col min="4620" max="4620" width="16.21875" style="27" customWidth="1"/>
    <col min="4621" max="4621" width="12.77734375" style="27" customWidth="1"/>
    <col min="4622" max="4861" width="8.77734375" style="27"/>
    <col min="4862" max="4864" width="1.44140625" style="27" customWidth="1"/>
    <col min="4865" max="4865" width="37.21875" style="27" customWidth="1"/>
    <col min="4866" max="4866" width="11.77734375" style="27" customWidth="1"/>
    <col min="4867" max="4867" width="1" style="27" customWidth="1"/>
    <col min="4868" max="4868" width="16.77734375" style="27" customWidth="1"/>
    <col min="4869" max="4869" width="2.21875" style="27" customWidth="1"/>
    <col min="4870" max="4870" width="12.77734375" style="27" bestFit="1" customWidth="1"/>
    <col min="4871" max="4871" width="2.44140625" style="27" customWidth="1"/>
    <col min="4872" max="4872" width="17.21875" style="27" customWidth="1"/>
    <col min="4873" max="4873" width="1" style="27" customWidth="1"/>
    <col min="4874" max="4874" width="14.44140625" style="27" customWidth="1"/>
    <col min="4875" max="4875" width="1.77734375" style="27" customWidth="1"/>
    <col min="4876" max="4876" width="16.21875" style="27" customWidth="1"/>
    <col min="4877" max="4877" width="12.77734375" style="27" customWidth="1"/>
    <col min="4878" max="5117" width="8.77734375" style="27"/>
    <col min="5118" max="5120" width="1.44140625" style="27" customWidth="1"/>
    <col min="5121" max="5121" width="37.21875" style="27" customWidth="1"/>
    <col min="5122" max="5122" width="11.77734375" style="27" customWidth="1"/>
    <col min="5123" max="5123" width="1" style="27" customWidth="1"/>
    <col min="5124" max="5124" width="16.77734375" style="27" customWidth="1"/>
    <col min="5125" max="5125" width="2.21875" style="27" customWidth="1"/>
    <col min="5126" max="5126" width="12.77734375" style="27" bestFit="1" customWidth="1"/>
    <col min="5127" max="5127" width="2.44140625" style="27" customWidth="1"/>
    <col min="5128" max="5128" width="17.21875" style="27" customWidth="1"/>
    <col min="5129" max="5129" width="1" style="27" customWidth="1"/>
    <col min="5130" max="5130" width="14.44140625" style="27" customWidth="1"/>
    <col min="5131" max="5131" width="1.77734375" style="27" customWidth="1"/>
    <col min="5132" max="5132" width="16.21875" style="27" customWidth="1"/>
    <col min="5133" max="5133" width="12.77734375" style="27" customWidth="1"/>
    <col min="5134" max="5373" width="8.77734375" style="27"/>
    <col min="5374" max="5376" width="1.44140625" style="27" customWidth="1"/>
    <col min="5377" max="5377" width="37.21875" style="27" customWidth="1"/>
    <col min="5378" max="5378" width="11.77734375" style="27" customWidth="1"/>
    <col min="5379" max="5379" width="1" style="27" customWidth="1"/>
    <col min="5380" max="5380" width="16.77734375" style="27" customWidth="1"/>
    <col min="5381" max="5381" width="2.21875" style="27" customWidth="1"/>
    <col min="5382" max="5382" width="12.77734375" style="27" bestFit="1" customWidth="1"/>
    <col min="5383" max="5383" width="2.44140625" style="27" customWidth="1"/>
    <col min="5384" max="5384" width="17.21875" style="27" customWidth="1"/>
    <col min="5385" max="5385" width="1" style="27" customWidth="1"/>
    <col min="5386" max="5386" width="14.44140625" style="27" customWidth="1"/>
    <col min="5387" max="5387" width="1.77734375" style="27" customWidth="1"/>
    <col min="5388" max="5388" width="16.21875" style="27" customWidth="1"/>
    <col min="5389" max="5389" width="12.77734375" style="27" customWidth="1"/>
    <col min="5390" max="5629" width="8.77734375" style="27"/>
    <col min="5630" max="5632" width="1.44140625" style="27" customWidth="1"/>
    <col min="5633" max="5633" width="37.21875" style="27" customWidth="1"/>
    <col min="5634" max="5634" width="11.77734375" style="27" customWidth="1"/>
    <col min="5635" max="5635" width="1" style="27" customWidth="1"/>
    <col min="5636" max="5636" width="16.77734375" style="27" customWidth="1"/>
    <col min="5637" max="5637" width="2.21875" style="27" customWidth="1"/>
    <col min="5638" max="5638" width="12.77734375" style="27" bestFit="1" customWidth="1"/>
    <col min="5639" max="5639" width="2.44140625" style="27" customWidth="1"/>
    <col min="5640" max="5640" width="17.21875" style="27" customWidth="1"/>
    <col min="5641" max="5641" width="1" style="27" customWidth="1"/>
    <col min="5642" max="5642" width="14.44140625" style="27" customWidth="1"/>
    <col min="5643" max="5643" width="1.77734375" style="27" customWidth="1"/>
    <col min="5644" max="5644" width="16.21875" style="27" customWidth="1"/>
    <col min="5645" max="5645" width="12.77734375" style="27" customWidth="1"/>
    <col min="5646" max="5885" width="8.77734375" style="27"/>
    <col min="5886" max="5888" width="1.44140625" style="27" customWidth="1"/>
    <col min="5889" max="5889" width="37.21875" style="27" customWidth="1"/>
    <col min="5890" max="5890" width="11.77734375" style="27" customWidth="1"/>
    <col min="5891" max="5891" width="1" style="27" customWidth="1"/>
    <col min="5892" max="5892" width="16.77734375" style="27" customWidth="1"/>
    <col min="5893" max="5893" width="2.21875" style="27" customWidth="1"/>
    <col min="5894" max="5894" width="12.77734375" style="27" bestFit="1" customWidth="1"/>
    <col min="5895" max="5895" width="2.44140625" style="27" customWidth="1"/>
    <col min="5896" max="5896" width="17.21875" style="27" customWidth="1"/>
    <col min="5897" max="5897" width="1" style="27" customWidth="1"/>
    <col min="5898" max="5898" width="14.44140625" style="27" customWidth="1"/>
    <col min="5899" max="5899" width="1.77734375" style="27" customWidth="1"/>
    <col min="5900" max="5900" width="16.21875" style="27" customWidth="1"/>
    <col min="5901" max="5901" width="12.77734375" style="27" customWidth="1"/>
    <col min="5902" max="6141" width="8.77734375" style="27"/>
    <col min="6142" max="6144" width="1.44140625" style="27" customWidth="1"/>
    <col min="6145" max="6145" width="37.21875" style="27" customWidth="1"/>
    <col min="6146" max="6146" width="11.77734375" style="27" customWidth="1"/>
    <col min="6147" max="6147" width="1" style="27" customWidth="1"/>
    <col min="6148" max="6148" width="16.77734375" style="27" customWidth="1"/>
    <col min="6149" max="6149" width="2.21875" style="27" customWidth="1"/>
    <col min="6150" max="6150" width="12.77734375" style="27" bestFit="1" customWidth="1"/>
    <col min="6151" max="6151" width="2.44140625" style="27" customWidth="1"/>
    <col min="6152" max="6152" width="17.21875" style="27" customWidth="1"/>
    <col min="6153" max="6153" width="1" style="27" customWidth="1"/>
    <col min="6154" max="6154" width="14.44140625" style="27" customWidth="1"/>
    <col min="6155" max="6155" width="1.77734375" style="27" customWidth="1"/>
    <col min="6156" max="6156" width="16.21875" style="27" customWidth="1"/>
    <col min="6157" max="6157" width="12.77734375" style="27" customWidth="1"/>
    <col min="6158" max="6397" width="8.77734375" style="27"/>
    <col min="6398" max="6400" width="1.44140625" style="27" customWidth="1"/>
    <col min="6401" max="6401" width="37.21875" style="27" customWidth="1"/>
    <col min="6402" max="6402" width="11.77734375" style="27" customWidth="1"/>
    <col min="6403" max="6403" width="1" style="27" customWidth="1"/>
    <col min="6404" max="6404" width="16.77734375" style="27" customWidth="1"/>
    <col min="6405" max="6405" width="2.21875" style="27" customWidth="1"/>
    <col min="6406" max="6406" width="12.77734375" style="27" bestFit="1" customWidth="1"/>
    <col min="6407" max="6407" width="2.44140625" style="27" customWidth="1"/>
    <col min="6408" max="6408" width="17.21875" style="27" customWidth="1"/>
    <col min="6409" max="6409" width="1" style="27" customWidth="1"/>
    <col min="6410" max="6410" width="14.44140625" style="27" customWidth="1"/>
    <col min="6411" max="6411" width="1.77734375" style="27" customWidth="1"/>
    <col min="6412" max="6412" width="16.21875" style="27" customWidth="1"/>
    <col min="6413" max="6413" width="12.77734375" style="27" customWidth="1"/>
    <col min="6414" max="6653" width="8.77734375" style="27"/>
    <col min="6654" max="6656" width="1.44140625" style="27" customWidth="1"/>
    <col min="6657" max="6657" width="37.21875" style="27" customWidth="1"/>
    <col min="6658" max="6658" width="11.77734375" style="27" customWidth="1"/>
    <col min="6659" max="6659" width="1" style="27" customWidth="1"/>
    <col min="6660" max="6660" width="16.77734375" style="27" customWidth="1"/>
    <col min="6661" max="6661" width="2.21875" style="27" customWidth="1"/>
    <col min="6662" max="6662" width="12.77734375" style="27" bestFit="1" customWidth="1"/>
    <col min="6663" max="6663" width="2.44140625" style="27" customWidth="1"/>
    <col min="6664" max="6664" width="17.21875" style="27" customWidth="1"/>
    <col min="6665" max="6665" width="1" style="27" customWidth="1"/>
    <col min="6666" max="6666" width="14.44140625" style="27" customWidth="1"/>
    <col min="6667" max="6667" width="1.77734375" style="27" customWidth="1"/>
    <col min="6668" max="6668" width="16.21875" style="27" customWidth="1"/>
    <col min="6669" max="6669" width="12.77734375" style="27" customWidth="1"/>
    <col min="6670" max="6909" width="8.77734375" style="27"/>
    <col min="6910" max="6912" width="1.44140625" style="27" customWidth="1"/>
    <col min="6913" max="6913" width="37.21875" style="27" customWidth="1"/>
    <col min="6914" max="6914" width="11.77734375" style="27" customWidth="1"/>
    <col min="6915" max="6915" width="1" style="27" customWidth="1"/>
    <col min="6916" max="6916" width="16.77734375" style="27" customWidth="1"/>
    <col min="6917" max="6917" width="2.21875" style="27" customWidth="1"/>
    <col min="6918" max="6918" width="12.77734375" style="27" bestFit="1" customWidth="1"/>
    <col min="6919" max="6919" width="2.44140625" style="27" customWidth="1"/>
    <col min="6920" max="6920" width="17.21875" style="27" customWidth="1"/>
    <col min="6921" max="6921" width="1" style="27" customWidth="1"/>
    <col min="6922" max="6922" width="14.44140625" style="27" customWidth="1"/>
    <col min="6923" max="6923" width="1.77734375" style="27" customWidth="1"/>
    <col min="6924" max="6924" width="16.21875" style="27" customWidth="1"/>
    <col min="6925" max="6925" width="12.77734375" style="27" customWidth="1"/>
    <col min="6926" max="7165" width="8.77734375" style="27"/>
    <col min="7166" max="7168" width="1.44140625" style="27" customWidth="1"/>
    <col min="7169" max="7169" width="37.21875" style="27" customWidth="1"/>
    <col min="7170" max="7170" width="11.77734375" style="27" customWidth="1"/>
    <col min="7171" max="7171" width="1" style="27" customWidth="1"/>
    <col min="7172" max="7172" width="16.77734375" style="27" customWidth="1"/>
    <col min="7173" max="7173" width="2.21875" style="27" customWidth="1"/>
    <col min="7174" max="7174" width="12.77734375" style="27" bestFit="1" customWidth="1"/>
    <col min="7175" max="7175" width="2.44140625" style="27" customWidth="1"/>
    <col min="7176" max="7176" width="17.21875" style="27" customWidth="1"/>
    <col min="7177" max="7177" width="1" style="27" customWidth="1"/>
    <col min="7178" max="7178" width="14.44140625" style="27" customWidth="1"/>
    <col min="7179" max="7179" width="1.77734375" style="27" customWidth="1"/>
    <col min="7180" max="7180" width="16.21875" style="27" customWidth="1"/>
    <col min="7181" max="7181" width="12.77734375" style="27" customWidth="1"/>
    <col min="7182" max="7421" width="8.77734375" style="27"/>
    <col min="7422" max="7424" width="1.44140625" style="27" customWidth="1"/>
    <col min="7425" max="7425" width="37.21875" style="27" customWidth="1"/>
    <col min="7426" max="7426" width="11.77734375" style="27" customWidth="1"/>
    <col min="7427" max="7427" width="1" style="27" customWidth="1"/>
    <col min="7428" max="7428" width="16.77734375" style="27" customWidth="1"/>
    <col min="7429" max="7429" width="2.21875" style="27" customWidth="1"/>
    <col min="7430" max="7430" width="12.77734375" style="27" bestFit="1" customWidth="1"/>
    <col min="7431" max="7431" width="2.44140625" style="27" customWidth="1"/>
    <col min="7432" max="7432" width="17.21875" style="27" customWidth="1"/>
    <col min="7433" max="7433" width="1" style="27" customWidth="1"/>
    <col min="7434" max="7434" width="14.44140625" style="27" customWidth="1"/>
    <col min="7435" max="7435" width="1.77734375" style="27" customWidth="1"/>
    <col min="7436" max="7436" width="16.21875" style="27" customWidth="1"/>
    <col min="7437" max="7437" width="12.77734375" style="27" customWidth="1"/>
    <col min="7438" max="7677" width="8.77734375" style="27"/>
    <col min="7678" max="7680" width="1.44140625" style="27" customWidth="1"/>
    <col min="7681" max="7681" width="37.21875" style="27" customWidth="1"/>
    <col min="7682" max="7682" width="11.77734375" style="27" customWidth="1"/>
    <col min="7683" max="7683" width="1" style="27" customWidth="1"/>
    <col min="7684" max="7684" width="16.77734375" style="27" customWidth="1"/>
    <col min="7685" max="7685" width="2.21875" style="27" customWidth="1"/>
    <col min="7686" max="7686" width="12.77734375" style="27" bestFit="1" customWidth="1"/>
    <col min="7687" max="7687" width="2.44140625" style="27" customWidth="1"/>
    <col min="7688" max="7688" width="17.21875" style="27" customWidth="1"/>
    <col min="7689" max="7689" width="1" style="27" customWidth="1"/>
    <col min="7690" max="7690" width="14.44140625" style="27" customWidth="1"/>
    <col min="7691" max="7691" width="1.77734375" style="27" customWidth="1"/>
    <col min="7692" max="7692" width="16.21875" style="27" customWidth="1"/>
    <col min="7693" max="7693" width="12.77734375" style="27" customWidth="1"/>
    <col min="7694" max="7933" width="8.77734375" style="27"/>
    <col min="7934" max="7936" width="1.44140625" style="27" customWidth="1"/>
    <col min="7937" max="7937" width="37.21875" style="27" customWidth="1"/>
    <col min="7938" max="7938" width="11.77734375" style="27" customWidth="1"/>
    <col min="7939" max="7939" width="1" style="27" customWidth="1"/>
    <col min="7940" max="7940" width="16.77734375" style="27" customWidth="1"/>
    <col min="7941" max="7941" width="2.21875" style="27" customWidth="1"/>
    <col min="7942" max="7942" width="12.77734375" style="27" bestFit="1" customWidth="1"/>
    <col min="7943" max="7943" width="2.44140625" style="27" customWidth="1"/>
    <col min="7944" max="7944" width="17.21875" style="27" customWidth="1"/>
    <col min="7945" max="7945" width="1" style="27" customWidth="1"/>
    <col min="7946" max="7946" width="14.44140625" style="27" customWidth="1"/>
    <col min="7947" max="7947" width="1.77734375" style="27" customWidth="1"/>
    <col min="7948" max="7948" width="16.21875" style="27" customWidth="1"/>
    <col min="7949" max="7949" width="12.77734375" style="27" customWidth="1"/>
    <col min="7950" max="8189" width="8.77734375" style="27"/>
    <col min="8190" max="8192" width="1.44140625" style="27" customWidth="1"/>
    <col min="8193" max="8193" width="37.21875" style="27" customWidth="1"/>
    <col min="8194" max="8194" width="11.77734375" style="27" customWidth="1"/>
    <col min="8195" max="8195" width="1" style="27" customWidth="1"/>
    <col min="8196" max="8196" width="16.77734375" style="27" customWidth="1"/>
    <col min="8197" max="8197" width="2.21875" style="27" customWidth="1"/>
    <col min="8198" max="8198" width="12.77734375" style="27" bestFit="1" customWidth="1"/>
    <col min="8199" max="8199" width="2.44140625" style="27" customWidth="1"/>
    <col min="8200" max="8200" width="17.21875" style="27" customWidth="1"/>
    <col min="8201" max="8201" width="1" style="27" customWidth="1"/>
    <col min="8202" max="8202" width="14.44140625" style="27" customWidth="1"/>
    <col min="8203" max="8203" width="1.77734375" style="27" customWidth="1"/>
    <col min="8204" max="8204" width="16.21875" style="27" customWidth="1"/>
    <col min="8205" max="8205" width="12.77734375" style="27" customWidth="1"/>
    <col min="8206" max="8445" width="8.77734375" style="27"/>
    <col min="8446" max="8448" width="1.44140625" style="27" customWidth="1"/>
    <col min="8449" max="8449" width="37.21875" style="27" customWidth="1"/>
    <col min="8450" max="8450" width="11.77734375" style="27" customWidth="1"/>
    <col min="8451" max="8451" width="1" style="27" customWidth="1"/>
    <col min="8452" max="8452" width="16.77734375" style="27" customWidth="1"/>
    <col min="8453" max="8453" width="2.21875" style="27" customWidth="1"/>
    <col min="8454" max="8454" width="12.77734375" style="27" bestFit="1" customWidth="1"/>
    <col min="8455" max="8455" width="2.44140625" style="27" customWidth="1"/>
    <col min="8456" max="8456" width="17.21875" style="27" customWidth="1"/>
    <col min="8457" max="8457" width="1" style="27" customWidth="1"/>
    <col min="8458" max="8458" width="14.44140625" style="27" customWidth="1"/>
    <col min="8459" max="8459" width="1.77734375" style="27" customWidth="1"/>
    <col min="8460" max="8460" width="16.21875" style="27" customWidth="1"/>
    <col min="8461" max="8461" width="12.77734375" style="27" customWidth="1"/>
    <col min="8462" max="8701" width="8.77734375" style="27"/>
    <col min="8702" max="8704" width="1.44140625" style="27" customWidth="1"/>
    <col min="8705" max="8705" width="37.21875" style="27" customWidth="1"/>
    <col min="8706" max="8706" width="11.77734375" style="27" customWidth="1"/>
    <col min="8707" max="8707" width="1" style="27" customWidth="1"/>
    <col min="8708" max="8708" width="16.77734375" style="27" customWidth="1"/>
    <col min="8709" max="8709" width="2.21875" style="27" customWidth="1"/>
    <col min="8710" max="8710" width="12.77734375" style="27" bestFit="1" customWidth="1"/>
    <col min="8711" max="8711" width="2.44140625" style="27" customWidth="1"/>
    <col min="8712" max="8712" width="17.21875" style="27" customWidth="1"/>
    <col min="8713" max="8713" width="1" style="27" customWidth="1"/>
    <col min="8714" max="8714" width="14.44140625" style="27" customWidth="1"/>
    <col min="8715" max="8715" width="1.77734375" style="27" customWidth="1"/>
    <col min="8716" max="8716" width="16.21875" style="27" customWidth="1"/>
    <col min="8717" max="8717" width="12.77734375" style="27" customWidth="1"/>
    <col min="8718" max="8957" width="8.77734375" style="27"/>
    <col min="8958" max="8960" width="1.44140625" style="27" customWidth="1"/>
    <col min="8961" max="8961" width="37.21875" style="27" customWidth="1"/>
    <col min="8962" max="8962" width="11.77734375" style="27" customWidth="1"/>
    <col min="8963" max="8963" width="1" style="27" customWidth="1"/>
    <col min="8964" max="8964" width="16.77734375" style="27" customWidth="1"/>
    <col min="8965" max="8965" width="2.21875" style="27" customWidth="1"/>
    <col min="8966" max="8966" width="12.77734375" style="27" bestFit="1" customWidth="1"/>
    <col min="8967" max="8967" width="2.44140625" style="27" customWidth="1"/>
    <col min="8968" max="8968" width="17.21875" style="27" customWidth="1"/>
    <col min="8969" max="8969" width="1" style="27" customWidth="1"/>
    <col min="8970" max="8970" width="14.44140625" style="27" customWidth="1"/>
    <col min="8971" max="8971" width="1.77734375" style="27" customWidth="1"/>
    <col min="8972" max="8972" width="16.21875" style="27" customWidth="1"/>
    <col min="8973" max="8973" width="12.77734375" style="27" customWidth="1"/>
    <col min="8974" max="9213" width="8.77734375" style="27"/>
    <col min="9214" max="9216" width="1.44140625" style="27" customWidth="1"/>
    <col min="9217" max="9217" width="37.21875" style="27" customWidth="1"/>
    <col min="9218" max="9218" width="11.77734375" style="27" customWidth="1"/>
    <col min="9219" max="9219" width="1" style="27" customWidth="1"/>
    <col min="9220" max="9220" width="16.77734375" style="27" customWidth="1"/>
    <col min="9221" max="9221" width="2.21875" style="27" customWidth="1"/>
    <col min="9222" max="9222" width="12.77734375" style="27" bestFit="1" customWidth="1"/>
    <col min="9223" max="9223" width="2.44140625" style="27" customWidth="1"/>
    <col min="9224" max="9224" width="17.21875" style="27" customWidth="1"/>
    <col min="9225" max="9225" width="1" style="27" customWidth="1"/>
    <col min="9226" max="9226" width="14.44140625" style="27" customWidth="1"/>
    <col min="9227" max="9227" width="1.77734375" style="27" customWidth="1"/>
    <col min="9228" max="9228" width="16.21875" style="27" customWidth="1"/>
    <col min="9229" max="9229" width="12.77734375" style="27" customWidth="1"/>
    <col min="9230" max="9469" width="8.77734375" style="27"/>
    <col min="9470" max="9472" width="1.44140625" style="27" customWidth="1"/>
    <col min="9473" max="9473" width="37.21875" style="27" customWidth="1"/>
    <col min="9474" max="9474" width="11.77734375" style="27" customWidth="1"/>
    <col min="9475" max="9475" width="1" style="27" customWidth="1"/>
    <col min="9476" max="9476" width="16.77734375" style="27" customWidth="1"/>
    <col min="9477" max="9477" width="2.21875" style="27" customWidth="1"/>
    <col min="9478" max="9478" width="12.77734375" style="27" bestFit="1" customWidth="1"/>
    <col min="9479" max="9479" width="2.44140625" style="27" customWidth="1"/>
    <col min="9480" max="9480" width="17.21875" style="27" customWidth="1"/>
    <col min="9481" max="9481" width="1" style="27" customWidth="1"/>
    <col min="9482" max="9482" width="14.44140625" style="27" customWidth="1"/>
    <col min="9483" max="9483" width="1.77734375" style="27" customWidth="1"/>
    <col min="9484" max="9484" width="16.21875" style="27" customWidth="1"/>
    <col min="9485" max="9485" width="12.77734375" style="27" customWidth="1"/>
    <col min="9486" max="9725" width="8.77734375" style="27"/>
    <col min="9726" max="9728" width="1.44140625" style="27" customWidth="1"/>
    <col min="9729" max="9729" width="37.21875" style="27" customWidth="1"/>
    <col min="9730" max="9730" width="11.77734375" style="27" customWidth="1"/>
    <col min="9731" max="9731" width="1" style="27" customWidth="1"/>
    <col min="9732" max="9732" width="16.77734375" style="27" customWidth="1"/>
    <col min="9733" max="9733" width="2.21875" style="27" customWidth="1"/>
    <col min="9734" max="9734" width="12.77734375" style="27" bestFit="1" customWidth="1"/>
    <col min="9735" max="9735" width="2.44140625" style="27" customWidth="1"/>
    <col min="9736" max="9736" width="17.21875" style="27" customWidth="1"/>
    <col min="9737" max="9737" width="1" style="27" customWidth="1"/>
    <col min="9738" max="9738" width="14.44140625" style="27" customWidth="1"/>
    <col min="9739" max="9739" width="1.77734375" style="27" customWidth="1"/>
    <col min="9740" max="9740" width="16.21875" style="27" customWidth="1"/>
    <col min="9741" max="9741" width="12.77734375" style="27" customWidth="1"/>
    <col min="9742" max="9981" width="8.77734375" style="27"/>
    <col min="9982" max="9984" width="1.44140625" style="27" customWidth="1"/>
    <col min="9985" max="9985" width="37.21875" style="27" customWidth="1"/>
    <col min="9986" max="9986" width="11.77734375" style="27" customWidth="1"/>
    <col min="9987" max="9987" width="1" style="27" customWidth="1"/>
    <col min="9988" max="9988" width="16.77734375" style="27" customWidth="1"/>
    <col min="9989" max="9989" width="2.21875" style="27" customWidth="1"/>
    <col min="9990" max="9990" width="12.77734375" style="27" bestFit="1" customWidth="1"/>
    <col min="9991" max="9991" width="2.44140625" style="27" customWidth="1"/>
    <col min="9992" max="9992" width="17.21875" style="27" customWidth="1"/>
    <col min="9993" max="9993" width="1" style="27" customWidth="1"/>
    <col min="9994" max="9994" width="14.44140625" style="27" customWidth="1"/>
    <col min="9995" max="9995" width="1.77734375" style="27" customWidth="1"/>
    <col min="9996" max="9996" width="16.21875" style="27" customWidth="1"/>
    <col min="9997" max="9997" width="12.77734375" style="27" customWidth="1"/>
    <col min="9998" max="10237" width="8.77734375" style="27"/>
    <col min="10238" max="10240" width="1.44140625" style="27" customWidth="1"/>
    <col min="10241" max="10241" width="37.21875" style="27" customWidth="1"/>
    <col min="10242" max="10242" width="11.77734375" style="27" customWidth="1"/>
    <col min="10243" max="10243" width="1" style="27" customWidth="1"/>
    <col min="10244" max="10244" width="16.77734375" style="27" customWidth="1"/>
    <col min="10245" max="10245" width="2.21875" style="27" customWidth="1"/>
    <col min="10246" max="10246" width="12.77734375" style="27" bestFit="1" customWidth="1"/>
    <col min="10247" max="10247" width="2.44140625" style="27" customWidth="1"/>
    <col min="10248" max="10248" width="17.21875" style="27" customWidth="1"/>
    <col min="10249" max="10249" width="1" style="27" customWidth="1"/>
    <col min="10250" max="10250" width="14.44140625" style="27" customWidth="1"/>
    <col min="10251" max="10251" width="1.77734375" style="27" customWidth="1"/>
    <col min="10252" max="10252" width="16.21875" style="27" customWidth="1"/>
    <col min="10253" max="10253" width="12.77734375" style="27" customWidth="1"/>
    <col min="10254" max="10493" width="8.77734375" style="27"/>
    <col min="10494" max="10496" width="1.44140625" style="27" customWidth="1"/>
    <col min="10497" max="10497" width="37.21875" style="27" customWidth="1"/>
    <col min="10498" max="10498" width="11.77734375" style="27" customWidth="1"/>
    <col min="10499" max="10499" width="1" style="27" customWidth="1"/>
    <col min="10500" max="10500" width="16.77734375" style="27" customWidth="1"/>
    <col min="10501" max="10501" width="2.21875" style="27" customWidth="1"/>
    <col min="10502" max="10502" width="12.77734375" style="27" bestFit="1" customWidth="1"/>
    <col min="10503" max="10503" width="2.44140625" style="27" customWidth="1"/>
    <col min="10504" max="10504" width="17.21875" style="27" customWidth="1"/>
    <col min="10505" max="10505" width="1" style="27" customWidth="1"/>
    <col min="10506" max="10506" width="14.44140625" style="27" customWidth="1"/>
    <col min="10507" max="10507" width="1.77734375" style="27" customWidth="1"/>
    <col min="10508" max="10508" width="16.21875" style="27" customWidth="1"/>
    <col min="10509" max="10509" width="12.77734375" style="27" customWidth="1"/>
    <col min="10510" max="10749" width="8.77734375" style="27"/>
    <col min="10750" max="10752" width="1.44140625" style="27" customWidth="1"/>
    <col min="10753" max="10753" width="37.21875" style="27" customWidth="1"/>
    <col min="10754" max="10754" width="11.77734375" style="27" customWidth="1"/>
    <col min="10755" max="10755" width="1" style="27" customWidth="1"/>
    <col min="10756" max="10756" width="16.77734375" style="27" customWidth="1"/>
    <col min="10757" max="10757" width="2.21875" style="27" customWidth="1"/>
    <col min="10758" max="10758" width="12.77734375" style="27" bestFit="1" customWidth="1"/>
    <col min="10759" max="10759" width="2.44140625" style="27" customWidth="1"/>
    <col min="10760" max="10760" width="17.21875" style="27" customWidth="1"/>
    <col min="10761" max="10761" width="1" style="27" customWidth="1"/>
    <col min="10762" max="10762" width="14.44140625" style="27" customWidth="1"/>
    <col min="10763" max="10763" width="1.77734375" style="27" customWidth="1"/>
    <col min="10764" max="10764" width="16.21875" style="27" customWidth="1"/>
    <col min="10765" max="10765" width="12.77734375" style="27" customWidth="1"/>
    <col min="10766" max="11005" width="8.77734375" style="27"/>
    <col min="11006" max="11008" width="1.44140625" style="27" customWidth="1"/>
    <col min="11009" max="11009" width="37.21875" style="27" customWidth="1"/>
    <col min="11010" max="11010" width="11.77734375" style="27" customWidth="1"/>
    <col min="11011" max="11011" width="1" style="27" customWidth="1"/>
    <col min="11012" max="11012" width="16.77734375" style="27" customWidth="1"/>
    <col min="11013" max="11013" width="2.21875" style="27" customWidth="1"/>
    <col min="11014" max="11014" width="12.77734375" style="27" bestFit="1" customWidth="1"/>
    <col min="11015" max="11015" width="2.44140625" style="27" customWidth="1"/>
    <col min="11016" max="11016" width="17.21875" style="27" customWidth="1"/>
    <col min="11017" max="11017" width="1" style="27" customWidth="1"/>
    <col min="11018" max="11018" width="14.44140625" style="27" customWidth="1"/>
    <col min="11019" max="11019" width="1.77734375" style="27" customWidth="1"/>
    <col min="11020" max="11020" width="16.21875" style="27" customWidth="1"/>
    <col min="11021" max="11021" width="12.77734375" style="27" customWidth="1"/>
    <col min="11022" max="11261" width="8.77734375" style="27"/>
    <col min="11262" max="11264" width="1.44140625" style="27" customWidth="1"/>
    <col min="11265" max="11265" width="37.21875" style="27" customWidth="1"/>
    <col min="11266" max="11266" width="11.77734375" style="27" customWidth="1"/>
    <col min="11267" max="11267" width="1" style="27" customWidth="1"/>
    <col min="11268" max="11268" width="16.77734375" style="27" customWidth="1"/>
    <col min="11269" max="11269" width="2.21875" style="27" customWidth="1"/>
    <col min="11270" max="11270" width="12.77734375" style="27" bestFit="1" customWidth="1"/>
    <col min="11271" max="11271" width="2.44140625" style="27" customWidth="1"/>
    <col min="11272" max="11272" width="17.21875" style="27" customWidth="1"/>
    <col min="11273" max="11273" width="1" style="27" customWidth="1"/>
    <col min="11274" max="11274" width="14.44140625" style="27" customWidth="1"/>
    <col min="11275" max="11275" width="1.77734375" style="27" customWidth="1"/>
    <col min="11276" max="11276" width="16.21875" style="27" customWidth="1"/>
    <col min="11277" max="11277" width="12.77734375" style="27" customWidth="1"/>
    <col min="11278" max="11517" width="8.77734375" style="27"/>
    <col min="11518" max="11520" width="1.44140625" style="27" customWidth="1"/>
    <col min="11521" max="11521" width="37.21875" style="27" customWidth="1"/>
    <col min="11522" max="11522" width="11.77734375" style="27" customWidth="1"/>
    <col min="11523" max="11523" width="1" style="27" customWidth="1"/>
    <col min="11524" max="11524" width="16.77734375" style="27" customWidth="1"/>
    <col min="11525" max="11525" width="2.21875" style="27" customWidth="1"/>
    <col min="11526" max="11526" width="12.77734375" style="27" bestFit="1" customWidth="1"/>
    <col min="11527" max="11527" width="2.44140625" style="27" customWidth="1"/>
    <col min="11528" max="11528" width="17.21875" style="27" customWidth="1"/>
    <col min="11529" max="11529" width="1" style="27" customWidth="1"/>
    <col min="11530" max="11530" width="14.44140625" style="27" customWidth="1"/>
    <col min="11531" max="11531" width="1.77734375" style="27" customWidth="1"/>
    <col min="11532" max="11532" width="16.21875" style="27" customWidth="1"/>
    <col min="11533" max="11533" width="12.77734375" style="27" customWidth="1"/>
    <col min="11534" max="11773" width="8.77734375" style="27"/>
    <col min="11774" max="11776" width="1.44140625" style="27" customWidth="1"/>
    <col min="11777" max="11777" width="37.21875" style="27" customWidth="1"/>
    <col min="11778" max="11778" width="11.77734375" style="27" customWidth="1"/>
    <col min="11779" max="11779" width="1" style="27" customWidth="1"/>
    <col min="11780" max="11780" width="16.77734375" style="27" customWidth="1"/>
    <col min="11781" max="11781" width="2.21875" style="27" customWidth="1"/>
    <col min="11782" max="11782" width="12.77734375" style="27" bestFit="1" customWidth="1"/>
    <col min="11783" max="11783" width="2.44140625" style="27" customWidth="1"/>
    <col min="11784" max="11784" width="17.21875" style="27" customWidth="1"/>
    <col min="11785" max="11785" width="1" style="27" customWidth="1"/>
    <col min="11786" max="11786" width="14.44140625" style="27" customWidth="1"/>
    <col min="11787" max="11787" width="1.77734375" style="27" customWidth="1"/>
    <col min="11788" max="11788" width="16.21875" style="27" customWidth="1"/>
    <col min="11789" max="11789" width="12.77734375" style="27" customWidth="1"/>
    <col min="11790" max="12029" width="8.77734375" style="27"/>
    <col min="12030" max="12032" width="1.44140625" style="27" customWidth="1"/>
    <col min="12033" max="12033" width="37.21875" style="27" customWidth="1"/>
    <col min="12034" max="12034" width="11.77734375" style="27" customWidth="1"/>
    <col min="12035" max="12035" width="1" style="27" customWidth="1"/>
    <col min="12036" max="12036" width="16.77734375" style="27" customWidth="1"/>
    <col min="12037" max="12037" width="2.21875" style="27" customWidth="1"/>
    <col min="12038" max="12038" width="12.77734375" style="27" bestFit="1" customWidth="1"/>
    <col min="12039" max="12039" width="2.44140625" style="27" customWidth="1"/>
    <col min="12040" max="12040" width="17.21875" style="27" customWidth="1"/>
    <col min="12041" max="12041" width="1" style="27" customWidth="1"/>
    <col min="12042" max="12042" width="14.44140625" style="27" customWidth="1"/>
    <col min="12043" max="12043" width="1.77734375" style="27" customWidth="1"/>
    <col min="12044" max="12044" width="16.21875" style="27" customWidth="1"/>
    <col min="12045" max="12045" width="12.77734375" style="27" customWidth="1"/>
    <col min="12046" max="12285" width="8.77734375" style="27"/>
    <col min="12286" max="12288" width="1.44140625" style="27" customWidth="1"/>
    <col min="12289" max="12289" width="37.21875" style="27" customWidth="1"/>
    <col min="12290" max="12290" width="11.77734375" style="27" customWidth="1"/>
    <col min="12291" max="12291" width="1" style="27" customWidth="1"/>
    <col min="12292" max="12292" width="16.77734375" style="27" customWidth="1"/>
    <col min="12293" max="12293" width="2.21875" style="27" customWidth="1"/>
    <col min="12294" max="12294" width="12.77734375" style="27" bestFit="1" customWidth="1"/>
    <col min="12295" max="12295" width="2.44140625" style="27" customWidth="1"/>
    <col min="12296" max="12296" width="17.21875" style="27" customWidth="1"/>
    <col min="12297" max="12297" width="1" style="27" customWidth="1"/>
    <col min="12298" max="12298" width="14.44140625" style="27" customWidth="1"/>
    <col min="12299" max="12299" width="1.77734375" style="27" customWidth="1"/>
    <col min="12300" max="12300" width="16.21875" style="27" customWidth="1"/>
    <col min="12301" max="12301" width="12.77734375" style="27" customWidth="1"/>
    <col min="12302" max="12541" width="8.77734375" style="27"/>
    <col min="12542" max="12544" width="1.44140625" style="27" customWidth="1"/>
    <col min="12545" max="12545" width="37.21875" style="27" customWidth="1"/>
    <col min="12546" max="12546" width="11.77734375" style="27" customWidth="1"/>
    <col min="12547" max="12547" width="1" style="27" customWidth="1"/>
    <col min="12548" max="12548" width="16.77734375" style="27" customWidth="1"/>
    <col min="12549" max="12549" width="2.21875" style="27" customWidth="1"/>
    <col min="12550" max="12550" width="12.77734375" style="27" bestFit="1" customWidth="1"/>
    <col min="12551" max="12551" width="2.44140625" style="27" customWidth="1"/>
    <col min="12552" max="12552" width="17.21875" style="27" customWidth="1"/>
    <col min="12553" max="12553" width="1" style="27" customWidth="1"/>
    <col min="12554" max="12554" width="14.44140625" style="27" customWidth="1"/>
    <col min="12555" max="12555" width="1.77734375" style="27" customWidth="1"/>
    <col min="12556" max="12556" width="16.21875" style="27" customWidth="1"/>
    <col min="12557" max="12557" width="12.77734375" style="27" customWidth="1"/>
    <col min="12558" max="12797" width="8.77734375" style="27"/>
    <col min="12798" max="12800" width="1.44140625" style="27" customWidth="1"/>
    <col min="12801" max="12801" width="37.21875" style="27" customWidth="1"/>
    <col min="12802" max="12802" width="11.77734375" style="27" customWidth="1"/>
    <col min="12803" max="12803" width="1" style="27" customWidth="1"/>
    <col min="12804" max="12804" width="16.77734375" style="27" customWidth="1"/>
    <col min="12805" max="12805" width="2.21875" style="27" customWidth="1"/>
    <col min="12806" max="12806" width="12.77734375" style="27" bestFit="1" customWidth="1"/>
    <col min="12807" max="12807" width="2.44140625" style="27" customWidth="1"/>
    <col min="12808" max="12808" width="17.21875" style="27" customWidth="1"/>
    <col min="12809" max="12809" width="1" style="27" customWidth="1"/>
    <col min="12810" max="12810" width="14.44140625" style="27" customWidth="1"/>
    <col min="12811" max="12811" width="1.77734375" style="27" customWidth="1"/>
    <col min="12812" max="12812" width="16.21875" style="27" customWidth="1"/>
    <col min="12813" max="12813" width="12.77734375" style="27" customWidth="1"/>
    <col min="12814" max="13053" width="8.77734375" style="27"/>
    <col min="13054" max="13056" width="1.44140625" style="27" customWidth="1"/>
    <col min="13057" max="13057" width="37.21875" style="27" customWidth="1"/>
    <col min="13058" max="13058" width="11.77734375" style="27" customWidth="1"/>
    <col min="13059" max="13059" width="1" style="27" customWidth="1"/>
    <col min="13060" max="13060" width="16.77734375" style="27" customWidth="1"/>
    <col min="13061" max="13061" width="2.21875" style="27" customWidth="1"/>
    <col min="13062" max="13062" width="12.77734375" style="27" bestFit="1" customWidth="1"/>
    <col min="13063" max="13063" width="2.44140625" style="27" customWidth="1"/>
    <col min="13064" max="13064" width="17.21875" style="27" customWidth="1"/>
    <col min="13065" max="13065" width="1" style="27" customWidth="1"/>
    <col min="13066" max="13066" width="14.44140625" style="27" customWidth="1"/>
    <col min="13067" max="13067" width="1.77734375" style="27" customWidth="1"/>
    <col min="13068" max="13068" width="16.21875" style="27" customWidth="1"/>
    <col min="13069" max="13069" width="12.77734375" style="27" customWidth="1"/>
    <col min="13070" max="13309" width="8.77734375" style="27"/>
    <col min="13310" max="13312" width="1.44140625" style="27" customWidth="1"/>
    <col min="13313" max="13313" width="37.21875" style="27" customWidth="1"/>
    <col min="13314" max="13314" width="11.77734375" style="27" customWidth="1"/>
    <col min="13315" max="13315" width="1" style="27" customWidth="1"/>
    <col min="13316" max="13316" width="16.77734375" style="27" customWidth="1"/>
    <col min="13317" max="13317" width="2.21875" style="27" customWidth="1"/>
    <col min="13318" max="13318" width="12.77734375" style="27" bestFit="1" customWidth="1"/>
    <col min="13319" max="13319" width="2.44140625" style="27" customWidth="1"/>
    <col min="13320" max="13320" width="17.21875" style="27" customWidth="1"/>
    <col min="13321" max="13321" width="1" style="27" customWidth="1"/>
    <col min="13322" max="13322" width="14.44140625" style="27" customWidth="1"/>
    <col min="13323" max="13323" width="1.77734375" style="27" customWidth="1"/>
    <col min="13324" max="13324" width="16.21875" style="27" customWidth="1"/>
    <col min="13325" max="13325" width="12.77734375" style="27" customWidth="1"/>
    <col min="13326" max="13565" width="8.77734375" style="27"/>
    <col min="13566" max="13568" width="1.44140625" style="27" customWidth="1"/>
    <col min="13569" max="13569" width="37.21875" style="27" customWidth="1"/>
    <col min="13570" max="13570" width="11.77734375" style="27" customWidth="1"/>
    <col min="13571" max="13571" width="1" style="27" customWidth="1"/>
    <col min="13572" max="13572" width="16.77734375" style="27" customWidth="1"/>
    <col min="13573" max="13573" width="2.21875" style="27" customWidth="1"/>
    <col min="13574" max="13574" width="12.77734375" style="27" bestFit="1" customWidth="1"/>
    <col min="13575" max="13575" width="2.44140625" style="27" customWidth="1"/>
    <col min="13576" max="13576" width="17.21875" style="27" customWidth="1"/>
    <col min="13577" max="13577" width="1" style="27" customWidth="1"/>
    <col min="13578" max="13578" width="14.44140625" style="27" customWidth="1"/>
    <col min="13579" max="13579" width="1.77734375" style="27" customWidth="1"/>
    <col min="13580" max="13580" width="16.21875" style="27" customWidth="1"/>
    <col min="13581" max="13581" width="12.77734375" style="27" customWidth="1"/>
    <col min="13582" max="13821" width="8.77734375" style="27"/>
    <col min="13822" max="13824" width="1.44140625" style="27" customWidth="1"/>
    <col min="13825" max="13825" width="37.21875" style="27" customWidth="1"/>
    <col min="13826" max="13826" width="11.77734375" style="27" customWidth="1"/>
    <col min="13827" max="13827" width="1" style="27" customWidth="1"/>
    <col min="13828" max="13828" width="16.77734375" style="27" customWidth="1"/>
    <col min="13829" max="13829" width="2.21875" style="27" customWidth="1"/>
    <col min="13830" max="13830" width="12.77734375" style="27" bestFit="1" customWidth="1"/>
    <col min="13831" max="13831" width="2.44140625" style="27" customWidth="1"/>
    <col min="13832" max="13832" width="17.21875" style="27" customWidth="1"/>
    <col min="13833" max="13833" width="1" style="27" customWidth="1"/>
    <col min="13834" max="13834" width="14.44140625" style="27" customWidth="1"/>
    <col min="13835" max="13835" width="1.77734375" style="27" customWidth="1"/>
    <col min="13836" max="13836" width="16.21875" style="27" customWidth="1"/>
    <col min="13837" max="13837" width="12.77734375" style="27" customWidth="1"/>
    <col min="13838" max="14077" width="8.77734375" style="27"/>
    <col min="14078" max="14080" width="1.44140625" style="27" customWidth="1"/>
    <col min="14081" max="14081" width="37.21875" style="27" customWidth="1"/>
    <col min="14082" max="14082" width="11.77734375" style="27" customWidth="1"/>
    <col min="14083" max="14083" width="1" style="27" customWidth="1"/>
    <col min="14084" max="14084" width="16.77734375" style="27" customWidth="1"/>
    <col min="14085" max="14085" width="2.21875" style="27" customWidth="1"/>
    <col min="14086" max="14086" width="12.77734375" style="27" bestFit="1" customWidth="1"/>
    <col min="14087" max="14087" width="2.44140625" style="27" customWidth="1"/>
    <col min="14088" max="14088" width="17.21875" style="27" customWidth="1"/>
    <col min="14089" max="14089" width="1" style="27" customWidth="1"/>
    <col min="14090" max="14090" width="14.44140625" style="27" customWidth="1"/>
    <col min="14091" max="14091" width="1.77734375" style="27" customWidth="1"/>
    <col min="14092" max="14092" width="16.21875" style="27" customWidth="1"/>
    <col min="14093" max="14093" width="12.77734375" style="27" customWidth="1"/>
    <col min="14094" max="14333" width="8.77734375" style="27"/>
    <col min="14334" max="14336" width="1.44140625" style="27" customWidth="1"/>
    <col min="14337" max="14337" width="37.21875" style="27" customWidth="1"/>
    <col min="14338" max="14338" width="11.77734375" style="27" customWidth="1"/>
    <col min="14339" max="14339" width="1" style="27" customWidth="1"/>
    <col min="14340" max="14340" width="16.77734375" style="27" customWidth="1"/>
    <col min="14341" max="14341" width="2.21875" style="27" customWidth="1"/>
    <col min="14342" max="14342" width="12.77734375" style="27" bestFit="1" customWidth="1"/>
    <col min="14343" max="14343" width="2.44140625" style="27" customWidth="1"/>
    <col min="14344" max="14344" width="17.21875" style="27" customWidth="1"/>
    <col min="14345" max="14345" width="1" style="27" customWidth="1"/>
    <col min="14346" max="14346" width="14.44140625" style="27" customWidth="1"/>
    <col min="14347" max="14347" width="1.77734375" style="27" customWidth="1"/>
    <col min="14348" max="14348" width="16.21875" style="27" customWidth="1"/>
    <col min="14349" max="14349" width="12.77734375" style="27" customWidth="1"/>
    <col min="14350" max="14589" width="8.77734375" style="27"/>
    <col min="14590" max="14592" width="1.44140625" style="27" customWidth="1"/>
    <col min="14593" max="14593" width="37.21875" style="27" customWidth="1"/>
    <col min="14594" max="14594" width="11.77734375" style="27" customWidth="1"/>
    <col min="14595" max="14595" width="1" style="27" customWidth="1"/>
    <col min="14596" max="14596" width="16.77734375" style="27" customWidth="1"/>
    <col min="14597" max="14597" width="2.21875" style="27" customWidth="1"/>
    <col min="14598" max="14598" width="12.77734375" style="27" bestFit="1" customWidth="1"/>
    <col min="14599" max="14599" width="2.44140625" style="27" customWidth="1"/>
    <col min="14600" max="14600" width="17.21875" style="27" customWidth="1"/>
    <col min="14601" max="14601" width="1" style="27" customWidth="1"/>
    <col min="14602" max="14602" width="14.44140625" style="27" customWidth="1"/>
    <col min="14603" max="14603" width="1.77734375" style="27" customWidth="1"/>
    <col min="14604" max="14604" width="16.21875" style="27" customWidth="1"/>
    <col min="14605" max="14605" width="12.77734375" style="27" customWidth="1"/>
    <col min="14606" max="14845" width="8.77734375" style="27"/>
    <col min="14846" max="14848" width="1.44140625" style="27" customWidth="1"/>
    <col min="14849" max="14849" width="37.21875" style="27" customWidth="1"/>
    <col min="14850" max="14850" width="11.77734375" style="27" customWidth="1"/>
    <col min="14851" max="14851" width="1" style="27" customWidth="1"/>
    <col min="14852" max="14852" width="16.77734375" style="27" customWidth="1"/>
    <col min="14853" max="14853" width="2.21875" style="27" customWidth="1"/>
    <col min="14854" max="14854" width="12.77734375" style="27" bestFit="1" customWidth="1"/>
    <col min="14855" max="14855" width="2.44140625" style="27" customWidth="1"/>
    <col min="14856" max="14856" width="17.21875" style="27" customWidth="1"/>
    <col min="14857" max="14857" width="1" style="27" customWidth="1"/>
    <col min="14858" max="14858" width="14.44140625" style="27" customWidth="1"/>
    <col min="14859" max="14859" width="1.77734375" style="27" customWidth="1"/>
    <col min="14860" max="14860" width="16.21875" style="27" customWidth="1"/>
    <col min="14861" max="14861" width="12.77734375" style="27" customWidth="1"/>
    <col min="14862" max="15101" width="8.77734375" style="27"/>
    <col min="15102" max="15104" width="1.44140625" style="27" customWidth="1"/>
    <col min="15105" max="15105" width="37.21875" style="27" customWidth="1"/>
    <col min="15106" max="15106" width="11.77734375" style="27" customWidth="1"/>
    <col min="15107" max="15107" width="1" style="27" customWidth="1"/>
    <col min="15108" max="15108" width="16.77734375" style="27" customWidth="1"/>
    <col min="15109" max="15109" width="2.21875" style="27" customWidth="1"/>
    <col min="15110" max="15110" width="12.77734375" style="27" bestFit="1" customWidth="1"/>
    <col min="15111" max="15111" width="2.44140625" style="27" customWidth="1"/>
    <col min="15112" max="15112" width="17.21875" style="27" customWidth="1"/>
    <col min="15113" max="15113" width="1" style="27" customWidth="1"/>
    <col min="15114" max="15114" width="14.44140625" style="27" customWidth="1"/>
    <col min="15115" max="15115" width="1.77734375" style="27" customWidth="1"/>
    <col min="15116" max="15116" width="16.21875" style="27" customWidth="1"/>
    <col min="15117" max="15117" width="12.77734375" style="27" customWidth="1"/>
    <col min="15118" max="15357" width="8.77734375" style="27"/>
    <col min="15358" max="15360" width="1.44140625" style="27" customWidth="1"/>
    <col min="15361" max="15361" width="37.21875" style="27" customWidth="1"/>
    <col min="15362" max="15362" width="11.77734375" style="27" customWidth="1"/>
    <col min="15363" max="15363" width="1" style="27" customWidth="1"/>
    <col min="15364" max="15364" width="16.77734375" style="27" customWidth="1"/>
    <col min="15365" max="15365" width="2.21875" style="27" customWidth="1"/>
    <col min="15366" max="15366" width="12.77734375" style="27" bestFit="1" customWidth="1"/>
    <col min="15367" max="15367" width="2.44140625" style="27" customWidth="1"/>
    <col min="15368" max="15368" width="17.21875" style="27" customWidth="1"/>
    <col min="15369" max="15369" width="1" style="27" customWidth="1"/>
    <col min="15370" max="15370" width="14.44140625" style="27" customWidth="1"/>
    <col min="15371" max="15371" width="1.77734375" style="27" customWidth="1"/>
    <col min="15372" max="15372" width="16.21875" style="27" customWidth="1"/>
    <col min="15373" max="15373" width="12.77734375" style="27" customWidth="1"/>
    <col min="15374" max="15613" width="8.77734375" style="27"/>
    <col min="15614" max="15616" width="1.44140625" style="27" customWidth="1"/>
    <col min="15617" max="15617" width="37.21875" style="27" customWidth="1"/>
    <col min="15618" max="15618" width="11.77734375" style="27" customWidth="1"/>
    <col min="15619" max="15619" width="1" style="27" customWidth="1"/>
    <col min="15620" max="15620" width="16.77734375" style="27" customWidth="1"/>
    <col min="15621" max="15621" width="2.21875" style="27" customWidth="1"/>
    <col min="15622" max="15622" width="12.77734375" style="27" bestFit="1" customWidth="1"/>
    <col min="15623" max="15623" width="2.44140625" style="27" customWidth="1"/>
    <col min="15624" max="15624" width="17.21875" style="27" customWidth="1"/>
    <col min="15625" max="15625" width="1" style="27" customWidth="1"/>
    <col min="15626" max="15626" width="14.44140625" style="27" customWidth="1"/>
    <col min="15627" max="15627" width="1.77734375" style="27" customWidth="1"/>
    <col min="15628" max="15628" width="16.21875" style="27" customWidth="1"/>
    <col min="15629" max="15629" width="12.77734375" style="27" customWidth="1"/>
    <col min="15630" max="15869" width="8.77734375" style="27"/>
    <col min="15870" max="15872" width="1.44140625" style="27" customWidth="1"/>
    <col min="15873" max="15873" width="37.21875" style="27" customWidth="1"/>
    <col min="15874" max="15874" width="11.77734375" style="27" customWidth="1"/>
    <col min="15875" max="15875" width="1" style="27" customWidth="1"/>
    <col min="15876" max="15876" width="16.77734375" style="27" customWidth="1"/>
    <col min="15877" max="15877" width="2.21875" style="27" customWidth="1"/>
    <col min="15878" max="15878" width="12.77734375" style="27" bestFit="1" customWidth="1"/>
    <col min="15879" max="15879" width="2.44140625" style="27" customWidth="1"/>
    <col min="15880" max="15880" width="17.21875" style="27" customWidth="1"/>
    <col min="15881" max="15881" width="1" style="27" customWidth="1"/>
    <col min="15882" max="15882" width="14.44140625" style="27" customWidth="1"/>
    <col min="15883" max="15883" width="1.77734375" style="27" customWidth="1"/>
    <col min="15884" max="15884" width="16.21875" style="27" customWidth="1"/>
    <col min="15885" max="15885" width="12.77734375" style="27" customWidth="1"/>
    <col min="15886" max="16125" width="8.77734375" style="27"/>
    <col min="16126" max="16128" width="1.44140625" style="27" customWidth="1"/>
    <col min="16129" max="16129" width="37.21875" style="27" customWidth="1"/>
    <col min="16130" max="16130" width="11.77734375" style="27" customWidth="1"/>
    <col min="16131" max="16131" width="1" style="27" customWidth="1"/>
    <col min="16132" max="16132" width="16.77734375" style="27" customWidth="1"/>
    <col min="16133" max="16133" width="2.21875" style="27" customWidth="1"/>
    <col min="16134" max="16134" width="12.77734375" style="27" bestFit="1" customWidth="1"/>
    <col min="16135" max="16135" width="2.44140625" style="27" customWidth="1"/>
    <col min="16136" max="16136" width="17.21875" style="27" customWidth="1"/>
    <col min="16137" max="16137" width="1" style="27" customWidth="1"/>
    <col min="16138" max="16138" width="14.44140625" style="27" customWidth="1"/>
    <col min="16139" max="16139" width="1.77734375" style="27" customWidth="1"/>
    <col min="16140" max="16140" width="16.21875" style="27" customWidth="1"/>
    <col min="16141" max="16141" width="12.77734375" style="27" customWidth="1"/>
    <col min="16142" max="16384" width="8.77734375" style="27"/>
  </cols>
  <sheetData>
    <row r="1" spans="1:250" s="5" customFormat="1" ht="24" customHeight="1">
      <c r="A1" s="316" t="s">
        <v>268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spans="1:250" s="5" customFormat="1" ht="24" customHeight="1">
      <c r="A2" s="298" t="s">
        <v>141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s="5" customFormat="1" ht="29.55" customHeight="1">
      <c r="A3" s="298" t="s">
        <v>269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spans="1:250" s="8" customFormat="1" ht="17.55" customHeight="1">
      <c r="A4" s="318" t="s">
        <v>91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s="8" customFormat="1" ht="6" customHeight="1">
      <c r="A5" s="9"/>
      <c r="B5" s="6"/>
      <c r="C5" s="6"/>
      <c r="D5" s="6"/>
      <c r="E5" s="10"/>
      <c r="F5" s="11"/>
      <c r="G5" s="10"/>
      <c r="H5" s="10"/>
      <c r="I5" s="10"/>
      <c r="J5" s="10"/>
      <c r="K5" s="10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s="8" customFormat="1" ht="19.05" customHeight="1">
      <c r="A6" s="12"/>
      <c r="B6" s="6"/>
      <c r="C6" s="6"/>
      <c r="D6" s="6"/>
      <c r="E6" s="13"/>
      <c r="F6" s="11"/>
      <c r="G6" s="319" t="s">
        <v>5</v>
      </c>
      <c r="H6" s="319"/>
      <c r="I6" s="319"/>
      <c r="J6" s="319"/>
      <c r="K6" s="319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s="8" customFormat="1" ht="23.1" customHeight="1">
      <c r="A7" s="12"/>
      <c r="B7" s="6"/>
      <c r="C7" s="6"/>
      <c r="D7" s="6"/>
      <c r="E7" s="10"/>
      <c r="F7" s="11"/>
      <c r="G7" s="15"/>
      <c r="H7" s="15"/>
      <c r="I7" s="15"/>
      <c r="J7" s="15"/>
      <c r="K7" s="15"/>
      <c r="L7" s="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s="8" customFormat="1" ht="22.05" customHeight="1">
      <c r="A8" s="12"/>
      <c r="B8" s="6"/>
      <c r="C8" s="6"/>
      <c r="D8" s="6"/>
      <c r="E8" s="10"/>
      <c r="F8" s="11"/>
      <c r="H8" s="15"/>
      <c r="J8" s="15"/>
      <c r="L8" s="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s="8" customFormat="1" ht="22.05" customHeight="1">
      <c r="A9" s="12"/>
      <c r="B9" s="6"/>
      <c r="C9" s="6"/>
      <c r="D9" s="6"/>
      <c r="E9" s="10"/>
      <c r="F9" s="11"/>
      <c r="G9" s="15" t="s">
        <v>148</v>
      </c>
      <c r="H9" s="15"/>
      <c r="I9" s="15" t="s">
        <v>80</v>
      </c>
      <c r="J9" s="15"/>
      <c r="K9" s="15" t="s">
        <v>154</v>
      </c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s="8" customFormat="1" ht="22.05" customHeight="1">
      <c r="A10" s="12"/>
      <c r="B10" s="6"/>
      <c r="C10" s="6"/>
      <c r="D10" s="6"/>
      <c r="E10" s="13" t="s">
        <v>10</v>
      </c>
      <c r="F10" s="11"/>
      <c r="G10" s="120" t="s">
        <v>156</v>
      </c>
      <c r="H10" s="15"/>
      <c r="I10" s="120" t="s">
        <v>83</v>
      </c>
      <c r="J10" s="15"/>
      <c r="K10" s="120" t="s">
        <v>165</v>
      </c>
      <c r="L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s="8" customFormat="1" ht="22.05" customHeight="1">
      <c r="A11" s="16"/>
      <c r="B11" s="11"/>
      <c r="C11" s="11"/>
      <c r="D11" s="11"/>
      <c r="E11" s="17"/>
      <c r="F11" s="11"/>
      <c r="G11" s="14"/>
      <c r="H11" s="14"/>
      <c r="I11" s="14"/>
      <c r="J11" s="14"/>
      <c r="K11" s="14"/>
      <c r="L11" s="11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</row>
    <row r="12" spans="1:250" s="8" customFormat="1" ht="22.05" customHeight="1">
      <c r="A12" s="89" t="s">
        <v>277</v>
      </c>
      <c r="B12" s="11"/>
      <c r="C12" s="11"/>
      <c r="D12" s="11"/>
      <c r="E12" s="17"/>
      <c r="F12" s="11"/>
      <c r="G12" s="14"/>
      <c r="H12" s="14"/>
      <c r="I12" s="14"/>
      <c r="J12" s="14"/>
      <c r="K12" s="14"/>
      <c r="L12" s="1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</row>
    <row r="13" spans="1:250" ht="22.05" customHeight="1">
      <c r="A13" s="64" t="s">
        <v>289</v>
      </c>
      <c r="B13" s="18"/>
      <c r="C13" s="6"/>
      <c r="D13" s="6"/>
      <c r="E13" s="63"/>
      <c r="F13" s="19"/>
      <c r="G13" s="28">
        <v>150000000</v>
      </c>
      <c r="H13" s="20"/>
      <c r="I13" s="10">
        <v>55995539</v>
      </c>
      <c r="J13" s="10"/>
      <c r="K13" s="10">
        <f>SUM(G13:I13)</f>
        <v>205995539</v>
      </c>
      <c r="L13" s="6"/>
    </row>
    <row r="14" spans="1:250" ht="22.05" customHeight="1">
      <c r="A14" s="6" t="s">
        <v>290</v>
      </c>
      <c r="B14" s="6"/>
      <c r="C14" s="6"/>
      <c r="D14" s="6"/>
      <c r="E14" s="10"/>
      <c r="F14" s="19"/>
      <c r="G14" s="88" t="s">
        <v>46</v>
      </c>
      <c r="H14" s="21"/>
      <c r="I14" s="25">
        <v>-7417006.6699999999</v>
      </c>
      <c r="J14" s="10"/>
      <c r="K14" s="25">
        <f>SUM(G14:I14)</f>
        <v>-7417006.6699999999</v>
      </c>
      <c r="L14" s="23"/>
      <c r="M14" s="24"/>
    </row>
    <row r="15" spans="1:250" ht="22.05" customHeight="1" thickBot="1">
      <c r="A15" s="18" t="s">
        <v>283</v>
      </c>
      <c r="B15" s="6"/>
      <c r="C15" s="6"/>
      <c r="D15" s="6"/>
      <c r="E15" s="10"/>
      <c r="F15" s="11"/>
      <c r="G15" s="26">
        <f>SUM(G13:G14)</f>
        <v>150000000</v>
      </c>
      <c r="H15" s="21"/>
      <c r="I15" s="26">
        <f>SUM(I13:I14)</f>
        <v>48578532.329999998</v>
      </c>
      <c r="J15" s="21"/>
      <c r="K15" s="26">
        <f>SUM(G15:I15)</f>
        <v>198578532.32999998</v>
      </c>
      <c r="M15" s="24"/>
    </row>
    <row r="16" spans="1:250" ht="22.05" customHeight="1" thickTop="1">
      <c r="A16" s="6"/>
      <c r="B16" s="6"/>
      <c r="C16" s="6"/>
      <c r="D16" s="6"/>
      <c r="E16" s="10"/>
      <c r="F16" s="11"/>
      <c r="G16" s="10"/>
      <c r="H16" s="10"/>
      <c r="I16" s="10"/>
      <c r="J16" s="10"/>
      <c r="K16" s="10"/>
      <c r="L16" s="6"/>
    </row>
    <row r="17" spans="1:13" ht="22.05" customHeight="1">
      <c r="A17" s="89" t="s">
        <v>284</v>
      </c>
      <c r="B17" s="6"/>
      <c r="C17" s="6"/>
      <c r="D17" s="6"/>
      <c r="E17" s="10"/>
      <c r="F17" s="11"/>
      <c r="G17" s="10"/>
      <c r="H17" s="10"/>
      <c r="I17" s="10"/>
      <c r="J17" s="10"/>
      <c r="K17" s="10"/>
      <c r="L17" s="6"/>
    </row>
    <row r="18" spans="1:13" ht="22.05" customHeight="1">
      <c r="A18" s="64" t="s">
        <v>285</v>
      </c>
      <c r="B18" s="18"/>
      <c r="C18" s="6"/>
      <c r="D18" s="6"/>
      <c r="E18" s="63"/>
      <c r="F18" s="19"/>
      <c r="G18" s="28">
        <f>SUM(G15)</f>
        <v>150000000</v>
      </c>
      <c r="H18" s="20"/>
      <c r="I18" s="28">
        <v>73385482</v>
      </c>
      <c r="J18" s="10"/>
      <c r="K18" s="28">
        <f>SUM(G18:I18)</f>
        <v>223385482</v>
      </c>
      <c r="L18" s="6"/>
    </row>
    <row r="19" spans="1:13" ht="22.05" customHeight="1">
      <c r="A19" s="115" t="s">
        <v>291</v>
      </c>
      <c r="B19" s="12"/>
      <c r="C19" s="12"/>
      <c r="D19" s="12"/>
      <c r="E19" s="84"/>
      <c r="F19" s="19"/>
      <c r="G19" s="10">
        <v>330000000</v>
      </c>
      <c r="H19" s="21"/>
      <c r="I19" s="87" t="s">
        <v>46</v>
      </c>
      <c r="J19" s="10"/>
      <c r="K19" s="10">
        <f>SUM(G19:I19)</f>
        <v>330000000</v>
      </c>
      <c r="M19" s="22"/>
    </row>
    <row r="20" spans="1:13" ht="22.05" customHeight="1">
      <c r="A20" s="6" t="s">
        <v>290</v>
      </c>
      <c r="B20" s="6"/>
      <c r="C20" s="6"/>
      <c r="D20" s="6"/>
      <c r="E20" s="10"/>
      <c r="F20" s="19"/>
      <c r="G20" s="88" t="s">
        <v>46</v>
      </c>
      <c r="H20" s="21"/>
      <c r="I20" s="83">
        <v>5005360</v>
      </c>
      <c r="J20" s="10"/>
      <c r="K20" s="25">
        <f>SUM(G20:I20)</f>
        <v>5005360</v>
      </c>
      <c r="L20" s="23"/>
      <c r="M20" s="24"/>
    </row>
    <row r="21" spans="1:13" ht="22.05" customHeight="1" thickBot="1">
      <c r="A21" s="18" t="s">
        <v>292</v>
      </c>
      <c r="B21" s="6"/>
      <c r="C21" s="6"/>
      <c r="D21" s="6"/>
      <c r="E21" s="10"/>
      <c r="F21" s="11"/>
      <c r="G21" s="26">
        <f>SUM(G18:G20)</f>
        <v>480000000</v>
      </c>
      <c r="H21" s="21"/>
      <c r="I21" s="26">
        <f>SUM(I18:I20)</f>
        <v>78390842</v>
      </c>
      <c r="J21" s="21"/>
      <c r="K21" s="26">
        <f>SUM(K18:K20)</f>
        <v>558390842</v>
      </c>
      <c r="M21" s="24"/>
    </row>
    <row r="22" spans="1:13" ht="22.05" customHeight="1" thickTop="1">
      <c r="A22" s="6"/>
      <c r="B22" s="6"/>
      <c r="C22" s="6"/>
      <c r="D22" s="6"/>
      <c r="E22" s="10"/>
      <c r="F22" s="11"/>
      <c r="G22" s="10"/>
      <c r="H22" s="10"/>
      <c r="I22" s="10"/>
      <c r="J22" s="10"/>
      <c r="K22" s="10"/>
      <c r="L22" s="6"/>
    </row>
    <row r="23" spans="1:13" ht="22.05" customHeight="1">
      <c r="B23" s="6"/>
      <c r="C23" s="6"/>
      <c r="D23" s="6"/>
      <c r="E23" s="10"/>
      <c r="F23" s="11"/>
      <c r="G23" s="14"/>
      <c r="H23" s="14"/>
      <c r="I23" s="14"/>
      <c r="J23" s="14"/>
      <c r="K23" s="14"/>
      <c r="L23" s="6"/>
    </row>
    <row r="24" spans="1:13" ht="22.05" customHeight="1">
      <c r="K24" s="82"/>
    </row>
    <row r="25" spans="1:13" ht="22.05" customHeight="1"/>
    <row r="26" spans="1:13" ht="22.05" customHeight="1">
      <c r="B26" s="6"/>
      <c r="C26" s="6"/>
      <c r="D26" s="6"/>
      <c r="E26" s="10"/>
      <c r="F26" s="11"/>
      <c r="G26" s="29"/>
      <c r="H26" s="29"/>
      <c r="I26" s="29"/>
      <c r="J26" s="29"/>
      <c r="K26" s="29"/>
      <c r="L26" s="6"/>
    </row>
    <row r="27" spans="1:13" ht="22.05" customHeight="1">
      <c r="A27" s="115" t="s">
        <v>36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7" ma:contentTypeDescription="Create a new document." ma:contentTypeScope="" ma:versionID="04cb07f66d14858c658451d25e330791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4bf464cd7dccd1326f7bcd4be960359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C2FBDC-AB37-40A2-9BBC-594540680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37081F-693A-437A-A9E8-73D595E2D87A}">
  <ds:schemaRefs>
    <ds:schemaRef ds:uri="http://schemas.microsoft.com/office/2006/metadata/properties"/>
    <ds:schemaRef ds:uri="http://schemas.microsoft.com/office/infopath/2007/PartnerControls"/>
    <ds:schemaRef ds:uri="21a4baf5-edd3-4cdb-956a-9c5e65b64dc7"/>
    <ds:schemaRef ds:uri="bac142e5-4d90-4a34-ac3e-3b02fb0004d2"/>
  </ds:schemaRefs>
</ds:datastoreItem>
</file>

<file path=customXml/itemProps3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 </vt:lpstr>
      <vt:lpstr>หนี้สิน 1 </vt:lpstr>
      <vt:lpstr>หนี้สิน 2</vt:lpstr>
      <vt:lpstr>กำไรขาดทุน 3 เดือน</vt:lpstr>
      <vt:lpstr>กำไรขาดทุน 9 เดือน</vt:lpstr>
      <vt:lpstr>ส่วนของผู้ถือหุ้นรวม</vt:lpstr>
      <vt:lpstr>ส่วนของผู้ถือหุ้นเฉพาะ </vt:lpstr>
      <vt:lpstr>กระแสเงินสด</vt:lpstr>
      <vt:lpstr>กระแสเงินสด Old</vt:lpstr>
      <vt:lpstr>กำไรขาดทุน3เดือน Q1</vt:lpstr>
      <vt:lpstr>ส่วนของผู้ถือหุ้นรวม(1)</vt:lpstr>
      <vt:lpstr>ส่วนของผู้ถือหุ้นเฉพาะ(1)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wiamwong@deloitte.com</cp:lastModifiedBy>
  <cp:revision/>
  <cp:lastPrinted>2024-11-11T16:31:17Z</cp:lastPrinted>
  <dcterms:created xsi:type="dcterms:W3CDTF">2018-07-11T02:47:24Z</dcterms:created>
  <dcterms:modified xsi:type="dcterms:W3CDTF">2024-11-11T16:31:18Z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0x01010064BDCB88423B3C4188550E8D1B356ABE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2021-07-19T14:34:02Z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5357850a-9e77-4241-bf95-fe339951bf25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