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_Sep2024 (Q3)\"/>
    </mc:Choice>
  </mc:AlternateContent>
  <xr:revisionPtr revIDLastSave="0" documentId="13_ncr:1_{8ADCA864-C06A-434C-9101-75FA3CA9EF49}" xr6:coauthVersionLast="47" xr6:coauthVersionMax="47" xr10:uidLastSave="{00000000-0000-0000-0000-000000000000}"/>
  <bookViews>
    <workbookView xWindow="-120" yWindow="-120" windowWidth="21840" windowHeight="13020" tabRatio="547" activeTab="6" xr2:uid="{00000000-000D-0000-FFFF-FFFF00000000}"/>
  </bookViews>
  <sheets>
    <sheet name="BS 2-4" sheetId="23" r:id="rId1"/>
    <sheet name="PL 5-6 (3-month)" sheetId="25" r:id="rId2"/>
    <sheet name="PL 7-8 (9-month)" sheetId="26" r:id="rId3"/>
    <sheet name="EQ 9" sheetId="31" r:id="rId4"/>
    <sheet name="EQ 10" sheetId="28" r:id="rId5"/>
    <sheet name="EQ 11" sheetId="29" r:id="rId6"/>
    <sheet name="CF 12-13" sheetId="30" r:id="rId7"/>
  </sheets>
  <externalReferences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28" l="1"/>
  <c r="L34" i="28"/>
  <c r="P34" i="28"/>
  <c r="R34" i="28"/>
  <c r="T34" i="28"/>
  <c r="X34" i="28"/>
  <c r="M110" i="26"/>
  <c r="K110" i="26"/>
  <c r="I110" i="26"/>
  <c r="G110" i="26"/>
  <c r="M46" i="26"/>
  <c r="K46" i="26"/>
  <c r="I46" i="26"/>
  <c r="G46" i="26"/>
  <c r="M96" i="25"/>
  <c r="K96" i="25"/>
  <c r="G96" i="25"/>
  <c r="M46" i="25" l="1"/>
  <c r="K46" i="25"/>
  <c r="I46" i="25"/>
  <c r="G46" i="25"/>
  <c r="M41" i="25"/>
  <c r="K41" i="25"/>
  <c r="I41" i="25"/>
  <c r="G28" i="25"/>
  <c r="F78" i="23"/>
  <c r="H78" i="23"/>
  <c r="J78" i="23"/>
  <c r="L78" i="23"/>
  <c r="G41" i="25"/>
  <c r="N19" i="31" l="1"/>
  <c r="N20" i="31"/>
  <c r="N21" i="31"/>
  <c r="N22" i="31"/>
  <c r="N23" i="31"/>
  <c r="N24" i="31"/>
  <c r="N25" i="31"/>
  <c r="N26" i="31"/>
  <c r="N29" i="31"/>
  <c r="N34" i="31"/>
  <c r="N22" i="29" l="1"/>
  <c r="V34" i="31"/>
  <c r="Z34" i="31" s="1"/>
  <c r="V29" i="31"/>
  <c r="Z29" i="31" s="1"/>
  <c r="V26" i="31"/>
  <c r="Z26" i="31" s="1"/>
  <c r="V25" i="31"/>
  <c r="Z25" i="31" s="1"/>
  <c r="V24" i="31"/>
  <c r="Z24" i="31" s="1"/>
  <c r="V23" i="31"/>
  <c r="Z23" i="31" s="1"/>
  <c r="V22" i="31"/>
  <c r="Z22" i="31" s="1"/>
  <c r="V21" i="31"/>
  <c r="Z21" i="31" s="1"/>
  <c r="V20" i="31"/>
  <c r="Z20" i="31" s="1"/>
  <c r="V19" i="31"/>
  <c r="Z19" i="31" s="1"/>
  <c r="L95" i="30"/>
  <c r="L77" i="30"/>
  <c r="L70" i="30"/>
  <c r="L29" i="30"/>
  <c r="H95" i="30"/>
  <c r="H77" i="30"/>
  <c r="H70" i="30"/>
  <c r="H29" i="30"/>
  <c r="J26" i="29"/>
  <c r="H26" i="29"/>
  <c r="F26" i="29"/>
  <c r="D26" i="29"/>
  <c r="N24" i="29"/>
  <c r="A42" i="31"/>
  <c r="X36" i="31"/>
  <c r="T36" i="31"/>
  <c r="R36" i="31"/>
  <c r="P36" i="31"/>
  <c r="L36" i="31"/>
  <c r="J36" i="31"/>
  <c r="H36" i="31"/>
  <c r="F36" i="31"/>
  <c r="D36" i="31"/>
  <c r="N18" i="31"/>
  <c r="V18" i="31" s="1"/>
  <c r="M90" i="26"/>
  <c r="M76" i="26"/>
  <c r="M41" i="26"/>
  <c r="M28" i="26"/>
  <c r="I107" i="26"/>
  <c r="I101" i="26"/>
  <c r="I90" i="26"/>
  <c r="I76" i="26"/>
  <c r="I41" i="26"/>
  <c r="I28" i="26"/>
  <c r="J95" i="30"/>
  <c r="F95" i="30"/>
  <c r="J77" i="30"/>
  <c r="F77" i="30"/>
  <c r="J70" i="30"/>
  <c r="F70" i="30"/>
  <c r="A55" i="30"/>
  <c r="A54" i="30"/>
  <c r="A117" i="30" s="1"/>
  <c r="J29" i="30"/>
  <c r="F29" i="30"/>
  <c r="A31" i="29"/>
  <c r="J19" i="29"/>
  <c r="H19" i="29"/>
  <c r="F19" i="29"/>
  <c r="D19" i="29"/>
  <c r="N17" i="29"/>
  <c r="N15" i="29"/>
  <c r="A42" i="28"/>
  <c r="H34" i="28"/>
  <c r="F34" i="28"/>
  <c r="D34" i="28"/>
  <c r="N34" i="28"/>
  <c r="A117" i="26"/>
  <c r="G107" i="26"/>
  <c r="G101" i="26"/>
  <c r="K90" i="26"/>
  <c r="G90" i="26"/>
  <c r="K76" i="26"/>
  <c r="G76" i="26"/>
  <c r="A60" i="26"/>
  <c r="A3" i="31" s="1"/>
  <c r="A3" i="28" s="1"/>
  <c r="A3" i="29" s="1"/>
  <c r="A3" i="30" s="1"/>
  <c r="A57" i="30" s="1"/>
  <c r="A58" i="26"/>
  <c r="A57" i="26"/>
  <c r="K41" i="26"/>
  <c r="G41" i="26"/>
  <c r="K28" i="26"/>
  <c r="G28" i="26"/>
  <c r="A104" i="25"/>
  <c r="A55" i="25"/>
  <c r="A53" i="25"/>
  <c r="A52" i="25"/>
  <c r="H97" i="30" l="1"/>
  <c r="H100" i="30" s="1"/>
  <c r="M101" i="26"/>
  <c r="I93" i="26"/>
  <c r="M93" i="26"/>
  <c r="V34" i="28"/>
  <c r="N23" i="29"/>
  <c r="N26" i="29" s="1"/>
  <c r="H79" i="30"/>
  <c r="L97" i="30"/>
  <c r="L100" i="30" s="1"/>
  <c r="L79" i="30"/>
  <c r="J79" i="30"/>
  <c r="J97" i="30"/>
  <c r="J100" i="30" s="1"/>
  <c r="F97" i="30"/>
  <c r="F100" i="30" s="1"/>
  <c r="F79" i="30"/>
  <c r="V36" i="31"/>
  <c r="Z18" i="31"/>
  <c r="Z36" i="31" s="1"/>
  <c r="N36" i="31"/>
  <c r="K93" i="26"/>
  <c r="G93" i="26"/>
  <c r="K101" i="26"/>
  <c r="I95" i="26" l="1"/>
  <c r="K95" i="26"/>
  <c r="K107" i="26" s="1"/>
  <c r="M95" i="26"/>
  <c r="M107" i="26" s="1"/>
  <c r="Z34" i="28"/>
  <c r="L26" i="29"/>
  <c r="G95" i="26"/>
  <c r="N16" i="29"/>
  <c r="N19" i="29" s="1"/>
  <c r="L19" i="29"/>
  <c r="L142" i="23" l="1"/>
  <c r="H142" i="23"/>
  <c r="A107" i="23"/>
  <c r="A105" i="23"/>
  <c r="A104" i="23"/>
  <c r="A156" i="23" s="1"/>
  <c r="A55" i="23"/>
  <c r="A53" i="23"/>
  <c r="L36" i="23"/>
  <c r="H36" i="23"/>
  <c r="H144" i="23" l="1"/>
  <c r="L144" i="23"/>
  <c r="J142" i="23"/>
  <c r="F142" i="23"/>
  <c r="F36" i="23"/>
  <c r="J144" i="23" l="1"/>
  <c r="F144" i="23"/>
  <c r="J36" i="23" l="1"/>
</calcChain>
</file>

<file path=xl/sharedStrings.xml><?xml version="1.0" encoding="utf-8"?>
<sst xmlns="http://schemas.openxmlformats.org/spreadsheetml/2006/main" count="582" uniqueCount="252">
  <si>
    <t>Dhipaya Group Holdings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</si>
  <si>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</si>
  <si>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</si>
  <si>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</si>
  <si>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</si>
  <si>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</si>
  <si>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</si>
  <si>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</si>
  <si>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2024</t>
  </si>
  <si>
    <t>2023</t>
  </si>
  <si>
    <t>Notes</t>
  </si>
  <si>
    <t>Baht</t>
  </si>
  <si>
    <t>Assets</t>
  </si>
  <si>
    <t>Cash and cash equivalents</t>
  </si>
  <si>
    <t>Premium receivables, net</t>
  </si>
  <si>
    <t>Accrued investment income</t>
  </si>
  <si>
    <t>Reinsurance assets, net</t>
  </si>
  <si>
    <t>8, 17</t>
  </si>
  <si>
    <t>Amounts due from reinsurance, net</t>
  </si>
  <si>
    <t>Accounts receivable, net</t>
  </si>
  <si>
    <t>Invested assets</t>
  </si>
  <si>
    <t>Investments in securities, net</t>
  </si>
  <si>
    <t>Investment in associate</t>
  </si>
  <si>
    <t>12.1</t>
  </si>
  <si>
    <t>Investment in subsidiaries</t>
  </si>
  <si>
    <t>12.2</t>
  </si>
  <si>
    <t>Investment property, net</t>
  </si>
  <si>
    <t>Property, plant and equipment, net</t>
  </si>
  <si>
    <t>Goodwill</t>
  </si>
  <si>
    <t>Intangible assets, net</t>
  </si>
  <si>
    <t>Current tax assets</t>
  </si>
  <si>
    <t>Prepaid reinsurance premiums, net</t>
  </si>
  <si>
    <t>Prepaid commissions</t>
  </si>
  <si>
    <t>Loan to related company</t>
  </si>
  <si>
    <t>Other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</si>
  <si>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</si>
  <si>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</si>
  <si>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</si>
  <si>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</si>
  <si>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 xml:space="preserve">Liabilities   </t>
  </si>
  <si>
    <t>Insurance contract liabilities</t>
  </si>
  <si>
    <t>Due to reinsurers</t>
  </si>
  <si>
    <t>Accrued commission expenses</t>
  </si>
  <si>
    <t>Debenture, net</t>
  </si>
  <si>
    <t>Premium received in advance</t>
  </si>
  <si>
    <t>Premium suspense accounts</t>
  </si>
  <si>
    <t>Employee benefit obligations</t>
  </si>
  <si>
    <t>Other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</si>
  <si>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</si>
  <si>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</si>
  <si>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</si>
  <si>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</si>
  <si>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</si>
  <si>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>Ordinary shares, 600,010,000 shares</t>
  </si>
  <si>
    <t>Issued and paid-up share capital</t>
  </si>
  <si>
    <t xml:space="preserve">Ordinary shares, 594,292,336 shares </t>
  </si>
  <si>
    <t>Premium on ordinary shares</t>
  </si>
  <si>
    <t>Surplus from changes in interests in subsidiaries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</si>
  <si>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</si>
  <si>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</si>
  <si>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</si>
  <si>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</si>
  <si>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</si>
  <si>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</si>
  <si>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</si>
  <si>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</si>
  <si>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</si>
  <si>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</si>
  <si>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</si>
  <si>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Statement of Comprehensive Income</t>
  </si>
  <si>
    <t>Revenues</t>
  </si>
  <si>
    <t>Premium written</t>
  </si>
  <si>
    <t>Net premium written</t>
  </si>
  <si>
    <t>Net premium earned</t>
  </si>
  <si>
    <t>Fee and commission income</t>
  </si>
  <si>
    <t>Income on investments, net</t>
  </si>
  <si>
    <t>Gains on investments</t>
  </si>
  <si>
    <t>Gains (losses) on the revaluation of investments</t>
  </si>
  <si>
    <t>Other service income</t>
  </si>
  <si>
    <t>Other income</t>
  </si>
  <si>
    <t>Total revenues</t>
  </si>
  <si>
    <t>Expenses</t>
  </si>
  <si>
    <t>Gross insurance claims and loss adjustment expenses</t>
  </si>
  <si>
    <t>Commission and brokerage expenses</t>
  </si>
  <si>
    <t>Other underwriting expenses</t>
  </si>
  <si>
    <t>Finance costs</t>
  </si>
  <si>
    <t>Operating expenses</t>
  </si>
  <si>
    <t>(Reversal) expected credit losses</t>
  </si>
  <si>
    <t>Total expenses</t>
  </si>
  <si>
    <t>Note</t>
  </si>
  <si>
    <t>Other comprehensive income (expense)</t>
  </si>
  <si>
    <t xml:space="preserve">Items that will be reclassified subsequently </t>
  </si>
  <si>
    <t>to profit or loss</t>
  </si>
  <si>
    <t>measured at fair value through other comprehensive</t>
  </si>
  <si>
    <t>income</t>
  </si>
  <si>
    <t xml:space="preserve">measured at fair value through other comprehensive </t>
  </si>
  <si>
    <t xml:space="preserve">   investments transferred to profit or loss</t>
  </si>
  <si>
    <t>income and impairment loss transferred to profit or loss</t>
  </si>
  <si>
    <t xml:space="preserve">Income tax relating to items that will be </t>
  </si>
  <si>
    <t>reclassified subsequently to profit or loss</t>
  </si>
  <si>
    <t xml:space="preserve">Total items that will be reclassified </t>
  </si>
  <si>
    <t xml:space="preserve">   subsequently to profit or loss</t>
  </si>
  <si>
    <t>for the period, net of income tax</t>
  </si>
  <si>
    <t xml:space="preserve">Owners of the parent </t>
  </si>
  <si>
    <t>Total comprehensive income (expense) attributable to:</t>
  </si>
  <si>
    <t>Owners of the parent</t>
  </si>
  <si>
    <t>Income tax expense</t>
  </si>
  <si>
    <t>Items that will not be reclassified subsequently</t>
  </si>
  <si>
    <t>Unrealised actuarial gains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</si>
  <si>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</si>
  <si>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</si>
  <si>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</si>
  <si>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Realised losses from sale of investments </t>
  </si>
  <si>
    <t>Total comprehensive income (expense) for the period</t>
  </si>
  <si>
    <t>Statement of Changes in Equity (Unaudited)</t>
  </si>
  <si>
    <t>Consolidated financial information</t>
  </si>
  <si>
    <t>Attributable to owners of the parent</t>
  </si>
  <si>
    <t>Unrealised gains</t>
  </si>
  <si>
    <t>(losses) on change in</t>
  </si>
  <si>
    <t>value of investments</t>
  </si>
  <si>
    <t xml:space="preserve">Surplus from </t>
  </si>
  <si>
    <t>measured at fair value</t>
  </si>
  <si>
    <t>Unrealised</t>
  </si>
  <si>
    <t>Issued and</t>
  </si>
  <si>
    <t>changes</t>
  </si>
  <si>
    <t>through other</t>
  </si>
  <si>
    <t>actuarial</t>
  </si>
  <si>
    <t>Total other</t>
  </si>
  <si>
    <t>Appropriated</t>
  </si>
  <si>
    <t>paid-up</t>
  </si>
  <si>
    <t>Share</t>
  </si>
  <si>
    <t>in interests</t>
  </si>
  <si>
    <t>comprehensive income</t>
  </si>
  <si>
    <t xml:space="preserve">gains (losses) </t>
  </si>
  <si>
    <t xml:space="preserve"> components of</t>
  </si>
  <si>
    <t>Legal</t>
  </si>
  <si>
    <t>General</t>
  </si>
  <si>
    <t>Total owners</t>
  </si>
  <si>
    <t>Non-controlling</t>
  </si>
  <si>
    <t>share capital</t>
  </si>
  <si>
    <t xml:space="preserve"> premium</t>
  </si>
  <si>
    <t>in subsidiaries</t>
  </si>
  <si>
    <t>- net of tax</t>
  </si>
  <si>
    <t>equity</t>
  </si>
  <si>
    <t>reserve</t>
  </si>
  <si>
    <t xml:space="preserve"> of the parent</t>
  </si>
  <si>
    <t>interests</t>
  </si>
  <si>
    <t>Dividend paid</t>
  </si>
  <si>
    <t>Transfer of unappropriated retained earnings</t>
  </si>
  <si>
    <t>Transfer to retained earnings</t>
  </si>
  <si>
    <t>Unrealised actuarial gains - net of tax</t>
  </si>
  <si>
    <t xml:space="preserve">Unrealised losses on change in value of </t>
  </si>
  <si>
    <t xml:space="preserve">   investments measured at fair value through </t>
  </si>
  <si>
    <t xml:space="preserve">   other comprehensive income - net of tax</t>
  </si>
  <si>
    <t xml:space="preserve">   measured at fair value through</t>
  </si>
  <si>
    <t xml:space="preserve">   other comprehensive income and</t>
  </si>
  <si>
    <t xml:space="preserve">   impairment loss transferred to </t>
  </si>
  <si>
    <t xml:space="preserve">   profit or loss - net of tax</t>
  </si>
  <si>
    <t>Separate financial information</t>
  </si>
  <si>
    <t>Other components</t>
  </si>
  <si>
    <t xml:space="preserve"> of equity</t>
  </si>
  <si>
    <t>legal reserve</t>
  </si>
  <si>
    <t>Total</t>
  </si>
  <si>
    <t>Statement of Cash Flows</t>
  </si>
  <si>
    <t>Net direct premium written</t>
  </si>
  <si>
    <t>Cash received (paid) for reinsurance</t>
  </si>
  <si>
    <t>Losses incurred of direct insurance</t>
  </si>
  <si>
    <t>Losses adjustment expenses of direct insurance</t>
  </si>
  <si>
    <t>Commissions and brokerages of direct insurance</t>
  </si>
  <si>
    <t>Interest income</t>
  </si>
  <si>
    <t>Dividend received</t>
  </si>
  <si>
    <t>Income tax paid</t>
  </si>
  <si>
    <t>Cash received from financial assets</t>
  </si>
  <si>
    <t>Cash used in financial assets</t>
  </si>
  <si>
    <t>Others</t>
  </si>
  <si>
    <t xml:space="preserve">Proceeds from disposal of property, </t>
  </si>
  <si>
    <t xml:space="preserve">   plant and equipment</t>
  </si>
  <si>
    <t>Cash used in</t>
  </si>
  <si>
    <t>Purchase of property, plant and equipment</t>
  </si>
  <si>
    <t>Purchase of intangible assets</t>
  </si>
  <si>
    <t>Cash used in investing activities</t>
  </si>
  <si>
    <t>Net cash used in investing activities</t>
  </si>
  <si>
    <t>Proceeds from borrowings from financial institution</t>
  </si>
  <si>
    <t>Repayments on borrowings from financial institution</t>
  </si>
  <si>
    <t>Repayment on lease liabilities</t>
  </si>
  <si>
    <t>Net cash used in financing activities</t>
  </si>
  <si>
    <t xml:space="preserve">Net increase (decrease) in cash and cash equivalents </t>
  </si>
  <si>
    <t>Significant non-cash transactions comprise:</t>
  </si>
  <si>
    <t>Accounts payable - purchase of intangible assets</t>
  </si>
  <si>
    <t>Acquisition of right-of-use assets</t>
  </si>
  <si>
    <t>Reclassify investments in securities with maturity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</si>
  <si>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</si>
  <si>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</si>
  <si>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</si>
  <si>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>Deferred tax assets, net</t>
  </si>
  <si>
    <t>As at 30 September 2024</t>
  </si>
  <si>
    <t xml:space="preserve"> 30 September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</si>
  <si>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Ceded premium</t>
    </r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</si>
  <si>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 xml:space="preserve">  Decrease in unearned premium</t>
    </r>
  </si>
  <si>
    <t xml:space="preserve">        reserves from previous period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</si>
  <si>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Insurance claims and loss adjustment</t>
    </r>
  </si>
  <si>
    <t xml:space="preserve">        expenses recovery</t>
  </si>
  <si>
    <t>Service costs</t>
  </si>
  <si>
    <t>Profit for the period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</si>
  <si>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</si>
  <si>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 Ceded premium</t>
    </r>
  </si>
  <si>
    <r>
      <rPr>
        <u/>
        <sz val="10"/>
        <color theme="1"/>
        <rFont val="Arial"/>
        <family val="2"/>
      </rPr>
      <t>Less</t>
    </r>
    <r>
      <rPr>
        <sz val="10"/>
        <color theme="1"/>
        <rFont val="Arial"/>
        <family val="2"/>
      </rPr>
      <t xml:space="preserve">  Insurance claims and loss adjustment</t>
    </r>
  </si>
  <si>
    <r>
      <t>Statement of Comprehensive Income</t>
    </r>
    <r>
      <rPr>
        <sz val="10"/>
        <color theme="1"/>
        <rFont val="Arial"/>
        <family val="2"/>
      </rPr>
      <t xml:space="preserve"> (Cont'd)</t>
    </r>
  </si>
  <si>
    <t>Issue shares</t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</si>
  <si>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</si>
  <si>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Proceeds from issue of ordinary shares</t>
  </si>
  <si>
    <t>Proceeds from advance to related company</t>
  </si>
  <si>
    <t>Repayments for advance to related company</t>
  </si>
  <si>
    <t>Proceeds from borrowings from related party</t>
  </si>
  <si>
    <t>Repayments on borrowings from related party</t>
  </si>
  <si>
    <t>Proceeds from issuance of debenture</t>
  </si>
  <si>
    <t>Payments for deferred financing fee for debenture</t>
  </si>
  <si>
    <t>Accounts payable - purchase of property, plant and equipment</t>
  </si>
  <si>
    <t>Transfers from land and buildings to investment property</t>
  </si>
  <si>
    <t>Transfers from right-of-use asset to vehicles</t>
  </si>
  <si>
    <t>For the three-month period ended 30 September 2024</t>
  </si>
  <si>
    <t>For the nine-month period ended 30 September 2024</t>
  </si>
  <si>
    <t>Dividend payment</t>
  </si>
  <si>
    <t>Net profit for the period</t>
  </si>
  <si>
    <t>Opening balance at 1 January 2023</t>
  </si>
  <si>
    <t>Closing balance at 30 September 2023</t>
  </si>
  <si>
    <t>Opening balance at 1 January 2024</t>
  </si>
  <si>
    <t>Closing balance at 30 September 2024</t>
  </si>
  <si>
    <t>Cash flows from operating activities</t>
  </si>
  <si>
    <t>Cash received (paid) from other service</t>
  </si>
  <si>
    <t>Cash flows from investing activities</t>
  </si>
  <si>
    <t>Cash received from</t>
  </si>
  <si>
    <t>Cash received from investing activities</t>
  </si>
  <si>
    <t>Cash flows from financing activities</t>
  </si>
  <si>
    <t>Net cash received from (used in) operating activities</t>
  </si>
  <si>
    <t xml:space="preserve">   paid-up at Baht 1 each</t>
  </si>
  <si>
    <t xml:space="preserve">   at par value of Baht 1 each</t>
  </si>
  <si>
    <t>Change in the ownership interests in subsidiaries</t>
  </si>
  <si>
    <r>
      <rPr>
        <u/>
        <sz val="10"/>
        <color theme="1"/>
        <rFont val="Arial"/>
        <family val="2"/>
      </rPr>
      <t>Add(Less)</t>
    </r>
    <r>
      <rPr>
        <sz val="10"/>
        <color theme="1"/>
        <rFont val="Arial"/>
        <family val="2"/>
      </rPr>
      <t xml:space="preserve">  (Increase) decrease in unearned premium</t>
    </r>
  </si>
  <si>
    <t xml:space="preserve">Share of profit of associates </t>
  </si>
  <si>
    <t>Expected credit losses</t>
  </si>
  <si>
    <t>Profit before income tax</t>
  </si>
  <si>
    <t xml:space="preserve">Unrealised gains (losses) in value of investments </t>
  </si>
  <si>
    <t>Profit attributable to:</t>
  </si>
  <si>
    <t>Earnings per share</t>
  </si>
  <si>
    <t>Basic earnings per share (Baht)</t>
  </si>
  <si>
    <t>Total comprehensive income for the period</t>
  </si>
  <si>
    <t>Total comprehensive income attributable to:</t>
  </si>
  <si>
    <t xml:space="preserve">Unrealised gains on change in value of </t>
  </si>
  <si>
    <t>Cash and cash equivalents at the beginning of the period</t>
  </si>
  <si>
    <t>Cash and cash equivalents at the end of the period</t>
  </si>
  <si>
    <t>gains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</si>
</sst>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#,##0.0;\-#,##0.0"/>
  </numFmts>
  <fonts count="25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70C0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51">
    <xf numFmtId="0" fontId="0" fillId="0" borderId="0" xfId="0"/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39" fontId="10" fillId="0" borderId="3" xfId="0" applyNumberFormat="1" applyFont="1" applyBorder="1" applyAlignment="1">
      <alignment vertical="center"/>
    </xf>
    <xf numFmtId="171" fontId="10" fillId="0" borderId="0" xfId="0" quotePrefix="1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4" fillId="0" borderId="0" xfId="27" applyNumberFormat="1" applyFont="1" applyFill="1" applyAlignment="1">
      <alignment vertical="center"/>
    </xf>
    <xf numFmtId="171" fontId="4" fillId="0" borderId="3" xfId="0" applyNumberFormat="1" applyFont="1" applyBorder="1" applyAlignment="1">
      <alignment vertical="center"/>
    </xf>
    <xf numFmtId="171" fontId="4" fillId="4" borderId="0" xfId="27" applyNumberFormat="1" applyFont="1" applyFill="1" applyAlignment="1">
      <alignment vertical="center"/>
    </xf>
    <xf numFmtId="171" fontId="4" fillId="4" borderId="0" xfId="1" applyNumberFormat="1" applyFont="1" applyFill="1" applyAlignment="1">
      <alignment vertical="center"/>
    </xf>
    <xf numFmtId="171" fontId="4" fillId="4" borderId="0" xfId="1" applyNumberFormat="1" applyFont="1" applyFill="1" applyBorder="1" applyAlignment="1">
      <alignment vertical="center"/>
    </xf>
    <xf numFmtId="171" fontId="4" fillId="4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10" fillId="0" borderId="0" xfId="18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" vertical="center"/>
    </xf>
    <xf numFmtId="39" fontId="4" fillId="0" borderId="3" xfId="0" applyNumberFormat="1" applyFont="1" applyBorder="1" applyAlignment="1">
      <alignment vertical="center"/>
    </xf>
    <xf numFmtId="171" fontId="4" fillId="0" borderId="3" xfId="1" applyNumberFormat="1" applyFont="1" applyFill="1" applyBorder="1" applyAlignment="1">
      <alignment horizontal="centerContinuous" vertical="center"/>
    </xf>
    <xf numFmtId="171" fontId="4" fillId="0" borderId="0" xfId="1" applyNumberFormat="1" applyFont="1" applyFill="1" applyBorder="1" applyAlignment="1">
      <alignment horizontal="centerContinuous" vertical="center"/>
    </xf>
    <xf numFmtId="39" fontId="4" fillId="0" borderId="0" xfId="0" applyNumberFormat="1" applyFont="1" applyAlignment="1">
      <alignment horizontal="centerContinuous" vertical="center"/>
    </xf>
    <xf numFmtId="171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39" fontId="4" fillId="0" borderId="0" xfId="0" quotePrefix="1" applyNumberFormat="1" applyFont="1" applyAlignment="1">
      <alignment horizontal="center" vertical="center"/>
    </xf>
    <xf numFmtId="171" fontId="4" fillId="0" borderId="3" xfId="1" applyNumberFormat="1" applyFont="1" applyFill="1" applyBorder="1" applyAlignment="1">
      <alignment vertical="center"/>
    </xf>
    <xf numFmtId="171" fontId="4" fillId="4" borderId="5" xfId="1" applyNumberFormat="1" applyFont="1" applyFill="1" applyBorder="1" applyAlignment="1">
      <alignment vertical="center"/>
    </xf>
    <xf numFmtId="171" fontId="4" fillId="0" borderId="5" xfId="1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Continuous" vertical="center"/>
    </xf>
    <xf numFmtId="171" fontId="4" fillId="4" borderId="0" xfId="1" applyNumberFormat="1" applyFont="1" applyFill="1" applyAlignment="1">
      <alignment horizontal="centerContinuous" vertical="center"/>
    </xf>
    <xf numFmtId="171" fontId="4" fillId="4" borderId="0" xfId="1" quotePrefix="1" applyNumberFormat="1" applyFont="1" applyFill="1" applyBorder="1" applyAlignment="1">
      <alignment horizontal="center"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1" fontId="4" fillId="4" borderId="3" xfId="1" applyNumberFormat="1" applyFont="1" applyFill="1" applyBorder="1" applyAlignment="1">
      <alignment horizontal="right" vertical="center"/>
    </xf>
    <xf numFmtId="39" fontId="10" fillId="4" borderId="0" xfId="0" applyNumberFormat="1" applyFont="1" applyFill="1" applyAlignment="1">
      <alignment horizontal="right" vertical="center"/>
    </xf>
    <xf numFmtId="171" fontId="4" fillId="4" borderId="5" xfId="0" applyNumberFormat="1" applyFont="1" applyFill="1" applyBorder="1" applyAlignment="1">
      <alignment vertical="center"/>
    </xf>
    <xf numFmtId="39" fontId="4" fillId="0" borderId="3" xfId="31" applyNumberFormat="1" applyFont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right" vertical="center"/>
    </xf>
    <xf numFmtId="37" fontId="12" fillId="0" borderId="3" xfId="0" applyNumberFormat="1" applyFont="1" applyBorder="1" applyAlignment="1">
      <alignment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right" vertical="center"/>
    </xf>
    <xf numFmtId="39" fontId="14" fillId="0" borderId="0" xfId="18" applyNumberFormat="1" applyFont="1" applyAlignment="1">
      <alignment vertical="center"/>
    </xf>
    <xf numFmtId="171" fontId="4" fillId="4" borderId="0" xfId="1" applyNumberFormat="1" applyFont="1" applyFill="1" applyBorder="1" applyAlignment="1">
      <alignment horizontal="right" vertical="center"/>
    </xf>
    <xf numFmtId="39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3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9" fontId="11" fillId="0" borderId="0" xfId="0" applyNumberFormat="1" applyFont="1" applyAlignment="1">
      <alignment horizontal="left" vertical="center"/>
    </xf>
    <xf numFmtId="39" fontId="11" fillId="0" borderId="4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horizontal="right" vertical="center"/>
    </xf>
    <xf numFmtId="39" fontId="11" fillId="0" borderId="0" xfId="0" quotePrefix="1" applyNumberFormat="1" applyFont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39" fontId="16" fillId="4" borderId="0" xfId="0" applyNumberFormat="1" applyFont="1" applyFill="1" applyAlignment="1">
      <alignment vertical="center"/>
    </xf>
    <xf numFmtId="39" fontId="11" fillId="0" borderId="0" xfId="0" applyNumberFormat="1" applyFont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171" fontId="16" fillId="4" borderId="0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6" fillId="4" borderId="0" xfId="0" applyNumberFormat="1" applyFont="1" applyFill="1" applyAlignment="1">
      <alignment vertical="center"/>
    </xf>
    <xf numFmtId="171" fontId="16" fillId="0" borderId="0" xfId="1" applyNumberFormat="1" applyFont="1" applyFill="1" applyBorder="1" applyAlignment="1">
      <alignment horizontal="center" vertical="center"/>
    </xf>
    <xf numFmtId="171" fontId="16" fillId="0" borderId="0" xfId="0" applyNumberFormat="1" applyFont="1" applyAlignment="1">
      <alignment vertical="center"/>
    </xf>
    <xf numFmtId="37" fontId="16" fillId="0" borderId="0" xfId="18" quotePrefix="1" applyNumberFormat="1" applyFont="1" applyAlignment="1">
      <alignment horizontal="center" vertical="center"/>
    </xf>
    <xf numFmtId="0" fontId="16" fillId="0" borderId="0" xfId="4" applyNumberFormat="1" applyFont="1" applyFill="1" applyBorder="1" applyAlignment="1">
      <alignment vertical="center"/>
    </xf>
    <xf numFmtId="171" fontId="16" fillId="4" borderId="0" xfId="0" applyNumberFormat="1" applyFont="1" applyFill="1" applyAlignment="1">
      <alignment horizontal="right" vertical="center"/>
    </xf>
    <xf numFmtId="171" fontId="16" fillId="4" borderId="3" xfId="1" applyNumberFormat="1" applyFont="1" applyFill="1" applyBorder="1" applyAlignment="1">
      <alignment horizontal="right" vertical="center"/>
    </xf>
    <xf numFmtId="171" fontId="16" fillId="4" borderId="3" xfId="0" applyNumberFormat="1" applyFont="1" applyFill="1" applyBorder="1" applyAlignment="1">
      <alignment vertical="center"/>
    </xf>
    <xf numFmtId="39" fontId="11" fillId="4" borderId="0" xfId="0" applyNumberFormat="1" applyFont="1" applyFill="1" applyAlignment="1">
      <alignment horizontal="right" vertical="center"/>
    </xf>
    <xf numFmtId="171" fontId="16" fillId="4" borderId="5" xfId="0" applyNumberFormat="1" applyFont="1" applyFill="1" applyBorder="1" applyAlignment="1">
      <alignment vertical="center"/>
    </xf>
    <xf numFmtId="171" fontId="14" fillId="0" borderId="0" xfId="0" applyNumberFormat="1" applyFont="1" applyAlignment="1">
      <alignment vertical="center"/>
    </xf>
    <xf numFmtId="39" fontId="13" fillId="0" borderId="3" xfId="0" applyNumberFormat="1" applyFont="1" applyBorder="1" applyAlignment="1">
      <alignment vertical="center"/>
    </xf>
    <xf numFmtId="171" fontId="12" fillId="0" borderId="3" xfId="0" applyNumberFormat="1" applyFont="1" applyBorder="1" applyAlignment="1">
      <alignment horizontal="right" vertical="center"/>
    </xf>
    <xf numFmtId="171" fontId="13" fillId="0" borderId="0" xfId="0" applyNumberFormat="1" applyFont="1" applyAlignment="1">
      <alignment vertical="center"/>
    </xf>
    <xf numFmtId="171" fontId="13" fillId="4" borderId="0" xfId="1" applyNumberFormat="1" applyFont="1" applyFill="1" applyAlignment="1">
      <alignment vertical="center"/>
    </xf>
    <xf numFmtId="171" fontId="13" fillId="4" borderId="0" xfId="27" applyNumberFormat="1" applyFont="1" applyFill="1" applyAlignment="1">
      <alignment vertical="center"/>
    </xf>
    <xf numFmtId="171" fontId="13" fillId="4" borderId="3" xfId="1" applyNumberFormat="1" applyFont="1" applyFill="1" applyBorder="1" applyAlignment="1">
      <alignment vertical="center"/>
    </xf>
    <xf numFmtId="171" fontId="13" fillId="4" borderId="0" xfId="1" applyNumberFormat="1" applyFont="1" applyFill="1" applyBorder="1" applyAlignment="1">
      <alignment vertical="center"/>
    </xf>
    <xf numFmtId="171" fontId="13" fillId="4" borderId="5" xfId="1" applyNumberFormat="1" applyFont="1" applyFill="1" applyBorder="1" applyAlignment="1">
      <alignment vertical="center"/>
    </xf>
    <xf numFmtId="171" fontId="13" fillId="4" borderId="0" xfId="1" applyNumberFormat="1" applyFont="1" applyFill="1" applyAlignment="1">
      <alignment horizontal="centerContinuous" vertical="center"/>
    </xf>
    <xf numFmtId="171" fontId="13" fillId="4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39" fontId="17" fillId="0" borderId="0" xfId="18" applyNumberFormat="1" applyFont="1" applyAlignment="1">
      <alignment horizontal="left" vertical="center"/>
    </xf>
    <xf numFmtId="39" fontId="17" fillId="0" borderId="0" xfId="18" applyNumberFormat="1" applyFont="1" applyAlignment="1">
      <alignment horizontal="centerContinuous" vertical="center"/>
    </xf>
    <xf numFmtId="171" fontId="17" fillId="0" borderId="0" xfId="18" applyNumberFormat="1" applyFont="1" applyAlignment="1">
      <alignment horizontal="centerContinuous" vertical="center"/>
    </xf>
    <xf numFmtId="39" fontId="17" fillId="0" borderId="3" xfId="18" applyNumberFormat="1" applyFont="1" applyBorder="1" applyAlignment="1">
      <alignment horizontal="left" vertical="center"/>
    </xf>
    <xf numFmtId="39" fontId="17" fillId="0" borderId="3" xfId="18" applyNumberFormat="1" applyFont="1" applyBorder="1" applyAlignment="1">
      <alignment horizontal="centerContinuous" vertical="center"/>
    </xf>
    <xf numFmtId="171" fontId="17" fillId="0" borderId="3" xfId="18" applyNumberFormat="1" applyFont="1" applyBorder="1" applyAlignment="1">
      <alignment horizontal="centerContinuous" vertical="center"/>
    </xf>
    <xf numFmtId="39" fontId="14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71" fontId="14" fillId="0" borderId="0" xfId="18" applyNumberFormat="1" applyFont="1" applyAlignment="1">
      <alignment vertical="center"/>
    </xf>
    <xf numFmtId="171" fontId="17" fillId="0" borderId="0" xfId="0" quotePrefix="1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1" fontId="17" fillId="0" borderId="3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39" fontId="14" fillId="0" borderId="0" xfId="18" quotePrefix="1" applyNumberFormat="1" applyFont="1" applyAlignment="1">
      <alignment horizontal="center" vertical="center"/>
    </xf>
    <xf numFmtId="39" fontId="14" fillId="0" borderId="0" xfId="18" applyNumberFormat="1" applyFont="1" applyAlignment="1">
      <alignment horizontal="center" vertical="center"/>
    </xf>
    <xf numFmtId="171" fontId="14" fillId="4" borderId="0" xfId="18" quotePrefix="1" applyNumberFormat="1" applyFont="1" applyFill="1" applyAlignment="1">
      <alignment horizontal="center" vertical="center"/>
    </xf>
    <xf numFmtId="171" fontId="14" fillId="0" borderId="0" xfId="18" applyNumberFormat="1" applyFont="1" applyAlignment="1">
      <alignment horizontal="center" vertical="center"/>
    </xf>
    <xf numFmtId="37" fontId="14" fillId="0" borderId="0" xfId="18" quotePrefix="1" applyNumberFormat="1" applyFont="1" applyAlignment="1">
      <alignment horizontal="center" vertical="center"/>
    </xf>
    <xf numFmtId="171" fontId="14" fillId="4" borderId="0" xfId="20" applyNumberFormat="1" applyFont="1" applyFill="1" applyAlignment="1">
      <alignment horizontal="right" vertical="center" shrinkToFit="1"/>
    </xf>
    <xf numFmtId="171" fontId="14" fillId="0" borderId="0" xfId="18" applyNumberFormat="1" applyFont="1" applyAlignment="1">
      <alignment horizontal="right" vertical="center" shrinkToFit="1"/>
    </xf>
    <xf numFmtId="171" fontId="14" fillId="0" borderId="0" xfId="20" applyNumberFormat="1" applyFont="1" applyAlignment="1">
      <alignment horizontal="right" vertical="center" shrinkToFit="1"/>
    </xf>
    <xf numFmtId="39" fontId="14" fillId="0" borderId="0" xfId="18" applyNumberFormat="1" applyFont="1" applyAlignment="1">
      <alignment horizontal="right" vertical="center" shrinkToFit="1"/>
    </xf>
    <xf numFmtId="171" fontId="14" fillId="0" borderId="0" xfId="4" applyNumberFormat="1" applyFont="1" applyFill="1" applyBorder="1" applyAlignment="1">
      <alignment horizontal="right" vertical="center"/>
    </xf>
    <xf numFmtId="171" fontId="14" fillId="0" borderId="3" xfId="20" applyNumberFormat="1" applyFont="1" applyBorder="1" applyAlignment="1">
      <alignment horizontal="right" vertical="center" shrinkToFit="1"/>
    </xf>
    <xf numFmtId="39" fontId="14" fillId="0" borderId="0" xfId="4" applyNumberFormat="1" applyFont="1" applyFill="1" applyBorder="1" applyAlignment="1">
      <alignment horizontal="right" vertical="center"/>
    </xf>
    <xf numFmtId="171" fontId="14" fillId="4" borderId="0" xfId="20" applyNumberFormat="1" applyFont="1" applyFill="1" applyAlignment="1">
      <alignment vertical="center" shrinkToFit="1"/>
    </xf>
    <xf numFmtId="171" fontId="14" fillId="4" borderId="3" xfId="20" applyNumberFormat="1" applyFont="1" applyFill="1" applyBorder="1" applyAlignment="1">
      <alignment vertical="center" shrinkToFit="1"/>
    </xf>
    <xf numFmtId="171" fontId="14" fillId="4" borderId="3" xfId="4" applyNumberFormat="1" applyFont="1" applyFill="1" applyBorder="1" applyAlignment="1">
      <alignment horizontal="right" vertical="center"/>
    </xf>
    <xf numFmtId="171" fontId="14" fillId="0" borderId="0" xfId="4" applyNumberFormat="1" applyFont="1" applyFill="1" applyAlignment="1">
      <alignment horizontal="right" vertical="center"/>
    </xf>
    <xf numFmtId="171" fontId="14" fillId="0" borderId="3" xfId="4" applyNumberFormat="1" applyFont="1" applyFill="1" applyBorder="1" applyAlignment="1">
      <alignment horizontal="right" vertical="center"/>
    </xf>
    <xf numFmtId="171" fontId="14" fillId="4" borderId="0" xfId="4" applyNumberFormat="1" applyFont="1" applyFill="1" applyBorder="1" applyAlignment="1">
      <alignment horizontal="right" vertical="center"/>
    </xf>
    <xf numFmtId="39" fontId="14" fillId="0" borderId="0" xfId="4" applyNumberFormat="1" applyFont="1" applyFill="1" applyAlignment="1">
      <alignment horizontal="right" vertical="center"/>
    </xf>
    <xf numFmtId="171" fontId="14" fillId="4" borderId="0" xfId="18" applyNumberFormat="1" applyFont="1" applyFill="1" applyAlignment="1">
      <alignment horizontal="right" vertical="center" shrinkToFit="1"/>
    </xf>
    <xf numFmtId="37" fontId="14" fillId="0" borderId="0" xfId="18" applyNumberFormat="1" applyFont="1" applyAlignment="1">
      <alignment horizontal="center" vertical="center"/>
    </xf>
    <xf numFmtId="39" fontId="14" fillId="0" borderId="0" xfId="4" applyNumberFormat="1" applyFont="1" applyFill="1" applyBorder="1" applyAlignment="1">
      <alignment vertical="center"/>
    </xf>
    <xf numFmtId="37" fontId="14" fillId="0" borderId="0" xfId="4" applyNumberFormat="1" applyFont="1" applyFill="1" applyBorder="1" applyAlignment="1">
      <alignment horizontal="center" vertical="center"/>
    </xf>
    <xf numFmtId="171" fontId="17" fillId="0" borderId="0" xfId="18" applyNumberFormat="1" applyFont="1" applyAlignment="1">
      <alignment horizontal="left" vertical="center"/>
    </xf>
    <xf numFmtId="171" fontId="14" fillId="4" borderId="5" xfId="4" applyNumberFormat="1" applyFont="1" applyFill="1" applyBorder="1" applyAlignment="1">
      <alignment horizontal="right" vertical="center"/>
    </xf>
    <xf numFmtId="171" fontId="14" fillId="0" borderId="5" xfId="4" applyNumberFormat="1" applyFont="1" applyFill="1" applyBorder="1" applyAlignment="1">
      <alignment horizontal="right" vertical="center"/>
    </xf>
    <xf numFmtId="39" fontId="14" fillId="0" borderId="3" xfId="18" applyNumberFormat="1" applyFont="1" applyBorder="1" applyAlignment="1">
      <alignment vertical="center"/>
    </xf>
    <xf numFmtId="39" fontId="14" fillId="0" borderId="3" xfId="4" applyNumberFormat="1" applyFont="1" applyFill="1" applyBorder="1" applyAlignment="1">
      <alignment vertical="center"/>
    </xf>
    <xf numFmtId="39" fontId="14" fillId="0" borderId="3" xfId="4" applyNumberFormat="1" applyFont="1" applyFill="1" applyBorder="1" applyAlignment="1">
      <alignment horizontal="center" vertical="center"/>
    </xf>
    <xf numFmtId="39" fontId="14" fillId="0" borderId="0" xfId="4" applyNumberFormat="1" applyFont="1" applyFill="1" applyBorder="1" applyAlignment="1">
      <alignment horizontal="center" vertical="center"/>
    </xf>
    <xf numFmtId="39" fontId="17" fillId="0" borderId="0" xfId="4" applyNumberFormat="1" applyFont="1" applyFill="1" applyBorder="1" applyAlignment="1">
      <alignment vertical="center"/>
    </xf>
    <xf numFmtId="39" fontId="19" fillId="0" borderId="0" xfId="4" applyNumberFormat="1" applyFont="1" applyFill="1" applyBorder="1" applyAlignment="1">
      <alignment vertical="center"/>
    </xf>
    <xf numFmtId="39" fontId="14" fillId="4" borderId="0" xfId="4" applyNumberFormat="1" applyFont="1" applyFill="1" applyBorder="1" applyAlignment="1">
      <alignment vertical="center"/>
    </xf>
    <xf numFmtId="0" fontId="14" fillId="0" borderId="0" xfId="4" applyNumberFormat="1" applyFont="1" applyFill="1" applyBorder="1" applyAlignment="1">
      <alignment vertical="center"/>
    </xf>
    <xf numFmtId="171" fontId="14" fillId="0" borderId="0" xfId="18" applyNumberFormat="1" applyFont="1" applyAlignment="1">
      <alignment horizontal="right" vertical="center"/>
    </xf>
    <xf numFmtId="39" fontId="14" fillId="0" borderId="0" xfId="18" applyNumberFormat="1" applyFont="1" applyAlignment="1">
      <alignment horizontal="right" vertical="center"/>
    </xf>
    <xf numFmtId="39" fontId="14" fillId="0" borderId="3" xfId="18" applyNumberFormat="1" applyFont="1" applyBorder="1" applyAlignment="1">
      <alignment horizontal="center" vertical="center"/>
    </xf>
    <xf numFmtId="171" fontId="14" fillId="0" borderId="3" xfId="18" applyNumberFormat="1" applyFont="1" applyBorder="1" applyAlignment="1">
      <alignment vertical="center"/>
    </xf>
    <xf numFmtId="39" fontId="12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horizontal="centerContinuous" vertical="center"/>
    </xf>
    <xf numFmtId="171" fontId="12" fillId="0" borderId="0" xfId="18" applyNumberFormat="1" applyFont="1" applyAlignment="1">
      <alignment horizontal="centerContinuous" vertical="center"/>
    </xf>
    <xf numFmtId="39" fontId="13" fillId="0" borderId="0" xfId="18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39" fontId="12" fillId="0" borderId="3" xfId="18" applyNumberFormat="1" applyFont="1" applyBorder="1" applyAlignment="1">
      <alignment horizontal="left" vertical="center"/>
    </xf>
    <xf numFmtId="39" fontId="12" fillId="0" borderId="3" xfId="18" applyNumberFormat="1" applyFont="1" applyBorder="1" applyAlignment="1">
      <alignment horizontal="centerContinuous" vertical="center"/>
    </xf>
    <xf numFmtId="171" fontId="12" fillId="0" borderId="3" xfId="18" applyNumberFormat="1" applyFont="1" applyBorder="1" applyAlignment="1">
      <alignment horizontal="centerContinuous" vertical="center"/>
    </xf>
    <xf numFmtId="171" fontId="12" fillId="0" borderId="0" xfId="0" applyNumberFormat="1" applyFont="1" applyAlignment="1">
      <alignment horizontal="right" vertical="center"/>
    </xf>
    <xf numFmtId="171" fontId="13" fillId="0" borderId="0" xfId="18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39" fontId="13" fillId="0" borderId="0" xfId="18" quotePrefix="1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" vertical="center"/>
    </xf>
    <xf numFmtId="171" fontId="13" fillId="4" borderId="0" xfId="18" quotePrefix="1" applyNumberFormat="1" applyFont="1" applyFill="1" applyAlignment="1">
      <alignment horizontal="center" vertical="center"/>
    </xf>
    <xf numFmtId="171" fontId="13" fillId="0" borderId="0" xfId="18" applyNumberFormat="1" applyFont="1" applyAlignment="1">
      <alignment horizontal="center" vertical="center"/>
    </xf>
    <xf numFmtId="37" fontId="13" fillId="0" borderId="0" xfId="18" quotePrefix="1" applyNumberFormat="1" applyFont="1" applyAlignment="1">
      <alignment horizontal="center" vertical="center"/>
    </xf>
    <xf numFmtId="171" fontId="13" fillId="4" borderId="0" xfId="20" applyNumberFormat="1" applyFont="1" applyFill="1" applyAlignment="1">
      <alignment horizontal="right" vertical="center" shrinkToFit="1"/>
    </xf>
    <xf numFmtId="171" fontId="13" fillId="0" borderId="0" xfId="18" applyNumberFormat="1" applyFont="1" applyAlignment="1">
      <alignment horizontal="right" vertical="center" shrinkToFit="1"/>
    </xf>
    <xf numFmtId="171" fontId="13" fillId="0" borderId="0" xfId="20" applyNumberFormat="1" applyFont="1" applyAlignment="1">
      <alignment horizontal="right" vertical="center" shrinkToFit="1"/>
    </xf>
    <xf numFmtId="39" fontId="13" fillId="0" borderId="0" xfId="18" applyNumberFormat="1" applyFont="1" applyAlignment="1">
      <alignment horizontal="right" vertical="center" shrinkToFit="1"/>
    </xf>
    <xf numFmtId="171" fontId="13" fillId="4" borderId="3" xfId="20" applyNumberFormat="1" applyFont="1" applyFill="1" applyBorder="1" applyAlignment="1">
      <alignment horizontal="right" vertical="center" shrinkToFit="1"/>
    </xf>
    <xf numFmtId="171" fontId="13" fillId="0" borderId="0" xfId="4" applyNumberFormat="1" applyFont="1" applyFill="1" applyBorder="1" applyAlignment="1">
      <alignment horizontal="right" vertical="center"/>
    </xf>
    <xf numFmtId="171" fontId="13" fillId="0" borderId="3" xfId="20" applyNumberFormat="1" applyFont="1" applyBorder="1" applyAlignment="1">
      <alignment horizontal="right" vertical="center" shrinkToFit="1"/>
    </xf>
    <xf numFmtId="39" fontId="13" fillId="0" borderId="0" xfId="4" applyNumberFormat="1" applyFont="1" applyFill="1" applyBorder="1" applyAlignment="1">
      <alignment horizontal="right" vertical="center"/>
    </xf>
    <xf numFmtId="171" fontId="13" fillId="4" borderId="0" xfId="20" applyNumberFormat="1" applyFont="1" applyFill="1" applyAlignment="1">
      <alignment vertical="center" shrinkToFit="1"/>
    </xf>
    <xf numFmtId="171" fontId="13" fillId="4" borderId="3" xfId="20" applyNumberFormat="1" applyFont="1" applyFill="1" applyBorder="1" applyAlignment="1">
      <alignment vertical="center" shrinkToFit="1"/>
    </xf>
    <xf numFmtId="171" fontId="13" fillId="4" borderId="3" xfId="4" applyNumberFormat="1" applyFont="1" applyFill="1" applyBorder="1" applyAlignment="1">
      <alignment horizontal="right" vertical="center"/>
    </xf>
    <xf numFmtId="171" fontId="13" fillId="0" borderId="0" xfId="4" applyNumberFormat="1" applyFont="1" applyFill="1" applyAlignment="1">
      <alignment horizontal="right" vertical="center"/>
    </xf>
    <xf numFmtId="171" fontId="13" fillId="0" borderId="3" xfId="4" applyNumberFormat="1" applyFont="1" applyFill="1" applyBorder="1" applyAlignment="1">
      <alignment horizontal="right" vertical="center"/>
    </xf>
    <xf numFmtId="171" fontId="13" fillId="4" borderId="0" xfId="4" applyNumberFormat="1" applyFont="1" applyFill="1" applyBorder="1" applyAlignment="1">
      <alignment horizontal="right" vertical="center"/>
    </xf>
    <xf numFmtId="39" fontId="13" fillId="0" borderId="0" xfId="4" applyNumberFormat="1" applyFont="1" applyFill="1" applyAlignment="1">
      <alignment horizontal="right" vertical="center"/>
    </xf>
    <xf numFmtId="171" fontId="13" fillId="4" borderId="0" xfId="18" applyNumberFormat="1" applyFont="1" applyFill="1" applyAlignment="1">
      <alignment horizontal="right" vertical="center" shrinkToFit="1"/>
    </xf>
    <xf numFmtId="171" fontId="13" fillId="4" borderId="0" xfId="18" applyNumberFormat="1" applyFont="1" applyFill="1" applyAlignment="1">
      <alignment vertical="center" shrinkToFit="1"/>
    </xf>
    <xf numFmtId="37" fontId="13" fillId="0" borderId="0" xfId="18" applyNumberFormat="1" applyFont="1" applyAlignment="1">
      <alignment horizontal="center" vertical="center"/>
    </xf>
    <xf numFmtId="39" fontId="13" fillId="0" borderId="0" xfId="4" applyNumberFormat="1" applyFont="1" applyFill="1" applyBorder="1" applyAlignment="1">
      <alignment vertical="center"/>
    </xf>
    <xf numFmtId="37" fontId="13" fillId="0" borderId="0" xfId="4" applyNumberFormat="1" applyFont="1" applyFill="1" applyBorder="1" applyAlignment="1">
      <alignment horizontal="center" vertical="center"/>
    </xf>
    <xf numFmtId="171" fontId="12" fillId="0" borderId="0" xfId="18" applyNumberFormat="1" applyFont="1" applyAlignment="1">
      <alignment horizontal="left" vertical="center"/>
    </xf>
    <xf numFmtId="171" fontId="13" fillId="4" borderId="5" xfId="4" applyNumberFormat="1" applyFont="1" applyFill="1" applyBorder="1" applyAlignment="1">
      <alignment horizontal="right" vertical="center"/>
    </xf>
    <xf numFmtId="171" fontId="13" fillId="0" borderId="5" xfId="4" applyNumberFormat="1" applyFont="1" applyFill="1" applyBorder="1" applyAlignment="1">
      <alignment horizontal="right" vertical="center"/>
    </xf>
    <xf numFmtId="39" fontId="13" fillId="0" borderId="3" xfId="18" applyNumberFormat="1" applyFont="1" applyBorder="1" applyAlignment="1">
      <alignment vertical="center"/>
    </xf>
    <xf numFmtId="39" fontId="13" fillId="0" borderId="3" xfId="4" applyNumberFormat="1" applyFont="1" applyFill="1" applyBorder="1" applyAlignment="1">
      <alignment vertical="center"/>
    </xf>
    <xf numFmtId="39" fontId="13" fillId="0" borderId="3" xfId="4" applyNumberFormat="1" applyFont="1" applyFill="1" applyBorder="1" applyAlignment="1">
      <alignment horizontal="center" vertical="center"/>
    </xf>
    <xf numFmtId="39" fontId="13" fillId="0" borderId="0" xfId="4" applyNumberFormat="1" applyFont="1" applyFill="1" applyBorder="1" applyAlignment="1">
      <alignment horizontal="center" vertical="center"/>
    </xf>
    <xf numFmtId="39" fontId="12" fillId="0" borderId="0" xfId="4" applyNumberFormat="1" applyFont="1" applyFill="1" applyBorder="1" applyAlignment="1">
      <alignment vertical="center"/>
    </xf>
    <xf numFmtId="0" fontId="21" fillId="0" borderId="0" xfId="4" applyNumberFormat="1" applyFont="1" applyFill="1" applyBorder="1" applyAlignment="1">
      <alignment vertical="center"/>
    </xf>
    <xf numFmtId="0" fontId="13" fillId="0" borderId="0" xfId="4" applyNumberFormat="1" applyFont="1" applyFill="1" applyBorder="1" applyAlignment="1">
      <alignment vertical="center"/>
    </xf>
    <xf numFmtId="39" fontId="21" fillId="0" borderId="0" xfId="4" applyNumberFormat="1" applyFont="1" applyFill="1" applyBorder="1" applyAlignment="1">
      <alignment vertical="center"/>
    </xf>
    <xf numFmtId="39" fontId="13" fillId="4" borderId="0" xfId="4" applyNumberFormat="1" applyFont="1" applyFill="1" applyBorder="1" applyAlignment="1">
      <alignment vertical="center"/>
    </xf>
    <xf numFmtId="172" fontId="13" fillId="4" borderId="0" xfId="18" applyNumberFormat="1" applyFont="1" applyFill="1" applyAlignment="1">
      <alignment horizontal="right" vertical="center"/>
    </xf>
    <xf numFmtId="171" fontId="13" fillId="0" borderId="0" xfId="18" applyNumberFormat="1" applyFont="1" applyAlignment="1">
      <alignment horizontal="right" vertical="center"/>
    </xf>
    <xf numFmtId="39" fontId="13" fillId="0" borderId="0" xfId="18" applyNumberFormat="1" applyFont="1" applyAlignment="1">
      <alignment horizontal="right" vertical="center"/>
    </xf>
    <xf numFmtId="39" fontId="13" fillId="0" borderId="3" xfId="18" applyNumberFormat="1" applyFont="1" applyBorder="1" applyAlignment="1">
      <alignment horizontal="center" vertical="center"/>
    </xf>
    <xf numFmtId="171" fontId="13" fillId="0" borderId="3" xfId="18" applyNumberFormat="1" applyFont="1" applyBorder="1" applyAlignment="1">
      <alignment vertical="center"/>
    </xf>
    <xf numFmtId="39" fontId="11" fillId="0" borderId="3" xfId="0" applyNumberFormat="1" applyFont="1" applyBorder="1" applyAlignment="1">
      <alignment vertical="center"/>
    </xf>
    <xf numFmtId="39" fontId="11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3" xfId="0" applyNumberFormat="1" applyFont="1" applyBorder="1" applyAlignment="1">
      <alignment vertical="center"/>
    </xf>
    <xf numFmtId="39" fontId="16" fillId="0" borderId="3" xfId="0" applyNumberFormat="1" applyFont="1" applyBorder="1" applyAlignment="1">
      <alignment vertical="center"/>
    </xf>
    <xf numFmtId="39" fontId="16" fillId="0" borderId="3" xfId="31" applyNumberFormat="1" applyFont="1" applyBorder="1" applyAlignment="1">
      <alignment horizontal="center" vertical="center"/>
    </xf>
    <xf numFmtId="39" fontId="16" fillId="0" borderId="0" xfId="0" applyNumberFormat="1" applyFont="1" applyAlignment="1">
      <alignment horizontal="centerContinuous" vertical="center"/>
    </xf>
    <xf numFmtId="167" fontId="12" fillId="0" borderId="3" xfId="0" applyNumberFormat="1" applyFont="1" applyBorder="1" applyAlignment="1">
      <alignment vertical="center"/>
    </xf>
    <xf numFmtId="39" fontId="16" fillId="0" borderId="3" xfId="0" applyNumberFormat="1" applyFont="1" applyBorder="1" applyAlignment="1">
      <alignment horizontal="centerContinuous" vertical="center"/>
    </xf>
    <xf numFmtId="167" fontId="11" fillId="0" borderId="0" xfId="0" applyNumberFormat="1" applyFont="1" applyAlignment="1">
      <alignment vertical="center"/>
    </xf>
    <xf numFmtId="39" fontId="11" fillId="0" borderId="0" xfId="18" applyNumberFormat="1" applyFont="1" applyAlignment="1">
      <alignment horizontal="left" vertical="center"/>
    </xf>
    <xf numFmtId="39" fontId="16" fillId="0" borderId="0" xfId="0" applyNumberFormat="1" applyFont="1" applyAlignment="1">
      <alignment horizontal="left" vertical="center"/>
    </xf>
    <xf numFmtId="171" fontId="14" fillId="0" borderId="0" xfId="18" quotePrefix="1" applyNumberFormat="1" applyFont="1" applyAlignment="1">
      <alignment horizontal="center" vertical="center"/>
    </xf>
    <xf numFmtId="171" fontId="14" fillId="0" borderId="0" xfId="20" applyNumberFormat="1" applyFont="1" applyAlignment="1">
      <alignment vertical="center" shrinkToFit="1"/>
    </xf>
    <xf numFmtId="171" fontId="14" fillId="0" borderId="3" xfId="20" applyNumberFormat="1" applyFont="1" applyBorder="1" applyAlignment="1">
      <alignment vertical="center" shrinkToFit="1"/>
    </xf>
    <xf numFmtId="171" fontId="14" fillId="0" borderId="0" xfId="18" applyNumberFormat="1" applyFont="1" applyAlignment="1">
      <alignment vertical="center" shrinkToFit="1"/>
    </xf>
    <xf numFmtId="172" fontId="14" fillId="0" borderId="0" xfId="18" applyNumberFormat="1" applyFont="1" applyAlignment="1">
      <alignment horizontal="right" vertical="center"/>
    </xf>
    <xf numFmtId="171" fontId="13" fillId="0" borderId="0" xfId="18" quotePrefix="1" applyNumberFormat="1" applyFont="1" applyAlignment="1">
      <alignment horizontal="center" vertical="center"/>
    </xf>
    <xf numFmtId="171" fontId="13" fillId="0" borderId="0" xfId="20" applyNumberFormat="1" applyFont="1" applyAlignment="1">
      <alignment vertical="center" shrinkToFit="1"/>
    </xf>
    <xf numFmtId="171" fontId="13" fillId="0" borderId="3" xfId="20" applyNumberFormat="1" applyFont="1" applyBorder="1" applyAlignment="1">
      <alignment vertical="center" shrinkToFit="1"/>
    </xf>
    <xf numFmtId="171" fontId="13" fillId="0" borderId="0" xfId="18" applyNumberFormat="1" applyFont="1" applyAlignment="1">
      <alignment vertical="center" shrinkToFit="1"/>
    </xf>
    <xf numFmtId="172" fontId="13" fillId="0" borderId="0" xfId="18" applyNumberFormat="1" applyFont="1" applyAlignment="1">
      <alignment horizontal="right" vertical="center"/>
    </xf>
    <xf numFmtId="171" fontId="16" fillId="0" borderId="5" xfId="0" applyNumberFormat="1" applyFont="1" applyBorder="1" applyAlignment="1">
      <alignment vertical="center"/>
    </xf>
    <xf numFmtId="37" fontId="17" fillId="0" borderId="0" xfId="18" applyNumberFormat="1" applyFont="1" applyAlignment="1">
      <alignment horizontal="center" vertical="center"/>
    </xf>
    <xf numFmtId="37" fontId="12" fillId="0" borderId="0" xfId="18" applyNumberFormat="1" applyFont="1" applyAlignment="1">
      <alignment horizontal="center" vertical="center"/>
    </xf>
    <xf numFmtId="173" fontId="16" fillId="0" borderId="0" xfId="18" quotePrefix="1" applyNumberFormat="1" applyFont="1" applyAlignment="1">
      <alignment horizontal="center" vertical="center"/>
    </xf>
    <xf numFmtId="171" fontId="16" fillId="0" borderId="3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5" xfId="0" applyNumberFormat="1" applyFont="1" applyBorder="1" applyAlignment="1">
      <alignment vertical="center"/>
    </xf>
    <xf numFmtId="37" fontId="4" fillId="0" borderId="0" xfId="18" quotePrefix="1" applyNumberFormat="1" applyFont="1" applyAlignment="1">
      <alignment horizontal="center" vertical="center"/>
    </xf>
    <xf numFmtId="173" fontId="13" fillId="0" borderId="0" xfId="18" quotePrefix="1" applyNumberFormat="1" applyFont="1" applyAlignment="1">
      <alignment horizontal="center" vertical="center"/>
    </xf>
    <xf numFmtId="171" fontId="23" fillId="4" borderId="0" xfId="20" applyNumberFormat="1" applyFont="1" applyFill="1" applyAlignment="1">
      <alignment horizontal="right" vertical="center" shrinkToFit="1"/>
    </xf>
    <xf numFmtId="171" fontId="23" fillId="4" borderId="3" xfId="20" applyNumberFormat="1" applyFont="1" applyFill="1" applyBorder="1" applyAlignment="1">
      <alignment horizontal="right" vertical="center" shrinkToFit="1"/>
    </xf>
    <xf numFmtId="172" fontId="23" fillId="4" borderId="0" xfId="18" applyNumberFormat="1" applyFont="1" applyFill="1" applyAlignment="1">
      <alignment horizontal="right" vertical="center"/>
    </xf>
    <xf numFmtId="171" fontId="4" fillId="4" borderId="0" xfId="20" applyNumberFormat="1" applyFont="1" applyFill="1" applyAlignment="1">
      <alignment horizontal="right" vertical="center" shrinkToFit="1"/>
    </xf>
    <xf numFmtId="171" fontId="4" fillId="4" borderId="3" xfId="20" applyNumberFormat="1" applyFont="1" applyFill="1" applyBorder="1" applyAlignment="1">
      <alignment horizontal="right" vertical="center" shrinkToFit="1"/>
    </xf>
    <xf numFmtId="171" fontId="4" fillId="4" borderId="0" xfId="20" applyNumberFormat="1" applyFont="1" applyFill="1" applyAlignment="1">
      <alignment vertical="center" shrinkToFit="1"/>
    </xf>
    <xf numFmtId="171" fontId="4" fillId="4" borderId="3" xfId="20" applyNumberFormat="1" applyFont="1" applyFill="1" applyBorder="1" applyAlignment="1">
      <alignment vertical="center" shrinkToFit="1"/>
    </xf>
    <xf numFmtId="171" fontId="4" fillId="4" borderId="0" xfId="4" applyNumberFormat="1" applyFont="1" applyFill="1" applyBorder="1" applyAlignment="1">
      <alignment horizontal="right" vertical="center"/>
    </xf>
    <xf numFmtId="171" fontId="4" fillId="4" borderId="0" xfId="18" applyNumberFormat="1" applyFont="1" applyFill="1" applyAlignment="1">
      <alignment vertical="center" shrinkToFit="1"/>
    </xf>
    <xf numFmtId="171" fontId="4" fillId="4" borderId="3" xfId="4" applyNumberFormat="1" applyFont="1" applyFill="1" applyBorder="1" applyAlignment="1">
      <alignment horizontal="right" vertical="center"/>
    </xf>
    <xf numFmtId="171" fontId="22" fillId="4" borderId="0" xfId="0" applyNumberFormat="1" applyFont="1" applyFill="1" applyAlignment="1">
      <alignment vertical="center"/>
    </xf>
    <xf numFmtId="171" fontId="22" fillId="4" borderId="0" xfId="1" applyNumberFormat="1" applyFont="1" applyFill="1" applyBorder="1" applyAlignment="1">
      <alignment horizontal="right" vertical="center"/>
    </xf>
    <xf numFmtId="171" fontId="22" fillId="4" borderId="3" xfId="1" applyNumberFormat="1" applyFont="1" applyFill="1" applyBorder="1" applyAlignment="1">
      <alignment horizontal="right" vertical="center"/>
    </xf>
    <xf numFmtId="171" fontId="22" fillId="4" borderId="3" xfId="0" applyNumberFormat="1" applyFont="1" applyFill="1" applyBorder="1" applyAlignment="1">
      <alignment vertical="center"/>
    </xf>
    <xf numFmtId="171" fontId="17" fillId="0" borderId="0" xfId="18" applyNumberFormat="1" applyFont="1" applyAlignment="1">
      <alignment horizontal="center" vertical="center"/>
    </xf>
    <xf numFmtId="171" fontId="17" fillId="0" borderId="3" xfId="18" applyNumberFormat="1" applyFont="1" applyBorder="1" applyAlignment="1">
      <alignment horizontal="center" vertical="center"/>
    </xf>
    <xf numFmtId="172" fontId="4" fillId="4" borderId="0" xfId="18" applyNumberFormat="1" applyFont="1" applyFill="1" applyAlignment="1">
      <alignment horizontal="right" vertical="center"/>
    </xf>
    <xf numFmtId="171" fontId="13" fillId="0" borderId="0" xfId="1" applyNumberFormat="1" applyFont="1" applyFill="1" applyBorder="1" applyAlignment="1">
      <alignment horizontal="centerContinuous" vertical="center"/>
    </xf>
    <xf numFmtId="171" fontId="13" fillId="0" borderId="0" xfId="1" applyNumberFormat="1" applyFont="1" applyFill="1" applyAlignment="1">
      <alignment horizontal="centerContinuous" vertical="center"/>
    </xf>
    <xf numFmtId="171" fontId="13" fillId="0" borderId="3" xfId="1" quotePrefix="1" applyNumberFormat="1" applyFont="1" applyFill="1" applyBorder="1" applyAlignment="1">
      <alignment horizontal="centerContinuous" vertical="center"/>
    </xf>
    <xf numFmtId="171" fontId="13" fillId="0" borderId="0" xfId="1" applyNumberFormat="1" applyFont="1" applyFill="1" applyAlignment="1">
      <alignment vertical="center"/>
    </xf>
    <xf numFmtId="171" fontId="13" fillId="0" borderId="3" xfId="1" applyNumberFormat="1" applyFont="1" applyFill="1" applyBorder="1" applyAlignment="1">
      <alignment vertical="center"/>
    </xf>
    <xf numFmtId="171" fontId="13" fillId="0" borderId="3" xfId="1" applyNumberFormat="1" applyFont="1" applyFill="1" applyBorder="1" applyAlignment="1">
      <alignment horizontal="centerContinuous" vertical="center"/>
    </xf>
    <xf numFmtId="171" fontId="13" fillId="0" borderId="0" xfId="1" applyNumberFormat="1" applyFont="1" applyFill="1" applyBorder="1" applyAlignment="1">
      <alignment vertical="center"/>
    </xf>
    <xf numFmtId="171" fontId="14" fillId="4" borderId="3" xfId="20" applyNumberFormat="1" applyFont="1" applyFill="1" applyBorder="1" applyAlignment="1">
      <alignment horizontal="right" vertical="center" shrinkToFit="1"/>
    </xf>
    <xf numFmtId="171" fontId="14" fillId="4" borderId="0" xfId="18" applyNumberFormat="1" applyFont="1" applyFill="1" applyAlignment="1">
      <alignment vertical="center" shrinkToFit="1"/>
    </xf>
    <xf numFmtId="171" fontId="16" fillId="0" borderId="0" xfId="0" applyNumberFormat="1" applyFont="1" applyAlignment="1">
      <alignment horizontal="centerContinuous" vertical="center"/>
    </xf>
    <xf numFmtId="171" fontId="16" fillId="0" borderId="3" xfId="0" applyNumberFormat="1" applyFont="1" applyBorder="1" applyAlignment="1">
      <alignment horizontal="centerContinuous" vertical="center"/>
    </xf>
    <xf numFmtId="0" fontId="17" fillId="0" borderId="0" xfId="0" applyFont="1" applyAlignment="1">
      <alignment vertical="center"/>
    </xf>
    <xf numFmtId="167" fontId="17" fillId="0" borderId="0" xfId="0" applyNumberFormat="1" applyFont="1" applyAlignment="1">
      <alignment vertical="center"/>
    </xf>
    <xf numFmtId="0" fontId="17" fillId="0" borderId="3" xfId="0" applyFont="1" applyBorder="1" applyAlignment="1">
      <alignment vertical="center"/>
    </xf>
    <xf numFmtId="39" fontId="14" fillId="0" borderId="0" xfId="18" applyNumberFormat="1" applyFont="1" applyAlignment="1">
      <alignment horizontal="left" vertical="center"/>
    </xf>
    <xf numFmtId="39" fontId="17" fillId="0" borderId="0" xfId="18" applyNumberFormat="1" applyFont="1" applyAlignment="1">
      <alignment vertical="center"/>
    </xf>
    <xf numFmtId="39" fontId="17" fillId="0" borderId="0" xfId="18" applyNumberFormat="1" applyFont="1" applyAlignment="1">
      <alignment horizontal="centerContinuous" vertical="center" shrinkToFit="1"/>
    </xf>
    <xf numFmtId="0" fontId="14" fillId="0" borderId="0" xfId="19" applyFont="1" applyAlignment="1">
      <alignment vertical="center"/>
    </xf>
    <xf numFmtId="0" fontId="14" fillId="0" borderId="0" xfId="18" applyFont="1" applyAlignment="1">
      <alignment horizontal="left" vertical="center" shrinkToFit="1"/>
    </xf>
    <xf numFmtId="39" fontId="17" fillId="0" borderId="3" xfId="18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18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39" fontId="13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vertical="center"/>
    </xf>
    <xf numFmtId="39" fontId="12" fillId="0" borderId="0" xfId="18" applyNumberFormat="1" applyFont="1" applyAlignment="1">
      <alignment horizontal="centerContinuous" vertical="center" shrinkToFit="1"/>
    </xf>
    <xf numFmtId="0" fontId="13" fillId="0" borderId="0" xfId="19" applyFont="1" applyAlignment="1">
      <alignment vertical="center"/>
    </xf>
    <xf numFmtId="0" fontId="13" fillId="0" borderId="0" xfId="18" applyFont="1" applyAlignment="1">
      <alignment horizontal="left" vertical="center" shrinkToFit="1"/>
    </xf>
    <xf numFmtId="39" fontId="12" fillId="0" borderId="3" xfId="18" applyNumberFormat="1" applyFont="1" applyBorder="1" applyAlignment="1">
      <alignment vertical="center"/>
    </xf>
    <xf numFmtId="0" fontId="21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72" fontId="14" fillId="0" borderId="0" xfId="18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7" fillId="0" borderId="0" xfId="0" applyFont="1" applyAlignment="1">
      <alignment horizontal="right" vertical="center"/>
    </xf>
    <xf numFmtId="37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vertical="center"/>
    </xf>
    <xf numFmtId="39" fontId="23" fillId="0" borderId="0" xfId="0" applyNumberFormat="1" applyFont="1" applyAlignment="1">
      <alignment vertical="center"/>
    </xf>
    <xf numFmtId="171" fontId="14" fillId="4" borderId="0" xfId="0" applyNumberFormat="1" applyFont="1" applyFill="1" applyAlignment="1">
      <alignment vertical="center"/>
    </xf>
    <xf numFmtId="39" fontId="19" fillId="0" borderId="0" xfId="0" applyNumberFormat="1" applyFont="1" applyAlignment="1">
      <alignment horizontal="center" vertical="center"/>
    </xf>
    <xf numFmtId="171" fontId="23" fillId="4" borderId="0" xfId="27" applyNumberFormat="1" applyFont="1" applyFill="1" applyAlignment="1">
      <alignment vertical="center"/>
    </xf>
    <xf numFmtId="171" fontId="14" fillId="0" borderId="0" xfId="27" applyNumberFormat="1" applyFont="1" applyFill="1" applyAlignment="1">
      <alignment vertical="center"/>
    </xf>
    <xf numFmtId="171" fontId="19" fillId="0" borderId="0" xfId="0" applyNumberFormat="1" applyFont="1" applyAlignment="1">
      <alignment horizontal="center" vertical="center"/>
    </xf>
    <xf numFmtId="171" fontId="14" fillId="4" borderId="0" xfId="27" applyNumberFormat="1" applyFont="1" applyFill="1" applyAlignment="1">
      <alignment vertical="center"/>
    </xf>
    <xf numFmtId="171" fontId="23" fillId="4" borderId="0" xfId="0" applyNumberFormat="1" applyFont="1" applyFill="1" applyAlignment="1">
      <alignment vertical="center"/>
    </xf>
    <xf numFmtId="37" fontId="23" fillId="4" borderId="0" xfId="0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171" fontId="23" fillId="4" borderId="3" xfId="27" applyNumberFormat="1" applyFont="1" applyFill="1" applyBorder="1" applyAlignment="1">
      <alignment vertical="center"/>
    </xf>
    <xf numFmtId="171" fontId="14" fillId="0" borderId="3" xfId="27" applyNumberFormat="1" applyFont="1" applyFill="1" applyBorder="1" applyAlignment="1">
      <alignment vertical="center"/>
    </xf>
    <xf numFmtId="171" fontId="14" fillId="4" borderId="3" xfId="27" applyNumberFormat="1" applyFont="1" applyFill="1" applyBorder="1" applyAlignment="1">
      <alignment vertical="center"/>
    </xf>
    <xf numFmtId="171" fontId="14" fillId="4" borderId="0" xfId="27" applyNumberFormat="1" applyFont="1" applyFill="1" applyBorder="1" applyAlignment="1">
      <alignment vertical="center"/>
    </xf>
    <xf numFmtId="171" fontId="14" fillId="0" borderId="0" xfId="27" applyNumberFormat="1" applyFont="1" applyFill="1" applyBorder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171" fontId="14" fillId="4" borderId="3" xfId="0" applyNumberFormat="1" applyFont="1" applyFill="1" applyBorder="1" applyAlignment="1">
      <alignment vertical="center"/>
    </xf>
    <xf numFmtId="171" fontId="14" fillId="0" borderId="3" xfId="0" applyNumberFormat="1" applyFont="1" applyBorder="1" applyAlignment="1">
      <alignment vertical="center"/>
    </xf>
    <xf numFmtId="173" fontId="14" fillId="0" borderId="0" xfId="18" quotePrefix="1" applyNumberFormat="1" applyFont="1" applyAlignment="1">
      <alignment horizontal="center" vertical="center"/>
    </xf>
    <xf numFmtId="39" fontId="14" fillId="0" borderId="0" xfId="0" applyNumberFormat="1" applyFont="1"/>
    <xf numFmtId="171" fontId="23" fillId="4" borderId="3" xfId="0" applyNumberFormat="1" applyFont="1" applyFill="1" applyBorder="1" applyAlignment="1">
      <alignment vertical="center"/>
    </xf>
    <xf numFmtId="171" fontId="14" fillId="4" borderId="5" xfId="27" applyNumberFormat="1" applyFont="1" applyFill="1" applyBorder="1" applyAlignment="1">
      <alignment vertical="center"/>
    </xf>
    <xf numFmtId="171" fontId="14" fillId="0" borderId="5" xfId="27" applyNumberFormat="1" applyFont="1" applyFill="1" applyBorder="1" applyAlignment="1">
      <alignment vertical="center"/>
    </xf>
    <xf numFmtId="39" fontId="17" fillId="0" borderId="0" xfId="0" applyNumberFormat="1" applyFont="1" applyAlignment="1">
      <alignment vertical="center"/>
    </xf>
    <xf numFmtId="39" fontId="14" fillId="4" borderId="0" xfId="0" applyNumberFormat="1" applyFont="1" applyFill="1" applyAlignment="1">
      <alignment vertical="center"/>
    </xf>
    <xf numFmtId="171" fontId="14" fillId="4" borderId="0" xfId="1" applyNumberFormat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0" fontId="16" fillId="0" borderId="0" xfId="4" applyNumberFormat="1" applyFont="1" applyFill="1" applyBorder="1" applyAlignment="1">
      <alignment horizontal="center" vertical="center"/>
    </xf>
    <xf numFmtId="39" fontId="16" fillId="0" borderId="3" xfId="0" applyNumberFormat="1" applyFont="1" applyBorder="1" applyAlignment="1">
      <alignment horizontal="center" vertical="center"/>
    </xf>
    <xf numFmtId="171" fontId="10" fillId="0" borderId="3" xfId="0" quotePrefix="1" applyNumberFormat="1" applyFont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center" vertical="center"/>
    </xf>
    <xf numFmtId="171" fontId="10" fillId="0" borderId="0" xfId="0" quotePrefix="1" applyNumberFormat="1" applyFont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17" fillId="0" borderId="3" xfId="0" quotePrefix="1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2" fillId="0" borderId="3" xfId="0" quotePrefix="1" applyNumberFormat="1" applyFont="1" applyBorder="1" applyAlignment="1">
      <alignment horizontal="center" vertical="center"/>
    </xf>
    <xf numFmtId="171" fontId="12" fillId="0" borderId="0" xfId="0" quotePrefix="1" applyNumberFormat="1" applyFont="1" applyAlignment="1">
      <alignment horizontal="center" vertical="center"/>
    </xf>
    <xf numFmtId="39" fontId="11" fillId="0" borderId="6" xfId="0" applyNumberFormat="1" applyFont="1" applyBorder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14" fillId="0" borderId="3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2 2" xfId="19" xr:uid="{00000000-0005-0000-0000-000013000000}"/>
    <cellStyle name="Normal 5" xfId="20" xr:uid="{00000000-0005-0000-0000-000014000000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sawawimo001\AppData\Local\Temp\wza41f\Dhipaya%20Group%20Holdings%20Q3%20Sep66_E2.xlsx" TargetMode="External"/><Relationship Id="rId1" Type="http://schemas.openxmlformats.org/officeDocument/2006/relationships/externalLinkPath" Target="https://pwcapac-my.sharepoint.com/Users/casawawimo001/AppData/Local/Temp/wza41f/Dhipaya%20Group%20Holdings%20Q3%20Sep66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 5-6 (3-month)"/>
      <sheetName val="PL 7-8 (9-month)"/>
      <sheetName val="EQ 9"/>
      <sheetName val="EQ 10"/>
      <sheetName val="EQ 11"/>
      <sheetName val="CF 12-13"/>
    </sheetNames>
    <sheetDataSet>
      <sheetData sheetId="0">
        <row r="51">
          <cell r="A51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EA6-DDBA-4BF9-8A89-668D0FC10753}">
  <dimension ref="A1:L156"/>
  <sheetViews>
    <sheetView zoomScaleNormal="100" zoomScaleSheetLayoutView="100" workbookViewId="0"/>
  </sheetViews>
  <sheetFormatPr defaultColWidth="9" defaultRowHeight="16.5" customHeight="1" x14ac:dyDescent="0.2"/>
  <cols>
    <col min="1" max="2" width="1.625" style="14" customWidth="1"/>
    <col min="3" max="3" width="30" style="14" customWidth="1"/>
    <col min="4" max="4" width="6.5" style="16" customWidth="1"/>
    <col min="5" max="5" width="0.625" style="14" customWidth="1"/>
    <col min="6" max="6" width="13.625" style="268" customWidth="1"/>
    <col min="7" max="7" width="0.625" style="3" customWidth="1"/>
    <col min="8" max="8" width="13.625" style="30" customWidth="1"/>
    <col min="9" max="9" width="0.625" style="14" customWidth="1"/>
    <col min="10" max="10" width="12.625" style="30" customWidth="1"/>
    <col min="11" max="11" width="0.625" style="3" customWidth="1"/>
    <col min="12" max="12" width="12.625" style="30" customWidth="1"/>
    <col min="13" max="16384" width="9" style="14"/>
  </cols>
  <sheetData>
    <row r="1" spans="1:12" ht="16.5" customHeight="1" x14ac:dyDescent="0.2">
      <c r="A1" s="1" t="s">
        <v>0</v>
      </c>
      <c r="B1" s="15"/>
      <c r="C1" s="15"/>
      <c r="F1" s="266"/>
      <c r="H1" s="17"/>
      <c r="J1" s="17"/>
      <c r="L1" s="17"/>
    </row>
    <row r="2" spans="1:12" ht="16.5" customHeight="1" x14ac:dyDescent="0.2">
      <c r="A2" s="18" t="s">
        <v>1</v>
      </c>
      <c r="B2" s="2"/>
      <c r="C2" s="2"/>
      <c r="F2" s="266"/>
      <c r="H2" s="17"/>
      <c r="J2" s="17"/>
      <c r="L2" s="17"/>
    </row>
    <row r="3" spans="1:12" ht="16.5" customHeight="1" x14ac:dyDescent="0.2">
      <c r="A3" s="55" t="s">
        <v>195</v>
      </c>
      <c r="B3" s="19"/>
      <c r="C3" s="19"/>
      <c r="D3" s="20"/>
      <c r="E3" s="21"/>
      <c r="F3" s="267"/>
      <c r="G3" s="8"/>
      <c r="H3" s="22"/>
      <c r="I3" s="21"/>
      <c r="J3" s="22"/>
      <c r="K3" s="8"/>
      <c r="L3" s="22"/>
    </row>
    <row r="4" spans="1:12" ht="16.5" customHeight="1" x14ac:dyDescent="0.2">
      <c r="A4" s="18"/>
      <c r="B4" s="15"/>
      <c r="C4" s="15"/>
      <c r="F4" s="265"/>
      <c r="H4" s="23"/>
      <c r="J4" s="23"/>
      <c r="L4" s="23"/>
    </row>
    <row r="5" spans="1:12" ht="16.5" customHeight="1" x14ac:dyDescent="0.2">
      <c r="A5" s="18"/>
      <c r="B5" s="15"/>
      <c r="C5" s="15"/>
      <c r="F5" s="265"/>
      <c r="H5" s="23"/>
      <c r="J5" s="23"/>
      <c r="L5" s="23"/>
    </row>
    <row r="6" spans="1:12" ht="16.5" customHeight="1" x14ac:dyDescent="0.2">
      <c r="A6" s="18"/>
      <c r="B6" s="15"/>
      <c r="C6" s="15"/>
      <c r="F6" s="338" t="s">
        <v>2</v>
      </c>
      <c r="G6" s="338"/>
      <c r="H6" s="338"/>
      <c r="J6" s="338" t="s">
        <v>3</v>
      </c>
      <c r="K6" s="338"/>
      <c r="L6" s="339"/>
    </row>
    <row r="7" spans="1:12" ht="16.5" customHeight="1" x14ac:dyDescent="0.2">
      <c r="A7" s="18"/>
      <c r="B7" s="15"/>
      <c r="C7" s="15"/>
      <c r="F7" s="336" t="s">
        <v>4</v>
      </c>
      <c r="G7" s="336"/>
      <c r="H7" s="336"/>
      <c r="J7" s="336" t="s">
        <v>4</v>
      </c>
      <c r="K7" s="336"/>
      <c r="L7" s="336"/>
    </row>
    <row r="8" spans="1:12" ht="16.5" customHeight="1" x14ac:dyDescent="0.2">
      <c r="A8" s="24"/>
      <c r="B8" s="24"/>
      <c r="C8" s="24"/>
      <c r="F8" s="56" t="s">
        <v>5</v>
      </c>
      <c r="G8" s="25"/>
      <c r="H8" s="5" t="s">
        <v>6</v>
      </c>
      <c r="J8" s="5" t="s">
        <v>5</v>
      </c>
      <c r="K8" s="25"/>
      <c r="L8" s="5" t="s">
        <v>6</v>
      </c>
    </row>
    <row r="9" spans="1:12" ht="16.5" customHeight="1" x14ac:dyDescent="0.2">
      <c r="F9" s="56" t="s">
        <v>196</v>
      </c>
      <c r="G9" s="57"/>
      <c r="H9" s="56" t="s">
        <v>7</v>
      </c>
      <c r="I9" s="58"/>
      <c r="J9" s="56" t="s">
        <v>196</v>
      </c>
      <c r="K9" s="57"/>
      <c r="L9" s="56" t="s">
        <v>7</v>
      </c>
    </row>
    <row r="10" spans="1:12" ht="16.5" customHeight="1" x14ac:dyDescent="0.2">
      <c r="F10" s="56" t="s">
        <v>8</v>
      </c>
      <c r="G10" s="25"/>
      <c r="H10" s="5" t="s">
        <v>9</v>
      </c>
      <c r="J10" s="5" t="s">
        <v>8</v>
      </c>
      <c r="K10" s="25"/>
      <c r="L10" s="5" t="s">
        <v>9</v>
      </c>
    </row>
    <row r="11" spans="1:12" ht="16.5" customHeight="1" x14ac:dyDescent="0.2">
      <c r="D11" s="26" t="s">
        <v>10</v>
      </c>
      <c r="F11" s="96" t="s">
        <v>11</v>
      </c>
      <c r="H11" s="6" t="s">
        <v>11</v>
      </c>
      <c r="J11" s="6" t="s">
        <v>11</v>
      </c>
      <c r="L11" s="6" t="s">
        <v>11</v>
      </c>
    </row>
    <row r="12" spans="1:12" ht="16.5" customHeight="1" x14ac:dyDescent="0.2">
      <c r="D12" s="27"/>
      <c r="F12" s="98"/>
      <c r="H12" s="28"/>
      <c r="J12" s="10"/>
      <c r="L12" s="28"/>
    </row>
    <row r="13" spans="1:12" ht="16.5" customHeight="1" x14ac:dyDescent="0.2">
      <c r="A13" s="1" t="s">
        <v>12</v>
      </c>
      <c r="B13" s="29"/>
      <c r="F13" s="98"/>
      <c r="J13" s="10"/>
    </row>
    <row r="14" spans="1:12" ht="16.5" customHeight="1" x14ac:dyDescent="0.2">
      <c r="A14" s="1"/>
      <c r="B14" s="29"/>
      <c r="F14" s="98"/>
      <c r="J14" s="10"/>
    </row>
    <row r="15" spans="1:12" ht="16.5" customHeight="1" x14ac:dyDescent="0.2">
      <c r="A15" s="14" t="s">
        <v>13</v>
      </c>
      <c r="D15" s="31">
        <v>6</v>
      </c>
      <c r="F15" s="9">
        <v>1568102179</v>
      </c>
      <c r="H15" s="7">
        <v>2607629149</v>
      </c>
      <c r="J15" s="9">
        <v>159447028</v>
      </c>
      <c r="L15" s="7">
        <v>291171065</v>
      </c>
    </row>
    <row r="16" spans="1:12" ht="16.5" customHeight="1" x14ac:dyDescent="0.2">
      <c r="A16" s="14" t="s">
        <v>14</v>
      </c>
      <c r="D16" s="31">
        <v>7</v>
      </c>
      <c r="F16" s="9">
        <v>6356576821</v>
      </c>
      <c r="H16" s="7">
        <v>7323262048</v>
      </c>
      <c r="J16" s="9">
        <v>0</v>
      </c>
      <c r="L16" s="7">
        <v>0</v>
      </c>
    </row>
    <row r="17" spans="1:12" ht="16.5" customHeight="1" x14ac:dyDescent="0.2">
      <c r="A17" s="14" t="s">
        <v>15</v>
      </c>
      <c r="D17" s="31"/>
      <c r="F17" s="9">
        <v>55911984</v>
      </c>
      <c r="H17" s="7">
        <v>44976973</v>
      </c>
      <c r="J17" s="9">
        <v>4468151</v>
      </c>
      <c r="L17" s="7">
        <v>1199271</v>
      </c>
    </row>
    <row r="18" spans="1:12" ht="16.5" customHeight="1" x14ac:dyDescent="0.2">
      <c r="A18" s="14" t="s">
        <v>16</v>
      </c>
      <c r="D18" s="31" t="s">
        <v>17</v>
      </c>
      <c r="F18" s="9">
        <v>16279801919</v>
      </c>
      <c r="H18" s="7">
        <v>20781471620</v>
      </c>
      <c r="J18" s="9">
        <v>0</v>
      </c>
      <c r="L18" s="7">
        <v>0</v>
      </c>
    </row>
    <row r="19" spans="1:12" ht="16.5" customHeight="1" x14ac:dyDescent="0.2">
      <c r="A19" s="14" t="s">
        <v>18</v>
      </c>
      <c r="D19" s="31">
        <v>9</v>
      </c>
      <c r="F19" s="9">
        <v>5371835277</v>
      </c>
      <c r="H19" s="7">
        <v>3862882947</v>
      </c>
      <c r="J19" s="9">
        <v>0</v>
      </c>
      <c r="L19" s="7">
        <v>0</v>
      </c>
    </row>
    <row r="20" spans="1:12" ht="16.5" customHeight="1" x14ac:dyDescent="0.2">
      <c r="A20" s="14" t="s">
        <v>19</v>
      </c>
      <c r="D20" s="31">
        <v>10</v>
      </c>
      <c r="F20" s="9">
        <v>12333723</v>
      </c>
      <c r="H20" s="7">
        <v>3934059</v>
      </c>
      <c r="J20" s="9">
        <v>31832523</v>
      </c>
      <c r="L20" s="7">
        <v>2682888</v>
      </c>
    </row>
    <row r="21" spans="1:12" ht="16.5" customHeight="1" x14ac:dyDescent="0.2">
      <c r="A21" s="14" t="s">
        <v>20</v>
      </c>
      <c r="D21" s="32"/>
      <c r="F21" s="99"/>
      <c r="H21" s="7"/>
      <c r="J21" s="9"/>
      <c r="L21" s="7"/>
    </row>
    <row r="22" spans="1:12" ht="16.5" customHeight="1" x14ac:dyDescent="0.2">
      <c r="B22" s="14" t="s">
        <v>21</v>
      </c>
      <c r="D22" s="31">
        <v>11</v>
      </c>
      <c r="F22" s="9">
        <v>15590216790</v>
      </c>
      <c r="H22" s="7">
        <v>15041765954</v>
      </c>
      <c r="J22" s="9">
        <v>0</v>
      </c>
      <c r="L22" s="7">
        <v>0</v>
      </c>
    </row>
    <row r="23" spans="1:12" ht="16.5" customHeight="1" x14ac:dyDescent="0.2">
      <c r="B23" s="14" t="s">
        <v>22</v>
      </c>
      <c r="D23" s="31" t="s">
        <v>23</v>
      </c>
      <c r="F23" s="9">
        <v>353837158</v>
      </c>
      <c r="H23" s="7">
        <v>319814413</v>
      </c>
      <c r="J23" s="9">
        <v>0</v>
      </c>
      <c r="L23" s="7">
        <v>0</v>
      </c>
    </row>
    <row r="24" spans="1:12" ht="16.5" customHeight="1" x14ac:dyDescent="0.2">
      <c r="B24" s="14" t="s">
        <v>24</v>
      </c>
      <c r="D24" s="31" t="s">
        <v>25</v>
      </c>
      <c r="F24" s="9">
        <v>0</v>
      </c>
      <c r="H24" s="7">
        <v>0</v>
      </c>
      <c r="J24" s="9">
        <v>9889387350</v>
      </c>
      <c r="L24" s="7">
        <v>9889387320</v>
      </c>
    </row>
    <row r="25" spans="1:12" ht="16.5" customHeight="1" x14ac:dyDescent="0.2">
      <c r="B25" s="14" t="s">
        <v>26</v>
      </c>
      <c r="D25" s="31">
        <v>13</v>
      </c>
      <c r="F25" s="9">
        <v>150372652</v>
      </c>
      <c r="H25" s="7">
        <v>151863901</v>
      </c>
      <c r="J25" s="9">
        <v>0</v>
      </c>
      <c r="L25" s="7">
        <v>0</v>
      </c>
    </row>
    <row r="26" spans="1:12" ht="16.5" customHeight="1" x14ac:dyDescent="0.2">
      <c r="A26" s="14" t="s">
        <v>27</v>
      </c>
      <c r="D26" s="32">
        <v>14</v>
      </c>
      <c r="F26" s="9">
        <v>1434606552</v>
      </c>
      <c r="H26" s="7">
        <v>1471649077</v>
      </c>
      <c r="J26" s="9">
        <v>24854698</v>
      </c>
      <c r="L26" s="7">
        <v>3496707</v>
      </c>
    </row>
    <row r="27" spans="1:12" ht="16.5" customHeight="1" x14ac:dyDescent="0.2">
      <c r="A27" s="14" t="s">
        <v>28</v>
      </c>
      <c r="D27" s="32"/>
      <c r="F27" s="9">
        <v>248455378</v>
      </c>
      <c r="H27" s="7">
        <v>248455379</v>
      </c>
      <c r="J27" s="9">
        <v>0</v>
      </c>
      <c r="L27" s="7">
        <v>0</v>
      </c>
    </row>
    <row r="28" spans="1:12" ht="16.5" customHeight="1" x14ac:dyDescent="0.2">
      <c r="A28" s="14" t="s">
        <v>29</v>
      </c>
      <c r="D28" s="32">
        <v>15</v>
      </c>
      <c r="F28" s="9">
        <v>95064756</v>
      </c>
      <c r="H28" s="7">
        <v>79580765</v>
      </c>
      <c r="J28" s="9">
        <v>714915</v>
      </c>
      <c r="L28" s="7">
        <v>840806</v>
      </c>
    </row>
    <row r="29" spans="1:12" s="62" customFormat="1" ht="16.5" customHeight="1" x14ac:dyDescent="0.2">
      <c r="A29" s="14" t="s">
        <v>30</v>
      </c>
      <c r="D29" s="63"/>
      <c r="F29" s="9">
        <v>51063330</v>
      </c>
      <c r="G29" s="64"/>
      <c r="H29" s="7">
        <v>49335645</v>
      </c>
      <c r="J29" s="9">
        <v>211846</v>
      </c>
      <c r="K29" s="64"/>
      <c r="L29" s="7">
        <v>12372</v>
      </c>
    </row>
    <row r="30" spans="1:12" ht="16.5" customHeight="1" x14ac:dyDescent="0.2">
      <c r="A30" s="14" t="s">
        <v>194</v>
      </c>
      <c r="D30" s="32">
        <v>16</v>
      </c>
      <c r="F30" s="9">
        <v>1415495421</v>
      </c>
      <c r="H30" s="7">
        <v>1477283909</v>
      </c>
      <c r="J30" s="9">
        <v>0</v>
      </c>
      <c r="L30" s="7">
        <v>0</v>
      </c>
    </row>
    <row r="31" spans="1:12" ht="16.5" customHeight="1" x14ac:dyDescent="0.2">
      <c r="A31" s="14" t="s">
        <v>31</v>
      </c>
      <c r="D31" s="32"/>
      <c r="F31" s="9">
        <v>971994996</v>
      </c>
      <c r="H31" s="7">
        <v>2077062793</v>
      </c>
      <c r="J31" s="9">
        <v>0</v>
      </c>
      <c r="L31" s="7">
        <v>0</v>
      </c>
    </row>
    <row r="32" spans="1:12" ht="16.5" customHeight="1" x14ac:dyDescent="0.2">
      <c r="A32" s="14" t="s">
        <v>32</v>
      </c>
      <c r="D32" s="34"/>
      <c r="F32" s="9">
        <v>1010158429</v>
      </c>
      <c r="H32" s="7">
        <v>997764185</v>
      </c>
      <c r="J32" s="9">
        <v>0</v>
      </c>
      <c r="L32" s="7">
        <v>0</v>
      </c>
    </row>
    <row r="33" spans="1:12" ht="16.5" customHeight="1" x14ac:dyDescent="0.2">
      <c r="A33" s="14" t="s">
        <v>33</v>
      </c>
      <c r="D33" s="32">
        <v>25</v>
      </c>
      <c r="F33" s="9">
        <v>0</v>
      </c>
      <c r="H33" s="7">
        <v>0</v>
      </c>
      <c r="J33" s="9">
        <v>170000000</v>
      </c>
      <c r="L33" s="7">
        <v>90000000</v>
      </c>
    </row>
    <row r="34" spans="1:12" ht="16.5" customHeight="1" x14ac:dyDescent="0.2">
      <c r="A34" s="14" t="s">
        <v>34</v>
      </c>
      <c r="D34" s="32"/>
      <c r="F34" s="12">
        <v>1102452238</v>
      </c>
      <c r="H34" s="35">
        <v>720791967</v>
      </c>
      <c r="J34" s="12">
        <v>357816</v>
      </c>
      <c r="L34" s="35">
        <v>1145337</v>
      </c>
    </row>
    <row r="35" spans="1:12" ht="16.5" customHeight="1" x14ac:dyDescent="0.2">
      <c r="D35" s="34"/>
      <c r="F35" s="101"/>
      <c r="H35" s="33"/>
      <c r="J35" s="11"/>
      <c r="L35" s="33"/>
    </row>
    <row r="36" spans="1:12" ht="16.5" customHeight="1" thickBot="1" x14ac:dyDescent="0.25">
      <c r="A36" s="29" t="s">
        <v>35</v>
      </c>
      <c r="D36" s="34"/>
      <c r="F36" s="102">
        <f>SUM(F15:F34)</f>
        <v>52068279603</v>
      </c>
      <c r="H36" s="37">
        <f>SUM(H15:H34)</f>
        <v>57259524784</v>
      </c>
      <c r="J36" s="36">
        <f>SUM(J15:J34)</f>
        <v>10281274327</v>
      </c>
      <c r="L36" s="37">
        <f>SUM(L15:L34)</f>
        <v>10279935766</v>
      </c>
    </row>
    <row r="37" spans="1:12" ht="16.5" customHeight="1" thickTop="1" x14ac:dyDescent="0.2">
      <c r="F37" s="97"/>
      <c r="H37" s="3"/>
      <c r="J37" s="3"/>
      <c r="L37" s="3"/>
    </row>
    <row r="38" spans="1:12" ht="16.5" customHeight="1" x14ac:dyDescent="0.2">
      <c r="F38" s="97"/>
      <c r="H38" s="3"/>
      <c r="J38" s="3"/>
      <c r="L38" s="3"/>
    </row>
    <row r="39" spans="1:12" ht="17.25" customHeight="1" x14ac:dyDescent="0.2">
      <c r="F39" s="97"/>
      <c r="H39" s="3"/>
      <c r="J39" s="3"/>
      <c r="L39" s="3"/>
    </row>
    <row r="40" spans="1:12" ht="16.5" customHeight="1" x14ac:dyDescent="0.2">
      <c r="F40" s="97"/>
      <c r="H40" s="3"/>
      <c r="J40" s="3"/>
      <c r="L40" s="3"/>
    </row>
    <row r="41" spans="1:12" ht="16.5" customHeight="1" x14ac:dyDescent="0.2">
      <c r="F41" s="97"/>
      <c r="H41" s="3"/>
      <c r="J41" s="3"/>
      <c r="L41" s="3"/>
    </row>
    <row r="42" spans="1:12" ht="16.5" customHeight="1" x14ac:dyDescent="0.2">
      <c r="F42" s="97"/>
      <c r="H42" s="3"/>
      <c r="J42" s="3"/>
      <c r="L42" s="3"/>
    </row>
    <row r="43" spans="1:12" ht="16.5" customHeight="1" x14ac:dyDescent="0.2">
      <c r="F43" s="97"/>
      <c r="H43" s="3"/>
      <c r="J43" s="3"/>
      <c r="L43" s="3"/>
    </row>
    <row r="44" spans="1:12" ht="16.5" customHeight="1" x14ac:dyDescent="0.2">
      <c r="F44" s="97"/>
      <c r="H44" s="3"/>
      <c r="J44" s="3"/>
      <c r="L44" s="3"/>
    </row>
    <row r="45" spans="1:12" ht="16.5" customHeight="1" x14ac:dyDescent="0.2">
      <c r="F45" s="97"/>
      <c r="H45" s="3"/>
      <c r="J45" s="3"/>
      <c r="L45" s="3"/>
    </row>
    <row r="46" spans="1:12" ht="16.5" customHeight="1" x14ac:dyDescent="0.2">
      <c r="F46" s="97"/>
      <c r="H46" s="3"/>
      <c r="J46" s="3"/>
      <c r="L46" s="3"/>
    </row>
    <row r="47" spans="1:12" ht="16.5" customHeight="1" x14ac:dyDescent="0.2">
      <c r="F47" s="97"/>
      <c r="H47" s="3"/>
      <c r="J47" s="3"/>
      <c r="L47" s="3"/>
    </row>
    <row r="48" spans="1:12" ht="16.5" customHeight="1" x14ac:dyDescent="0.2">
      <c r="F48" s="97"/>
      <c r="H48" s="3"/>
      <c r="J48" s="3"/>
      <c r="L48" s="3"/>
    </row>
    <row r="49" spans="1:12" ht="16.5" customHeight="1" x14ac:dyDescent="0.2">
      <c r="F49" s="97"/>
      <c r="H49" s="3"/>
      <c r="J49" s="3"/>
      <c r="L49" s="3"/>
    </row>
    <row r="50" spans="1:12" ht="16.5" customHeight="1" x14ac:dyDescent="0.2">
      <c r="F50" s="97"/>
      <c r="H50" s="3"/>
      <c r="J50" s="3"/>
      <c r="L50" s="3"/>
    </row>
    <row r="51" spans="1:12" ht="18" customHeight="1" x14ac:dyDescent="0.2">
      <c r="F51" s="97"/>
      <c r="H51" s="3"/>
      <c r="J51" s="3"/>
      <c r="L51" s="3"/>
    </row>
    <row r="52" spans="1:12" ht="21.95" customHeight="1" x14ac:dyDescent="0.2">
      <c r="A52" s="38" t="s">
        <v>36</v>
      </c>
      <c r="B52" s="21"/>
      <c r="C52" s="21"/>
      <c r="D52" s="20"/>
      <c r="E52" s="21"/>
      <c r="F52" s="269"/>
      <c r="G52" s="8"/>
      <c r="H52" s="35"/>
      <c r="I52" s="21"/>
      <c r="J52" s="35"/>
      <c r="K52" s="8"/>
      <c r="L52" s="35"/>
    </row>
    <row r="53" spans="1:12" ht="16.5" customHeight="1" x14ac:dyDescent="0.2">
      <c r="A53" s="39" t="str">
        <f>+A1</f>
        <v>Dhipaya Group Holdings Public Company Limited</v>
      </c>
      <c r="B53" s="24"/>
      <c r="C53" s="24"/>
      <c r="F53" s="266"/>
      <c r="H53" s="17"/>
      <c r="J53" s="17"/>
      <c r="L53" s="17"/>
    </row>
    <row r="54" spans="1:12" ht="16.5" customHeight="1" x14ac:dyDescent="0.2">
      <c r="A54" s="18" t="s">
        <v>37</v>
      </c>
      <c r="B54" s="24"/>
      <c r="C54" s="24"/>
      <c r="F54" s="266"/>
      <c r="H54" s="17"/>
      <c r="J54" s="17"/>
      <c r="L54" s="17"/>
    </row>
    <row r="55" spans="1:12" ht="16.5" customHeight="1" x14ac:dyDescent="0.2">
      <c r="A55" s="40" t="str">
        <f>A3</f>
        <v>As at 30 September 2024</v>
      </c>
      <c r="B55" s="41"/>
      <c r="C55" s="41"/>
      <c r="D55" s="20"/>
      <c r="E55" s="21"/>
      <c r="F55" s="270"/>
      <c r="G55" s="8"/>
      <c r="H55" s="22"/>
      <c r="I55" s="21"/>
      <c r="J55" s="22"/>
      <c r="K55" s="8"/>
      <c r="L55" s="22"/>
    </row>
    <row r="56" spans="1:12" ht="16.5" customHeight="1" x14ac:dyDescent="0.2">
      <c r="A56" s="39"/>
      <c r="B56" s="24"/>
      <c r="C56" s="24"/>
      <c r="F56" s="265"/>
      <c r="H56" s="23"/>
      <c r="J56" s="23"/>
      <c r="L56" s="23"/>
    </row>
    <row r="57" spans="1:12" ht="16.5" customHeight="1" x14ac:dyDescent="0.2">
      <c r="A57" s="39"/>
      <c r="B57" s="24"/>
      <c r="C57" s="24"/>
      <c r="F57" s="265"/>
      <c r="H57" s="23"/>
      <c r="J57" s="23"/>
      <c r="L57" s="23"/>
    </row>
    <row r="58" spans="1:12" ht="16.5" customHeight="1" x14ac:dyDescent="0.2">
      <c r="A58" s="18"/>
      <c r="B58" s="15"/>
      <c r="C58" s="15"/>
      <c r="F58" s="338" t="s">
        <v>2</v>
      </c>
      <c r="G58" s="338"/>
      <c r="H58" s="338"/>
      <c r="J58" s="338" t="s">
        <v>3</v>
      </c>
      <c r="K58" s="338"/>
      <c r="L58" s="339"/>
    </row>
    <row r="59" spans="1:12" ht="16.5" customHeight="1" x14ac:dyDescent="0.2">
      <c r="A59" s="18"/>
      <c r="B59" s="15"/>
      <c r="C59" s="15"/>
      <c r="F59" s="336" t="s">
        <v>4</v>
      </c>
      <c r="G59" s="336"/>
      <c r="H59" s="336"/>
      <c r="J59" s="336" t="s">
        <v>4</v>
      </c>
      <c r="K59" s="336"/>
      <c r="L59" s="337"/>
    </row>
    <row r="60" spans="1:12" ht="16.5" customHeight="1" x14ac:dyDescent="0.2">
      <c r="A60" s="24"/>
      <c r="B60" s="24"/>
      <c r="C60" s="24"/>
      <c r="F60" s="56" t="s">
        <v>5</v>
      </c>
      <c r="G60" s="25"/>
      <c r="H60" s="5" t="s">
        <v>6</v>
      </c>
      <c r="J60" s="5" t="s">
        <v>5</v>
      </c>
      <c r="K60" s="25"/>
      <c r="L60" s="5" t="s">
        <v>6</v>
      </c>
    </row>
    <row r="61" spans="1:12" ht="16.5" customHeight="1" x14ac:dyDescent="0.2">
      <c r="F61" s="56" t="s">
        <v>196</v>
      </c>
      <c r="G61" s="57"/>
      <c r="H61" s="56" t="s">
        <v>7</v>
      </c>
      <c r="I61" s="58"/>
      <c r="J61" s="5" t="s">
        <v>196</v>
      </c>
      <c r="K61" s="57"/>
      <c r="L61" s="56" t="s">
        <v>7</v>
      </c>
    </row>
    <row r="62" spans="1:12" ht="16.5" customHeight="1" x14ac:dyDescent="0.2">
      <c r="F62" s="56" t="s">
        <v>8</v>
      </c>
      <c r="G62" s="25"/>
      <c r="H62" s="5" t="s">
        <v>9</v>
      </c>
      <c r="J62" s="5" t="s">
        <v>8</v>
      </c>
      <c r="K62" s="25"/>
      <c r="L62" s="5" t="s">
        <v>9</v>
      </c>
    </row>
    <row r="63" spans="1:12" ht="16.5" customHeight="1" x14ac:dyDescent="0.2">
      <c r="D63" s="26" t="s">
        <v>10</v>
      </c>
      <c r="F63" s="96" t="s">
        <v>11</v>
      </c>
      <c r="H63" s="6" t="s">
        <v>11</v>
      </c>
      <c r="J63" s="6" t="s">
        <v>11</v>
      </c>
      <c r="L63" s="6" t="s">
        <v>11</v>
      </c>
    </row>
    <row r="64" spans="1:12" ht="16.5" customHeight="1" x14ac:dyDescent="0.2">
      <c r="A64" s="24"/>
      <c r="B64" s="24"/>
      <c r="C64" s="24"/>
      <c r="F64" s="103"/>
      <c r="H64" s="17"/>
      <c r="J64" s="42"/>
      <c r="L64" s="17"/>
    </row>
    <row r="65" spans="1:12" ht="16.5" customHeight="1" x14ac:dyDescent="0.2">
      <c r="A65" s="1" t="s">
        <v>38</v>
      </c>
      <c r="F65" s="104"/>
      <c r="H65" s="44"/>
      <c r="J65" s="43"/>
      <c r="L65" s="44"/>
    </row>
    <row r="66" spans="1:12" ht="16.5" customHeight="1" x14ac:dyDescent="0.2">
      <c r="D66" s="32"/>
      <c r="F66" s="104"/>
      <c r="H66" s="44"/>
      <c r="J66" s="43"/>
      <c r="L66" s="44"/>
    </row>
    <row r="67" spans="1:12" ht="16.5" customHeight="1" x14ac:dyDescent="0.2">
      <c r="A67" s="1" t="s">
        <v>39</v>
      </c>
      <c r="D67" s="32"/>
      <c r="F67" s="104"/>
      <c r="H67" s="44"/>
      <c r="J67" s="43"/>
      <c r="L67" s="44"/>
    </row>
    <row r="68" spans="1:12" ht="16.5" customHeight="1" x14ac:dyDescent="0.2">
      <c r="D68" s="32"/>
      <c r="F68" s="104"/>
      <c r="H68" s="44"/>
      <c r="J68" s="43"/>
      <c r="L68" s="44"/>
    </row>
    <row r="69" spans="1:12" ht="16.5" customHeight="1" x14ac:dyDescent="0.2">
      <c r="A69" s="14" t="s">
        <v>40</v>
      </c>
      <c r="D69" s="31">
        <v>17</v>
      </c>
      <c r="F69" s="9">
        <v>22460320419</v>
      </c>
      <c r="H69" s="30">
        <v>27410686551</v>
      </c>
      <c r="J69" s="9">
        <v>0</v>
      </c>
      <c r="L69" s="30">
        <v>0</v>
      </c>
    </row>
    <row r="70" spans="1:12" ht="16.5" customHeight="1" x14ac:dyDescent="0.2">
      <c r="A70" s="14" t="s">
        <v>41</v>
      </c>
      <c r="D70" s="31">
        <v>18</v>
      </c>
      <c r="F70" s="9">
        <v>9577730790</v>
      </c>
      <c r="H70" s="30">
        <v>9148742173</v>
      </c>
      <c r="J70" s="9">
        <v>0</v>
      </c>
      <c r="L70" s="30">
        <v>0</v>
      </c>
    </row>
    <row r="71" spans="1:12" ht="16.5" customHeight="1" x14ac:dyDescent="0.2">
      <c r="A71" s="14" t="s">
        <v>42</v>
      </c>
      <c r="D71" s="31"/>
      <c r="F71" s="9">
        <v>923797526</v>
      </c>
      <c r="H71" s="30">
        <v>969845935</v>
      </c>
      <c r="J71" s="9">
        <v>0</v>
      </c>
      <c r="L71" s="30">
        <v>0</v>
      </c>
    </row>
    <row r="72" spans="1:12" ht="16.5" customHeight="1" x14ac:dyDescent="0.2">
      <c r="A72" s="14" t="s">
        <v>43</v>
      </c>
      <c r="D72" s="31">
        <v>19</v>
      </c>
      <c r="F72" s="9">
        <v>998698337</v>
      </c>
      <c r="H72" s="30">
        <v>998201165</v>
      </c>
      <c r="J72" s="9">
        <v>998698337</v>
      </c>
      <c r="L72" s="30">
        <v>998201165</v>
      </c>
    </row>
    <row r="73" spans="1:12" ht="16.5" customHeight="1" x14ac:dyDescent="0.2">
      <c r="A73" s="14" t="s">
        <v>44</v>
      </c>
      <c r="D73" s="31"/>
      <c r="F73" s="9">
        <v>6922510885</v>
      </c>
      <c r="H73" s="30">
        <v>7821602652</v>
      </c>
      <c r="J73" s="9">
        <v>0</v>
      </c>
      <c r="L73" s="30">
        <v>0</v>
      </c>
    </row>
    <row r="74" spans="1:12" ht="16.5" customHeight="1" x14ac:dyDescent="0.2">
      <c r="A74" s="14" t="s">
        <v>45</v>
      </c>
      <c r="D74" s="31"/>
      <c r="F74" s="10">
        <v>17887941</v>
      </c>
      <c r="H74" s="30">
        <v>39453353</v>
      </c>
      <c r="J74" s="10">
        <v>0</v>
      </c>
      <c r="L74" s="30">
        <v>0</v>
      </c>
    </row>
    <row r="75" spans="1:12" ht="16.5" customHeight="1" x14ac:dyDescent="0.2">
      <c r="A75" s="14" t="s">
        <v>46</v>
      </c>
      <c r="D75" s="31"/>
      <c r="F75" s="10">
        <v>540914346</v>
      </c>
      <c r="H75" s="30">
        <v>502571272</v>
      </c>
      <c r="J75" s="10">
        <v>7167579</v>
      </c>
      <c r="L75" s="30">
        <v>6038358</v>
      </c>
    </row>
    <row r="76" spans="1:12" ht="16.5" customHeight="1" x14ac:dyDescent="0.2">
      <c r="A76" s="14" t="s">
        <v>47</v>
      </c>
      <c r="D76" s="31"/>
      <c r="F76" s="12">
        <v>1291282561</v>
      </c>
      <c r="H76" s="35">
        <v>1374676194</v>
      </c>
      <c r="J76" s="12">
        <v>69945582</v>
      </c>
      <c r="L76" s="35">
        <v>31660900</v>
      </c>
    </row>
    <row r="77" spans="1:12" ht="16.5" customHeight="1" x14ac:dyDescent="0.2">
      <c r="D77" s="31"/>
      <c r="F77" s="98"/>
      <c r="J77" s="10"/>
    </row>
    <row r="78" spans="1:12" ht="16.5" customHeight="1" x14ac:dyDescent="0.2">
      <c r="A78" s="1" t="s">
        <v>48</v>
      </c>
      <c r="D78" s="31"/>
      <c r="F78" s="100">
        <f>SUM(F69:F76)</f>
        <v>42733142805</v>
      </c>
      <c r="H78" s="35">
        <f>SUM(H69:H76)</f>
        <v>48265779295</v>
      </c>
      <c r="J78" s="12">
        <f>SUM(J69:J76)</f>
        <v>1075811498</v>
      </c>
      <c r="L78" s="35">
        <f>SUM(L69:L76)</f>
        <v>1035900423</v>
      </c>
    </row>
    <row r="80" spans="1:12" ht="18.75" customHeight="1" x14ac:dyDescent="0.2"/>
    <row r="104" spans="1:12" ht="21.95" customHeight="1" x14ac:dyDescent="0.2">
      <c r="A104" s="21" t="str">
        <f>+A52</f>
        <v>The accompanying notes form part of this interim financial information.</v>
      </c>
      <c r="B104" s="21"/>
      <c r="C104" s="21"/>
      <c r="D104" s="20"/>
      <c r="E104" s="21"/>
      <c r="F104" s="269"/>
      <c r="G104" s="8"/>
      <c r="H104" s="35"/>
      <c r="I104" s="21"/>
      <c r="J104" s="35"/>
      <c r="K104" s="8"/>
      <c r="L104" s="35"/>
    </row>
    <row r="105" spans="1:12" ht="16.5" customHeight="1" x14ac:dyDescent="0.2">
      <c r="A105" s="39" t="str">
        <f>A1</f>
        <v>Dhipaya Group Holdings Public Company Limited</v>
      </c>
      <c r="B105" s="39"/>
      <c r="C105" s="24"/>
      <c r="F105" s="266"/>
      <c r="H105" s="17"/>
      <c r="J105" s="17"/>
      <c r="L105" s="17"/>
    </row>
    <row r="106" spans="1:12" ht="16.5" customHeight="1" x14ac:dyDescent="0.2">
      <c r="A106" s="18" t="s">
        <v>37</v>
      </c>
      <c r="B106" s="39"/>
      <c r="C106" s="24"/>
      <c r="F106" s="266"/>
      <c r="H106" s="17"/>
      <c r="J106" s="17"/>
      <c r="L106" s="17"/>
    </row>
    <row r="107" spans="1:12" ht="16.5" customHeight="1" x14ac:dyDescent="0.2">
      <c r="A107" s="40" t="str">
        <f>+A3</f>
        <v>As at 30 September 2024</v>
      </c>
      <c r="B107" s="40"/>
      <c r="C107" s="41"/>
      <c r="D107" s="20"/>
      <c r="E107" s="21"/>
      <c r="F107" s="270"/>
      <c r="G107" s="8"/>
      <c r="H107" s="22"/>
      <c r="I107" s="21"/>
      <c r="J107" s="22"/>
      <c r="K107" s="8"/>
      <c r="L107" s="22"/>
    </row>
    <row r="108" spans="1:12" ht="16.5" customHeight="1" x14ac:dyDescent="0.2">
      <c r="A108" s="39"/>
      <c r="B108" s="39"/>
      <c r="C108" s="24"/>
      <c r="F108" s="265"/>
      <c r="H108" s="23"/>
      <c r="J108" s="23"/>
      <c r="L108" s="23"/>
    </row>
    <row r="109" spans="1:12" ht="16.5" customHeight="1" x14ac:dyDescent="0.2">
      <c r="A109" s="39"/>
      <c r="B109" s="39"/>
      <c r="C109" s="24"/>
      <c r="F109" s="265"/>
      <c r="H109" s="23"/>
      <c r="J109" s="23"/>
      <c r="L109" s="23"/>
    </row>
    <row r="110" spans="1:12" ht="16.5" customHeight="1" x14ac:dyDescent="0.2">
      <c r="A110" s="18"/>
      <c r="B110" s="15"/>
      <c r="C110" s="15"/>
      <c r="F110" s="338" t="s">
        <v>2</v>
      </c>
      <c r="G110" s="338"/>
      <c r="H110" s="338"/>
      <c r="J110" s="338" t="s">
        <v>3</v>
      </c>
      <c r="K110" s="338"/>
      <c r="L110" s="339"/>
    </row>
    <row r="111" spans="1:12" ht="16.5" customHeight="1" x14ac:dyDescent="0.2">
      <c r="A111" s="18"/>
      <c r="B111" s="15"/>
      <c r="C111" s="15"/>
      <c r="F111" s="336" t="s">
        <v>4</v>
      </c>
      <c r="G111" s="336"/>
      <c r="H111" s="336"/>
      <c r="J111" s="336" t="s">
        <v>4</v>
      </c>
      <c r="K111" s="336"/>
      <c r="L111" s="337"/>
    </row>
    <row r="112" spans="1:12" ht="16.5" customHeight="1" x14ac:dyDescent="0.2">
      <c r="A112" s="24"/>
      <c r="B112" s="24"/>
      <c r="C112" s="24"/>
      <c r="F112" s="56" t="s">
        <v>5</v>
      </c>
      <c r="G112" s="25"/>
      <c r="H112" s="5" t="s">
        <v>6</v>
      </c>
      <c r="J112" s="5" t="s">
        <v>5</v>
      </c>
      <c r="K112" s="25"/>
      <c r="L112" s="5" t="s">
        <v>6</v>
      </c>
    </row>
    <row r="113" spans="1:12" ht="16.5" customHeight="1" x14ac:dyDescent="0.2">
      <c r="F113" s="56" t="s">
        <v>196</v>
      </c>
      <c r="G113" s="57"/>
      <c r="H113" s="56" t="s">
        <v>7</v>
      </c>
      <c r="I113" s="58"/>
      <c r="J113" s="5" t="s">
        <v>196</v>
      </c>
      <c r="K113" s="57"/>
      <c r="L113" s="56" t="s">
        <v>7</v>
      </c>
    </row>
    <row r="114" spans="1:12" ht="16.5" customHeight="1" x14ac:dyDescent="0.2">
      <c r="F114" s="56" t="s">
        <v>8</v>
      </c>
      <c r="G114" s="25"/>
      <c r="H114" s="5" t="s">
        <v>9</v>
      </c>
      <c r="J114" s="5" t="s">
        <v>8</v>
      </c>
      <c r="K114" s="25"/>
      <c r="L114" s="5" t="s">
        <v>9</v>
      </c>
    </row>
    <row r="115" spans="1:12" ht="16.5" customHeight="1" x14ac:dyDescent="0.2">
      <c r="F115" s="96" t="s">
        <v>11</v>
      </c>
      <c r="H115" s="6" t="s">
        <v>11</v>
      </c>
      <c r="J115" s="6" t="s">
        <v>11</v>
      </c>
      <c r="L115" s="6" t="s">
        <v>11</v>
      </c>
    </row>
    <row r="116" spans="1:12" ht="16.5" customHeight="1" x14ac:dyDescent="0.2">
      <c r="A116" s="24"/>
      <c r="B116" s="24"/>
      <c r="C116" s="24"/>
      <c r="F116" s="103"/>
      <c r="H116" s="17"/>
      <c r="J116" s="42"/>
      <c r="L116" s="17"/>
    </row>
    <row r="117" spans="1:12" ht="16.5" customHeight="1" x14ac:dyDescent="0.2">
      <c r="A117" s="1" t="s">
        <v>49</v>
      </c>
      <c r="F117" s="98"/>
      <c r="J117" s="10"/>
    </row>
    <row r="118" spans="1:12" ht="16.5" customHeight="1" x14ac:dyDescent="0.2">
      <c r="A118" s="24"/>
      <c r="B118" s="24"/>
      <c r="C118" s="24"/>
      <c r="F118" s="103"/>
      <c r="H118" s="17"/>
      <c r="J118" s="42"/>
      <c r="L118" s="17"/>
    </row>
    <row r="119" spans="1:12" ht="16.5" customHeight="1" x14ac:dyDescent="0.2">
      <c r="A119" s="18" t="s">
        <v>50</v>
      </c>
      <c r="F119" s="98"/>
      <c r="J119" s="10"/>
    </row>
    <row r="120" spans="1:12" ht="16.5" customHeight="1" x14ac:dyDescent="0.2">
      <c r="A120" s="24"/>
      <c r="B120" s="24"/>
      <c r="C120" s="24"/>
      <c r="F120" s="103"/>
      <c r="H120" s="17"/>
      <c r="J120" s="42"/>
      <c r="L120" s="17"/>
    </row>
    <row r="121" spans="1:12" ht="16.5" customHeight="1" x14ac:dyDescent="0.2">
      <c r="A121" s="13" t="s">
        <v>51</v>
      </c>
      <c r="D121" s="31"/>
      <c r="F121" s="98"/>
      <c r="J121" s="10"/>
    </row>
    <row r="122" spans="1:12" ht="16.5" customHeight="1" x14ac:dyDescent="0.2">
      <c r="B122" s="14" t="s">
        <v>52</v>
      </c>
      <c r="F122" s="98"/>
      <c r="J122" s="10"/>
    </row>
    <row r="123" spans="1:12" ht="16.149999999999999" customHeight="1" x14ac:dyDescent="0.2">
      <c r="C123" s="14" t="s">
        <v>53</v>
      </c>
      <c r="F123" s="98"/>
      <c r="J123" s="10"/>
    </row>
    <row r="124" spans="1:12" ht="16.5" customHeight="1" thickBot="1" x14ac:dyDescent="0.25">
      <c r="C124" s="14" t="s">
        <v>236</v>
      </c>
      <c r="D124" s="34"/>
      <c r="F124" s="102">
        <v>600010000</v>
      </c>
      <c r="H124" s="37">
        <v>600010000</v>
      </c>
      <c r="J124" s="36">
        <v>600010000</v>
      </c>
      <c r="L124" s="37">
        <v>600010000</v>
      </c>
    </row>
    <row r="125" spans="1:12" ht="16.5" customHeight="1" thickTop="1" x14ac:dyDescent="0.2">
      <c r="F125" s="101"/>
      <c r="H125" s="33"/>
      <c r="J125" s="11"/>
      <c r="L125" s="33"/>
    </row>
    <row r="126" spans="1:12" ht="16.5" customHeight="1" x14ac:dyDescent="0.2">
      <c r="B126" s="14" t="s">
        <v>54</v>
      </c>
      <c r="F126" s="98"/>
      <c r="J126" s="10"/>
    </row>
    <row r="127" spans="1:12" ht="16.5" customHeight="1" x14ac:dyDescent="0.2">
      <c r="C127" s="14" t="s">
        <v>55</v>
      </c>
      <c r="F127" s="98"/>
      <c r="J127" s="10"/>
    </row>
    <row r="128" spans="1:12" ht="16.5" customHeight="1" x14ac:dyDescent="0.2">
      <c r="C128" s="14" t="s">
        <v>235</v>
      </c>
      <c r="D128" s="34"/>
      <c r="F128" s="10">
        <v>594292336</v>
      </c>
      <c r="H128" s="30">
        <v>594292336</v>
      </c>
      <c r="J128" s="10">
        <v>594292336</v>
      </c>
      <c r="L128" s="30">
        <v>594292336</v>
      </c>
    </row>
    <row r="129" spans="1:12" ht="16.5" customHeight="1" x14ac:dyDescent="0.2">
      <c r="A129" s="14" t="s">
        <v>56</v>
      </c>
      <c r="D129" s="31"/>
      <c r="F129" s="10">
        <v>895385444</v>
      </c>
      <c r="H129" s="30">
        <v>895385444</v>
      </c>
      <c r="J129" s="10">
        <v>8541105044</v>
      </c>
      <c r="L129" s="30">
        <v>8541105044</v>
      </c>
    </row>
    <row r="130" spans="1:12" ht="16.5" customHeight="1" x14ac:dyDescent="0.2">
      <c r="A130" s="14" t="s">
        <v>57</v>
      </c>
      <c r="D130" s="34"/>
      <c r="F130" s="10">
        <v>1354834</v>
      </c>
      <c r="H130" s="30">
        <v>1354834</v>
      </c>
      <c r="J130" s="10">
        <v>0</v>
      </c>
      <c r="L130" s="30">
        <v>0</v>
      </c>
    </row>
    <row r="131" spans="1:12" ht="16.5" customHeight="1" x14ac:dyDescent="0.2">
      <c r="A131" s="14" t="s">
        <v>58</v>
      </c>
      <c r="F131" s="98"/>
      <c r="J131" s="10"/>
    </row>
    <row r="132" spans="1:12" ht="16.5" customHeight="1" x14ac:dyDescent="0.2">
      <c r="B132" s="14" t="s">
        <v>59</v>
      </c>
      <c r="F132" s="98"/>
      <c r="J132" s="10"/>
    </row>
    <row r="133" spans="1:12" ht="16.5" customHeight="1" x14ac:dyDescent="0.2">
      <c r="C133" s="14" t="s">
        <v>60</v>
      </c>
      <c r="F133" s="10">
        <v>121473834</v>
      </c>
      <c r="H133" s="30">
        <v>119920324</v>
      </c>
      <c r="J133" s="10">
        <v>59429234</v>
      </c>
      <c r="L133" s="30">
        <v>59429234</v>
      </c>
    </row>
    <row r="134" spans="1:12" ht="16.5" customHeight="1" x14ac:dyDescent="0.2">
      <c r="C134" s="14" t="s">
        <v>61</v>
      </c>
      <c r="F134" s="10">
        <v>1289473447</v>
      </c>
      <c r="H134" s="30">
        <v>1197602141</v>
      </c>
      <c r="J134" s="10">
        <v>0</v>
      </c>
      <c r="L134" s="30">
        <v>0</v>
      </c>
    </row>
    <row r="135" spans="1:12" ht="16.5" customHeight="1" x14ac:dyDescent="0.2">
      <c r="B135" s="14" t="s">
        <v>62</v>
      </c>
      <c r="F135" s="10">
        <v>9279321760</v>
      </c>
      <c r="H135" s="30">
        <v>9301597622</v>
      </c>
      <c r="J135" s="10">
        <v>9583889</v>
      </c>
      <c r="L135" s="30">
        <v>48156403</v>
      </c>
    </row>
    <row r="136" spans="1:12" ht="16.5" customHeight="1" x14ac:dyDescent="0.2">
      <c r="A136" s="14" t="s">
        <v>63</v>
      </c>
      <c r="F136" s="12">
        <v>-3015958180</v>
      </c>
      <c r="H136" s="35">
        <v>-3272373583</v>
      </c>
      <c r="J136" s="12">
        <v>1052326</v>
      </c>
      <c r="L136" s="35">
        <v>1052326</v>
      </c>
    </row>
    <row r="137" spans="1:12" ht="16.5" customHeight="1" x14ac:dyDescent="0.2">
      <c r="F137" s="98"/>
      <c r="J137" s="10"/>
    </row>
    <row r="138" spans="1:12" ht="16.5" customHeight="1" x14ac:dyDescent="0.2">
      <c r="A138" s="14" t="s">
        <v>64</v>
      </c>
      <c r="B138" s="29"/>
      <c r="C138" s="29"/>
      <c r="F138" s="98"/>
      <c r="J138" s="10"/>
    </row>
    <row r="139" spans="1:12" ht="16.5" customHeight="1" x14ac:dyDescent="0.2">
      <c r="A139" s="29"/>
      <c r="B139" s="14" t="s">
        <v>65</v>
      </c>
      <c r="C139" s="29"/>
      <c r="F139" s="98">
        <v>9165343475</v>
      </c>
      <c r="H139" s="30">
        <v>8837779118</v>
      </c>
      <c r="J139" s="10">
        <v>9205462829</v>
      </c>
      <c r="L139" s="30">
        <v>9244035343</v>
      </c>
    </row>
    <row r="140" spans="1:12" ht="16.5" customHeight="1" x14ac:dyDescent="0.2">
      <c r="A140" s="14" t="s">
        <v>66</v>
      </c>
      <c r="F140" s="12">
        <v>169793323</v>
      </c>
      <c r="G140" s="14"/>
      <c r="H140" s="54">
        <v>155966371</v>
      </c>
      <c r="I140" s="3"/>
      <c r="J140" s="12">
        <v>0</v>
      </c>
      <c r="K140" s="14"/>
      <c r="L140" s="54">
        <v>0</v>
      </c>
    </row>
    <row r="141" spans="1:12" ht="16.5" customHeight="1" x14ac:dyDescent="0.2">
      <c r="F141" s="98"/>
      <c r="J141" s="10"/>
    </row>
    <row r="142" spans="1:12" ht="16.5" customHeight="1" x14ac:dyDescent="0.2">
      <c r="A142" s="18" t="s">
        <v>67</v>
      </c>
      <c r="F142" s="100">
        <f>SUM(F139:F140)</f>
        <v>9335136798</v>
      </c>
      <c r="H142" s="35">
        <f>SUM(H139:H140)</f>
        <v>8993745489</v>
      </c>
      <c r="J142" s="12">
        <f>SUM(J139:J140)</f>
        <v>9205462829</v>
      </c>
      <c r="L142" s="35">
        <f>SUM(L139:L140)</f>
        <v>9244035343</v>
      </c>
    </row>
    <row r="143" spans="1:12" ht="16.5" customHeight="1" x14ac:dyDescent="0.2">
      <c r="A143" s="13"/>
      <c r="F143" s="101"/>
      <c r="H143" s="33"/>
      <c r="J143" s="11"/>
      <c r="L143" s="33"/>
    </row>
    <row r="144" spans="1:12" ht="16.5" customHeight="1" thickBot="1" x14ac:dyDescent="0.25">
      <c r="A144" s="18" t="s">
        <v>68</v>
      </c>
      <c r="F144" s="102">
        <f>F78+F142</f>
        <v>52068279603</v>
      </c>
      <c r="H144" s="37">
        <f>+H78+H142</f>
        <v>57259524784</v>
      </c>
      <c r="J144" s="36">
        <f>J78+J142</f>
        <v>10281274327</v>
      </c>
      <c r="L144" s="37">
        <f>+L78+L142</f>
        <v>10279935766</v>
      </c>
    </row>
    <row r="145" spans="1:12" ht="16.5" customHeight="1" thickTop="1" x14ac:dyDescent="0.2">
      <c r="A145" s="18"/>
      <c r="F145" s="271"/>
      <c r="H145" s="33"/>
      <c r="J145" s="33"/>
      <c r="L145" s="33"/>
    </row>
    <row r="146" spans="1:12" ht="16.5" customHeight="1" x14ac:dyDescent="0.2">
      <c r="A146" s="18"/>
      <c r="F146" s="271"/>
      <c r="H146" s="33"/>
      <c r="J146" s="33"/>
      <c r="L146" s="33"/>
    </row>
    <row r="147" spans="1:12" ht="16.5" customHeight="1" x14ac:dyDescent="0.2">
      <c r="A147" s="18"/>
      <c r="F147" s="271"/>
      <c r="H147" s="33"/>
      <c r="J147" s="33"/>
      <c r="L147" s="33"/>
    </row>
    <row r="148" spans="1:12" ht="16.5" customHeight="1" x14ac:dyDescent="0.2">
      <c r="A148" s="18"/>
      <c r="F148" s="271"/>
      <c r="H148" s="33"/>
      <c r="J148" s="33"/>
      <c r="L148" s="33"/>
    </row>
    <row r="149" spans="1:12" ht="16.5" customHeight="1" x14ac:dyDescent="0.2">
      <c r="A149" s="18"/>
      <c r="F149" s="271"/>
      <c r="H149" s="33"/>
      <c r="J149" s="33"/>
      <c r="L149" s="33"/>
    </row>
    <row r="150" spans="1:12" ht="16.5" customHeight="1" x14ac:dyDescent="0.2">
      <c r="A150" s="18"/>
      <c r="F150" s="271"/>
      <c r="H150" s="33"/>
      <c r="J150" s="33"/>
      <c r="L150" s="33"/>
    </row>
    <row r="151" spans="1:12" ht="16.5" customHeight="1" x14ac:dyDescent="0.2">
      <c r="A151" s="18"/>
      <c r="F151" s="271"/>
      <c r="H151" s="33"/>
      <c r="J151" s="33"/>
      <c r="L151" s="33"/>
    </row>
    <row r="152" spans="1:12" ht="16.5" customHeight="1" x14ac:dyDescent="0.2">
      <c r="A152" s="18"/>
      <c r="F152" s="271"/>
      <c r="H152" s="33"/>
      <c r="J152" s="33"/>
      <c r="L152" s="33"/>
    </row>
    <row r="153" spans="1:12" ht="16.5" customHeight="1" x14ac:dyDescent="0.2">
      <c r="A153" s="18"/>
      <c r="F153" s="271"/>
      <c r="H153" s="33"/>
      <c r="J153" s="33"/>
      <c r="L153" s="33"/>
    </row>
    <row r="154" spans="1:12" ht="18" customHeight="1" x14ac:dyDescent="0.2">
      <c r="A154" s="18"/>
      <c r="F154" s="271"/>
      <c r="H154" s="33"/>
      <c r="J154" s="33"/>
      <c r="L154" s="33"/>
    </row>
    <row r="155" spans="1:12" ht="18" customHeight="1" x14ac:dyDescent="0.2">
      <c r="F155" s="271"/>
      <c r="H155" s="33"/>
      <c r="J155" s="33"/>
      <c r="L155" s="33"/>
    </row>
    <row r="156" spans="1:12" ht="21.95" customHeight="1" x14ac:dyDescent="0.2">
      <c r="A156" s="21" t="str">
        <f>A104</f>
        <v>The accompanying notes form part of this interim financial information.</v>
      </c>
      <c r="B156" s="21"/>
      <c r="C156" s="21"/>
      <c r="D156" s="20"/>
      <c r="E156" s="21"/>
      <c r="F156" s="269"/>
      <c r="G156" s="8"/>
      <c r="H156" s="35"/>
      <c r="I156" s="21"/>
      <c r="J156" s="35"/>
      <c r="K156" s="8"/>
      <c r="L156" s="35"/>
    </row>
  </sheetData>
  <mergeCells count="12">
    <mergeCell ref="F6:H6"/>
    <mergeCell ref="J6:L6"/>
    <mergeCell ref="F7:H7"/>
    <mergeCell ref="J7:L7"/>
    <mergeCell ref="F58:H58"/>
    <mergeCell ref="J58:L58"/>
    <mergeCell ref="F59:H59"/>
    <mergeCell ref="J59:L59"/>
    <mergeCell ref="F110:H110"/>
    <mergeCell ref="J110:L110"/>
    <mergeCell ref="F111:H111"/>
    <mergeCell ref="J111:L111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2" max="16383" man="1"/>
    <brk id="104" max="16383" man="1"/>
  </rowBreaks>
  <ignoredErrors>
    <ignoredError sqref="D18:D22" twoDigitTextYear="1"/>
    <ignoredError sqref="D23:D24" twoDigitTextYear="1" numberStoredAsText="1"/>
    <ignoredError sqref="F10:L10 F62:L62 F114:L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8D98-E112-4EC7-9722-EB7988403F54}">
  <dimension ref="A1:M104"/>
  <sheetViews>
    <sheetView zoomScaleNormal="100" zoomScaleSheetLayoutView="85" workbookViewId="0">
      <selection activeCell="L10" sqref="L10"/>
    </sheetView>
  </sheetViews>
  <sheetFormatPr defaultColWidth="9" defaultRowHeight="16.5" customHeight="1" x14ac:dyDescent="0.2"/>
  <cols>
    <col min="1" max="3" width="0.875" style="60" customWidth="1"/>
    <col min="4" max="4" width="36.375" style="60" customWidth="1"/>
    <col min="5" max="5" width="4.625" style="124" customWidth="1"/>
    <col min="6" max="6" width="0.625" style="60" customWidth="1"/>
    <col min="7" max="7" width="11.625" style="117" customWidth="1"/>
    <col min="8" max="8" width="0.625" style="117" customWidth="1"/>
    <col min="9" max="9" width="11.625" style="117" customWidth="1"/>
    <col min="10" max="10" width="0.625" style="60" customWidth="1"/>
    <col min="11" max="11" width="11.625" style="117" customWidth="1"/>
    <col min="12" max="12" width="0.625" style="117" customWidth="1"/>
    <col min="13" max="13" width="11.625" style="117" customWidth="1"/>
    <col min="14" max="16384" width="9" style="60"/>
  </cols>
  <sheetData>
    <row r="1" spans="1:13" ht="16.5" customHeight="1" x14ac:dyDescent="0.2">
      <c r="A1" s="276" t="s">
        <v>0</v>
      </c>
      <c r="B1" s="109"/>
      <c r="C1" s="109"/>
      <c r="D1" s="110"/>
      <c r="E1" s="110"/>
      <c r="F1" s="110"/>
      <c r="G1" s="111"/>
      <c r="H1" s="111"/>
      <c r="I1" s="111"/>
      <c r="J1" s="110"/>
      <c r="K1" s="262"/>
      <c r="L1" s="262"/>
      <c r="M1" s="262"/>
    </row>
    <row r="2" spans="1:13" ht="16.5" customHeight="1" x14ac:dyDescent="0.2">
      <c r="A2" s="277" t="s">
        <v>69</v>
      </c>
      <c r="B2" s="109"/>
      <c r="C2" s="109"/>
      <c r="D2" s="110"/>
      <c r="E2" s="110"/>
      <c r="F2" s="110"/>
      <c r="G2" s="111"/>
      <c r="H2" s="111"/>
      <c r="I2" s="111"/>
      <c r="J2" s="110"/>
      <c r="K2" s="262"/>
      <c r="L2" s="262"/>
      <c r="M2" s="262"/>
    </row>
    <row r="3" spans="1:13" ht="16.5" customHeight="1" x14ac:dyDescent="0.2">
      <c r="A3" s="278" t="s">
        <v>220</v>
      </c>
      <c r="B3" s="112"/>
      <c r="C3" s="112"/>
      <c r="D3" s="113"/>
      <c r="E3" s="113"/>
      <c r="F3" s="113"/>
      <c r="G3" s="114"/>
      <c r="H3" s="114"/>
      <c r="I3" s="114"/>
      <c r="J3" s="113"/>
      <c r="K3" s="263"/>
      <c r="L3" s="263"/>
      <c r="M3" s="263"/>
    </row>
    <row r="4" spans="1:13" ht="16.5" customHeight="1" x14ac:dyDescent="0.2">
      <c r="A4" s="276"/>
      <c r="B4" s="109"/>
      <c r="C4" s="109"/>
      <c r="D4" s="110"/>
      <c r="E4" s="110"/>
      <c r="F4" s="110"/>
      <c r="G4" s="111"/>
      <c r="H4" s="111"/>
      <c r="I4" s="111"/>
      <c r="J4" s="110"/>
      <c r="K4" s="262"/>
      <c r="L4" s="262"/>
      <c r="M4" s="262"/>
    </row>
    <row r="5" spans="1:13" ht="16.5" customHeight="1" x14ac:dyDescent="0.2">
      <c r="A5" s="276"/>
      <c r="B5" s="109"/>
      <c r="C5" s="109"/>
      <c r="D5" s="110"/>
      <c r="E5" s="110"/>
      <c r="F5" s="110"/>
      <c r="G5" s="111"/>
      <c r="H5" s="111"/>
      <c r="I5" s="111"/>
      <c r="J5" s="110"/>
      <c r="K5" s="262"/>
      <c r="L5" s="262"/>
      <c r="M5" s="262"/>
    </row>
    <row r="6" spans="1:13" ht="16.5" customHeight="1" x14ac:dyDescent="0.2">
      <c r="A6" s="276"/>
      <c r="B6" s="109"/>
      <c r="C6" s="109"/>
      <c r="D6" s="110"/>
      <c r="E6" s="110"/>
      <c r="F6" s="110"/>
      <c r="G6" s="341" t="s">
        <v>2</v>
      </c>
      <c r="H6" s="341"/>
      <c r="I6" s="341"/>
      <c r="J6" s="115"/>
      <c r="K6" s="341" t="s">
        <v>3</v>
      </c>
      <c r="L6" s="341"/>
      <c r="M6" s="341"/>
    </row>
    <row r="7" spans="1:13" ht="16.5" customHeight="1" x14ac:dyDescent="0.2">
      <c r="A7" s="276"/>
      <c r="B7" s="109"/>
      <c r="C7" s="109"/>
      <c r="D7" s="110"/>
      <c r="E7" s="110"/>
      <c r="F7" s="110"/>
      <c r="G7" s="340" t="s">
        <v>4</v>
      </c>
      <c r="H7" s="340"/>
      <c r="I7" s="340"/>
      <c r="J7" s="115"/>
      <c r="K7" s="340" t="s">
        <v>4</v>
      </c>
      <c r="L7" s="340"/>
      <c r="M7" s="340"/>
    </row>
    <row r="8" spans="1:13" ht="16.5" customHeight="1" x14ac:dyDescent="0.2">
      <c r="A8" s="276"/>
      <c r="B8" s="109"/>
      <c r="C8" s="109"/>
      <c r="D8" s="110"/>
      <c r="E8" s="110"/>
      <c r="F8" s="110"/>
      <c r="G8" s="116" t="s">
        <v>5</v>
      </c>
      <c r="H8" s="94"/>
      <c r="I8" s="116" t="s">
        <v>5</v>
      </c>
      <c r="J8" s="110"/>
      <c r="K8" s="116" t="s">
        <v>5</v>
      </c>
      <c r="M8" s="116" t="s">
        <v>5</v>
      </c>
    </row>
    <row r="9" spans="1:13" ht="16.5" customHeight="1" x14ac:dyDescent="0.2">
      <c r="A9" s="279"/>
      <c r="B9" s="109"/>
      <c r="C9" s="109"/>
      <c r="D9" s="110"/>
      <c r="E9" s="110"/>
      <c r="F9" s="110"/>
      <c r="G9" s="118" t="s">
        <v>8</v>
      </c>
      <c r="H9" s="119"/>
      <c r="I9" s="118" t="s">
        <v>9</v>
      </c>
      <c r="J9" s="110"/>
      <c r="K9" s="118" t="s">
        <v>8</v>
      </c>
      <c r="L9" s="119"/>
      <c r="M9" s="118" t="s">
        <v>9</v>
      </c>
    </row>
    <row r="10" spans="1:13" ht="16.5" customHeight="1" x14ac:dyDescent="0.2">
      <c r="A10" s="279"/>
      <c r="B10" s="109"/>
      <c r="C10" s="109"/>
      <c r="D10" s="110"/>
      <c r="E10" s="120" t="s">
        <v>10</v>
      </c>
      <c r="F10" s="110"/>
      <c r="G10" s="121" t="s">
        <v>11</v>
      </c>
      <c r="H10" s="122"/>
      <c r="I10" s="121" t="s">
        <v>11</v>
      </c>
      <c r="J10" s="110"/>
      <c r="K10" s="121" t="s">
        <v>11</v>
      </c>
      <c r="L10" s="122"/>
      <c r="M10" s="121" t="s">
        <v>11</v>
      </c>
    </row>
    <row r="11" spans="1:13" ht="16.5" customHeight="1" x14ac:dyDescent="0.2">
      <c r="A11" s="280" t="s">
        <v>70</v>
      </c>
      <c r="B11" s="281"/>
      <c r="C11" s="281"/>
      <c r="D11" s="281"/>
      <c r="E11" s="123"/>
      <c r="F11" s="124"/>
      <c r="G11" s="125"/>
      <c r="H11" s="126"/>
      <c r="I11" s="229"/>
      <c r="J11" s="124"/>
      <c r="K11" s="125"/>
      <c r="L11" s="126"/>
      <c r="M11" s="229"/>
    </row>
    <row r="12" spans="1:13" ht="16.5" customHeight="1" x14ac:dyDescent="0.2">
      <c r="B12" s="60" t="s">
        <v>71</v>
      </c>
      <c r="E12" s="127"/>
      <c r="F12" s="124"/>
      <c r="G12" s="248">
        <v>6758715855</v>
      </c>
      <c r="H12" s="129"/>
      <c r="I12" s="130">
        <v>6820120842</v>
      </c>
      <c r="J12" s="126"/>
      <c r="K12" s="128">
        <v>0</v>
      </c>
      <c r="L12" s="131"/>
      <c r="M12" s="130">
        <v>0</v>
      </c>
    </row>
    <row r="13" spans="1:13" ht="16.5" customHeight="1" x14ac:dyDescent="0.2">
      <c r="B13" s="60" t="s">
        <v>197</v>
      </c>
      <c r="E13" s="127"/>
      <c r="F13" s="124"/>
      <c r="G13" s="249">
        <v>-5089488925</v>
      </c>
      <c r="H13" s="132"/>
      <c r="I13" s="133">
        <v>-4917716667</v>
      </c>
      <c r="J13" s="126"/>
      <c r="K13" s="272">
        <v>0</v>
      </c>
      <c r="L13" s="134"/>
      <c r="M13" s="133">
        <v>0</v>
      </c>
    </row>
    <row r="14" spans="1:13" ht="16.5" customHeight="1" x14ac:dyDescent="0.2">
      <c r="E14" s="127"/>
      <c r="F14" s="124"/>
      <c r="G14" s="128"/>
      <c r="H14" s="132"/>
      <c r="I14" s="130"/>
      <c r="J14" s="124"/>
      <c r="K14" s="128"/>
      <c r="L14" s="132"/>
      <c r="M14" s="130"/>
    </row>
    <row r="15" spans="1:13" ht="16.5" customHeight="1" x14ac:dyDescent="0.2">
      <c r="B15" s="60" t="s">
        <v>72</v>
      </c>
      <c r="E15" s="127"/>
      <c r="F15" s="124"/>
      <c r="G15" s="128">
        <v>1669226930</v>
      </c>
      <c r="H15" s="132"/>
      <c r="I15" s="130">
        <v>1902404175</v>
      </c>
      <c r="J15" s="130"/>
      <c r="K15" s="128">
        <v>0</v>
      </c>
      <c r="L15" s="132"/>
      <c r="M15" s="130">
        <v>0</v>
      </c>
    </row>
    <row r="16" spans="1:13" ht="16.5" customHeight="1" x14ac:dyDescent="0.2">
      <c r="B16" s="282" t="s">
        <v>198</v>
      </c>
      <c r="E16" s="127"/>
      <c r="F16" s="124"/>
      <c r="G16" s="128"/>
      <c r="I16" s="130"/>
      <c r="J16" s="124"/>
      <c r="K16" s="128"/>
      <c r="M16" s="130"/>
    </row>
    <row r="17" spans="1:13" ht="16.5" customHeight="1" x14ac:dyDescent="0.2">
      <c r="B17" s="282"/>
      <c r="D17" s="283" t="s">
        <v>199</v>
      </c>
      <c r="E17" s="127"/>
      <c r="F17" s="124"/>
      <c r="G17" s="249">
        <v>463676551</v>
      </c>
      <c r="H17" s="132"/>
      <c r="I17" s="133">
        <v>263583226</v>
      </c>
      <c r="J17" s="126"/>
      <c r="K17" s="272">
        <v>0</v>
      </c>
      <c r="L17" s="134"/>
      <c r="M17" s="133">
        <v>0</v>
      </c>
    </row>
    <row r="18" spans="1:13" ht="16.5" customHeight="1" x14ac:dyDescent="0.2">
      <c r="E18" s="127"/>
      <c r="F18" s="124"/>
      <c r="G18" s="128"/>
      <c r="H18" s="132"/>
      <c r="I18" s="130"/>
      <c r="J18" s="124"/>
      <c r="K18" s="128"/>
      <c r="L18" s="132"/>
      <c r="M18" s="130"/>
    </row>
    <row r="19" spans="1:13" ht="16.5" customHeight="1" x14ac:dyDescent="0.2">
      <c r="B19" s="60" t="s">
        <v>73</v>
      </c>
      <c r="E19" s="127"/>
      <c r="F19" s="124"/>
      <c r="G19" s="128">
        <v>2132903481</v>
      </c>
      <c r="H19" s="132"/>
      <c r="I19" s="130">
        <v>2165987401</v>
      </c>
      <c r="J19" s="124"/>
      <c r="K19" s="128">
        <v>0</v>
      </c>
      <c r="L19" s="132"/>
      <c r="M19" s="130">
        <v>0</v>
      </c>
    </row>
    <row r="20" spans="1:13" ht="16.5" customHeight="1" x14ac:dyDescent="0.2">
      <c r="B20" s="60" t="s">
        <v>74</v>
      </c>
      <c r="E20" s="127"/>
      <c r="F20" s="124"/>
      <c r="G20" s="248">
        <v>1266764060</v>
      </c>
      <c r="H20" s="132"/>
      <c r="I20" s="230">
        <v>1285075450</v>
      </c>
      <c r="J20" s="126"/>
      <c r="K20" s="135">
        <v>0</v>
      </c>
      <c r="L20" s="134"/>
      <c r="M20" s="230">
        <v>0</v>
      </c>
    </row>
    <row r="21" spans="1:13" ht="16.5" customHeight="1" x14ac:dyDescent="0.2">
      <c r="B21" s="60" t="s">
        <v>75</v>
      </c>
      <c r="E21" s="127"/>
      <c r="F21" s="124"/>
      <c r="G21" s="248">
        <v>180041593</v>
      </c>
      <c r="H21" s="132"/>
      <c r="I21" s="230">
        <v>207720239</v>
      </c>
      <c r="J21" s="126"/>
      <c r="K21" s="135">
        <v>298646737</v>
      </c>
      <c r="L21" s="134"/>
      <c r="M21" s="230">
        <v>311521133</v>
      </c>
    </row>
    <row r="22" spans="1:13" ht="16.5" customHeight="1" x14ac:dyDescent="0.2">
      <c r="B22" s="60" t="s">
        <v>76</v>
      </c>
      <c r="E22" s="127"/>
      <c r="F22" s="124"/>
      <c r="G22" s="248">
        <v>29301696</v>
      </c>
      <c r="H22" s="132"/>
      <c r="I22" s="230">
        <v>28484749</v>
      </c>
      <c r="J22" s="126"/>
      <c r="K22" s="135">
        <v>0</v>
      </c>
      <c r="L22" s="134"/>
      <c r="M22" s="230">
        <v>0</v>
      </c>
    </row>
    <row r="23" spans="1:13" ht="16.5" customHeight="1" x14ac:dyDescent="0.2">
      <c r="B23" s="60" t="s">
        <v>77</v>
      </c>
      <c r="E23" s="127"/>
      <c r="F23" s="124"/>
      <c r="G23" s="248">
        <v>114274</v>
      </c>
      <c r="H23" s="132"/>
      <c r="I23" s="230">
        <v>-1164998</v>
      </c>
      <c r="J23" s="126"/>
      <c r="K23" s="135">
        <v>0</v>
      </c>
      <c r="L23" s="134"/>
      <c r="M23" s="230">
        <v>0</v>
      </c>
    </row>
    <row r="24" spans="1:13" ht="16.5" customHeight="1" x14ac:dyDescent="0.2">
      <c r="B24" s="60" t="s">
        <v>239</v>
      </c>
      <c r="E24" s="127"/>
      <c r="F24" s="124"/>
      <c r="G24" s="248">
        <v>12303623</v>
      </c>
      <c r="H24" s="132"/>
      <c r="I24" s="230">
        <v>8450706</v>
      </c>
      <c r="J24" s="126"/>
      <c r="K24" s="135">
        <v>0</v>
      </c>
      <c r="L24" s="134"/>
      <c r="M24" s="230">
        <v>0</v>
      </c>
    </row>
    <row r="25" spans="1:13" ht="16.5" customHeight="1" x14ac:dyDescent="0.2">
      <c r="B25" s="60" t="s">
        <v>78</v>
      </c>
      <c r="E25" s="127"/>
      <c r="F25" s="124"/>
      <c r="G25" s="248">
        <v>4158882</v>
      </c>
      <c r="H25" s="132"/>
      <c r="I25" s="230">
        <v>17769359</v>
      </c>
      <c r="J25" s="126"/>
      <c r="K25" s="135">
        <v>29904559</v>
      </c>
      <c r="L25" s="134"/>
      <c r="M25" s="230">
        <v>0</v>
      </c>
    </row>
    <row r="26" spans="1:13" ht="16.5" customHeight="1" x14ac:dyDescent="0.2">
      <c r="B26" s="60" t="s">
        <v>79</v>
      </c>
      <c r="E26" s="127"/>
      <c r="F26" s="124"/>
      <c r="G26" s="249">
        <v>10089988</v>
      </c>
      <c r="H26" s="132"/>
      <c r="I26" s="231">
        <v>15068870</v>
      </c>
      <c r="J26" s="126"/>
      <c r="K26" s="136">
        <v>0</v>
      </c>
      <c r="L26" s="134"/>
      <c r="M26" s="231">
        <v>30</v>
      </c>
    </row>
    <row r="27" spans="1:13" ht="16.5" customHeight="1" x14ac:dyDescent="0.2">
      <c r="E27" s="127"/>
      <c r="F27" s="124"/>
      <c r="G27" s="128"/>
      <c r="H27" s="132"/>
      <c r="I27" s="130"/>
      <c r="J27" s="124"/>
      <c r="K27" s="128"/>
      <c r="L27" s="132"/>
      <c r="M27" s="130"/>
    </row>
    <row r="28" spans="1:13" ht="16.5" customHeight="1" x14ac:dyDescent="0.2">
      <c r="A28" s="280" t="s">
        <v>80</v>
      </c>
      <c r="E28" s="127"/>
      <c r="F28" s="124"/>
      <c r="G28" s="137">
        <f>SUM(G19:G26)</f>
        <v>3635677597</v>
      </c>
      <c r="H28" s="138"/>
      <c r="I28" s="139">
        <v>3727391776</v>
      </c>
      <c r="J28" s="124"/>
      <c r="K28" s="137">
        <v>328551296</v>
      </c>
      <c r="L28" s="138"/>
      <c r="M28" s="139">
        <v>311521163</v>
      </c>
    </row>
    <row r="29" spans="1:13" ht="16.5" customHeight="1" x14ac:dyDescent="0.2">
      <c r="A29" s="280"/>
      <c r="E29" s="127"/>
      <c r="F29" s="124"/>
      <c r="G29" s="140"/>
      <c r="H29" s="138"/>
      <c r="I29" s="132"/>
      <c r="J29" s="124"/>
      <c r="K29" s="140"/>
      <c r="L29" s="138"/>
      <c r="M29" s="132"/>
    </row>
    <row r="30" spans="1:13" ht="16.5" customHeight="1" x14ac:dyDescent="0.2">
      <c r="A30" s="280" t="s">
        <v>81</v>
      </c>
      <c r="E30" s="127"/>
      <c r="F30" s="124"/>
      <c r="G30" s="140"/>
      <c r="H30" s="138"/>
      <c r="I30" s="132"/>
      <c r="J30" s="124"/>
      <c r="K30" s="140"/>
      <c r="L30" s="138"/>
      <c r="M30" s="132"/>
    </row>
    <row r="31" spans="1:13" ht="16.5" customHeight="1" x14ac:dyDescent="0.2">
      <c r="A31" s="280"/>
      <c r="B31" s="60" t="s">
        <v>82</v>
      </c>
      <c r="E31" s="127"/>
      <c r="F31" s="124"/>
      <c r="G31" s="248">
        <v>4366032941</v>
      </c>
      <c r="H31" s="138"/>
      <c r="I31" s="132">
        <v>4828185539</v>
      </c>
      <c r="J31" s="126"/>
      <c r="K31" s="140">
        <v>0</v>
      </c>
      <c r="L31" s="141"/>
      <c r="M31" s="132">
        <v>0</v>
      </c>
    </row>
    <row r="32" spans="1:13" ht="16.5" customHeight="1" x14ac:dyDescent="0.2">
      <c r="B32" s="60" t="s">
        <v>200</v>
      </c>
      <c r="E32" s="127"/>
      <c r="F32" s="124"/>
      <c r="G32" s="142"/>
      <c r="H32" s="129"/>
      <c r="I32" s="129"/>
      <c r="J32" s="124"/>
      <c r="K32" s="142"/>
      <c r="L32" s="129"/>
      <c r="M32" s="129"/>
    </row>
    <row r="33" spans="1:13" ht="16.5" customHeight="1" x14ac:dyDescent="0.2">
      <c r="D33" s="60" t="s">
        <v>201</v>
      </c>
      <c r="E33" s="127"/>
      <c r="G33" s="248">
        <v>-2764319961</v>
      </c>
      <c r="H33" s="138"/>
      <c r="I33" s="232">
        <v>-3162097740</v>
      </c>
      <c r="J33" s="117"/>
      <c r="K33" s="273">
        <v>0</v>
      </c>
      <c r="L33" s="141"/>
      <c r="M33" s="232">
        <v>0</v>
      </c>
    </row>
    <row r="34" spans="1:13" ht="16.5" customHeight="1" x14ac:dyDescent="0.2">
      <c r="B34" s="60" t="s">
        <v>83</v>
      </c>
      <c r="E34" s="127"/>
      <c r="G34" s="248">
        <v>669983074</v>
      </c>
      <c r="H34" s="138"/>
      <c r="I34" s="232">
        <v>716747748</v>
      </c>
      <c r="J34" s="117"/>
      <c r="K34" s="273">
        <v>0</v>
      </c>
      <c r="L34" s="141"/>
      <c r="M34" s="232">
        <v>0</v>
      </c>
    </row>
    <row r="35" spans="1:13" ht="16.5" customHeight="1" x14ac:dyDescent="0.2">
      <c r="B35" s="60" t="s">
        <v>84</v>
      </c>
      <c r="E35" s="143"/>
      <c r="F35" s="124"/>
      <c r="G35" s="248">
        <v>397660002</v>
      </c>
      <c r="H35" s="138"/>
      <c r="I35" s="232">
        <v>393321999</v>
      </c>
      <c r="J35" s="126"/>
      <c r="K35" s="273">
        <v>0</v>
      </c>
      <c r="L35" s="141"/>
      <c r="M35" s="232">
        <v>0</v>
      </c>
    </row>
    <row r="36" spans="1:13" ht="16.5" customHeight="1" x14ac:dyDescent="0.2">
      <c r="B36" s="60" t="s">
        <v>85</v>
      </c>
      <c r="E36" s="143"/>
      <c r="F36" s="124"/>
      <c r="G36" s="248">
        <v>8839095</v>
      </c>
      <c r="H36" s="138"/>
      <c r="I36" s="232">
        <v>7845244</v>
      </c>
      <c r="J36" s="126"/>
      <c r="K36" s="273">
        <v>8839095</v>
      </c>
      <c r="L36" s="141"/>
      <c r="M36" s="232">
        <v>7845244</v>
      </c>
    </row>
    <row r="37" spans="1:13" ht="16.5" customHeight="1" x14ac:dyDescent="0.2">
      <c r="B37" s="60" t="s">
        <v>202</v>
      </c>
      <c r="E37" s="143"/>
      <c r="F37" s="124"/>
      <c r="G37" s="248">
        <v>109514212</v>
      </c>
      <c r="H37" s="138"/>
      <c r="I37" s="232">
        <v>84241150</v>
      </c>
      <c r="J37" s="126"/>
      <c r="K37" s="273">
        <v>5454420</v>
      </c>
      <c r="L37" s="141"/>
      <c r="M37" s="232">
        <v>0</v>
      </c>
    </row>
    <row r="38" spans="1:13" ht="16.5" customHeight="1" x14ac:dyDescent="0.2">
      <c r="B38" s="60" t="s">
        <v>86</v>
      </c>
      <c r="E38" s="127">
        <v>21</v>
      </c>
      <c r="F38" s="124"/>
      <c r="G38" s="248">
        <v>561810122</v>
      </c>
      <c r="H38" s="132"/>
      <c r="I38" s="232">
        <v>515854383</v>
      </c>
      <c r="J38" s="126"/>
      <c r="K38" s="273">
        <v>22693356</v>
      </c>
      <c r="L38" s="134"/>
      <c r="M38" s="232">
        <v>16474957</v>
      </c>
    </row>
    <row r="39" spans="1:13" ht="16.5" customHeight="1" x14ac:dyDescent="0.2">
      <c r="B39" s="60" t="s">
        <v>87</v>
      </c>
      <c r="E39" s="127">
        <v>22</v>
      </c>
      <c r="F39" s="124"/>
      <c r="G39" s="249">
        <v>455423</v>
      </c>
      <c r="H39" s="132"/>
      <c r="I39" s="231">
        <v>-93714</v>
      </c>
      <c r="J39" s="126"/>
      <c r="K39" s="136">
        <v>0</v>
      </c>
      <c r="L39" s="134"/>
      <c r="M39" s="231">
        <v>0</v>
      </c>
    </row>
    <row r="40" spans="1:13" ht="16.5" customHeight="1" x14ac:dyDescent="0.2">
      <c r="E40" s="143"/>
      <c r="F40" s="124"/>
      <c r="G40" s="128"/>
      <c r="H40" s="132"/>
      <c r="I40" s="130"/>
      <c r="J40" s="124"/>
      <c r="K40" s="128"/>
      <c r="L40" s="132"/>
      <c r="M40" s="130"/>
    </row>
    <row r="41" spans="1:13" ht="16.5" customHeight="1" x14ac:dyDescent="0.2">
      <c r="A41" s="280" t="s">
        <v>88</v>
      </c>
      <c r="E41" s="127"/>
      <c r="F41" s="124"/>
      <c r="G41" s="137">
        <f>SUM(G31:G39)</f>
        <v>3349974908</v>
      </c>
      <c r="H41" s="132"/>
      <c r="I41" s="139">
        <f>SUM(I31:I39)</f>
        <v>3384004609</v>
      </c>
      <c r="J41" s="124"/>
      <c r="K41" s="137">
        <f>SUM(K31:K39)</f>
        <v>36986871</v>
      </c>
      <c r="L41" s="132"/>
      <c r="M41" s="139">
        <f>SUM(M31:M39)</f>
        <v>24320201</v>
      </c>
    </row>
    <row r="42" spans="1:13" ht="16.5" customHeight="1" x14ac:dyDescent="0.2">
      <c r="A42" s="280"/>
      <c r="E42" s="127"/>
      <c r="F42" s="124"/>
      <c r="G42" s="140"/>
      <c r="H42" s="132"/>
      <c r="I42" s="132"/>
      <c r="J42" s="124"/>
      <c r="K42" s="140"/>
      <c r="L42" s="132"/>
      <c r="M42" s="132"/>
    </row>
    <row r="43" spans="1:13" ht="16.5" customHeight="1" x14ac:dyDescent="0.2">
      <c r="A43" s="60" t="s">
        <v>241</v>
      </c>
      <c r="D43" s="144"/>
      <c r="E43" s="145"/>
      <c r="F43" s="109"/>
      <c r="G43" s="140">
        <v>285702689</v>
      </c>
      <c r="H43" s="130"/>
      <c r="I43" s="132">
        <v>343387167</v>
      </c>
      <c r="J43" s="109"/>
      <c r="K43" s="140">
        <v>291564425</v>
      </c>
      <c r="L43" s="130"/>
      <c r="M43" s="132">
        <v>287200962</v>
      </c>
    </row>
    <row r="44" spans="1:13" s="144" customFormat="1" ht="16.5" customHeight="1" x14ac:dyDescent="0.2">
      <c r="A44" s="60" t="s">
        <v>106</v>
      </c>
      <c r="B44" s="60"/>
      <c r="C44" s="60"/>
      <c r="E44" s="127">
        <v>23</v>
      </c>
      <c r="F44" s="109"/>
      <c r="G44" s="249">
        <v>-74854298</v>
      </c>
      <c r="H44" s="138"/>
      <c r="I44" s="231">
        <v>-57790950</v>
      </c>
      <c r="J44" s="146"/>
      <c r="K44" s="136">
        <v>0</v>
      </c>
      <c r="L44" s="141"/>
      <c r="M44" s="231">
        <v>0</v>
      </c>
    </row>
    <row r="45" spans="1:13" s="144" customFormat="1" ht="16.5" customHeight="1" x14ac:dyDescent="0.2">
      <c r="A45" s="60"/>
      <c r="B45" s="60"/>
      <c r="C45" s="60"/>
      <c r="F45" s="109"/>
      <c r="G45" s="142"/>
      <c r="H45" s="138"/>
      <c r="I45" s="129"/>
      <c r="J45" s="109"/>
      <c r="K45" s="142"/>
      <c r="L45" s="138"/>
      <c r="M45" s="129"/>
    </row>
    <row r="46" spans="1:13" s="144" customFormat="1" ht="16.5" customHeight="1" thickBot="1" x14ac:dyDescent="0.25">
      <c r="A46" s="280" t="s">
        <v>203</v>
      </c>
      <c r="B46" s="60"/>
      <c r="C46" s="60"/>
      <c r="E46" s="145"/>
      <c r="F46" s="109"/>
      <c r="G46" s="147">
        <f>SUM(G43:G44)</f>
        <v>210848391</v>
      </c>
      <c r="H46" s="130"/>
      <c r="I46" s="148">
        <f>SUM(I43:I44)</f>
        <v>285596217</v>
      </c>
      <c r="J46" s="109"/>
      <c r="K46" s="147">
        <f>SUM(K43:K44)</f>
        <v>291564425</v>
      </c>
      <c r="L46" s="130"/>
      <c r="M46" s="148">
        <f>SUM(M43:M44)</f>
        <v>287200962</v>
      </c>
    </row>
    <row r="47" spans="1:13" s="144" customFormat="1" ht="14.25" customHeight="1" thickTop="1" x14ac:dyDescent="0.2">
      <c r="A47" s="280"/>
      <c r="B47" s="60"/>
      <c r="C47" s="60"/>
      <c r="E47" s="145"/>
      <c r="F47" s="109"/>
      <c r="G47" s="132"/>
      <c r="H47" s="130"/>
      <c r="I47" s="132"/>
      <c r="J47" s="109"/>
      <c r="K47" s="132"/>
      <c r="L47" s="130"/>
      <c r="M47" s="132"/>
    </row>
    <row r="48" spans="1:13" s="144" customFormat="1" ht="17.25" customHeight="1" x14ac:dyDescent="0.2">
      <c r="A48" s="280"/>
      <c r="B48" s="60"/>
      <c r="C48" s="60"/>
      <c r="E48" s="145"/>
      <c r="F48" s="109"/>
      <c r="G48" s="132"/>
      <c r="H48" s="130"/>
      <c r="I48" s="132"/>
      <c r="J48" s="109"/>
      <c r="K48" s="132"/>
      <c r="L48" s="130"/>
      <c r="M48" s="132"/>
    </row>
    <row r="49" spans="1:13" s="144" customFormat="1" ht="14.25" customHeight="1" x14ac:dyDescent="0.2">
      <c r="A49" s="280"/>
      <c r="B49" s="60"/>
      <c r="C49" s="60"/>
      <c r="E49" s="145"/>
      <c r="F49" s="109"/>
      <c r="G49" s="132"/>
      <c r="H49" s="130"/>
      <c r="I49" s="132"/>
      <c r="J49" s="109"/>
      <c r="K49" s="132"/>
      <c r="L49" s="130"/>
      <c r="M49" s="132"/>
    </row>
    <row r="50" spans="1:13" s="144" customFormat="1" ht="14.25" customHeight="1" x14ac:dyDescent="0.2">
      <c r="A50" s="280"/>
      <c r="B50" s="60"/>
      <c r="C50" s="60"/>
      <c r="E50" s="145"/>
      <c r="F50" s="109"/>
      <c r="G50" s="132"/>
      <c r="H50" s="130"/>
      <c r="I50" s="132"/>
      <c r="J50" s="109"/>
      <c r="K50" s="132"/>
      <c r="L50" s="130"/>
      <c r="M50" s="132"/>
    </row>
    <row r="51" spans="1:13" s="144" customFormat="1" ht="3.75" customHeight="1" x14ac:dyDescent="0.2">
      <c r="A51" s="280"/>
      <c r="B51" s="60"/>
      <c r="C51" s="60"/>
      <c r="E51" s="145"/>
      <c r="F51" s="109"/>
      <c r="G51" s="132"/>
      <c r="H51" s="130"/>
      <c r="I51" s="132"/>
      <c r="J51" s="109"/>
      <c r="K51" s="132"/>
      <c r="L51" s="130"/>
      <c r="M51" s="132"/>
    </row>
    <row r="52" spans="1:13" s="144" customFormat="1" ht="21.95" customHeight="1" x14ac:dyDescent="0.2">
      <c r="A52" s="149" t="str">
        <f>+'[1]BS 2-4'!A51</f>
        <v>The accompanying notes form part of this interim financial information.</v>
      </c>
      <c r="B52" s="149"/>
      <c r="C52" s="149"/>
      <c r="D52" s="150"/>
      <c r="E52" s="151"/>
      <c r="F52" s="112"/>
      <c r="G52" s="139"/>
      <c r="H52" s="133"/>
      <c r="I52" s="139"/>
      <c r="J52" s="112"/>
      <c r="K52" s="139"/>
      <c r="L52" s="133"/>
      <c r="M52" s="139"/>
    </row>
    <row r="53" spans="1:13" s="144" customFormat="1" ht="16.5" customHeight="1" x14ac:dyDescent="0.2">
      <c r="A53" s="280" t="str">
        <f>+A1</f>
        <v>Dhipaya Group Holdings Public Company Limited</v>
      </c>
      <c r="B53" s="280"/>
      <c r="C53" s="280"/>
      <c r="E53" s="152"/>
      <c r="F53" s="109"/>
      <c r="G53" s="132"/>
      <c r="H53" s="130"/>
      <c r="I53" s="132"/>
      <c r="J53" s="109"/>
      <c r="K53" s="132"/>
      <c r="L53" s="130"/>
      <c r="M53" s="132"/>
    </row>
    <row r="54" spans="1:13" s="144" customFormat="1" ht="16.5" customHeight="1" x14ac:dyDescent="0.2">
      <c r="A54" s="280" t="s">
        <v>204</v>
      </c>
      <c r="B54" s="280"/>
      <c r="C54" s="280"/>
      <c r="E54" s="152"/>
      <c r="F54" s="109"/>
      <c r="G54" s="132"/>
      <c r="H54" s="130"/>
      <c r="I54" s="132"/>
      <c r="J54" s="109"/>
      <c r="K54" s="132"/>
      <c r="L54" s="130"/>
      <c r="M54" s="132"/>
    </row>
    <row r="55" spans="1:13" s="144" customFormat="1" ht="16.5" customHeight="1" x14ac:dyDescent="0.2">
      <c r="A55" s="284" t="str">
        <f>+A3</f>
        <v>For the three-month period ended 30 September 2024</v>
      </c>
      <c r="B55" s="284"/>
      <c r="C55" s="284"/>
      <c r="D55" s="150"/>
      <c r="E55" s="151"/>
      <c r="F55" s="112"/>
      <c r="G55" s="139"/>
      <c r="H55" s="133"/>
      <c r="I55" s="139"/>
      <c r="J55" s="112"/>
      <c r="K55" s="139"/>
      <c r="L55" s="133"/>
      <c r="M55" s="139"/>
    </row>
    <row r="56" spans="1:13" s="144" customFormat="1" ht="16.5" customHeight="1" x14ac:dyDescent="0.2">
      <c r="A56" s="280"/>
      <c r="B56" s="280"/>
      <c r="C56" s="280"/>
      <c r="E56" s="152"/>
      <c r="F56" s="109"/>
      <c r="G56" s="132"/>
      <c r="H56" s="130"/>
      <c r="I56" s="132"/>
      <c r="J56" s="109"/>
      <c r="K56" s="132"/>
      <c r="L56" s="130"/>
      <c r="M56" s="132"/>
    </row>
    <row r="57" spans="1:13" s="144" customFormat="1" ht="16.5" customHeight="1" x14ac:dyDescent="0.2">
      <c r="A57" s="280"/>
      <c r="B57" s="280"/>
      <c r="C57" s="280"/>
      <c r="E57" s="152"/>
      <c r="F57" s="109"/>
      <c r="G57" s="132"/>
      <c r="H57" s="130"/>
      <c r="I57" s="132"/>
      <c r="J57" s="109"/>
      <c r="K57" s="132"/>
      <c r="L57" s="130"/>
      <c r="M57" s="132"/>
    </row>
    <row r="58" spans="1:13" ht="16.350000000000001" customHeight="1" x14ac:dyDescent="0.2">
      <c r="A58" s="276"/>
      <c r="B58" s="109"/>
      <c r="C58" s="109"/>
      <c r="D58" s="110"/>
      <c r="E58" s="110"/>
      <c r="F58" s="110"/>
      <c r="G58" s="341" t="s">
        <v>2</v>
      </c>
      <c r="H58" s="341"/>
      <c r="I58" s="341"/>
      <c r="J58" s="115"/>
      <c r="K58" s="341" t="s">
        <v>3</v>
      </c>
      <c r="L58" s="341"/>
      <c r="M58" s="341"/>
    </row>
    <row r="59" spans="1:13" ht="16.350000000000001" customHeight="1" x14ac:dyDescent="0.2">
      <c r="A59" s="276"/>
      <c r="B59" s="109"/>
      <c r="C59" s="109"/>
      <c r="D59" s="110"/>
      <c r="E59" s="110"/>
      <c r="F59" s="110"/>
      <c r="G59" s="340" t="s">
        <v>4</v>
      </c>
      <c r="H59" s="340"/>
      <c r="I59" s="340"/>
      <c r="J59" s="115"/>
      <c r="K59" s="340" t="s">
        <v>4</v>
      </c>
      <c r="L59" s="340"/>
      <c r="M59" s="340"/>
    </row>
    <row r="60" spans="1:13" ht="16.350000000000001" customHeight="1" x14ac:dyDescent="0.2">
      <c r="A60" s="276"/>
      <c r="B60" s="109"/>
      <c r="C60" s="109"/>
      <c r="D60" s="110"/>
      <c r="E60" s="110"/>
      <c r="F60" s="110"/>
      <c r="G60" s="116" t="s">
        <v>5</v>
      </c>
      <c r="H60" s="94"/>
      <c r="I60" s="116" t="s">
        <v>5</v>
      </c>
      <c r="J60" s="110"/>
      <c r="K60" s="116" t="s">
        <v>5</v>
      </c>
      <c r="M60" s="116" t="s">
        <v>5</v>
      </c>
    </row>
    <row r="61" spans="1:13" ht="16.350000000000001" customHeight="1" x14ac:dyDescent="0.2">
      <c r="A61" s="279"/>
      <c r="B61" s="109"/>
      <c r="C61" s="109"/>
      <c r="D61" s="110"/>
      <c r="E61" s="110"/>
      <c r="F61" s="110"/>
      <c r="G61" s="118" t="s">
        <v>8</v>
      </c>
      <c r="H61" s="119"/>
      <c r="I61" s="118" t="s">
        <v>9</v>
      </c>
      <c r="J61" s="110"/>
      <c r="K61" s="118" t="s">
        <v>8</v>
      </c>
      <c r="L61" s="119"/>
      <c r="M61" s="118" t="s">
        <v>9</v>
      </c>
    </row>
    <row r="62" spans="1:13" ht="16.350000000000001" customHeight="1" x14ac:dyDescent="0.2">
      <c r="A62" s="279"/>
      <c r="B62" s="109"/>
      <c r="C62" s="109"/>
      <c r="D62" s="110"/>
      <c r="E62" s="120" t="s">
        <v>89</v>
      </c>
      <c r="F62" s="110"/>
      <c r="G62" s="121" t="s">
        <v>11</v>
      </c>
      <c r="H62" s="122"/>
      <c r="I62" s="121" t="s">
        <v>11</v>
      </c>
      <c r="J62" s="110"/>
      <c r="K62" s="121" t="s">
        <v>11</v>
      </c>
      <c r="L62" s="122"/>
      <c r="M62" s="121" t="s">
        <v>11</v>
      </c>
    </row>
    <row r="63" spans="1:13" ht="16.5" customHeight="1" x14ac:dyDescent="0.2">
      <c r="A63" s="153" t="s">
        <v>90</v>
      </c>
      <c r="B63" s="144"/>
      <c r="C63" s="144"/>
      <c r="E63" s="143"/>
      <c r="F63" s="109"/>
      <c r="G63" s="140"/>
      <c r="H63" s="138"/>
      <c r="I63" s="132"/>
      <c r="J63" s="109"/>
      <c r="K63" s="140"/>
      <c r="L63" s="138"/>
      <c r="M63" s="132"/>
    </row>
    <row r="64" spans="1:13" s="144" customFormat="1" ht="16.5" customHeight="1" x14ac:dyDescent="0.2">
      <c r="A64" s="153"/>
      <c r="B64" s="154" t="s">
        <v>91</v>
      </c>
      <c r="C64" s="154"/>
      <c r="D64" s="60"/>
      <c r="E64" s="143"/>
      <c r="F64" s="109"/>
      <c r="G64" s="140"/>
      <c r="H64" s="138"/>
      <c r="I64" s="132"/>
      <c r="J64" s="109"/>
      <c r="K64" s="140"/>
      <c r="L64" s="138"/>
      <c r="M64" s="132"/>
    </row>
    <row r="65" spans="1:13" s="144" customFormat="1" ht="16.5" customHeight="1" x14ac:dyDescent="0.2">
      <c r="A65" s="153"/>
      <c r="B65" s="154"/>
      <c r="C65" s="154" t="s">
        <v>92</v>
      </c>
      <c r="D65" s="60"/>
      <c r="E65" s="143"/>
      <c r="F65" s="109"/>
      <c r="G65" s="155"/>
      <c r="H65" s="138"/>
      <c r="J65" s="109"/>
      <c r="K65" s="155"/>
      <c r="L65" s="138"/>
    </row>
    <row r="66" spans="1:13" s="144" customFormat="1" ht="16.5" customHeight="1" x14ac:dyDescent="0.2">
      <c r="A66" s="153"/>
      <c r="C66" s="156" t="s">
        <v>242</v>
      </c>
      <c r="D66" s="60"/>
      <c r="E66" s="143"/>
      <c r="F66" s="109"/>
      <c r="G66" s="140"/>
      <c r="H66" s="138"/>
      <c r="I66" s="132"/>
      <c r="J66" s="109"/>
      <c r="K66" s="140"/>
      <c r="L66" s="138"/>
      <c r="M66" s="132"/>
    </row>
    <row r="67" spans="1:13" s="144" customFormat="1" ht="16.5" customHeight="1" x14ac:dyDescent="0.2">
      <c r="A67" s="153"/>
      <c r="C67" s="156"/>
      <c r="D67" s="60" t="s">
        <v>93</v>
      </c>
      <c r="E67" s="143"/>
      <c r="F67" s="109"/>
      <c r="G67" s="140"/>
      <c r="H67" s="138"/>
      <c r="I67" s="132"/>
      <c r="J67" s="109"/>
      <c r="K67" s="140"/>
      <c r="L67" s="138"/>
      <c r="M67" s="132"/>
    </row>
    <row r="68" spans="1:13" s="144" customFormat="1" ht="16.5" customHeight="1" x14ac:dyDescent="0.2">
      <c r="A68" s="153"/>
      <c r="C68" s="156"/>
      <c r="D68" s="60" t="s">
        <v>94</v>
      </c>
      <c r="E68" s="143"/>
      <c r="F68" s="109"/>
      <c r="G68" s="248">
        <v>917115474</v>
      </c>
      <c r="H68" s="138"/>
      <c r="I68" s="132">
        <v>-670834372</v>
      </c>
      <c r="J68" s="146"/>
      <c r="K68" s="140">
        <v>0</v>
      </c>
      <c r="L68" s="141"/>
      <c r="M68" s="132">
        <v>0</v>
      </c>
    </row>
    <row r="69" spans="1:13" s="144" customFormat="1" ht="16.5" customHeight="1" x14ac:dyDescent="0.2">
      <c r="C69" s="156" t="s">
        <v>112</v>
      </c>
      <c r="D69" s="60"/>
      <c r="E69" s="143"/>
      <c r="F69" s="109"/>
      <c r="G69" s="140"/>
      <c r="H69" s="138"/>
      <c r="I69" s="132"/>
      <c r="J69" s="146"/>
      <c r="K69" s="140"/>
      <c r="L69" s="141"/>
      <c r="M69" s="132"/>
    </row>
    <row r="70" spans="1:13" s="144" customFormat="1" ht="16.5" customHeight="1" x14ac:dyDescent="0.2">
      <c r="C70" s="156"/>
      <c r="D70" s="60" t="s">
        <v>95</v>
      </c>
      <c r="E70" s="143"/>
      <c r="F70" s="109"/>
      <c r="G70" s="140"/>
      <c r="H70" s="138"/>
      <c r="I70" s="132"/>
      <c r="J70" s="146"/>
      <c r="K70" s="140"/>
      <c r="L70" s="141"/>
      <c r="M70" s="132"/>
    </row>
    <row r="71" spans="1:13" s="144" customFormat="1" ht="16.5" customHeight="1" x14ac:dyDescent="0.2">
      <c r="C71" s="156" t="s">
        <v>96</v>
      </c>
      <c r="D71" s="285" t="s">
        <v>97</v>
      </c>
      <c r="E71" s="143"/>
      <c r="F71" s="109"/>
      <c r="G71" s="248">
        <v>5103789</v>
      </c>
      <c r="H71" s="138"/>
      <c r="I71" s="132">
        <v>17039158</v>
      </c>
      <c r="J71" s="146"/>
      <c r="K71" s="140">
        <v>0</v>
      </c>
      <c r="L71" s="141"/>
      <c r="M71" s="132">
        <v>0</v>
      </c>
    </row>
    <row r="72" spans="1:13" s="144" customFormat="1" ht="16.5" customHeight="1" x14ac:dyDescent="0.2">
      <c r="C72" s="60" t="s">
        <v>98</v>
      </c>
      <c r="D72" s="60"/>
      <c r="E72" s="143"/>
      <c r="F72" s="109"/>
      <c r="G72" s="140"/>
      <c r="I72" s="132"/>
      <c r="J72" s="109"/>
      <c r="K72" s="140"/>
      <c r="M72" s="132"/>
    </row>
    <row r="73" spans="1:13" s="144" customFormat="1" ht="16.5" customHeight="1" x14ac:dyDescent="0.2">
      <c r="C73" s="60"/>
      <c r="D73" s="60" t="s">
        <v>99</v>
      </c>
      <c r="E73" s="143"/>
      <c r="F73" s="109"/>
      <c r="G73" s="249">
        <v>-184434208</v>
      </c>
      <c r="H73" s="138"/>
      <c r="I73" s="231">
        <v>130759043</v>
      </c>
      <c r="J73" s="146"/>
      <c r="K73" s="136">
        <v>0</v>
      </c>
      <c r="L73" s="141"/>
      <c r="M73" s="231">
        <v>0</v>
      </c>
    </row>
    <row r="74" spans="1:13" ht="16.5" customHeight="1" x14ac:dyDescent="0.2">
      <c r="A74" s="153"/>
      <c r="B74" s="156"/>
      <c r="C74" s="156"/>
      <c r="E74" s="143"/>
      <c r="F74" s="109"/>
      <c r="G74" s="140"/>
      <c r="H74" s="138"/>
      <c r="I74" s="132"/>
      <c r="J74" s="109"/>
      <c r="K74" s="140"/>
      <c r="L74" s="138"/>
      <c r="M74" s="132"/>
    </row>
    <row r="75" spans="1:13" s="144" customFormat="1" ht="16.5" customHeight="1" x14ac:dyDescent="0.2">
      <c r="C75" s="286" t="s">
        <v>100</v>
      </c>
      <c r="D75" s="60"/>
      <c r="E75" s="143"/>
      <c r="F75" s="109"/>
      <c r="G75" s="135"/>
      <c r="H75" s="138"/>
      <c r="I75" s="230"/>
      <c r="J75" s="109"/>
      <c r="K75" s="135"/>
      <c r="L75" s="138"/>
      <c r="M75" s="230"/>
    </row>
    <row r="76" spans="1:13" s="144" customFormat="1" ht="16.5" customHeight="1" x14ac:dyDescent="0.2">
      <c r="C76" s="156" t="s">
        <v>101</v>
      </c>
      <c r="D76" s="60"/>
      <c r="E76" s="143"/>
      <c r="F76" s="109"/>
      <c r="G76" s="136">
        <v>737785055</v>
      </c>
      <c r="H76" s="138"/>
      <c r="I76" s="231">
        <v>-523036171</v>
      </c>
      <c r="J76" s="109"/>
      <c r="K76" s="136">
        <v>0</v>
      </c>
      <c r="L76" s="138"/>
      <c r="M76" s="231">
        <v>0</v>
      </c>
    </row>
    <row r="77" spans="1:13" s="144" customFormat="1" ht="16.5" customHeight="1" x14ac:dyDescent="0.2">
      <c r="C77" s="60"/>
      <c r="D77" s="60"/>
      <c r="E77" s="143"/>
      <c r="F77" s="109"/>
      <c r="G77" s="142"/>
      <c r="H77" s="138"/>
      <c r="I77" s="129"/>
      <c r="J77" s="109"/>
      <c r="K77" s="142"/>
      <c r="L77" s="138"/>
      <c r="M77" s="129"/>
    </row>
    <row r="78" spans="1:13" s="144" customFormat="1" ht="16.5" customHeight="1" x14ac:dyDescent="0.2">
      <c r="A78" s="280" t="s">
        <v>90</v>
      </c>
      <c r="B78" s="280"/>
      <c r="C78" s="280"/>
      <c r="D78" s="60"/>
      <c r="E78" s="143"/>
      <c r="F78" s="109"/>
      <c r="G78" s="155"/>
      <c r="J78" s="109"/>
      <c r="K78" s="155"/>
    </row>
    <row r="79" spans="1:13" s="144" customFormat="1" ht="16.5" customHeight="1" x14ac:dyDescent="0.2">
      <c r="A79" s="280"/>
      <c r="B79" s="280" t="s">
        <v>102</v>
      </c>
      <c r="C79" s="280"/>
      <c r="E79" s="143"/>
      <c r="F79" s="109"/>
      <c r="G79" s="136">
        <v>737785055</v>
      </c>
      <c r="H79" s="132"/>
      <c r="I79" s="231">
        <v>-523036171</v>
      </c>
      <c r="J79" s="109"/>
      <c r="K79" s="136">
        <v>0</v>
      </c>
      <c r="L79" s="132"/>
      <c r="M79" s="231">
        <v>0</v>
      </c>
    </row>
    <row r="80" spans="1:13" s="144" customFormat="1" ht="16.5" customHeight="1" x14ac:dyDescent="0.2">
      <c r="B80" s="60"/>
      <c r="C80" s="60"/>
      <c r="D80" s="60"/>
      <c r="E80" s="143"/>
      <c r="F80" s="109"/>
      <c r="G80" s="140"/>
      <c r="H80" s="132"/>
      <c r="I80" s="132"/>
      <c r="J80" s="109"/>
      <c r="K80" s="140"/>
      <c r="L80" s="132"/>
      <c r="M80" s="132"/>
    </row>
    <row r="81" spans="1:13" s="144" customFormat="1" ht="16.5" customHeight="1" thickBot="1" x14ac:dyDescent="0.25">
      <c r="A81" s="280" t="s">
        <v>113</v>
      </c>
      <c r="B81" s="153"/>
      <c r="C81" s="153"/>
      <c r="D81" s="60"/>
      <c r="E81" s="143"/>
      <c r="F81" s="109"/>
      <c r="G81" s="147">
        <v>948633446</v>
      </c>
      <c r="H81" s="138"/>
      <c r="I81" s="148">
        <v>-237439954</v>
      </c>
      <c r="J81" s="109"/>
      <c r="K81" s="147">
        <v>291564425</v>
      </c>
      <c r="L81" s="138"/>
      <c r="M81" s="148">
        <v>287200962</v>
      </c>
    </row>
    <row r="82" spans="1:13" s="144" customFormat="1" ht="16.5" customHeight="1" thickTop="1" x14ac:dyDescent="0.2">
      <c r="B82" s="153"/>
      <c r="C82" s="153"/>
      <c r="D82" s="60"/>
      <c r="E82" s="143"/>
      <c r="F82" s="109"/>
      <c r="G82" s="140"/>
      <c r="H82" s="138"/>
      <c r="I82" s="132"/>
      <c r="J82" s="109"/>
      <c r="K82" s="140"/>
      <c r="L82" s="138"/>
      <c r="M82" s="132"/>
    </row>
    <row r="83" spans="1:13" s="144" customFormat="1" ht="16.5" customHeight="1" x14ac:dyDescent="0.2">
      <c r="A83" s="280" t="s">
        <v>243</v>
      </c>
      <c r="B83" s="153"/>
      <c r="C83" s="153"/>
      <c r="D83" s="60"/>
      <c r="E83" s="143"/>
      <c r="F83" s="109"/>
      <c r="G83" s="140"/>
      <c r="H83" s="138"/>
      <c r="I83" s="132"/>
      <c r="J83" s="109"/>
      <c r="K83" s="140"/>
      <c r="L83" s="138"/>
      <c r="M83" s="132"/>
    </row>
    <row r="84" spans="1:13" ht="16.5" customHeight="1" x14ac:dyDescent="0.2">
      <c r="A84" s="60" t="s">
        <v>103</v>
      </c>
      <c r="G84" s="248">
        <v>207099471</v>
      </c>
      <c r="H84" s="138"/>
      <c r="I84" s="132">
        <v>282010606</v>
      </c>
      <c r="J84" s="146"/>
      <c r="K84" s="140">
        <v>291564425</v>
      </c>
      <c r="L84" s="60"/>
      <c r="M84" s="132">
        <v>287200962</v>
      </c>
    </row>
    <row r="85" spans="1:13" ht="16.5" customHeight="1" x14ac:dyDescent="0.2">
      <c r="A85" s="60" t="s">
        <v>66</v>
      </c>
      <c r="G85" s="249">
        <v>3748920</v>
      </c>
      <c r="H85" s="132"/>
      <c r="I85" s="139">
        <v>3585611</v>
      </c>
      <c r="J85" s="146"/>
      <c r="K85" s="137">
        <v>0</v>
      </c>
      <c r="L85" s="60"/>
      <c r="M85" s="139">
        <v>0</v>
      </c>
    </row>
    <row r="86" spans="1:13" ht="16.5" customHeight="1" x14ac:dyDescent="0.2">
      <c r="G86" s="140"/>
      <c r="H86" s="132"/>
      <c r="I86" s="132"/>
      <c r="J86" s="109"/>
      <c r="K86" s="140"/>
      <c r="M86" s="132"/>
    </row>
    <row r="87" spans="1:13" s="144" customFormat="1" ht="16.5" customHeight="1" thickBot="1" x14ac:dyDescent="0.25">
      <c r="G87" s="147">
        <v>210848391</v>
      </c>
      <c r="H87" s="138"/>
      <c r="I87" s="148">
        <v>285596217</v>
      </c>
      <c r="J87" s="109"/>
      <c r="K87" s="147">
        <v>291564425</v>
      </c>
      <c r="M87" s="148">
        <v>287200962</v>
      </c>
    </row>
    <row r="88" spans="1:13" ht="16.5" customHeight="1" thickTop="1" x14ac:dyDescent="0.2">
      <c r="G88" s="140"/>
      <c r="H88" s="138"/>
      <c r="I88" s="132"/>
      <c r="J88" s="109"/>
      <c r="K88" s="140"/>
      <c r="M88" s="132"/>
    </row>
    <row r="89" spans="1:13" s="144" customFormat="1" ht="16.5" customHeight="1" x14ac:dyDescent="0.2">
      <c r="A89" s="280" t="s">
        <v>104</v>
      </c>
      <c r="G89" s="140"/>
      <c r="H89" s="138"/>
      <c r="I89" s="132"/>
      <c r="J89" s="109"/>
      <c r="K89" s="140"/>
      <c r="M89" s="132"/>
    </row>
    <row r="90" spans="1:13" s="144" customFormat="1" ht="16.5" customHeight="1" x14ac:dyDescent="0.2">
      <c r="A90" s="60" t="s">
        <v>105</v>
      </c>
      <c r="D90" s="276"/>
      <c r="G90" s="248">
        <v>937825796</v>
      </c>
      <c r="H90" s="138"/>
      <c r="I90" s="132">
        <v>-236040202</v>
      </c>
      <c r="J90" s="146"/>
      <c r="K90" s="140">
        <v>291564425</v>
      </c>
      <c r="L90" s="132"/>
      <c r="M90" s="132">
        <v>287200962</v>
      </c>
    </row>
    <row r="91" spans="1:13" s="144" customFormat="1" ht="16.5" customHeight="1" x14ac:dyDescent="0.2">
      <c r="A91" s="60" t="s">
        <v>66</v>
      </c>
      <c r="D91" s="285"/>
      <c r="G91" s="249">
        <v>10807650</v>
      </c>
      <c r="H91" s="138"/>
      <c r="I91" s="139">
        <v>-1399752</v>
      </c>
      <c r="J91" s="146"/>
      <c r="K91" s="137">
        <v>0</v>
      </c>
      <c r="M91" s="139">
        <v>0</v>
      </c>
    </row>
    <row r="92" spans="1:13" s="144" customFormat="1" ht="16.5" customHeight="1" x14ac:dyDescent="0.2">
      <c r="A92" s="60"/>
      <c r="D92" s="285"/>
      <c r="G92" s="140"/>
      <c r="H92" s="132"/>
      <c r="I92" s="132"/>
      <c r="J92" s="109"/>
      <c r="K92" s="140"/>
      <c r="M92" s="132"/>
    </row>
    <row r="93" spans="1:13" s="144" customFormat="1" ht="16.5" customHeight="1" thickBot="1" x14ac:dyDescent="0.25">
      <c r="A93" s="60"/>
      <c r="D93" s="287"/>
      <c r="G93" s="147">
        <v>948633446</v>
      </c>
      <c r="H93" s="138"/>
      <c r="I93" s="148">
        <v>-237439954</v>
      </c>
      <c r="J93" s="109"/>
      <c r="K93" s="147">
        <v>291564425</v>
      </c>
      <c r="M93" s="148">
        <v>287200962</v>
      </c>
    </row>
    <row r="94" spans="1:13" ht="16.5" customHeight="1" thickTop="1" x14ac:dyDescent="0.2">
      <c r="G94" s="140"/>
      <c r="H94" s="138"/>
      <c r="I94" s="132"/>
      <c r="J94" s="109"/>
      <c r="K94" s="140"/>
      <c r="M94" s="132"/>
    </row>
    <row r="95" spans="1:13" s="144" customFormat="1" ht="16.5" customHeight="1" x14ac:dyDescent="0.2">
      <c r="A95" s="280" t="s">
        <v>244</v>
      </c>
      <c r="B95" s="109"/>
      <c r="C95" s="109"/>
      <c r="D95" s="109"/>
      <c r="E95" s="240"/>
      <c r="F95" s="109"/>
      <c r="G95" s="140"/>
      <c r="H95" s="138"/>
      <c r="I95" s="132"/>
      <c r="J95" s="109"/>
      <c r="K95" s="140"/>
      <c r="L95" s="138"/>
      <c r="M95" s="132"/>
    </row>
    <row r="96" spans="1:13" s="144" customFormat="1" ht="16.5" customHeight="1" x14ac:dyDescent="0.2">
      <c r="A96" s="279"/>
      <c r="B96" s="60" t="s">
        <v>245</v>
      </c>
      <c r="C96" s="60"/>
      <c r="D96" s="109"/>
      <c r="E96" s="127">
        <v>24</v>
      </c>
      <c r="F96" s="109"/>
      <c r="G96" s="250">
        <f>ROUND(G87/'BS 2-4'!F128,2)</f>
        <v>0.35</v>
      </c>
      <c r="H96" s="157"/>
      <c r="I96" s="233">
        <v>0.47</v>
      </c>
      <c r="J96" s="146"/>
      <c r="K96" s="250">
        <f>ROUND(K87/'BS 2-4'!J128,2)</f>
        <v>0.49</v>
      </c>
      <c r="L96" s="158"/>
      <c r="M96" s="233">
        <f>ROUND(M87/'BS 2-4'!L128,2)</f>
        <v>0.48</v>
      </c>
    </row>
    <row r="97" spans="1:13" ht="16.5" customHeight="1" x14ac:dyDescent="0.2">
      <c r="G97" s="300"/>
    </row>
    <row r="103" spans="1:13" ht="5.25" hidden="1" customHeight="1" x14ac:dyDescent="0.2"/>
    <row r="104" spans="1:13" ht="21.95" customHeight="1" x14ac:dyDescent="0.2">
      <c r="A104" s="149" t="str">
        <f>+'[1]BS 2-4'!A51</f>
        <v>The accompanying notes form part of this interim financial information.</v>
      </c>
      <c r="B104" s="149"/>
      <c r="C104" s="149"/>
      <c r="D104" s="149"/>
      <c r="E104" s="159"/>
      <c r="F104" s="149"/>
      <c r="G104" s="160"/>
      <c r="H104" s="160"/>
      <c r="I104" s="160"/>
      <c r="J104" s="149"/>
      <c r="K104" s="160"/>
      <c r="L104" s="160"/>
      <c r="M104" s="160"/>
    </row>
  </sheetData>
  <mergeCells count="8">
    <mergeCell ref="G59:I59"/>
    <mergeCell ref="G6:I6"/>
    <mergeCell ref="K6:M6"/>
    <mergeCell ref="G7:I7"/>
    <mergeCell ref="K7:M7"/>
    <mergeCell ref="G58:I58"/>
    <mergeCell ref="K58:M58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EB82-B454-408B-843F-37424AADB693}">
  <dimension ref="A1:M117"/>
  <sheetViews>
    <sheetView zoomScaleNormal="100" zoomScaleSheetLayoutView="85" workbookViewId="0"/>
  </sheetViews>
  <sheetFormatPr defaultColWidth="9" defaultRowHeight="16.5" customHeight="1" x14ac:dyDescent="0.2"/>
  <cols>
    <col min="1" max="3" width="0.875" style="164" customWidth="1"/>
    <col min="4" max="4" width="41" style="164" customWidth="1"/>
    <col min="5" max="5" width="4.875" style="175" customWidth="1"/>
    <col min="6" max="6" width="0.625" style="164" customWidth="1"/>
    <col min="7" max="7" width="12.625" style="170" customWidth="1"/>
    <col min="8" max="8" width="0.625" style="170" customWidth="1"/>
    <col min="9" max="9" width="14" style="170" customWidth="1"/>
    <col min="10" max="10" width="0.625" style="164" customWidth="1"/>
    <col min="11" max="11" width="12.625" style="170" customWidth="1"/>
    <col min="12" max="12" width="0.625" style="170" customWidth="1"/>
    <col min="13" max="13" width="12.625" style="170" customWidth="1"/>
    <col min="14" max="16384" width="9" style="164"/>
  </cols>
  <sheetData>
    <row r="1" spans="1:13" ht="16.5" customHeight="1" x14ac:dyDescent="0.2">
      <c r="A1" s="288" t="s">
        <v>0</v>
      </c>
      <c r="B1" s="161"/>
      <c r="C1" s="161"/>
      <c r="D1" s="162"/>
      <c r="E1" s="162"/>
      <c r="F1" s="162"/>
      <c r="G1" s="163"/>
      <c r="H1" s="163"/>
      <c r="I1" s="163"/>
      <c r="J1" s="162"/>
      <c r="K1" s="163"/>
      <c r="L1" s="163"/>
      <c r="M1" s="163"/>
    </row>
    <row r="2" spans="1:13" ht="16.5" customHeight="1" x14ac:dyDescent="0.2">
      <c r="A2" s="165" t="s">
        <v>69</v>
      </c>
      <c r="B2" s="161"/>
      <c r="C2" s="161"/>
      <c r="D2" s="162"/>
      <c r="E2" s="162"/>
      <c r="F2" s="162"/>
      <c r="G2" s="163"/>
      <c r="H2" s="163"/>
      <c r="I2" s="163"/>
      <c r="J2" s="162"/>
      <c r="K2" s="163"/>
      <c r="L2" s="163"/>
      <c r="M2" s="163"/>
    </row>
    <row r="3" spans="1:13" ht="16.5" customHeight="1" x14ac:dyDescent="0.2">
      <c r="A3" s="289" t="s">
        <v>221</v>
      </c>
      <c r="B3" s="166"/>
      <c r="C3" s="166"/>
      <c r="D3" s="167"/>
      <c r="E3" s="167"/>
      <c r="F3" s="167"/>
      <c r="G3" s="168"/>
      <c r="H3" s="168"/>
      <c r="I3" s="168"/>
      <c r="J3" s="167"/>
      <c r="K3" s="168"/>
      <c r="L3" s="168"/>
      <c r="M3" s="168"/>
    </row>
    <row r="4" spans="1:13" ht="16.5" customHeight="1" x14ac:dyDescent="0.2">
      <c r="A4" s="288"/>
      <c r="B4" s="161"/>
      <c r="C4" s="161"/>
      <c r="D4" s="162"/>
      <c r="E4" s="162"/>
      <c r="F4" s="162"/>
      <c r="G4" s="163"/>
      <c r="H4" s="163"/>
      <c r="I4" s="163"/>
      <c r="J4" s="162"/>
      <c r="K4" s="163"/>
      <c r="L4" s="163"/>
      <c r="M4" s="163"/>
    </row>
    <row r="5" spans="1:13" ht="16.5" customHeight="1" x14ac:dyDescent="0.2">
      <c r="A5" s="288"/>
      <c r="B5" s="161"/>
      <c r="C5" s="161"/>
      <c r="D5" s="162"/>
      <c r="E5" s="162"/>
      <c r="F5" s="162"/>
      <c r="G5" s="163"/>
      <c r="H5" s="163"/>
      <c r="I5" s="163"/>
      <c r="J5" s="162"/>
      <c r="K5" s="163"/>
      <c r="L5" s="163"/>
      <c r="M5" s="163"/>
    </row>
    <row r="6" spans="1:13" ht="16.5" customHeight="1" x14ac:dyDescent="0.2">
      <c r="A6" s="288"/>
      <c r="B6" s="161"/>
      <c r="C6" s="161"/>
      <c r="D6" s="162"/>
      <c r="E6" s="162"/>
      <c r="F6" s="162"/>
      <c r="G6" s="343" t="s">
        <v>2</v>
      </c>
      <c r="H6" s="343"/>
      <c r="I6" s="343"/>
      <c r="J6" s="58"/>
      <c r="K6" s="343" t="s">
        <v>3</v>
      </c>
      <c r="L6" s="343"/>
      <c r="M6" s="343"/>
    </row>
    <row r="7" spans="1:13" ht="16.5" customHeight="1" x14ac:dyDescent="0.2">
      <c r="A7" s="288"/>
      <c r="B7" s="161"/>
      <c r="C7" s="161"/>
      <c r="D7" s="162"/>
      <c r="E7" s="162"/>
      <c r="F7" s="162"/>
      <c r="G7" s="342" t="s">
        <v>4</v>
      </c>
      <c r="H7" s="342"/>
      <c r="I7" s="342"/>
      <c r="J7" s="58"/>
      <c r="K7" s="342" t="s">
        <v>4</v>
      </c>
      <c r="L7" s="342"/>
      <c r="M7" s="342"/>
    </row>
    <row r="8" spans="1:13" ht="16.5" customHeight="1" x14ac:dyDescent="0.2">
      <c r="A8" s="288"/>
      <c r="B8" s="161"/>
      <c r="C8" s="161"/>
      <c r="D8" s="162"/>
      <c r="E8" s="162"/>
      <c r="F8" s="162"/>
      <c r="G8" s="169" t="s">
        <v>5</v>
      </c>
      <c r="H8" s="97"/>
      <c r="I8" s="169" t="s">
        <v>5</v>
      </c>
      <c r="J8" s="162"/>
      <c r="K8" s="169" t="s">
        <v>5</v>
      </c>
      <c r="M8" s="169" t="s">
        <v>5</v>
      </c>
    </row>
    <row r="9" spans="1:13" ht="16.5" customHeight="1" x14ac:dyDescent="0.2">
      <c r="A9" s="290"/>
      <c r="B9" s="161"/>
      <c r="C9" s="161"/>
      <c r="D9" s="162"/>
      <c r="E9" s="162"/>
      <c r="F9" s="162"/>
      <c r="G9" s="56" t="s">
        <v>8</v>
      </c>
      <c r="H9" s="171"/>
      <c r="I9" s="56" t="s">
        <v>9</v>
      </c>
      <c r="J9" s="162"/>
      <c r="K9" s="56" t="s">
        <v>8</v>
      </c>
      <c r="L9" s="171"/>
      <c r="M9" s="56" t="s">
        <v>9</v>
      </c>
    </row>
    <row r="10" spans="1:13" ht="16.5" customHeight="1" x14ac:dyDescent="0.2">
      <c r="A10" s="290"/>
      <c r="B10" s="161"/>
      <c r="C10" s="161"/>
      <c r="D10" s="162"/>
      <c r="E10" s="172" t="s">
        <v>10</v>
      </c>
      <c r="F10" s="162"/>
      <c r="G10" s="96" t="s">
        <v>11</v>
      </c>
      <c r="H10" s="173"/>
      <c r="I10" s="96" t="s">
        <v>11</v>
      </c>
      <c r="J10" s="162"/>
      <c r="K10" s="96" t="s">
        <v>11</v>
      </c>
      <c r="L10" s="173"/>
      <c r="M10" s="96" t="s">
        <v>11</v>
      </c>
    </row>
    <row r="11" spans="1:13" ht="16.5" customHeight="1" x14ac:dyDescent="0.2">
      <c r="A11" s="291" t="s">
        <v>70</v>
      </c>
      <c r="B11" s="292"/>
      <c r="C11" s="292"/>
      <c r="D11" s="292"/>
      <c r="E11" s="174"/>
      <c r="F11" s="175"/>
      <c r="G11" s="176"/>
      <c r="H11" s="177"/>
      <c r="I11" s="234"/>
      <c r="J11" s="175"/>
      <c r="K11" s="176"/>
      <c r="L11" s="177"/>
      <c r="M11" s="234"/>
    </row>
    <row r="12" spans="1:13" ht="16.5" customHeight="1" x14ac:dyDescent="0.2">
      <c r="B12" s="164" t="s">
        <v>71</v>
      </c>
      <c r="E12" s="178"/>
      <c r="F12" s="175"/>
      <c r="G12" s="251">
        <v>22439464699</v>
      </c>
      <c r="H12" s="180"/>
      <c r="I12" s="181">
        <v>23088384368</v>
      </c>
      <c r="J12" s="177"/>
      <c r="K12" s="179">
        <v>0</v>
      </c>
      <c r="L12" s="182"/>
      <c r="M12" s="181">
        <v>0</v>
      </c>
    </row>
    <row r="13" spans="1:13" ht="16.5" customHeight="1" x14ac:dyDescent="0.2">
      <c r="B13" s="164" t="s">
        <v>205</v>
      </c>
      <c r="E13" s="178"/>
      <c r="F13" s="175"/>
      <c r="G13" s="252">
        <v>-16434303790</v>
      </c>
      <c r="H13" s="184"/>
      <c r="I13" s="185">
        <v>-15896739995</v>
      </c>
      <c r="J13" s="177"/>
      <c r="K13" s="183">
        <v>0</v>
      </c>
      <c r="L13" s="186"/>
      <c r="M13" s="185">
        <v>0</v>
      </c>
    </row>
    <row r="14" spans="1:13" ht="16.5" customHeight="1" x14ac:dyDescent="0.2">
      <c r="E14" s="178"/>
      <c r="F14" s="175"/>
      <c r="G14" s="179"/>
      <c r="H14" s="184"/>
      <c r="I14" s="181"/>
      <c r="J14" s="175"/>
      <c r="K14" s="179"/>
      <c r="L14" s="184"/>
      <c r="M14" s="181"/>
    </row>
    <row r="15" spans="1:13" ht="16.5" customHeight="1" x14ac:dyDescent="0.2">
      <c r="B15" s="164" t="s">
        <v>72</v>
      </c>
      <c r="E15" s="178"/>
      <c r="F15" s="175"/>
      <c r="G15" s="179">
        <v>6005160909</v>
      </c>
      <c r="H15" s="184"/>
      <c r="I15" s="181">
        <v>7191644373</v>
      </c>
      <c r="J15" s="175"/>
      <c r="K15" s="179">
        <v>0</v>
      </c>
      <c r="L15" s="184"/>
      <c r="M15" s="181">
        <v>0</v>
      </c>
    </row>
    <row r="16" spans="1:13" ht="16.5" customHeight="1" x14ac:dyDescent="0.2">
      <c r="B16" s="293" t="s">
        <v>238</v>
      </c>
      <c r="E16" s="178"/>
      <c r="F16" s="175"/>
      <c r="G16" s="179"/>
      <c r="I16" s="181"/>
      <c r="J16" s="175"/>
      <c r="K16" s="179"/>
      <c r="M16" s="181"/>
    </row>
    <row r="17" spans="1:13" ht="16.5" customHeight="1" x14ac:dyDescent="0.2">
      <c r="B17" s="293"/>
      <c r="D17" s="294" t="s">
        <v>199</v>
      </c>
      <c r="E17" s="178"/>
      <c r="F17" s="175"/>
      <c r="G17" s="252">
        <v>585784152</v>
      </c>
      <c r="H17" s="184"/>
      <c r="I17" s="185">
        <v>-505268867</v>
      </c>
      <c r="J17" s="177"/>
      <c r="K17" s="183">
        <v>0</v>
      </c>
      <c r="L17" s="186"/>
      <c r="M17" s="185">
        <v>0</v>
      </c>
    </row>
    <row r="18" spans="1:13" ht="16.5" customHeight="1" x14ac:dyDescent="0.2">
      <c r="E18" s="178"/>
      <c r="F18" s="175"/>
      <c r="G18" s="179"/>
      <c r="H18" s="184"/>
      <c r="I18" s="181"/>
      <c r="J18" s="175"/>
      <c r="K18" s="179"/>
      <c r="L18" s="184"/>
      <c r="M18" s="181"/>
    </row>
    <row r="19" spans="1:13" ht="16.5" customHeight="1" x14ac:dyDescent="0.2">
      <c r="B19" s="164" t="s">
        <v>73</v>
      </c>
      <c r="E19" s="178"/>
      <c r="F19" s="175"/>
      <c r="G19" s="179">
        <v>6590945061</v>
      </c>
      <c r="H19" s="184"/>
      <c r="I19" s="181">
        <v>6686375506</v>
      </c>
      <c r="J19" s="175"/>
      <c r="K19" s="179">
        <v>0</v>
      </c>
      <c r="L19" s="184"/>
      <c r="M19" s="181">
        <v>0</v>
      </c>
    </row>
    <row r="20" spans="1:13" ht="16.5" customHeight="1" x14ac:dyDescent="0.2">
      <c r="B20" s="164" t="s">
        <v>74</v>
      </c>
      <c r="E20" s="178"/>
      <c r="F20" s="175"/>
      <c r="G20" s="253">
        <v>4038672447</v>
      </c>
      <c r="H20" s="184"/>
      <c r="I20" s="235">
        <v>3985021195</v>
      </c>
      <c r="J20" s="177"/>
      <c r="K20" s="187">
        <v>0</v>
      </c>
      <c r="L20" s="186"/>
      <c r="M20" s="235">
        <v>0</v>
      </c>
    </row>
    <row r="21" spans="1:13" ht="16.5" customHeight="1" x14ac:dyDescent="0.2">
      <c r="B21" s="164" t="s">
        <v>75</v>
      </c>
      <c r="E21" s="178"/>
      <c r="F21" s="175"/>
      <c r="G21" s="253">
        <v>588460818</v>
      </c>
      <c r="H21" s="184"/>
      <c r="I21" s="235">
        <v>619936578</v>
      </c>
      <c r="J21" s="177"/>
      <c r="K21" s="187">
        <v>978525836</v>
      </c>
      <c r="L21" s="186"/>
      <c r="M21" s="235">
        <v>311765445</v>
      </c>
    </row>
    <row r="22" spans="1:13" ht="16.5" customHeight="1" x14ac:dyDescent="0.2">
      <c r="B22" s="164" t="s">
        <v>76</v>
      </c>
      <c r="E22" s="178"/>
      <c r="F22" s="175"/>
      <c r="G22" s="253">
        <v>54106077</v>
      </c>
      <c r="H22" s="184"/>
      <c r="I22" s="235">
        <v>97805757</v>
      </c>
      <c r="J22" s="177"/>
      <c r="K22" s="187">
        <v>0</v>
      </c>
      <c r="L22" s="186"/>
      <c r="M22" s="235">
        <v>0</v>
      </c>
    </row>
    <row r="23" spans="1:13" ht="16.5" customHeight="1" x14ac:dyDescent="0.2">
      <c r="B23" s="164" t="s">
        <v>77</v>
      </c>
      <c r="E23" s="178"/>
      <c r="F23" s="175"/>
      <c r="G23" s="253">
        <v>-474375</v>
      </c>
      <c r="H23" s="184"/>
      <c r="I23" s="235">
        <v>2133399</v>
      </c>
      <c r="J23" s="177"/>
      <c r="K23" s="187">
        <v>0</v>
      </c>
      <c r="L23" s="186"/>
      <c r="M23" s="235">
        <v>0</v>
      </c>
    </row>
    <row r="24" spans="1:13" ht="16.5" customHeight="1" x14ac:dyDescent="0.2">
      <c r="B24" s="164" t="s">
        <v>239</v>
      </c>
      <c r="E24" s="247">
        <v>12.1</v>
      </c>
      <c r="F24" s="175"/>
      <c r="G24" s="253">
        <v>34022745</v>
      </c>
      <c r="H24" s="184"/>
      <c r="I24" s="235">
        <v>7348182</v>
      </c>
      <c r="J24" s="175"/>
      <c r="K24" s="187">
        <v>0</v>
      </c>
      <c r="L24" s="184"/>
      <c r="M24" s="235">
        <v>0</v>
      </c>
    </row>
    <row r="25" spans="1:13" ht="16.5" customHeight="1" x14ac:dyDescent="0.2">
      <c r="B25" s="164" t="s">
        <v>78</v>
      </c>
      <c r="E25" s="178"/>
      <c r="F25" s="175"/>
      <c r="G25" s="253">
        <v>21568590</v>
      </c>
      <c r="H25" s="184"/>
      <c r="I25" s="235">
        <v>31594670</v>
      </c>
      <c r="J25" s="177"/>
      <c r="K25" s="187">
        <v>33706831</v>
      </c>
      <c r="L25" s="186"/>
      <c r="M25" s="235">
        <v>0</v>
      </c>
    </row>
    <row r="26" spans="1:13" ht="16.5" customHeight="1" x14ac:dyDescent="0.2">
      <c r="B26" s="164" t="s">
        <v>79</v>
      </c>
      <c r="E26" s="178"/>
      <c r="F26" s="175"/>
      <c r="G26" s="254">
        <v>57714508</v>
      </c>
      <c r="H26" s="184"/>
      <c r="I26" s="236">
        <v>63004782</v>
      </c>
      <c r="J26" s="177"/>
      <c r="K26" s="188">
        <v>30</v>
      </c>
      <c r="L26" s="186"/>
      <c r="M26" s="236">
        <v>30</v>
      </c>
    </row>
    <row r="27" spans="1:13" ht="16.5" customHeight="1" x14ac:dyDescent="0.2">
      <c r="E27" s="178"/>
      <c r="F27" s="175"/>
      <c r="G27" s="179"/>
      <c r="H27" s="184"/>
      <c r="I27" s="181"/>
      <c r="J27" s="175"/>
      <c r="K27" s="179"/>
      <c r="L27" s="184"/>
      <c r="M27" s="181"/>
    </row>
    <row r="28" spans="1:13" ht="16.5" customHeight="1" x14ac:dyDescent="0.2">
      <c r="A28" s="291" t="s">
        <v>80</v>
      </c>
      <c r="E28" s="178"/>
      <c r="F28" s="175"/>
      <c r="G28" s="189">
        <f>SUM(G19:G26)</f>
        <v>11385015871</v>
      </c>
      <c r="H28" s="190"/>
      <c r="I28" s="191">
        <f>SUM(I19:I26)</f>
        <v>11493220069</v>
      </c>
      <c r="J28" s="175"/>
      <c r="K28" s="189">
        <f>SUM(K19:K26)</f>
        <v>1012232697</v>
      </c>
      <c r="L28" s="190"/>
      <c r="M28" s="191">
        <f>SUM(M19:M26)</f>
        <v>311765475</v>
      </c>
    </row>
    <row r="29" spans="1:13" ht="16.5" customHeight="1" x14ac:dyDescent="0.2">
      <c r="A29" s="291"/>
      <c r="E29" s="178"/>
      <c r="F29" s="175"/>
      <c r="G29" s="192"/>
      <c r="H29" s="190"/>
      <c r="I29" s="184"/>
      <c r="J29" s="175"/>
      <c r="K29" s="192"/>
      <c r="L29" s="190"/>
      <c r="M29" s="184"/>
    </row>
    <row r="30" spans="1:13" ht="16.5" customHeight="1" x14ac:dyDescent="0.2">
      <c r="A30" s="291" t="s">
        <v>81</v>
      </c>
      <c r="E30" s="178"/>
      <c r="F30" s="175"/>
      <c r="G30" s="192"/>
      <c r="H30" s="190"/>
      <c r="I30" s="184"/>
      <c r="J30" s="175"/>
      <c r="K30" s="192"/>
      <c r="L30" s="190"/>
      <c r="M30" s="184"/>
    </row>
    <row r="31" spans="1:13" ht="16.5" customHeight="1" x14ac:dyDescent="0.2">
      <c r="A31" s="291"/>
      <c r="B31" s="164" t="s">
        <v>82</v>
      </c>
      <c r="E31" s="178"/>
      <c r="F31" s="175"/>
      <c r="G31" s="255">
        <v>12480715014</v>
      </c>
      <c r="H31" s="190"/>
      <c r="I31" s="184">
        <v>11637239044</v>
      </c>
      <c r="J31" s="177"/>
      <c r="K31" s="192">
        <v>0</v>
      </c>
      <c r="L31" s="193"/>
      <c r="M31" s="184">
        <v>0</v>
      </c>
    </row>
    <row r="32" spans="1:13" ht="16.5" customHeight="1" x14ac:dyDescent="0.2">
      <c r="B32" s="164" t="s">
        <v>206</v>
      </c>
      <c r="E32" s="178"/>
      <c r="F32" s="175"/>
      <c r="G32" s="194"/>
      <c r="H32" s="180"/>
      <c r="I32" s="180"/>
      <c r="J32" s="177"/>
      <c r="K32" s="194"/>
      <c r="L32" s="182"/>
      <c r="M32" s="180"/>
    </row>
    <row r="33" spans="1:13" ht="16.5" customHeight="1" x14ac:dyDescent="0.2">
      <c r="D33" s="164" t="s">
        <v>201</v>
      </c>
      <c r="E33" s="178"/>
      <c r="G33" s="256">
        <v>-7944417625</v>
      </c>
      <c r="H33" s="190"/>
      <c r="I33" s="237">
        <v>-6951553673</v>
      </c>
      <c r="J33" s="170"/>
      <c r="K33" s="195">
        <v>0</v>
      </c>
      <c r="L33" s="193"/>
      <c r="M33" s="237">
        <v>0</v>
      </c>
    </row>
    <row r="34" spans="1:13" ht="16.5" customHeight="1" x14ac:dyDescent="0.2">
      <c r="B34" s="164" t="s">
        <v>83</v>
      </c>
      <c r="E34" s="178"/>
      <c r="G34" s="256">
        <v>2252281328</v>
      </c>
      <c r="H34" s="190"/>
      <c r="I34" s="237">
        <v>2273633379</v>
      </c>
      <c r="J34" s="170"/>
      <c r="K34" s="195">
        <v>0</v>
      </c>
      <c r="L34" s="193"/>
      <c r="M34" s="237">
        <v>0</v>
      </c>
    </row>
    <row r="35" spans="1:13" ht="16.5" customHeight="1" x14ac:dyDescent="0.2">
      <c r="B35" s="164" t="s">
        <v>84</v>
      </c>
      <c r="E35" s="196"/>
      <c r="F35" s="175"/>
      <c r="G35" s="256">
        <v>1209708159</v>
      </c>
      <c r="H35" s="190"/>
      <c r="I35" s="237">
        <v>1223654048</v>
      </c>
      <c r="J35" s="177"/>
      <c r="K35" s="195">
        <v>0</v>
      </c>
      <c r="L35" s="193"/>
      <c r="M35" s="237">
        <v>0</v>
      </c>
    </row>
    <row r="36" spans="1:13" ht="16.5" customHeight="1" x14ac:dyDescent="0.2">
      <c r="B36" s="164" t="s">
        <v>85</v>
      </c>
      <c r="E36" s="196"/>
      <c r="F36" s="175"/>
      <c r="G36" s="256">
        <v>26320734</v>
      </c>
      <c r="H36" s="190"/>
      <c r="I36" s="237">
        <v>15680033</v>
      </c>
      <c r="J36" s="177"/>
      <c r="K36" s="195">
        <v>26320734</v>
      </c>
      <c r="L36" s="193"/>
      <c r="M36" s="237">
        <v>15680033</v>
      </c>
    </row>
    <row r="37" spans="1:13" ht="16.5" customHeight="1" x14ac:dyDescent="0.2">
      <c r="B37" s="164" t="s">
        <v>202</v>
      </c>
      <c r="E37" s="196"/>
      <c r="F37" s="175"/>
      <c r="G37" s="256">
        <v>311149967</v>
      </c>
      <c r="H37" s="190"/>
      <c r="I37" s="237">
        <v>223857265</v>
      </c>
      <c r="J37" s="177"/>
      <c r="K37" s="195">
        <v>5454420</v>
      </c>
      <c r="L37" s="193"/>
      <c r="M37" s="237">
        <v>0</v>
      </c>
    </row>
    <row r="38" spans="1:13" ht="16.5" customHeight="1" x14ac:dyDescent="0.2">
      <c r="B38" s="164" t="s">
        <v>86</v>
      </c>
      <c r="E38" s="178">
        <v>21</v>
      </c>
      <c r="F38" s="175"/>
      <c r="G38" s="256">
        <v>1690403722</v>
      </c>
      <c r="H38" s="184"/>
      <c r="I38" s="237">
        <v>1511748685</v>
      </c>
      <c r="J38" s="177"/>
      <c r="K38" s="195">
        <v>68163449</v>
      </c>
      <c r="L38" s="186"/>
      <c r="M38" s="237">
        <v>48239014</v>
      </c>
    </row>
    <row r="39" spans="1:13" ht="16.5" customHeight="1" x14ac:dyDescent="0.2">
      <c r="B39" s="164" t="s">
        <v>240</v>
      </c>
      <c r="E39" s="178">
        <v>22</v>
      </c>
      <c r="F39" s="175"/>
      <c r="G39" s="257">
        <v>477157</v>
      </c>
      <c r="H39" s="184"/>
      <c r="I39" s="191">
        <v>627448</v>
      </c>
      <c r="J39" s="175"/>
      <c r="K39" s="189">
        <v>0</v>
      </c>
      <c r="L39" s="184"/>
      <c r="M39" s="191">
        <v>0</v>
      </c>
    </row>
    <row r="40" spans="1:13" ht="16.5" customHeight="1" x14ac:dyDescent="0.2">
      <c r="E40" s="196"/>
      <c r="F40" s="175"/>
      <c r="G40" s="179"/>
      <c r="H40" s="184"/>
      <c r="I40" s="181"/>
      <c r="J40" s="175"/>
      <c r="K40" s="179"/>
      <c r="L40" s="184"/>
      <c r="M40" s="181"/>
    </row>
    <row r="41" spans="1:13" ht="16.5" customHeight="1" x14ac:dyDescent="0.2">
      <c r="A41" s="291" t="s">
        <v>88</v>
      </c>
      <c r="E41" s="178"/>
      <c r="F41" s="175"/>
      <c r="G41" s="189">
        <f>SUM(G31:G39)</f>
        <v>10026638456</v>
      </c>
      <c r="H41" s="184"/>
      <c r="I41" s="191">
        <f>SUM(I31:I39)</f>
        <v>9934886229</v>
      </c>
      <c r="J41" s="175"/>
      <c r="K41" s="189">
        <f>SUM(K31:K39)</f>
        <v>99938603</v>
      </c>
      <c r="L41" s="184"/>
      <c r="M41" s="191">
        <f>SUM(M31:M39)</f>
        <v>63919047</v>
      </c>
    </row>
    <row r="42" spans="1:13" ht="16.5" customHeight="1" x14ac:dyDescent="0.2">
      <c r="A42" s="291"/>
      <c r="E42" s="178"/>
      <c r="F42" s="175"/>
      <c r="G42" s="192"/>
      <c r="H42" s="184"/>
      <c r="I42" s="184"/>
      <c r="J42" s="175"/>
      <c r="K42" s="192"/>
      <c r="L42" s="184"/>
      <c r="M42" s="184"/>
    </row>
    <row r="43" spans="1:13" ht="16.5" customHeight="1" x14ac:dyDescent="0.2">
      <c r="A43" s="164" t="s">
        <v>241</v>
      </c>
      <c r="D43" s="197"/>
      <c r="E43" s="198"/>
      <c r="F43" s="161"/>
      <c r="G43" s="192">
        <v>1358377415</v>
      </c>
      <c r="H43" s="181"/>
      <c r="I43" s="184">
        <v>1558333840</v>
      </c>
      <c r="J43" s="161"/>
      <c r="K43" s="192">
        <v>912294094</v>
      </c>
      <c r="L43" s="181"/>
      <c r="M43" s="184">
        <v>247846428</v>
      </c>
    </row>
    <row r="44" spans="1:13" s="197" customFormat="1" ht="16.5" customHeight="1" x14ac:dyDescent="0.2">
      <c r="A44" s="164" t="s">
        <v>106</v>
      </c>
      <c r="B44" s="164"/>
      <c r="C44" s="164"/>
      <c r="E44" s="178">
        <v>23</v>
      </c>
      <c r="F44" s="161"/>
      <c r="G44" s="254">
        <v>-326426440</v>
      </c>
      <c r="H44" s="190"/>
      <c r="I44" s="236">
        <v>-297947381</v>
      </c>
      <c r="J44" s="199"/>
      <c r="K44" s="188">
        <v>0</v>
      </c>
      <c r="L44" s="193"/>
      <c r="M44" s="236">
        <v>0</v>
      </c>
    </row>
    <row r="45" spans="1:13" s="197" customFormat="1" ht="16.5" customHeight="1" x14ac:dyDescent="0.2">
      <c r="A45" s="164"/>
      <c r="B45" s="164"/>
      <c r="C45" s="164"/>
      <c r="F45" s="161"/>
      <c r="G45" s="194"/>
      <c r="H45" s="190"/>
      <c r="I45" s="180"/>
      <c r="J45" s="161"/>
      <c r="K45" s="194"/>
      <c r="L45" s="190"/>
      <c r="M45" s="180"/>
    </row>
    <row r="46" spans="1:13" s="197" customFormat="1" ht="16.5" customHeight="1" thickBot="1" x14ac:dyDescent="0.25">
      <c r="A46" s="291" t="s">
        <v>203</v>
      </c>
      <c r="B46" s="164"/>
      <c r="C46" s="164"/>
      <c r="E46" s="198"/>
      <c r="F46" s="161"/>
      <c r="G46" s="200">
        <f>SUM(G43:G44)</f>
        <v>1031950975</v>
      </c>
      <c r="H46" s="181"/>
      <c r="I46" s="201">
        <f>SUM(I43:I44)</f>
        <v>1260386459</v>
      </c>
      <c r="J46" s="161"/>
      <c r="K46" s="200">
        <f>SUM(K43:K44)</f>
        <v>912294094</v>
      </c>
      <c r="L46" s="181"/>
      <c r="M46" s="201">
        <f>SUM(M43:M44)</f>
        <v>247846428</v>
      </c>
    </row>
    <row r="47" spans="1:13" s="197" customFormat="1" ht="16.5" customHeight="1" thickTop="1" x14ac:dyDescent="0.2">
      <c r="A47" s="291"/>
      <c r="B47" s="164"/>
      <c r="C47" s="164"/>
      <c r="E47" s="198"/>
      <c r="F47" s="161"/>
      <c r="G47" s="184"/>
      <c r="H47" s="181"/>
      <c r="I47" s="184"/>
      <c r="J47" s="161"/>
      <c r="K47" s="184"/>
      <c r="L47" s="181"/>
      <c r="M47" s="184"/>
    </row>
    <row r="48" spans="1:13" s="197" customFormat="1" ht="15.95" customHeight="1" x14ac:dyDescent="0.2">
      <c r="A48" s="291"/>
      <c r="B48" s="164"/>
      <c r="C48" s="164"/>
      <c r="E48" s="198"/>
      <c r="F48" s="161"/>
      <c r="G48" s="184"/>
      <c r="H48" s="181"/>
      <c r="I48" s="184"/>
      <c r="J48" s="161"/>
      <c r="K48" s="184"/>
      <c r="L48" s="181"/>
      <c r="M48" s="184"/>
    </row>
    <row r="49" spans="1:13" s="197" customFormat="1" ht="15.95" customHeight="1" x14ac:dyDescent="0.2">
      <c r="A49" s="291"/>
      <c r="B49" s="164"/>
      <c r="C49" s="164"/>
      <c r="E49" s="198"/>
      <c r="F49" s="161"/>
      <c r="G49" s="184"/>
      <c r="H49" s="181"/>
      <c r="I49" s="184"/>
      <c r="J49" s="161"/>
      <c r="K49" s="184"/>
      <c r="L49" s="181"/>
      <c r="M49" s="184"/>
    </row>
    <row r="50" spans="1:13" s="197" customFormat="1" ht="15.95" customHeight="1" x14ac:dyDescent="0.2">
      <c r="A50" s="291"/>
      <c r="B50" s="164"/>
      <c r="C50" s="164"/>
      <c r="E50" s="198"/>
      <c r="F50" s="161"/>
      <c r="G50" s="184"/>
      <c r="H50" s="181"/>
      <c r="I50" s="184"/>
      <c r="J50" s="161"/>
      <c r="K50" s="184"/>
      <c r="L50" s="181"/>
      <c r="M50" s="184"/>
    </row>
    <row r="51" spans="1:13" s="197" customFormat="1" ht="16.5" customHeight="1" x14ac:dyDescent="0.2">
      <c r="A51" s="291"/>
      <c r="B51" s="164"/>
      <c r="C51" s="164"/>
      <c r="E51" s="198"/>
      <c r="F51" s="161"/>
      <c r="G51" s="184"/>
      <c r="H51" s="181"/>
      <c r="I51" s="184"/>
      <c r="J51" s="161"/>
      <c r="K51" s="184"/>
      <c r="L51" s="181"/>
      <c r="M51" s="184"/>
    </row>
    <row r="52" spans="1:13" s="197" customFormat="1" ht="16.5" customHeight="1" x14ac:dyDescent="0.2">
      <c r="A52" s="291"/>
      <c r="B52" s="164"/>
      <c r="C52" s="164"/>
      <c r="E52" s="198"/>
      <c r="F52" s="161"/>
      <c r="G52" s="184"/>
      <c r="H52" s="181"/>
      <c r="I52" s="184"/>
      <c r="J52" s="161"/>
      <c r="K52" s="184"/>
      <c r="L52" s="181"/>
      <c r="M52" s="184"/>
    </row>
    <row r="53" spans="1:13" s="197" customFormat="1" ht="15.95" customHeight="1" x14ac:dyDescent="0.2">
      <c r="A53" s="291"/>
      <c r="B53" s="164"/>
      <c r="C53" s="164"/>
      <c r="E53" s="198"/>
      <c r="F53" s="161"/>
      <c r="G53" s="184"/>
      <c r="H53" s="181"/>
      <c r="I53" s="184"/>
      <c r="J53" s="161"/>
      <c r="K53" s="184"/>
      <c r="L53" s="181"/>
      <c r="M53" s="184"/>
    </row>
    <row r="54" spans="1:13" s="197" customFormat="1" ht="16.5" customHeight="1" x14ac:dyDescent="0.2">
      <c r="A54" s="291"/>
      <c r="B54" s="164"/>
      <c r="C54" s="164"/>
      <c r="E54" s="198"/>
      <c r="F54" s="161"/>
      <c r="G54" s="184"/>
      <c r="H54" s="181"/>
      <c r="I54" s="184"/>
      <c r="J54" s="161"/>
      <c r="K54" s="184"/>
      <c r="L54" s="181"/>
      <c r="M54" s="184"/>
    </row>
    <row r="55" spans="1:13" s="197" customFormat="1" ht="16.5" customHeight="1" x14ac:dyDescent="0.2">
      <c r="A55" s="291"/>
      <c r="B55" s="164"/>
      <c r="C55" s="164"/>
      <c r="E55" s="198"/>
      <c r="F55" s="161"/>
      <c r="G55" s="184"/>
      <c r="H55" s="181"/>
      <c r="I55" s="184"/>
      <c r="J55" s="161"/>
      <c r="K55" s="184"/>
      <c r="L55" s="181"/>
      <c r="M55" s="184"/>
    </row>
    <row r="56" spans="1:13" s="197" customFormat="1" ht="12.75" customHeight="1" x14ac:dyDescent="0.2">
      <c r="A56" s="291"/>
      <c r="B56" s="164"/>
      <c r="C56" s="164"/>
      <c r="E56" s="198"/>
      <c r="F56" s="161"/>
      <c r="G56" s="184"/>
      <c r="H56" s="181"/>
      <c r="I56" s="184"/>
      <c r="J56" s="161"/>
      <c r="K56" s="184"/>
      <c r="L56" s="181"/>
      <c r="M56" s="184"/>
    </row>
    <row r="57" spans="1:13" s="197" customFormat="1" ht="21.95" customHeight="1" x14ac:dyDescent="0.2">
      <c r="A57" s="202" t="str">
        <f>+'[1]BS 2-4'!A51</f>
        <v>The accompanying notes form part of this interim financial information.</v>
      </c>
      <c r="B57" s="202"/>
      <c r="C57" s="202"/>
      <c r="D57" s="203"/>
      <c r="E57" s="204"/>
      <c r="F57" s="166"/>
      <c r="G57" s="191"/>
      <c r="H57" s="185"/>
      <c r="I57" s="191"/>
      <c r="J57" s="166"/>
      <c r="K57" s="191"/>
      <c r="L57" s="185"/>
      <c r="M57" s="191"/>
    </row>
    <row r="58" spans="1:13" s="197" customFormat="1" ht="16.5" customHeight="1" x14ac:dyDescent="0.2">
      <c r="A58" s="291" t="str">
        <f>+A1</f>
        <v>Dhipaya Group Holdings Public Company Limited</v>
      </c>
      <c r="B58" s="291"/>
      <c r="C58" s="291"/>
      <c r="E58" s="205"/>
      <c r="F58" s="161"/>
      <c r="G58" s="184"/>
      <c r="H58" s="181"/>
      <c r="I58" s="184"/>
      <c r="J58" s="161"/>
      <c r="K58" s="184"/>
      <c r="L58" s="181"/>
      <c r="M58" s="184"/>
    </row>
    <row r="59" spans="1:13" s="197" customFormat="1" ht="16.5" customHeight="1" x14ac:dyDescent="0.2">
      <c r="A59" s="291" t="s">
        <v>207</v>
      </c>
      <c r="B59" s="291"/>
      <c r="C59" s="291"/>
      <c r="E59" s="205"/>
      <c r="F59" s="161"/>
      <c r="G59" s="184"/>
      <c r="H59" s="181"/>
      <c r="I59" s="184"/>
      <c r="J59" s="161"/>
      <c r="K59" s="184"/>
      <c r="L59" s="181"/>
      <c r="M59" s="184"/>
    </row>
    <row r="60" spans="1:13" s="197" customFormat="1" ht="16.5" customHeight="1" x14ac:dyDescent="0.2">
      <c r="A60" s="295" t="str">
        <f>+A3</f>
        <v>For the nine-month period ended 30 September 2024</v>
      </c>
      <c r="B60" s="295"/>
      <c r="C60" s="295"/>
      <c r="D60" s="203"/>
      <c r="E60" s="204"/>
      <c r="F60" s="166"/>
      <c r="G60" s="191"/>
      <c r="H60" s="185"/>
      <c r="I60" s="191"/>
      <c r="J60" s="166"/>
      <c r="K60" s="191"/>
      <c r="L60" s="185"/>
      <c r="M60" s="191"/>
    </row>
    <row r="61" spans="1:13" s="197" customFormat="1" ht="16.5" customHeight="1" x14ac:dyDescent="0.2">
      <c r="A61" s="291"/>
      <c r="B61" s="291"/>
      <c r="C61" s="291"/>
      <c r="E61" s="205"/>
      <c r="F61" s="161"/>
      <c r="G61" s="184"/>
      <c r="H61" s="181"/>
      <c r="I61" s="184"/>
      <c r="J61" s="161"/>
      <c r="K61" s="184"/>
      <c r="L61" s="181"/>
      <c r="M61" s="184"/>
    </row>
    <row r="62" spans="1:13" s="197" customFormat="1" ht="16.5" customHeight="1" x14ac:dyDescent="0.2">
      <c r="A62" s="291"/>
      <c r="B62" s="291"/>
      <c r="C62" s="291"/>
      <c r="E62" s="205"/>
      <c r="F62" s="161"/>
      <c r="G62" s="184"/>
      <c r="H62" s="181"/>
      <c r="I62" s="184"/>
      <c r="J62" s="161"/>
      <c r="K62" s="184"/>
      <c r="L62" s="181"/>
      <c r="M62" s="184"/>
    </row>
    <row r="63" spans="1:13" ht="16.5" customHeight="1" x14ac:dyDescent="0.2">
      <c r="A63" s="288"/>
      <c r="B63" s="161"/>
      <c r="C63" s="161"/>
      <c r="D63" s="162"/>
      <c r="E63" s="162"/>
      <c r="F63" s="162"/>
      <c r="G63" s="343" t="s">
        <v>2</v>
      </c>
      <c r="H63" s="343"/>
      <c r="I63" s="343"/>
      <c r="J63" s="58"/>
      <c r="K63" s="343" t="s">
        <v>3</v>
      </c>
      <c r="L63" s="343"/>
      <c r="M63" s="343"/>
    </row>
    <row r="64" spans="1:13" ht="16.5" customHeight="1" x14ac:dyDescent="0.2">
      <c r="A64" s="288"/>
      <c r="B64" s="161"/>
      <c r="C64" s="161"/>
      <c r="D64" s="162"/>
      <c r="E64" s="162"/>
      <c r="F64" s="162"/>
      <c r="G64" s="342" t="s">
        <v>4</v>
      </c>
      <c r="H64" s="342"/>
      <c r="I64" s="342"/>
      <c r="J64" s="58"/>
      <c r="K64" s="342" t="s">
        <v>4</v>
      </c>
      <c r="L64" s="342"/>
      <c r="M64" s="342"/>
    </row>
    <row r="65" spans="1:13" ht="16.5" customHeight="1" x14ac:dyDescent="0.2">
      <c r="A65" s="288"/>
      <c r="B65" s="161"/>
      <c r="C65" s="161"/>
      <c r="D65" s="162"/>
      <c r="E65" s="162"/>
      <c r="F65" s="162"/>
      <c r="G65" s="169" t="s">
        <v>5</v>
      </c>
      <c r="H65" s="97"/>
      <c r="I65" s="169" t="s">
        <v>5</v>
      </c>
      <c r="J65" s="162"/>
      <c r="K65" s="169" t="s">
        <v>5</v>
      </c>
      <c r="M65" s="169" t="s">
        <v>5</v>
      </c>
    </row>
    <row r="66" spans="1:13" ht="16.5" customHeight="1" x14ac:dyDescent="0.2">
      <c r="A66" s="290"/>
      <c r="B66" s="161"/>
      <c r="C66" s="161"/>
      <c r="D66" s="162"/>
      <c r="E66" s="162"/>
      <c r="F66" s="162"/>
      <c r="G66" s="56" t="s">
        <v>8</v>
      </c>
      <c r="H66" s="171"/>
      <c r="I66" s="56" t="s">
        <v>9</v>
      </c>
      <c r="J66" s="162"/>
      <c r="K66" s="56" t="s">
        <v>8</v>
      </c>
      <c r="L66" s="171"/>
      <c r="M66" s="56" t="s">
        <v>9</v>
      </c>
    </row>
    <row r="67" spans="1:13" ht="16.5" customHeight="1" x14ac:dyDescent="0.2">
      <c r="A67" s="290"/>
      <c r="B67" s="161"/>
      <c r="C67" s="161"/>
      <c r="D67" s="162"/>
      <c r="E67" s="172" t="s">
        <v>89</v>
      </c>
      <c r="F67" s="162"/>
      <c r="G67" s="96" t="s">
        <v>11</v>
      </c>
      <c r="H67" s="173"/>
      <c r="I67" s="96" t="s">
        <v>11</v>
      </c>
      <c r="J67" s="162"/>
      <c r="K67" s="96" t="s">
        <v>11</v>
      </c>
      <c r="L67" s="173"/>
      <c r="M67" s="96" t="s">
        <v>11</v>
      </c>
    </row>
    <row r="68" spans="1:13" ht="16.5" customHeight="1" x14ac:dyDescent="0.2">
      <c r="A68" s="206" t="s">
        <v>90</v>
      </c>
      <c r="B68" s="197"/>
      <c r="C68" s="197"/>
      <c r="E68" s="196"/>
      <c r="F68" s="161"/>
      <c r="G68" s="192"/>
      <c r="H68" s="190"/>
      <c r="I68" s="184"/>
      <c r="J68" s="161"/>
      <c r="K68" s="192"/>
      <c r="L68" s="190"/>
      <c r="M68" s="184"/>
    </row>
    <row r="69" spans="1:13" ht="16.5" customHeight="1" x14ac:dyDescent="0.2">
      <c r="A69" s="206"/>
      <c r="B69" s="207" t="s">
        <v>107</v>
      </c>
      <c r="C69" s="296"/>
      <c r="E69" s="196"/>
      <c r="F69" s="161"/>
      <c r="G69" s="192"/>
      <c r="H69" s="190"/>
      <c r="I69" s="184"/>
      <c r="J69" s="161"/>
      <c r="K69" s="192"/>
      <c r="L69" s="190"/>
      <c r="M69" s="184"/>
    </row>
    <row r="70" spans="1:13" ht="16.5" customHeight="1" x14ac:dyDescent="0.2">
      <c r="A70" s="206"/>
      <c r="B70" s="208"/>
      <c r="C70" s="207" t="s">
        <v>92</v>
      </c>
      <c r="E70" s="196"/>
      <c r="F70" s="161"/>
      <c r="G70" s="192"/>
      <c r="H70" s="190"/>
      <c r="I70" s="184"/>
      <c r="J70" s="161"/>
      <c r="K70" s="192"/>
      <c r="L70" s="190"/>
      <c r="M70" s="184"/>
    </row>
    <row r="71" spans="1:13" ht="16.5" customHeight="1" x14ac:dyDescent="0.2">
      <c r="A71" s="206"/>
      <c r="B71" s="207"/>
      <c r="C71" s="208" t="s">
        <v>108</v>
      </c>
      <c r="E71" s="196"/>
      <c r="F71" s="161"/>
      <c r="G71" s="192">
        <v>0</v>
      </c>
      <c r="H71" s="190"/>
      <c r="I71" s="184">
        <v>161256</v>
      </c>
      <c r="J71" s="161"/>
      <c r="K71" s="192">
        <v>0</v>
      </c>
      <c r="L71" s="190"/>
      <c r="M71" s="184">
        <v>0</v>
      </c>
    </row>
    <row r="72" spans="1:13" ht="16.5" customHeight="1" x14ac:dyDescent="0.2">
      <c r="A72" s="206"/>
      <c r="B72" s="208"/>
      <c r="C72" s="297" t="s">
        <v>109</v>
      </c>
      <c r="E72" s="196"/>
      <c r="F72" s="161"/>
      <c r="G72" s="192"/>
      <c r="H72" s="190"/>
      <c r="I72" s="184"/>
      <c r="J72" s="161"/>
      <c r="K72" s="192"/>
      <c r="L72" s="190"/>
      <c r="M72" s="184"/>
    </row>
    <row r="73" spans="1:13" ht="16.5" customHeight="1" x14ac:dyDescent="0.2">
      <c r="A73" s="206"/>
      <c r="B73" s="208"/>
      <c r="C73" s="208" t="s">
        <v>110</v>
      </c>
      <c r="E73" s="196"/>
      <c r="F73" s="161"/>
      <c r="G73" s="189">
        <v>0</v>
      </c>
      <c r="H73" s="190"/>
      <c r="I73" s="191">
        <v>-32251</v>
      </c>
      <c r="J73" s="161"/>
      <c r="K73" s="189">
        <v>0</v>
      </c>
      <c r="L73" s="190"/>
      <c r="M73" s="191">
        <v>0</v>
      </c>
    </row>
    <row r="74" spans="1:13" ht="8.1" customHeight="1" x14ac:dyDescent="0.2">
      <c r="A74" s="206"/>
      <c r="B74" s="208"/>
      <c r="C74" s="208"/>
      <c r="E74" s="196"/>
      <c r="F74" s="161"/>
      <c r="G74" s="192"/>
      <c r="H74" s="190"/>
      <c r="I74" s="184"/>
      <c r="J74" s="161"/>
      <c r="K74" s="192"/>
      <c r="L74" s="190"/>
      <c r="M74" s="184"/>
    </row>
    <row r="75" spans="1:13" ht="16.5" customHeight="1" x14ac:dyDescent="0.2">
      <c r="A75" s="206"/>
      <c r="B75" s="208"/>
      <c r="C75" s="297" t="s">
        <v>111</v>
      </c>
      <c r="E75" s="196"/>
      <c r="F75" s="161"/>
      <c r="G75" s="192"/>
      <c r="H75" s="190"/>
      <c r="I75" s="184"/>
      <c r="J75" s="161"/>
      <c r="K75" s="192"/>
      <c r="L75" s="190"/>
      <c r="M75" s="184"/>
    </row>
    <row r="76" spans="1:13" ht="16.5" customHeight="1" x14ac:dyDescent="0.2">
      <c r="A76" s="206"/>
      <c r="B76" s="208"/>
      <c r="C76" s="208" t="s">
        <v>101</v>
      </c>
      <c r="E76" s="196"/>
      <c r="F76" s="161"/>
      <c r="G76" s="189">
        <f>SUM(G71:G73)</f>
        <v>0</v>
      </c>
      <c r="H76" s="190"/>
      <c r="I76" s="191">
        <f>SUM(I71:I73)</f>
        <v>129005</v>
      </c>
      <c r="J76" s="161"/>
      <c r="K76" s="189">
        <f>SUM(K71:K73)</f>
        <v>0</v>
      </c>
      <c r="L76" s="190"/>
      <c r="M76" s="191">
        <f>SUM(M71:M73)</f>
        <v>0</v>
      </c>
    </row>
    <row r="77" spans="1:13" ht="8.1" customHeight="1" x14ac:dyDescent="0.2">
      <c r="A77" s="206"/>
      <c r="B77" s="208"/>
      <c r="C77" s="208"/>
      <c r="E77" s="196"/>
      <c r="F77" s="161"/>
      <c r="G77" s="192"/>
      <c r="H77" s="190"/>
      <c r="I77" s="184"/>
      <c r="J77" s="161"/>
      <c r="K77" s="192"/>
      <c r="L77" s="190"/>
      <c r="M77" s="184"/>
    </row>
    <row r="78" spans="1:13" s="197" customFormat="1" ht="16.5" customHeight="1" x14ac:dyDescent="0.2">
      <c r="A78" s="206"/>
      <c r="B78" s="209" t="s">
        <v>91</v>
      </c>
      <c r="C78" s="209"/>
      <c r="D78" s="164"/>
      <c r="E78" s="196"/>
      <c r="F78" s="161"/>
      <c r="G78" s="192"/>
      <c r="H78" s="190"/>
      <c r="I78" s="184"/>
      <c r="J78" s="161"/>
      <c r="K78" s="192"/>
      <c r="L78" s="190"/>
      <c r="M78" s="184"/>
    </row>
    <row r="79" spans="1:13" s="197" customFormat="1" ht="16.5" customHeight="1" x14ac:dyDescent="0.2">
      <c r="A79" s="206"/>
      <c r="B79" s="209"/>
      <c r="C79" s="209" t="s">
        <v>92</v>
      </c>
      <c r="D79" s="164"/>
      <c r="E79" s="196"/>
      <c r="F79" s="161"/>
      <c r="G79" s="210"/>
      <c r="H79" s="190"/>
      <c r="J79" s="161"/>
      <c r="K79" s="210"/>
      <c r="L79" s="190"/>
    </row>
    <row r="80" spans="1:13" s="197" customFormat="1" ht="16.5" customHeight="1" x14ac:dyDescent="0.2">
      <c r="A80" s="206"/>
      <c r="C80" s="208" t="s">
        <v>242</v>
      </c>
      <c r="D80" s="164"/>
      <c r="E80" s="196"/>
      <c r="F80" s="161"/>
      <c r="G80" s="192"/>
      <c r="H80" s="190"/>
      <c r="I80" s="184"/>
      <c r="J80" s="161"/>
      <c r="K80" s="192"/>
      <c r="L80" s="190"/>
      <c r="M80" s="184"/>
    </row>
    <row r="81" spans="1:13" s="197" customFormat="1" ht="16.5" customHeight="1" x14ac:dyDescent="0.2">
      <c r="A81" s="206"/>
      <c r="C81" s="208"/>
      <c r="D81" s="164" t="s">
        <v>93</v>
      </c>
      <c r="E81" s="196"/>
      <c r="F81" s="161"/>
      <c r="G81" s="192"/>
      <c r="H81" s="190"/>
      <c r="I81" s="184"/>
      <c r="J81" s="161"/>
      <c r="K81" s="192"/>
      <c r="L81" s="190"/>
      <c r="M81" s="184"/>
    </row>
    <row r="82" spans="1:13" s="197" customFormat="1" ht="16.5" customHeight="1" x14ac:dyDescent="0.2">
      <c r="A82" s="206"/>
      <c r="C82" s="208"/>
      <c r="D82" s="164" t="s">
        <v>94</v>
      </c>
      <c r="E82" s="196"/>
      <c r="F82" s="161"/>
      <c r="G82" s="192">
        <v>316077439</v>
      </c>
      <c r="H82" s="190"/>
      <c r="I82" s="184">
        <v>-1504801014</v>
      </c>
      <c r="J82" s="199"/>
      <c r="K82" s="192">
        <v>0</v>
      </c>
      <c r="L82" s="193"/>
      <c r="M82" s="184">
        <v>0</v>
      </c>
    </row>
    <row r="83" spans="1:13" s="197" customFormat="1" ht="16.5" customHeight="1" x14ac:dyDescent="0.2">
      <c r="C83" s="208" t="s">
        <v>112</v>
      </c>
      <c r="D83" s="164"/>
      <c r="E83" s="196"/>
      <c r="F83" s="161"/>
      <c r="G83" s="192"/>
      <c r="H83" s="190"/>
      <c r="I83" s="184"/>
      <c r="J83" s="199"/>
      <c r="K83" s="192"/>
      <c r="L83" s="193"/>
      <c r="M83" s="184"/>
    </row>
    <row r="84" spans="1:13" s="197" customFormat="1" ht="16.5" customHeight="1" x14ac:dyDescent="0.2">
      <c r="C84" s="208"/>
      <c r="D84" s="164" t="s">
        <v>95</v>
      </c>
      <c r="E84" s="196"/>
      <c r="F84" s="161"/>
      <c r="G84" s="192"/>
      <c r="H84" s="190"/>
      <c r="I84" s="184"/>
      <c r="J84" s="199"/>
      <c r="K84" s="192"/>
      <c r="L84" s="193"/>
      <c r="M84" s="184"/>
    </row>
    <row r="85" spans="1:13" s="197" customFormat="1" ht="16.5" customHeight="1" x14ac:dyDescent="0.2">
      <c r="C85" s="208" t="s">
        <v>96</v>
      </c>
      <c r="D85" s="298" t="s">
        <v>97</v>
      </c>
      <c r="E85" s="196"/>
      <c r="F85" s="161"/>
      <c r="G85" s="192">
        <v>7456110</v>
      </c>
      <c r="H85" s="190"/>
      <c r="I85" s="184">
        <v>21343961</v>
      </c>
      <c r="J85" s="199"/>
      <c r="K85" s="192">
        <v>0</v>
      </c>
      <c r="L85" s="193"/>
      <c r="M85" s="184">
        <v>0</v>
      </c>
    </row>
    <row r="86" spans="1:13" s="197" customFormat="1" ht="16.5" customHeight="1" x14ac:dyDescent="0.2">
      <c r="C86" s="164" t="s">
        <v>98</v>
      </c>
      <c r="D86" s="164"/>
      <c r="E86" s="196"/>
      <c r="F86" s="161"/>
      <c r="G86" s="192"/>
      <c r="I86" s="184"/>
      <c r="J86" s="161"/>
      <c r="K86" s="192"/>
      <c r="M86" s="184"/>
    </row>
    <row r="87" spans="1:13" s="197" customFormat="1" ht="16.5" customHeight="1" x14ac:dyDescent="0.2">
      <c r="C87" s="164"/>
      <c r="D87" s="164" t="s">
        <v>99</v>
      </c>
      <c r="E87" s="196"/>
      <c r="F87" s="161"/>
      <c r="G87" s="188">
        <v>-64697065</v>
      </c>
      <c r="H87" s="190"/>
      <c r="I87" s="236">
        <v>296675710</v>
      </c>
      <c r="J87" s="199"/>
      <c r="K87" s="188">
        <v>0</v>
      </c>
      <c r="L87" s="193"/>
      <c r="M87" s="236">
        <v>0</v>
      </c>
    </row>
    <row r="88" spans="1:13" ht="8.1" customHeight="1" x14ac:dyDescent="0.2">
      <c r="A88" s="206"/>
      <c r="B88" s="208"/>
      <c r="C88" s="208"/>
      <c r="E88" s="196"/>
      <c r="F88" s="161"/>
      <c r="G88" s="192"/>
      <c r="H88" s="190"/>
      <c r="I88" s="184"/>
      <c r="J88" s="161"/>
      <c r="K88" s="192"/>
      <c r="L88" s="190"/>
      <c r="M88" s="184"/>
    </row>
    <row r="89" spans="1:13" s="197" customFormat="1" ht="16.5" customHeight="1" x14ac:dyDescent="0.2">
      <c r="C89" s="297" t="s">
        <v>100</v>
      </c>
      <c r="D89" s="164"/>
      <c r="E89" s="196"/>
      <c r="F89" s="161"/>
      <c r="G89" s="187"/>
      <c r="H89" s="190"/>
      <c r="I89" s="235"/>
      <c r="J89" s="161"/>
      <c r="K89" s="187"/>
      <c r="L89" s="190"/>
      <c r="M89" s="235"/>
    </row>
    <row r="90" spans="1:13" s="197" customFormat="1" ht="16.5" customHeight="1" x14ac:dyDescent="0.2">
      <c r="C90" s="208" t="s">
        <v>101</v>
      </c>
      <c r="D90" s="164"/>
      <c r="E90" s="196"/>
      <c r="F90" s="161"/>
      <c r="G90" s="188">
        <f>SUM(G82:G87)</f>
        <v>258836484</v>
      </c>
      <c r="H90" s="190"/>
      <c r="I90" s="236">
        <f>SUM(I82:I87)</f>
        <v>-1186781343</v>
      </c>
      <c r="J90" s="161"/>
      <c r="K90" s="188">
        <f>SUM(K82:K87)</f>
        <v>0</v>
      </c>
      <c r="L90" s="190"/>
      <c r="M90" s="236">
        <f>SUM(M82:M87)</f>
        <v>0</v>
      </c>
    </row>
    <row r="91" spans="1:13" s="197" customFormat="1" ht="14.1" customHeight="1" x14ac:dyDescent="0.2">
      <c r="C91" s="164"/>
      <c r="D91" s="164"/>
      <c r="E91" s="196"/>
      <c r="F91" s="161"/>
      <c r="G91" s="194"/>
      <c r="H91" s="190"/>
      <c r="I91" s="180"/>
      <c r="J91" s="161"/>
      <c r="K91" s="194"/>
      <c r="L91" s="190"/>
      <c r="M91" s="180"/>
    </row>
    <row r="92" spans="1:13" s="197" customFormat="1" ht="16.5" customHeight="1" x14ac:dyDescent="0.2">
      <c r="A92" s="291" t="s">
        <v>90</v>
      </c>
      <c r="B92" s="291"/>
      <c r="C92" s="291"/>
      <c r="D92" s="164"/>
      <c r="E92" s="196"/>
      <c r="F92" s="161"/>
      <c r="G92" s="210"/>
      <c r="J92" s="161"/>
      <c r="K92" s="210"/>
    </row>
    <row r="93" spans="1:13" s="197" customFormat="1" ht="16.5" customHeight="1" x14ac:dyDescent="0.2">
      <c r="A93" s="291"/>
      <c r="B93" s="291" t="s">
        <v>102</v>
      </c>
      <c r="C93" s="291"/>
      <c r="D93" s="164"/>
      <c r="E93" s="196"/>
      <c r="F93" s="161"/>
      <c r="G93" s="188">
        <f>G90+G76</f>
        <v>258836484</v>
      </c>
      <c r="H93" s="184"/>
      <c r="I93" s="236">
        <f>I90+I76</f>
        <v>-1186652338</v>
      </c>
      <c r="J93" s="161"/>
      <c r="K93" s="188">
        <f>K90+K76</f>
        <v>0</v>
      </c>
      <c r="L93" s="184"/>
      <c r="M93" s="236">
        <f>M90+M76</f>
        <v>0</v>
      </c>
    </row>
    <row r="94" spans="1:13" s="197" customFormat="1" ht="8.1" customHeight="1" x14ac:dyDescent="0.2">
      <c r="B94" s="164"/>
      <c r="C94" s="164"/>
      <c r="D94" s="164"/>
      <c r="E94" s="196"/>
      <c r="F94" s="161"/>
      <c r="G94" s="192"/>
      <c r="H94" s="184"/>
      <c r="I94" s="184"/>
      <c r="J94" s="161"/>
      <c r="K94" s="192"/>
      <c r="L94" s="184"/>
      <c r="M94" s="184"/>
    </row>
    <row r="95" spans="1:13" s="197" customFormat="1" ht="16.5" customHeight="1" thickBot="1" x14ac:dyDescent="0.25">
      <c r="A95" s="291" t="s">
        <v>246</v>
      </c>
      <c r="B95" s="206"/>
      <c r="C95" s="206"/>
      <c r="D95" s="164"/>
      <c r="E95" s="196"/>
      <c r="F95" s="161"/>
      <c r="G95" s="200">
        <f>SUM(G46+G93)</f>
        <v>1290787459</v>
      </c>
      <c r="H95" s="190"/>
      <c r="I95" s="201">
        <f>SUM(I46+I93)</f>
        <v>73734121</v>
      </c>
      <c r="J95" s="161"/>
      <c r="K95" s="200">
        <f>SUM(K46+K93)</f>
        <v>912294094</v>
      </c>
      <c r="L95" s="190"/>
      <c r="M95" s="201">
        <f>SUM(M46+M93)</f>
        <v>247846428</v>
      </c>
    </row>
    <row r="96" spans="1:13" s="197" customFormat="1" ht="14.1" customHeight="1" thickTop="1" x14ac:dyDescent="0.2">
      <c r="B96" s="206"/>
      <c r="C96" s="206"/>
      <c r="D96" s="164"/>
      <c r="E96" s="196"/>
      <c r="F96" s="161"/>
      <c r="G96" s="192"/>
      <c r="H96" s="190"/>
      <c r="I96" s="184"/>
      <c r="J96" s="161"/>
      <c r="K96" s="192"/>
      <c r="L96" s="190"/>
      <c r="M96" s="184"/>
    </row>
    <row r="97" spans="1:13" s="197" customFormat="1" ht="16.5" customHeight="1" x14ac:dyDescent="0.2">
      <c r="A97" s="291" t="s">
        <v>243</v>
      </c>
      <c r="B97" s="206"/>
      <c r="C97" s="206"/>
      <c r="D97" s="164"/>
      <c r="E97" s="196"/>
      <c r="F97" s="161"/>
      <c r="G97" s="192"/>
      <c r="H97" s="190"/>
      <c r="I97" s="184"/>
      <c r="J97" s="161"/>
      <c r="K97" s="192"/>
      <c r="L97" s="190"/>
      <c r="M97" s="184"/>
    </row>
    <row r="98" spans="1:13" ht="16.5" customHeight="1" x14ac:dyDescent="0.2">
      <c r="A98" s="164" t="s">
        <v>103</v>
      </c>
      <c r="G98" s="255">
        <v>1022015562</v>
      </c>
      <c r="H98" s="190"/>
      <c r="I98" s="184">
        <v>1242279927</v>
      </c>
      <c r="J98" s="199"/>
      <c r="K98" s="192">
        <v>912294094</v>
      </c>
      <c r="L98" s="164"/>
      <c r="M98" s="184">
        <v>247846428</v>
      </c>
    </row>
    <row r="99" spans="1:13" ht="16.5" customHeight="1" x14ac:dyDescent="0.2">
      <c r="A99" s="164" t="s">
        <v>66</v>
      </c>
      <c r="G99" s="257">
        <v>9935413</v>
      </c>
      <c r="H99" s="184"/>
      <c r="I99" s="191">
        <v>18106532</v>
      </c>
      <c r="J99" s="199"/>
      <c r="K99" s="189">
        <v>0</v>
      </c>
      <c r="L99" s="164"/>
      <c r="M99" s="191">
        <v>0</v>
      </c>
    </row>
    <row r="100" spans="1:13" ht="8.1" customHeight="1" x14ac:dyDescent="0.2">
      <c r="G100" s="192"/>
      <c r="H100" s="184"/>
      <c r="I100" s="184"/>
      <c r="J100" s="161"/>
      <c r="K100" s="192"/>
      <c r="M100" s="184"/>
    </row>
    <row r="101" spans="1:13" s="197" customFormat="1" ht="16.5" customHeight="1" thickBot="1" x14ac:dyDescent="0.25">
      <c r="G101" s="200">
        <f>SUM(G98:G99)</f>
        <v>1031950975</v>
      </c>
      <c r="H101" s="190"/>
      <c r="I101" s="201">
        <f>SUM(I98:I99)</f>
        <v>1260386459</v>
      </c>
      <c r="J101" s="161"/>
      <c r="K101" s="200">
        <f>SUM(K98:K99)</f>
        <v>912294094</v>
      </c>
      <c r="M101" s="201">
        <f>SUM(M98:M99)</f>
        <v>247846428</v>
      </c>
    </row>
    <row r="102" spans="1:13" ht="14.1" customHeight="1" thickTop="1" x14ac:dyDescent="0.2">
      <c r="G102" s="192"/>
      <c r="H102" s="190"/>
      <c r="I102" s="184"/>
      <c r="J102" s="161"/>
      <c r="K102" s="192"/>
      <c r="M102" s="184"/>
    </row>
    <row r="103" spans="1:13" s="197" customFormat="1" ht="16.5" customHeight="1" x14ac:dyDescent="0.2">
      <c r="A103" s="291" t="s">
        <v>247</v>
      </c>
      <c r="G103" s="192"/>
      <c r="H103" s="190"/>
      <c r="I103" s="184"/>
      <c r="J103" s="161"/>
      <c r="K103" s="192"/>
      <c r="M103" s="184"/>
    </row>
    <row r="104" spans="1:13" s="197" customFormat="1" ht="16.5" customHeight="1" x14ac:dyDescent="0.2">
      <c r="A104" s="164" t="s">
        <v>105</v>
      </c>
      <c r="D104" s="288"/>
      <c r="G104" s="255">
        <v>1278430964</v>
      </c>
      <c r="H104" s="190"/>
      <c r="I104" s="184">
        <v>67078719</v>
      </c>
      <c r="J104" s="199"/>
      <c r="K104" s="192">
        <v>912294094</v>
      </c>
      <c r="M104" s="184">
        <v>247846428</v>
      </c>
    </row>
    <row r="105" spans="1:13" s="197" customFormat="1" ht="16.5" customHeight="1" x14ac:dyDescent="0.2">
      <c r="A105" s="164" t="s">
        <v>66</v>
      </c>
      <c r="D105" s="298"/>
      <c r="G105" s="257">
        <v>12356495</v>
      </c>
      <c r="H105" s="190"/>
      <c r="I105" s="191">
        <v>6655402</v>
      </c>
      <c r="J105" s="199"/>
      <c r="K105" s="189">
        <v>0</v>
      </c>
      <c r="M105" s="191">
        <v>0</v>
      </c>
    </row>
    <row r="106" spans="1:13" s="197" customFormat="1" ht="8.1" customHeight="1" x14ac:dyDescent="0.2">
      <c r="A106" s="164"/>
      <c r="D106" s="298"/>
      <c r="G106" s="192"/>
      <c r="H106" s="184"/>
      <c r="I106" s="184"/>
      <c r="J106" s="161"/>
      <c r="K106" s="192"/>
      <c r="M106" s="184"/>
    </row>
    <row r="107" spans="1:13" s="197" customFormat="1" ht="16.5" customHeight="1" thickBot="1" x14ac:dyDescent="0.25">
      <c r="A107" s="164"/>
      <c r="D107" s="299"/>
      <c r="G107" s="200">
        <f>SUM(G104:G105)</f>
        <v>1290787459</v>
      </c>
      <c r="H107" s="190"/>
      <c r="I107" s="201">
        <f>SUM(I104:I105)</f>
        <v>73734121</v>
      </c>
      <c r="J107" s="161"/>
      <c r="K107" s="200">
        <f>SUM(K104:K105)</f>
        <v>912294094</v>
      </c>
      <c r="M107" s="201">
        <f>SUM(M104:M105)</f>
        <v>247846428</v>
      </c>
    </row>
    <row r="108" spans="1:13" ht="16.5" customHeight="1" thickTop="1" x14ac:dyDescent="0.2">
      <c r="G108" s="192"/>
      <c r="H108" s="190"/>
      <c r="I108" s="184"/>
      <c r="J108" s="161"/>
      <c r="K108" s="192"/>
      <c r="M108" s="184"/>
    </row>
    <row r="109" spans="1:13" s="197" customFormat="1" ht="16.5" customHeight="1" x14ac:dyDescent="0.2">
      <c r="A109" s="291" t="s">
        <v>244</v>
      </c>
      <c r="B109" s="161"/>
      <c r="C109" s="161"/>
      <c r="D109" s="161"/>
      <c r="E109" s="241"/>
      <c r="F109" s="161"/>
      <c r="G109" s="192"/>
      <c r="H109" s="190"/>
      <c r="I109" s="184"/>
      <c r="J109" s="161"/>
      <c r="K109" s="192"/>
      <c r="L109" s="190"/>
      <c r="M109" s="184"/>
    </row>
    <row r="110" spans="1:13" s="197" customFormat="1" ht="16.5" customHeight="1" x14ac:dyDescent="0.2">
      <c r="A110" s="290"/>
      <c r="B110" s="164" t="s">
        <v>245</v>
      </c>
      <c r="C110" s="164"/>
      <c r="D110" s="161"/>
      <c r="E110" s="178">
        <v>24</v>
      </c>
      <c r="F110" s="161"/>
      <c r="G110" s="264">
        <f>ROUND(G98/'BS 2-4'!F128,2)</f>
        <v>1.72</v>
      </c>
      <c r="H110" s="212"/>
      <c r="I110" s="238">
        <f>ROUND(I98/'BS 2-4'!H128,2)</f>
        <v>2.09</v>
      </c>
      <c r="J110" s="199"/>
      <c r="K110" s="211">
        <f>ROUND(K98/'BS 2-4'!J128,2)</f>
        <v>1.54</v>
      </c>
      <c r="L110" s="213"/>
      <c r="M110" s="238">
        <f>ROUND(M98/'BS 2-4'!L128,2)</f>
        <v>0.42</v>
      </c>
    </row>
    <row r="115" spans="1:13" ht="17.25" customHeight="1" x14ac:dyDescent="0.2"/>
    <row r="116" spans="1:13" ht="17.25" customHeight="1" x14ac:dyDescent="0.2"/>
    <row r="117" spans="1:13" ht="21.95" customHeight="1" x14ac:dyDescent="0.2">
      <c r="A117" s="202" t="str">
        <f>+'[1]BS 2-4'!A51</f>
        <v>The accompanying notes form part of this interim financial information.</v>
      </c>
      <c r="B117" s="202"/>
      <c r="C117" s="202"/>
      <c r="D117" s="202"/>
      <c r="E117" s="214"/>
      <c r="F117" s="202"/>
      <c r="G117" s="215"/>
      <c r="H117" s="215"/>
      <c r="I117" s="215"/>
      <c r="J117" s="202"/>
      <c r="K117" s="215"/>
      <c r="L117" s="215"/>
      <c r="M117" s="215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1" firstPageNumber="7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94C9-08B3-48FD-A089-163312A96093}">
  <dimension ref="A1:Z49"/>
  <sheetViews>
    <sheetView zoomScaleNormal="100" zoomScaleSheetLayoutView="85" workbookViewId="0">
      <selection activeCell="A6" sqref="A6"/>
    </sheetView>
  </sheetViews>
  <sheetFormatPr defaultColWidth="9" defaultRowHeight="16.350000000000001" customHeight="1" x14ac:dyDescent="0.2"/>
  <cols>
    <col min="1" max="1" width="38.625" style="69" customWidth="1"/>
    <col min="2" max="2" width="4.625" style="219" customWidth="1"/>
    <col min="3" max="3" width="0.625" style="219" customWidth="1"/>
    <col min="4" max="4" width="8.625" style="69" customWidth="1"/>
    <col min="5" max="5" width="0.625" style="69" customWidth="1"/>
    <col min="6" max="6" width="8.625" style="69" customWidth="1"/>
    <col min="7" max="7" width="0.625" style="69" customWidth="1"/>
    <col min="8" max="8" width="11.625" style="69" customWidth="1"/>
    <col min="9" max="9" width="0.625" style="69" customWidth="1"/>
    <col min="10" max="10" width="15.625" style="69" customWidth="1"/>
    <col min="11" max="11" width="0.625" style="69" customWidth="1"/>
    <col min="12" max="12" width="10.5" style="69" customWidth="1"/>
    <col min="13" max="13" width="0.625" style="69" customWidth="1"/>
    <col min="14" max="14" width="10.625" style="69" customWidth="1"/>
    <col min="15" max="15" width="0.625" style="69" customWidth="1"/>
    <col min="16" max="16" width="9.5" style="69" customWidth="1"/>
    <col min="17" max="17" width="0.625" style="69" customWidth="1"/>
    <col min="18" max="18" width="9.625" style="69" customWidth="1"/>
    <col min="19" max="19" width="0.625" style="69" customWidth="1"/>
    <col min="20" max="20" width="10.625" style="69" customWidth="1"/>
    <col min="21" max="21" width="0.625" style="69" customWidth="1"/>
    <col min="22" max="22" width="11" style="69" customWidth="1"/>
    <col min="23" max="23" width="0.625" style="69" customWidth="1"/>
    <col min="24" max="24" width="10.875" style="69" customWidth="1"/>
    <col min="25" max="25" width="0.625" style="69" customWidth="1"/>
    <col min="26" max="26" width="10.625" style="69" customWidth="1"/>
    <col min="27" max="16384" width="9" style="69"/>
  </cols>
  <sheetData>
    <row r="1" spans="1:26" ht="16.5" customHeight="1" x14ac:dyDescent="0.2">
      <c r="A1" s="65" t="s">
        <v>0</v>
      </c>
      <c r="B1" s="106"/>
      <c r="C1" s="106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0"/>
      <c r="Q1" s="70"/>
      <c r="R1" s="70"/>
      <c r="S1" s="70"/>
      <c r="T1" s="70"/>
      <c r="U1" s="70"/>
      <c r="W1" s="70"/>
      <c r="Y1" s="70"/>
    </row>
    <row r="2" spans="1:26" ht="16.5" customHeight="1" x14ac:dyDescent="0.2">
      <c r="A2" s="65" t="s">
        <v>114</v>
      </c>
      <c r="B2" s="106"/>
      <c r="C2" s="106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0"/>
      <c r="W2" s="70"/>
      <c r="Y2" s="70"/>
    </row>
    <row r="3" spans="1:26" ht="16.5" customHeight="1" x14ac:dyDescent="0.2">
      <c r="A3" s="67" t="str">
        <f>'PL 7-8 (9-month)'!A60</f>
        <v>For the nine-month period ended 30 September 2024</v>
      </c>
      <c r="B3" s="107"/>
      <c r="C3" s="107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7"/>
      <c r="Q3" s="217"/>
      <c r="R3" s="217"/>
      <c r="S3" s="217"/>
      <c r="T3" s="217"/>
      <c r="U3" s="217"/>
      <c r="V3" s="218"/>
      <c r="W3" s="217"/>
      <c r="X3" s="218"/>
      <c r="Y3" s="217"/>
      <c r="Z3" s="218"/>
    </row>
    <row r="4" spans="1:26" ht="16.5" customHeight="1" x14ac:dyDescent="0.2">
      <c r="A4" s="68"/>
      <c r="B4" s="72"/>
      <c r="C4" s="106"/>
      <c r="D4" s="59"/>
      <c r="E4" s="106"/>
      <c r="F4" s="106"/>
      <c r="G4" s="106"/>
      <c r="H4" s="59"/>
      <c r="I4" s="59"/>
      <c r="J4" s="59"/>
      <c r="K4" s="59"/>
      <c r="L4" s="59"/>
      <c r="M4" s="59"/>
      <c r="N4" s="59"/>
      <c r="O4" s="59"/>
      <c r="P4" s="345"/>
      <c r="Q4" s="345"/>
      <c r="R4" s="345"/>
      <c r="S4" s="59"/>
      <c r="T4" s="59"/>
      <c r="U4" s="59"/>
      <c r="V4" s="59"/>
      <c r="W4" s="59"/>
      <c r="X4" s="59"/>
      <c r="Y4" s="59"/>
      <c r="Z4" s="59"/>
    </row>
    <row r="5" spans="1:26" ht="16.5" customHeight="1" x14ac:dyDescent="0.2">
      <c r="A5" s="68"/>
      <c r="B5" s="72"/>
      <c r="C5" s="106"/>
      <c r="D5" s="59"/>
      <c r="E5" s="106"/>
      <c r="F5" s="106"/>
      <c r="G5" s="106"/>
      <c r="H5" s="59"/>
      <c r="I5" s="59"/>
      <c r="J5" s="59"/>
      <c r="K5" s="59"/>
      <c r="L5" s="59"/>
      <c r="M5" s="59"/>
      <c r="N5" s="59"/>
      <c r="O5" s="59"/>
      <c r="P5" s="346"/>
      <c r="Q5" s="346"/>
      <c r="R5" s="346"/>
      <c r="S5" s="59"/>
      <c r="T5" s="59"/>
      <c r="U5" s="59"/>
      <c r="V5" s="59"/>
      <c r="W5" s="59"/>
      <c r="X5" s="59"/>
      <c r="Y5" s="59"/>
      <c r="Z5" s="59"/>
    </row>
    <row r="6" spans="1:26" ht="16.5" customHeight="1" x14ac:dyDescent="0.2">
      <c r="A6" s="70"/>
      <c r="B6" s="106"/>
      <c r="C6" s="106"/>
      <c r="D6" s="347" t="s">
        <v>115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</row>
    <row r="7" spans="1:26" ht="16.5" customHeight="1" x14ac:dyDescent="0.2">
      <c r="A7" s="70"/>
      <c r="B7" s="106"/>
      <c r="C7" s="106"/>
      <c r="D7" s="106"/>
      <c r="E7" s="106"/>
      <c r="F7" s="106"/>
      <c r="G7" s="106"/>
      <c r="H7" s="106"/>
      <c r="I7" s="106"/>
      <c r="J7" s="344" t="s">
        <v>116</v>
      </c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106"/>
      <c r="X7" s="106"/>
      <c r="Y7" s="106"/>
      <c r="Z7" s="106"/>
    </row>
    <row r="8" spans="1:26" ht="16.5" customHeight="1" x14ac:dyDescent="0.2">
      <c r="A8" s="70"/>
      <c r="B8" s="106"/>
      <c r="C8" s="106"/>
      <c r="D8" s="70"/>
      <c r="E8" s="70"/>
      <c r="F8" s="70"/>
      <c r="G8" s="70"/>
      <c r="H8" s="70"/>
      <c r="I8" s="70"/>
      <c r="J8" s="347" t="s">
        <v>63</v>
      </c>
      <c r="K8" s="347"/>
      <c r="L8" s="347"/>
      <c r="M8" s="347"/>
      <c r="N8" s="347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6.5" customHeight="1" x14ac:dyDescent="0.2">
      <c r="A9" s="70"/>
      <c r="B9" s="106"/>
      <c r="C9" s="106"/>
      <c r="D9" s="70"/>
      <c r="E9" s="70"/>
      <c r="F9" s="70"/>
      <c r="G9" s="70"/>
      <c r="H9" s="70"/>
      <c r="I9" s="70"/>
      <c r="J9" s="71" t="s">
        <v>117</v>
      </c>
      <c r="K9" s="70"/>
      <c r="L9" s="70"/>
      <c r="M9" s="70"/>
      <c r="N9" s="59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6.5" customHeight="1" x14ac:dyDescent="0.2">
      <c r="A10" s="68"/>
      <c r="B10" s="72"/>
      <c r="C10" s="72"/>
      <c r="D10" s="72"/>
      <c r="E10" s="72"/>
      <c r="F10" s="72"/>
      <c r="G10" s="72"/>
      <c r="H10" s="72"/>
      <c r="I10" s="72"/>
      <c r="J10" s="59" t="s">
        <v>118</v>
      </c>
      <c r="K10" s="72"/>
      <c r="L10" s="72"/>
      <c r="M10" s="72"/>
      <c r="N10" s="59"/>
      <c r="O10" s="72"/>
      <c r="P10" s="72"/>
      <c r="Q10" s="72"/>
      <c r="R10" s="72"/>
      <c r="S10" s="72"/>
      <c r="T10" s="72"/>
      <c r="U10" s="72"/>
      <c r="V10" s="73"/>
      <c r="W10" s="72"/>
      <c r="X10" s="73"/>
      <c r="Y10" s="72"/>
      <c r="Z10" s="73"/>
    </row>
    <row r="11" spans="1:26" ht="16.5" customHeight="1" x14ac:dyDescent="0.2">
      <c r="A11" s="68"/>
      <c r="B11" s="72"/>
      <c r="C11" s="106"/>
      <c r="D11" s="106"/>
      <c r="E11" s="106"/>
      <c r="F11" s="106"/>
      <c r="G11" s="106"/>
      <c r="H11" s="59"/>
      <c r="I11" s="106"/>
      <c r="J11" s="59" t="s">
        <v>119</v>
      </c>
      <c r="K11" s="106"/>
      <c r="L11" s="106"/>
      <c r="M11" s="106"/>
      <c r="N11" s="59"/>
      <c r="O11" s="106"/>
      <c r="U11" s="106"/>
      <c r="V11" s="106"/>
      <c r="W11" s="106"/>
      <c r="X11" s="106"/>
      <c r="Y11" s="106"/>
      <c r="Z11" s="106"/>
    </row>
    <row r="12" spans="1:26" ht="16.5" customHeight="1" x14ac:dyDescent="0.2">
      <c r="A12" s="68"/>
      <c r="B12" s="72"/>
      <c r="C12" s="106"/>
      <c r="H12" s="59" t="s">
        <v>120</v>
      </c>
      <c r="I12" s="106"/>
      <c r="J12" s="59" t="s">
        <v>121</v>
      </c>
      <c r="K12" s="106"/>
      <c r="L12" s="59" t="s">
        <v>122</v>
      </c>
      <c r="M12" s="106"/>
      <c r="O12" s="106"/>
      <c r="P12" s="347" t="s">
        <v>58</v>
      </c>
      <c r="Q12" s="347"/>
      <c r="R12" s="347"/>
      <c r="S12" s="347"/>
      <c r="T12" s="347"/>
      <c r="U12" s="106"/>
      <c r="W12" s="106"/>
      <c r="Y12" s="106"/>
      <c r="Z12" s="106"/>
    </row>
    <row r="13" spans="1:26" ht="16.5" customHeight="1" x14ac:dyDescent="0.2">
      <c r="A13" s="68"/>
      <c r="B13" s="72"/>
      <c r="C13" s="106"/>
      <c r="D13" s="59" t="s">
        <v>123</v>
      </c>
      <c r="E13" s="106"/>
      <c r="F13" s="106"/>
      <c r="G13" s="106"/>
      <c r="H13" s="59" t="s">
        <v>124</v>
      </c>
      <c r="I13" s="59"/>
      <c r="J13" s="59" t="s">
        <v>125</v>
      </c>
      <c r="K13" s="59"/>
      <c r="L13" s="59" t="s">
        <v>126</v>
      </c>
      <c r="M13" s="59"/>
      <c r="N13" s="59" t="s">
        <v>127</v>
      </c>
      <c r="O13" s="59"/>
      <c r="P13" s="344" t="s">
        <v>128</v>
      </c>
      <c r="Q13" s="344"/>
      <c r="R13" s="344"/>
      <c r="S13" s="59"/>
      <c r="T13" s="59"/>
      <c r="U13" s="59"/>
      <c r="V13" s="59"/>
      <c r="W13" s="59"/>
      <c r="X13" s="59"/>
      <c r="Y13" s="59"/>
      <c r="Z13" s="59"/>
    </row>
    <row r="14" spans="1:26" ht="16.5" customHeight="1" x14ac:dyDescent="0.2">
      <c r="A14" s="68"/>
      <c r="B14" s="72"/>
      <c r="C14" s="106"/>
      <c r="D14" s="59" t="s">
        <v>129</v>
      </c>
      <c r="E14" s="59"/>
      <c r="F14" s="59" t="s">
        <v>130</v>
      </c>
      <c r="G14" s="59"/>
      <c r="H14" s="59" t="s">
        <v>131</v>
      </c>
      <c r="I14" s="59"/>
      <c r="J14" s="59" t="s">
        <v>132</v>
      </c>
      <c r="K14" s="59"/>
      <c r="L14" s="59" t="s">
        <v>133</v>
      </c>
      <c r="M14" s="59"/>
      <c r="N14" s="59" t="s">
        <v>134</v>
      </c>
      <c r="O14" s="59"/>
      <c r="P14" s="59" t="s">
        <v>135</v>
      </c>
      <c r="Q14" s="59"/>
      <c r="R14" s="59" t="s">
        <v>136</v>
      </c>
      <c r="S14" s="59"/>
      <c r="U14" s="59"/>
      <c r="V14" s="59" t="s">
        <v>137</v>
      </c>
      <c r="W14" s="59"/>
      <c r="X14" s="59" t="s">
        <v>138</v>
      </c>
      <c r="Y14" s="59"/>
    </row>
    <row r="15" spans="1:26" ht="16.5" customHeight="1" x14ac:dyDescent="0.2">
      <c r="A15" s="68"/>
      <c r="B15" s="72"/>
      <c r="C15" s="106"/>
      <c r="D15" s="59" t="s">
        <v>139</v>
      </c>
      <c r="E15" s="59"/>
      <c r="F15" s="59" t="s">
        <v>140</v>
      </c>
      <c r="G15" s="59"/>
      <c r="H15" s="59" t="s">
        <v>141</v>
      </c>
      <c r="I15" s="59"/>
      <c r="J15" s="74" t="s">
        <v>142</v>
      </c>
      <c r="K15" s="59"/>
      <c r="L15" s="74" t="s">
        <v>142</v>
      </c>
      <c r="M15" s="59"/>
      <c r="N15" s="59" t="s">
        <v>143</v>
      </c>
      <c r="O15" s="59"/>
      <c r="P15" s="59" t="s">
        <v>144</v>
      </c>
      <c r="Q15" s="59"/>
      <c r="R15" s="59" t="s">
        <v>144</v>
      </c>
      <c r="S15" s="59"/>
      <c r="T15" s="59" t="s">
        <v>62</v>
      </c>
      <c r="U15" s="59"/>
      <c r="V15" s="59" t="s">
        <v>145</v>
      </c>
      <c r="W15" s="59"/>
      <c r="X15" s="59" t="s">
        <v>146</v>
      </c>
      <c r="Y15" s="59"/>
      <c r="Z15" s="59" t="s">
        <v>67</v>
      </c>
    </row>
    <row r="16" spans="1:26" ht="16.5" customHeight="1" x14ac:dyDescent="0.2">
      <c r="A16" s="68"/>
      <c r="B16" s="75" t="s">
        <v>10</v>
      </c>
      <c r="C16" s="106"/>
      <c r="D16" s="76" t="s">
        <v>11</v>
      </c>
      <c r="E16" s="77"/>
      <c r="F16" s="76" t="s">
        <v>11</v>
      </c>
      <c r="G16" s="77"/>
      <c r="H16" s="76" t="s">
        <v>11</v>
      </c>
      <c r="I16" s="77"/>
      <c r="J16" s="76" t="s">
        <v>11</v>
      </c>
      <c r="K16" s="77"/>
      <c r="L16" s="76" t="s">
        <v>11</v>
      </c>
      <c r="M16" s="77"/>
      <c r="N16" s="76" t="s">
        <v>11</v>
      </c>
      <c r="O16" s="77"/>
      <c r="P16" s="76" t="s">
        <v>11</v>
      </c>
      <c r="Q16" s="77"/>
      <c r="R16" s="76" t="s">
        <v>11</v>
      </c>
      <c r="S16" s="77"/>
      <c r="T16" s="76" t="s">
        <v>11</v>
      </c>
      <c r="U16" s="77"/>
      <c r="V16" s="76" t="s">
        <v>11</v>
      </c>
      <c r="W16" s="77"/>
      <c r="X16" s="76" t="s">
        <v>11</v>
      </c>
      <c r="Y16" s="77"/>
      <c r="Z16" s="76" t="s">
        <v>11</v>
      </c>
    </row>
    <row r="17" spans="1:26" ht="16.5" customHeight="1" x14ac:dyDescent="0.2">
      <c r="A17" s="68"/>
      <c r="B17" s="72"/>
      <c r="C17" s="72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ht="16.5" customHeight="1" x14ac:dyDescent="0.2">
      <c r="A18" s="79" t="s">
        <v>224</v>
      </c>
      <c r="B18" s="106"/>
      <c r="C18" s="80"/>
      <c r="D18" s="82">
        <v>594292336</v>
      </c>
      <c r="E18" s="82"/>
      <c r="F18" s="82">
        <v>895385444</v>
      </c>
      <c r="G18" s="82"/>
      <c r="H18" s="82">
        <v>1354834</v>
      </c>
      <c r="I18" s="83"/>
      <c r="J18" s="82">
        <v>-1895365381</v>
      </c>
      <c r="K18" s="83"/>
      <c r="L18" s="82">
        <v>16497634</v>
      </c>
      <c r="M18" s="83"/>
      <c r="N18" s="86">
        <f>J18+L18</f>
        <v>-1878867747</v>
      </c>
      <c r="O18" s="80"/>
      <c r="P18" s="82">
        <v>118857468</v>
      </c>
      <c r="Q18" s="85"/>
      <c r="R18" s="82">
        <v>1136277450</v>
      </c>
      <c r="S18" s="86"/>
      <c r="T18" s="86">
        <v>8343199851</v>
      </c>
      <c r="U18" s="80"/>
      <c r="V18" s="86">
        <f>D18+F18+H18+N18+P18+R18+T18</f>
        <v>9210499636</v>
      </c>
      <c r="W18" s="80"/>
      <c r="X18" s="86">
        <v>140468007</v>
      </c>
      <c r="Y18" s="80"/>
      <c r="Z18" s="86">
        <f t="shared" ref="Z18:Z19" si="0">V18+X18</f>
        <v>9350967643</v>
      </c>
    </row>
    <row r="19" spans="1:26" ht="16.5" customHeight="1" x14ac:dyDescent="0.2">
      <c r="A19" s="69" t="s">
        <v>223</v>
      </c>
      <c r="B19" s="87"/>
      <c r="C19" s="85"/>
      <c r="D19" s="82">
        <v>0</v>
      </c>
      <c r="E19" s="82"/>
      <c r="F19" s="82">
        <v>0</v>
      </c>
      <c r="G19" s="82"/>
      <c r="H19" s="82">
        <v>0</v>
      </c>
      <c r="I19" s="83"/>
      <c r="J19" s="82">
        <v>0</v>
      </c>
      <c r="K19" s="83"/>
      <c r="L19" s="82">
        <v>0</v>
      </c>
      <c r="M19" s="83"/>
      <c r="N19" s="86">
        <f t="shared" ref="N19:N34" si="1">J19+L19</f>
        <v>0</v>
      </c>
      <c r="O19" s="80"/>
      <c r="P19" s="82">
        <v>0</v>
      </c>
      <c r="Q19" s="85"/>
      <c r="R19" s="82">
        <v>0</v>
      </c>
      <c r="S19" s="86"/>
      <c r="T19" s="86">
        <v>1242279927</v>
      </c>
      <c r="U19" s="80"/>
      <c r="V19" s="86">
        <f t="shared" ref="V19" si="2">D19+F19+H19+N19+P19+R19+T19</f>
        <v>1242279927</v>
      </c>
      <c r="W19" s="80"/>
      <c r="X19" s="86">
        <v>18106532</v>
      </c>
      <c r="Y19" s="80"/>
      <c r="Z19" s="86">
        <f t="shared" si="0"/>
        <v>1260386459</v>
      </c>
    </row>
    <row r="20" spans="1:26" ht="16.5" customHeight="1" x14ac:dyDescent="0.2">
      <c r="A20" s="68" t="s">
        <v>222</v>
      </c>
      <c r="B20" s="87">
        <v>20</v>
      </c>
      <c r="C20" s="85"/>
      <c r="D20" s="82">
        <v>0</v>
      </c>
      <c r="E20" s="82"/>
      <c r="F20" s="82">
        <v>0</v>
      </c>
      <c r="G20" s="82"/>
      <c r="H20" s="82">
        <v>0</v>
      </c>
      <c r="I20" s="83"/>
      <c r="J20" s="82">
        <v>0</v>
      </c>
      <c r="K20" s="83"/>
      <c r="L20" s="82">
        <v>0</v>
      </c>
      <c r="M20" s="83"/>
      <c r="N20" s="86">
        <f t="shared" si="1"/>
        <v>0</v>
      </c>
      <c r="O20" s="80"/>
      <c r="P20" s="82">
        <v>0</v>
      </c>
      <c r="Q20" s="85"/>
      <c r="R20" s="82">
        <v>0</v>
      </c>
      <c r="S20" s="86"/>
      <c r="T20" s="86">
        <v>-742853645</v>
      </c>
      <c r="U20" s="80"/>
      <c r="V20" s="82">
        <f>D20+F20+H20+N20+P20+R20+T20</f>
        <v>-742853645</v>
      </c>
      <c r="W20" s="80"/>
      <c r="X20" s="82">
        <v>-9723833</v>
      </c>
      <c r="Y20" s="80"/>
      <c r="Z20" s="86">
        <f>V20+X20</f>
        <v>-752577478</v>
      </c>
    </row>
    <row r="21" spans="1:26" ht="16.5" customHeight="1" x14ac:dyDescent="0.2">
      <c r="A21" s="68" t="s">
        <v>208</v>
      </c>
      <c r="B21" s="242">
        <v>12.2</v>
      </c>
      <c r="C21" s="85"/>
      <c r="D21" s="82">
        <v>0</v>
      </c>
      <c r="E21" s="82"/>
      <c r="F21" s="82">
        <v>0</v>
      </c>
      <c r="G21" s="82"/>
      <c r="H21" s="82">
        <v>0</v>
      </c>
      <c r="I21" s="83"/>
      <c r="J21" s="82">
        <v>0</v>
      </c>
      <c r="K21" s="83"/>
      <c r="L21" s="82">
        <v>0</v>
      </c>
      <c r="M21" s="83"/>
      <c r="N21" s="86">
        <f t="shared" si="1"/>
        <v>0</v>
      </c>
      <c r="O21" s="80"/>
      <c r="P21" s="82">
        <v>0</v>
      </c>
      <c r="Q21" s="85"/>
      <c r="R21" s="82">
        <v>0</v>
      </c>
      <c r="S21" s="86"/>
      <c r="T21" s="82">
        <v>0</v>
      </c>
      <c r="U21" s="80"/>
      <c r="V21" s="82">
        <f t="shared" ref="V21:V25" si="3">D21+F21+H21+N21+P21+R21+T21</f>
        <v>0</v>
      </c>
      <c r="W21" s="80"/>
      <c r="X21" s="82">
        <v>20000000</v>
      </c>
      <c r="Y21" s="80"/>
      <c r="Z21" s="86">
        <f>V21+X21</f>
        <v>20000000</v>
      </c>
    </row>
    <row r="22" spans="1:26" ht="16.5" customHeight="1" x14ac:dyDescent="0.2">
      <c r="A22" s="68" t="s">
        <v>237</v>
      </c>
      <c r="B22" s="87"/>
      <c r="C22" s="85"/>
      <c r="D22" s="82">
        <v>0</v>
      </c>
      <c r="E22" s="82"/>
      <c r="F22" s="82">
        <v>0</v>
      </c>
      <c r="G22" s="82"/>
      <c r="H22" s="82">
        <v>0</v>
      </c>
      <c r="I22" s="83"/>
      <c r="J22" s="82">
        <v>0</v>
      </c>
      <c r="K22" s="83"/>
      <c r="L22" s="82">
        <v>0</v>
      </c>
      <c r="M22" s="83"/>
      <c r="N22" s="86">
        <f t="shared" si="1"/>
        <v>0</v>
      </c>
      <c r="O22" s="80"/>
      <c r="P22" s="82">
        <v>0</v>
      </c>
      <c r="Q22" s="85"/>
      <c r="R22" s="82">
        <v>0</v>
      </c>
      <c r="S22" s="86"/>
      <c r="T22" s="82">
        <v>0</v>
      </c>
      <c r="U22" s="80"/>
      <c r="V22" s="82">
        <f t="shared" si="3"/>
        <v>0</v>
      </c>
      <c r="W22" s="80"/>
      <c r="X22" s="82">
        <v>-30</v>
      </c>
      <c r="Y22" s="80"/>
      <c r="Z22" s="86">
        <f t="shared" ref="Z22" si="4">V22+X22</f>
        <v>-30</v>
      </c>
    </row>
    <row r="23" spans="1:26" ht="16.5" customHeight="1" x14ac:dyDescent="0.2">
      <c r="A23" s="68" t="s">
        <v>148</v>
      </c>
      <c r="B23" s="87">
        <v>20</v>
      </c>
      <c r="C23" s="85"/>
      <c r="D23" s="82">
        <v>0</v>
      </c>
      <c r="E23" s="82"/>
      <c r="F23" s="82">
        <v>0</v>
      </c>
      <c r="G23" s="82"/>
      <c r="H23" s="82">
        <v>0</v>
      </c>
      <c r="I23" s="83"/>
      <c r="J23" s="82">
        <v>0</v>
      </c>
      <c r="K23" s="83"/>
      <c r="L23" s="82">
        <v>0</v>
      </c>
      <c r="M23" s="83"/>
      <c r="N23" s="86">
        <f t="shared" si="1"/>
        <v>0</v>
      </c>
      <c r="O23" s="80"/>
      <c r="P23" s="82">
        <v>0</v>
      </c>
      <c r="Q23" s="85"/>
      <c r="R23" s="82">
        <v>61324691</v>
      </c>
      <c r="S23" s="86"/>
      <c r="T23" s="86">
        <v>-61324691</v>
      </c>
      <c r="U23" s="80"/>
      <c r="V23" s="82">
        <f t="shared" si="3"/>
        <v>0</v>
      </c>
      <c r="W23" s="80"/>
      <c r="X23" s="82">
        <v>0</v>
      </c>
      <c r="Y23" s="80"/>
      <c r="Z23" s="86">
        <f>V23+X23</f>
        <v>0</v>
      </c>
    </row>
    <row r="24" spans="1:26" ht="16.5" customHeight="1" x14ac:dyDescent="0.2">
      <c r="A24" s="68" t="s">
        <v>149</v>
      </c>
      <c r="B24" s="87"/>
      <c r="C24" s="85"/>
      <c r="D24" s="82">
        <v>0</v>
      </c>
      <c r="E24" s="82"/>
      <c r="F24" s="82">
        <v>0</v>
      </c>
      <c r="G24" s="82"/>
      <c r="H24" s="82">
        <v>0</v>
      </c>
      <c r="I24" s="83"/>
      <c r="J24" s="82">
        <v>0</v>
      </c>
      <c r="K24" s="83"/>
      <c r="L24" s="82">
        <v>-4198223</v>
      </c>
      <c r="M24" s="83"/>
      <c r="N24" s="86">
        <f t="shared" si="1"/>
        <v>-4198223</v>
      </c>
      <c r="O24" s="80"/>
      <c r="P24" s="82">
        <v>0</v>
      </c>
      <c r="Q24" s="85"/>
      <c r="R24" s="82">
        <v>0</v>
      </c>
      <c r="S24" s="86"/>
      <c r="T24" s="86">
        <v>4198223</v>
      </c>
      <c r="U24" s="80"/>
      <c r="V24" s="82">
        <f t="shared" si="3"/>
        <v>0</v>
      </c>
      <c r="W24" s="80"/>
      <c r="X24" s="82">
        <v>0</v>
      </c>
      <c r="Y24" s="80"/>
      <c r="Z24" s="86">
        <f t="shared" ref="Z24:Z25" si="5">V24+X24</f>
        <v>0</v>
      </c>
    </row>
    <row r="25" spans="1:26" ht="16.5" customHeight="1" x14ac:dyDescent="0.2">
      <c r="A25" s="68" t="s">
        <v>60</v>
      </c>
      <c r="B25" s="87">
        <v>20</v>
      </c>
      <c r="C25" s="85"/>
      <c r="D25" s="82">
        <v>0</v>
      </c>
      <c r="E25" s="82"/>
      <c r="F25" s="82">
        <v>0</v>
      </c>
      <c r="G25" s="82"/>
      <c r="H25" s="82">
        <v>0</v>
      </c>
      <c r="I25" s="83"/>
      <c r="J25" s="82">
        <v>0</v>
      </c>
      <c r="K25" s="83"/>
      <c r="L25" s="82">
        <v>0</v>
      </c>
      <c r="M25" s="83"/>
      <c r="N25" s="86">
        <f t="shared" si="1"/>
        <v>0</v>
      </c>
      <c r="O25" s="80"/>
      <c r="P25" s="82">
        <v>1062856</v>
      </c>
      <c r="Q25" s="85"/>
      <c r="R25" s="82">
        <v>0</v>
      </c>
      <c r="S25" s="86"/>
      <c r="T25" s="86">
        <v>-1062856</v>
      </c>
      <c r="U25" s="80"/>
      <c r="V25" s="82">
        <f t="shared" si="3"/>
        <v>0</v>
      </c>
      <c r="W25" s="80"/>
      <c r="X25" s="82">
        <v>0</v>
      </c>
      <c r="Y25" s="80"/>
      <c r="Z25" s="86">
        <f t="shared" si="5"/>
        <v>0</v>
      </c>
    </row>
    <row r="26" spans="1:26" ht="16.5" customHeight="1" x14ac:dyDescent="0.2">
      <c r="A26" s="68" t="s">
        <v>150</v>
      </c>
      <c r="B26" s="87"/>
      <c r="C26" s="85"/>
      <c r="D26" s="82">
        <v>0</v>
      </c>
      <c r="E26" s="82"/>
      <c r="F26" s="82">
        <v>0</v>
      </c>
      <c r="G26" s="82"/>
      <c r="H26" s="82">
        <v>0</v>
      </c>
      <c r="I26" s="83"/>
      <c r="J26" s="82">
        <v>0</v>
      </c>
      <c r="K26" s="83"/>
      <c r="L26" s="82">
        <v>96754</v>
      </c>
      <c r="M26" s="83"/>
      <c r="N26" s="86">
        <f t="shared" si="1"/>
        <v>96754</v>
      </c>
      <c r="O26" s="80"/>
      <c r="P26" s="82">
        <v>0</v>
      </c>
      <c r="Q26" s="85"/>
      <c r="R26" s="82">
        <v>0</v>
      </c>
      <c r="S26" s="86"/>
      <c r="T26" s="82">
        <v>0</v>
      </c>
      <c r="U26" s="80"/>
      <c r="V26" s="82">
        <f>D26+F26+H26+N26+P26+R26+T26</f>
        <v>96754</v>
      </c>
      <c r="W26" s="80"/>
      <c r="X26" s="82">
        <v>32251</v>
      </c>
      <c r="Y26" s="80"/>
      <c r="Z26" s="86">
        <f>V26+X26</f>
        <v>129005</v>
      </c>
    </row>
    <row r="27" spans="1:26" ht="16.5" customHeight="1" x14ac:dyDescent="0.2">
      <c r="A27" s="68" t="s">
        <v>151</v>
      </c>
      <c r="B27" s="72"/>
      <c r="C27" s="85"/>
      <c r="D27" s="82"/>
      <c r="E27" s="82"/>
      <c r="F27" s="82"/>
      <c r="G27" s="82"/>
      <c r="H27" s="82"/>
      <c r="I27" s="80"/>
      <c r="J27" s="82"/>
      <c r="K27" s="83"/>
      <c r="L27" s="82"/>
      <c r="M27" s="83"/>
      <c r="N27" s="86"/>
      <c r="O27" s="80"/>
      <c r="P27" s="82"/>
      <c r="Q27" s="85"/>
      <c r="R27" s="82"/>
      <c r="S27" s="86"/>
      <c r="T27" s="82"/>
      <c r="U27" s="80"/>
      <c r="V27" s="82"/>
      <c r="W27" s="80"/>
      <c r="X27" s="82"/>
      <c r="Y27" s="80"/>
      <c r="Z27" s="82"/>
    </row>
    <row r="28" spans="1:26" ht="16.5" customHeight="1" x14ac:dyDescent="0.2">
      <c r="A28" s="68" t="s">
        <v>152</v>
      </c>
      <c r="B28" s="72"/>
      <c r="C28" s="85"/>
      <c r="D28" s="82"/>
      <c r="E28" s="82"/>
      <c r="F28" s="82"/>
      <c r="G28" s="82"/>
      <c r="H28" s="82"/>
      <c r="I28" s="80"/>
      <c r="J28" s="82"/>
      <c r="K28" s="83"/>
      <c r="L28" s="82"/>
      <c r="M28" s="83"/>
      <c r="N28" s="86"/>
      <c r="O28" s="80"/>
      <c r="P28" s="82"/>
      <c r="Q28" s="85"/>
      <c r="R28" s="82"/>
      <c r="S28" s="86"/>
      <c r="T28" s="82"/>
      <c r="U28" s="80"/>
      <c r="V28" s="82"/>
      <c r="W28" s="80"/>
      <c r="X28" s="82"/>
      <c r="Y28" s="80"/>
      <c r="Z28" s="82"/>
    </row>
    <row r="29" spans="1:26" ht="16.5" customHeight="1" x14ac:dyDescent="0.2">
      <c r="A29" s="88" t="s">
        <v>153</v>
      </c>
      <c r="B29" s="72"/>
      <c r="C29" s="85"/>
      <c r="D29" s="82">
        <v>0</v>
      </c>
      <c r="E29" s="82"/>
      <c r="F29" s="82">
        <v>0</v>
      </c>
      <c r="G29" s="82"/>
      <c r="H29" s="82">
        <v>0</v>
      </c>
      <c r="J29" s="82">
        <v>-1192210413</v>
      </c>
      <c r="K29" s="83"/>
      <c r="L29" s="82">
        <v>0</v>
      </c>
      <c r="M29" s="83"/>
      <c r="N29" s="86">
        <f t="shared" si="1"/>
        <v>-1192210413</v>
      </c>
      <c r="O29" s="80"/>
      <c r="P29" s="82">
        <v>0</v>
      </c>
      <c r="Q29" s="85"/>
      <c r="R29" s="82">
        <v>0</v>
      </c>
      <c r="S29" s="86"/>
      <c r="T29" s="82">
        <v>0</v>
      </c>
      <c r="U29" s="80"/>
      <c r="V29" s="86">
        <f>D29+F29+H29+N29+P29+R29+T29</f>
        <v>-1192210413</v>
      </c>
      <c r="W29" s="80"/>
      <c r="X29" s="86">
        <v>-11646099</v>
      </c>
      <c r="Y29" s="80"/>
      <c r="Z29" s="86">
        <f>V29+X29</f>
        <v>-1203856512</v>
      </c>
    </row>
    <row r="30" spans="1:26" ht="16.5" customHeight="1" x14ac:dyDescent="0.2">
      <c r="A30" s="88" t="s">
        <v>112</v>
      </c>
      <c r="B30" s="334"/>
      <c r="C30" s="85"/>
      <c r="D30" s="82"/>
      <c r="E30" s="82"/>
      <c r="F30" s="82"/>
      <c r="G30" s="82"/>
      <c r="H30" s="82"/>
      <c r="I30" s="80"/>
      <c r="J30" s="82"/>
      <c r="K30" s="83"/>
      <c r="L30" s="82"/>
      <c r="M30" s="83"/>
      <c r="N30" s="86"/>
      <c r="O30" s="80"/>
      <c r="P30" s="82"/>
      <c r="Q30" s="85"/>
      <c r="R30" s="82"/>
      <c r="S30" s="86"/>
      <c r="T30" s="82"/>
      <c r="U30" s="80"/>
      <c r="V30" s="83"/>
      <c r="W30" s="80"/>
      <c r="X30" s="83"/>
      <c r="Y30" s="80"/>
      <c r="Z30" s="83"/>
    </row>
    <row r="31" spans="1:26" ht="16.5" customHeight="1" x14ac:dyDescent="0.2">
      <c r="A31" s="88" t="s">
        <v>154</v>
      </c>
      <c r="B31" s="334"/>
      <c r="C31" s="85"/>
      <c r="D31" s="82"/>
      <c r="E31" s="82"/>
      <c r="F31" s="82"/>
      <c r="G31" s="82"/>
      <c r="H31" s="82"/>
      <c r="I31" s="80"/>
      <c r="J31" s="82"/>
      <c r="K31" s="83"/>
      <c r="L31" s="82"/>
      <c r="M31" s="83"/>
      <c r="N31" s="86"/>
      <c r="O31" s="80"/>
      <c r="P31" s="82"/>
      <c r="Q31" s="85"/>
      <c r="R31" s="82"/>
      <c r="S31" s="86"/>
      <c r="T31" s="82"/>
      <c r="U31" s="80"/>
      <c r="V31" s="83"/>
      <c r="W31" s="80"/>
      <c r="X31" s="83"/>
      <c r="Y31" s="80"/>
      <c r="Z31" s="83"/>
    </row>
    <row r="32" spans="1:26" ht="16.5" customHeight="1" x14ac:dyDescent="0.2">
      <c r="A32" s="88" t="s">
        <v>155</v>
      </c>
      <c r="B32" s="334"/>
      <c r="C32" s="85"/>
      <c r="D32" s="82"/>
      <c r="E32" s="82"/>
      <c r="F32" s="82"/>
      <c r="G32" s="82"/>
      <c r="H32" s="82"/>
      <c r="I32" s="80"/>
      <c r="J32" s="82"/>
      <c r="K32" s="83"/>
      <c r="L32" s="82"/>
      <c r="M32" s="83"/>
      <c r="N32" s="86"/>
      <c r="O32" s="80"/>
      <c r="P32" s="82"/>
      <c r="Q32" s="85"/>
      <c r="R32" s="82"/>
      <c r="S32" s="86"/>
      <c r="T32" s="82"/>
      <c r="U32" s="80"/>
      <c r="V32" s="83"/>
      <c r="W32" s="80"/>
      <c r="X32" s="83"/>
      <c r="Y32" s="80"/>
      <c r="Z32" s="83"/>
    </row>
    <row r="33" spans="1:26" ht="16.5" customHeight="1" x14ac:dyDescent="0.2">
      <c r="A33" s="88" t="s">
        <v>156</v>
      </c>
      <c r="B33" s="334"/>
      <c r="C33" s="85"/>
      <c r="D33" s="82"/>
      <c r="E33" s="82"/>
      <c r="F33" s="82"/>
      <c r="G33" s="82"/>
      <c r="H33" s="82"/>
      <c r="I33" s="80"/>
      <c r="J33" s="82"/>
      <c r="K33" s="83"/>
      <c r="L33" s="82"/>
      <c r="M33" s="83"/>
      <c r="N33" s="86"/>
      <c r="O33" s="80"/>
      <c r="P33" s="82"/>
      <c r="Q33" s="85"/>
      <c r="R33" s="82"/>
      <c r="S33" s="86"/>
      <c r="T33" s="82"/>
      <c r="U33" s="80"/>
      <c r="V33" s="83"/>
      <c r="W33" s="80"/>
      <c r="X33" s="83"/>
      <c r="Y33" s="80"/>
      <c r="Z33" s="83"/>
    </row>
    <row r="34" spans="1:26" ht="16.5" customHeight="1" x14ac:dyDescent="0.2">
      <c r="A34" s="69" t="s">
        <v>157</v>
      </c>
      <c r="B34" s="334"/>
      <c r="C34" s="85"/>
      <c r="D34" s="243">
        <v>0</v>
      </c>
      <c r="E34" s="82"/>
      <c r="F34" s="243">
        <v>0</v>
      </c>
      <c r="G34" s="82"/>
      <c r="H34" s="243">
        <v>0</v>
      </c>
      <c r="J34" s="243">
        <v>16912452</v>
      </c>
      <c r="K34" s="83"/>
      <c r="L34" s="243">
        <v>0</v>
      </c>
      <c r="M34" s="83"/>
      <c r="N34" s="243">
        <f t="shared" si="1"/>
        <v>16912452</v>
      </c>
      <c r="O34" s="80"/>
      <c r="P34" s="243">
        <v>0</v>
      </c>
      <c r="Q34" s="85"/>
      <c r="R34" s="243">
        <v>0</v>
      </c>
      <c r="S34" s="86"/>
      <c r="T34" s="243">
        <v>0</v>
      </c>
      <c r="U34" s="80"/>
      <c r="V34" s="220">
        <f>D34+F34+H34+N34+P34+R34+T34</f>
        <v>16912452</v>
      </c>
      <c r="W34" s="80"/>
      <c r="X34" s="220">
        <v>162717</v>
      </c>
      <c r="Y34" s="80"/>
      <c r="Z34" s="220">
        <f>V34+X34</f>
        <v>17075169</v>
      </c>
    </row>
    <row r="35" spans="1:26" ht="16.5" customHeight="1" x14ac:dyDescent="0.2">
      <c r="A35" s="68"/>
      <c r="B35" s="72"/>
      <c r="C35" s="106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6.5" customHeight="1" thickBot="1" x14ac:dyDescent="0.25">
      <c r="A36" s="79" t="s">
        <v>225</v>
      </c>
      <c r="B36" s="106"/>
      <c r="C36" s="80"/>
      <c r="D36" s="239">
        <f>SUM(D18:D34)</f>
        <v>594292336</v>
      </c>
      <c r="E36" s="86"/>
      <c r="F36" s="239">
        <f>SUM(F18:F34)</f>
        <v>895385444</v>
      </c>
      <c r="G36" s="86"/>
      <c r="H36" s="239">
        <f>SUM(H18:H34)</f>
        <v>1354834</v>
      </c>
      <c r="I36" s="86"/>
      <c r="J36" s="239">
        <f>SUM(J18:J34)</f>
        <v>-3070663342</v>
      </c>
      <c r="K36" s="86"/>
      <c r="L36" s="239">
        <f>SUM(L18:L34)</f>
        <v>12396165</v>
      </c>
      <c r="M36" s="86"/>
      <c r="N36" s="239">
        <f>SUM(N18:N34)</f>
        <v>-3058267177</v>
      </c>
      <c r="O36" s="86"/>
      <c r="P36" s="239">
        <f>SUM(P18:P34)</f>
        <v>119920324</v>
      </c>
      <c r="Q36" s="86"/>
      <c r="R36" s="239">
        <f>SUM(R18:R34)</f>
        <v>1197602141</v>
      </c>
      <c r="S36" s="86"/>
      <c r="T36" s="239">
        <f>SUM(T18:T34)</f>
        <v>8784436809</v>
      </c>
      <c r="U36" s="86"/>
      <c r="V36" s="239">
        <f>SUM(V18:V34)</f>
        <v>8534724711</v>
      </c>
      <c r="W36" s="86"/>
      <c r="X36" s="239">
        <f>SUM(X18:X34)</f>
        <v>157399545</v>
      </c>
      <c r="Y36" s="86"/>
      <c r="Z36" s="239">
        <f>SUM(Z18:Z34)</f>
        <v>8692124256</v>
      </c>
    </row>
    <row r="37" spans="1:26" ht="16.5" customHeight="1" thickTop="1" x14ac:dyDescent="0.2">
      <c r="A37" s="70"/>
      <c r="B37" s="106"/>
      <c r="C37" s="106"/>
      <c r="D37" s="70"/>
      <c r="E37" s="70"/>
      <c r="F37" s="70"/>
      <c r="G37" s="70"/>
      <c r="H37" s="70"/>
      <c r="I37" s="70"/>
      <c r="J37" s="71"/>
      <c r="K37" s="70"/>
      <c r="L37" s="70"/>
      <c r="M37" s="70"/>
      <c r="N37" s="59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6.5" customHeight="1" x14ac:dyDescent="0.2">
      <c r="A38" s="70"/>
      <c r="B38" s="106"/>
      <c r="C38" s="106"/>
      <c r="D38" s="70"/>
      <c r="E38" s="70"/>
      <c r="F38" s="70"/>
      <c r="G38" s="70"/>
      <c r="H38" s="70"/>
      <c r="I38" s="70"/>
      <c r="J38" s="59"/>
      <c r="K38" s="70"/>
      <c r="L38" s="70"/>
      <c r="M38" s="70"/>
      <c r="N38" s="59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6.5" customHeight="1" x14ac:dyDescent="0.2">
      <c r="A39" s="70"/>
      <c r="B39" s="106"/>
      <c r="C39" s="106"/>
      <c r="D39" s="70"/>
      <c r="E39" s="70"/>
      <c r="F39" s="70"/>
      <c r="G39" s="70"/>
      <c r="H39" s="70"/>
      <c r="I39" s="70"/>
      <c r="J39" s="59"/>
      <c r="K39" s="70"/>
      <c r="L39" s="70"/>
      <c r="M39" s="70"/>
      <c r="N39" s="59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5.95" customHeight="1" x14ac:dyDescent="0.2"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21.75" customHeight="1" x14ac:dyDescent="0.2">
      <c r="A41" s="70"/>
      <c r="B41" s="106"/>
      <c r="C41" s="106"/>
      <c r="D41" s="70"/>
      <c r="E41" s="70"/>
      <c r="F41" s="70"/>
      <c r="G41" s="70"/>
      <c r="H41" s="70"/>
      <c r="I41" s="70"/>
      <c r="J41" s="59"/>
      <c r="K41" s="70"/>
      <c r="L41" s="70"/>
      <c r="M41" s="70"/>
      <c r="N41" s="59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21.95" customHeight="1" x14ac:dyDescent="0.2">
      <c r="A42" s="95" t="str">
        <f>'[1]BS 2-4'!A51</f>
        <v>The accompanying notes form part of this interim financial information.</v>
      </c>
      <c r="B42" s="335"/>
      <c r="C42" s="222"/>
      <c r="D42" s="222"/>
      <c r="E42" s="222"/>
      <c r="F42" s="220"/>
      <c r="G42" s="222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18"/>
      <c r="W42" s="220"/>
      <c r="X42" s="218"/>
      <c r="Y42" s="220"/>
      <c r="Z42" s="218"/>
    </row>
    <row r="43" spans="1:26" ht="16.350000000000001" customHeight="1" x14ac:dyDescent="0.2"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16.350000000000001" customHeight="1" x14ac:dyDescent="0.2"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16.350000000000001" customHeight="1" x14ac:dyDescent="0.2"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 ht="16.350000000000001" customHeight="1" x14ac:dyDescent="0.2"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 ht="16.350000000000001" customHeight="1" x14ac:dyDescent="0.2"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16.350000000000001" customHeight="1" x14ac:dyDescent="0.2"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4:26" ht="16.350000000000001" customHeight="1" x14ac:dyDescent="0.2"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4" right="0.4" top="0.5" bottom="0.6" header="0.49" footer="0.4"/>
  <pageSetup paperSize="9" scale="73" firstPageNumber="9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560BD-A0C1-44DB-88AF-40F8FDB19C99}">
  <dimension ref="A1:Z49"/>
  <sheetViews>
    <sheetView zoomScaleNormal="100" zoomScaleSheetLayoutView="85" workbookViewId="0">
      <selection activeCell="H4" sqref="H4"/>
    </sheetView>
  </sheetViews>
  <sheetFormatPr defaultColWidth="9" defaultRowHeight="16.350000000000001" customHeight="1" x14ac:dyDescent="0.2"/>
  <cols>
    <col min="1" max="1" width="39" style="69" customWidth="1"/>
    <col min="2" max="2" width="4.125" style="69" customWidth="1"/>
    <col min="3" max="3" width="0.625" style="219" customWidth="1"/>
    <col min="4" max="4" width="8.625" style="69" customWidth="1"/>
    <col min="5" max="5" width="0.625" style="69" customWidth="1"/>
    <col min="6" max="6" width="8.625" style="69" customWidth="1"/>
    <col min="7" max="7" width="0.625" style="69" customWidth="1"/>
    <col min="8" max="8" width="11.625" style="69" customWidth="1"/>
    <col min="9" max="9" width="0.625" style="69" customWidth="1"/>
    <col min="10" max="10" width="15.625" style="69" customWidth="1"/>
    <col min="11" max="11" width="0.625" style="69" customWidth="1"/>
    <col min="12" max="12" width="10.5" style="69" customWidth="1"/>
    <col min="13" max="13" width="0.625" style="69" customWidth="1"/>
    <col min="14" max="14" width="10.625" style="69" customWidth="1"/>
    <col min="15" max="15" width="0.625" style="69" customWidth="1"/>
    <col min="16" max="16" width="9.5" style="69" customWidth="1"/>
    <col min="17" max="17" width="0.625" style="69" customWidth="1"/>
    <col min="18" max="18" width="9.625" style="69" customWidth="1"/>
    <col min="19" max="19" width="0.625" style="69" customWidth="1"/>
    <col min="20" max="20" width="10.625" style="69" customWidth="1"/>
    <col min="21" max="21" width="0.625" style="69" customWidth="1"/>
    <col min="22" max="22" width="11" style="69" customWidth="1"/>
    <col min="23" max="23" width="0.625" style="69" customWidth="1"/>
    <col min="24" max="24" width="10.875" style="69" customWidth="1"/>
    <col min="25" max="25" width="0.625" style="69" customWidth="1"/>
    <col min="26" max="26" width="10.625" style="69" customWidth="1"/>
    <col min="27" max="16384" width="9" style="69"/>
  </cols>
  <sheetData>
    <row r="1" spans="1:26" ht="16.5" customHeight="1" x14ac:dyDescent="0.2">
      <c r="A1" s="65" t="s">
        <v>0</v>
      </c>
      <c r="B1" s="79"/>
      <c r="C1" s="106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0"/>
      <c r="Q1" s="70"/>
      <c r="R1" s="70"/>
      <c r="S1" s="70"/>
      <c r="T1" s="70"/>
      <c r="U1" s="70"/>
      <c r="W1" s="70"/>
      <c r="Y1" s="70"/>
    </row>
    <row r="2" spans="1:26" ht="16.5" customHeight="1" x14ac:dyDescent="0.2">
      <c r="A2" s="65" t="s">
        <v>114</v>
      </c>
      <c r="B2" s="79"/>
      <c r="C2" s="106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0"/>
      <c r="W2" s="70"/>
      <c r="Y2" s="70"/>
    </row>
    <row r="3" spans="1:26" ht="16.5" customHeight="1" x14ac:dyDescent="0.2">
      <c r="A3" s="67" t="str">
        <f>'EQ 9'!A3</f>
        <v>For the nine-month period ended 30 September 2024</v>
      </c>
      <c r="B3" s="216"/>
      <c r="C3" s="107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7"/>
      <c r="Q3" s="217"/>
      <c r="R3" s="217"/>
      <c r="S3" s="217"/>
      <c r="T3" s="217"/>
      <c r="U3" s="217"/>
      <c r="V3" s="218"/>
      <c r="W3" s="217"/>
      <c r="X3" s="218"/>
      <c r="Y3" s="217"/>
      <c r="Z3" s="218"/>
    </row>
    <row r="4" spans="1:26" ht="16.5" customHeight="1" x14ac:dyDescent="0.2">
      <c r="A4" s="68"/>
      <c r="B4" s="68"/>
      <c r="C4" s="106"/>
      <c r="D4" s="59"/>
      <c r="E4" s="106"/>
      <c r="F4" s="106"/>
      <c r="G4" s="106"/>
      <c r="H4" s="59"/>
      <c r="I4" s="59"/>
      <c r="J4" s="59"/>
      <c r="K4" s="59"/>
      <c r="L4" s="59"/>
      <c r="M4" s="59"/>
      <c r="N4" s="59"/>
      <c r="O4" s="59"/>
      <c r="P4" s="345"/>
      <c r="Q4" s="345"/>
      <c r="R4" s="345"/>
      <c r="S4" s="59"/>
      <c r="T4" s="59"/>
      <c r="U4" s="59"/>
      <c r="V4" s="59"/>
      <c r="W4" s="59"/>
      <c r="X4" s="59"/>
      <c r="Y4" s="59"/>
      <c r="Z4" s="59"/>
    </row>
    <row r="5" spans="1:26" ht="16.5" customHeight="1" x14ac:dyDescent="0.2">
      <c r="A5" s="68"/>
      <c r="B5" s="68"/>
      <c r="C5" s="106"/>
      <c r="D5" s="59"/>
      <c r="E5" s="106"/>
      <c r="F5" s="106"/>
      <c r="G5" s="106"/>
      <c r="H5" s="59"/>
      <c r="I5" s="59"/>
      <c r="J5" s="59"/>
      <c r="K5" s="59"/>
      <c r="L5" s="59"/>
      <c r="M5" s="59"/>
      <c r="N5" s="59"/>
      <c r="O5" s="59"/>
      <c r="P5" s="346"/>
      <c r="Q5" s="346"/>
      <c r="R5" s="346"/>
      <c r="S5" s="59"/>
      <c r="T5" s="59"/>
      <c r="U5" s="59"/>
      <c r="V5" s="59"/>
      <c r="W5" s="59"/>
      <c r="X5" s="59"/>
      <c r="Y5" s="59"/>
      <c r="Z5" s="59"/>
    </row>
    <row r="6" spans="1:26" ht="16.5" customHeight="1" x14ac:dyDescent="0.2">
      <c r="A6" s="70"/>
      <c r="B6" s="70"/>
      <c r="C6" s="106"/>
      <c r="D6" s="347" t="s">
        <v>115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</row>
    <row r="7" spans="1:26" ht="16.5" customHeight="1" x14ac:dyDescent="0.2">
      <c r="A7" s="70"/>
      <c r="B7" s="70"/>
      <c r="C7" s="106"/>
      <c r="D7" s="106"/>
      <c r="E7" s="106"/>
      <c r="F7" s="106"/>
      <c r="G7" s="106"/>
      <c r="H7" s="106"/>
      <c r="I7" s="106"/>
      <c r="J7" s="344" t="s">
        <v>116</v>
      </c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106"/>
      <c r="X7" s="106"/>
      <c r="Y7" s="106"/>
      <c r="Z7" s="106"/>
    </row>
    <row r="8" spans="1:26" ht="16.5" customHeight="1" x14ac:dyDescent="0.2">
      <c r="A8" s="70"/>
      <c r="B8" s="70"/>
      <c r="C8" s="106"/>
      <c r="D8" s="70"/>
      <c r="E8" s="70"/>
      <c r="F8" s="70"/>
      <c r="G8" s="70"/>
      <c r="H8" s="70"/>
      <c r="I8" s="70"/>
      <c r="J8" s="347" t="s">
        <v>63</v>
      </c>
      <c r="K8" s="347"/>
      <c r="L8" s="347"/>
      <c r="M8" s="347"/>
      <c r="N8" s="347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6.5" customHeight="1" x14ac:dyDescent="0.2">
      <c r="A9" s="70"/>
      <c r="B9" s="70"/>
      <c r="C9" s="106"/>
      <c r="D9" s="70"/>
      <c r="E9" s="70"/>
      <c r="F9" s="70"/>
      <c r="G9" s="70"/>
      <c r="H9" s="70"/>
      <c r="I9" s="70"/>
      <c r="J9" s="71" t="s">
        <v>117</v>
      </c>
      <c r="K9" s="70"/>
      <c r="L9" s="70"/>
      <c r="M9" s="70"/>
      <c r="N9" s="59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6.5" customHeight="1" x14ac:dyDescent="0.2">
      <c r="A10" s="68"/>
      <c r="B10" s="68"/>
      <c r="C10" s="72"/>
      <c r="D10" s="72"/>
      <c r="E10" s="72"/>
      <c r="F10" s="72"/>
      <c r="G10" s="72"/>
      <c r="H10" s="72"/>
      <c r="I10" s="72"/>
      <c r="J10" s="59" t="s">
        <v>118</v>
      </c>
      <c r="K10" s="72"/>
      <c r="L10" s="72"/>
      <c r="M10" s="72"/>
      <c r="N10" s="59"/>
      <c r="O10" s="72"/>
      <c r="P10" s="72"/>
      <c r="Q10" s="72"/>
      <c r="R10" s="72"/>
      <c r="S10" s="72"/>
      <c r="T10" s="72"/>
      <c r="U10" s="72"/>
      <c r="V10" s="73"/>
      <c r="W10" s="72"/>
      <c r="X10" s="73"/>
      <c r="Y10" s="72"/>
      <c r="Z10" s="73"/>
    </row>
    <row r="11" spans="1:26" ht="16.5" customHeight="1" x14ac:dyDescent="0.2">
      <c r="A11" s="68"/>
      <c r="B11" s="68"/>
      <c r="C11" s="106"/>
      <c r="D11" s="106"/>
      <c r="E11" s="106"/>
      <c r="F11" s="106"/>
      <c r="G11" s="106"/>
      <c r="H11" s="59"/>
      <c r="I11" s="106"/>
      <c r="J11" s="59" t="s">
        <v>119</v>
      </c>
      <c r="K11" s="106"/>
      <c r="L11" s="106"/>
      <c r="M11" s="106"/>
      <c r="N11" s="59"/>
      <c r="O11" s="106"/>
      <c r="U11" s="106"/>
      <c r="V11" s="106"/>
      <c r="W11" s="106"/>
      <c r="X11" s="106"/>
      <c r="Y11" s="106"/>
      <c r="Z11" s="106"/>
    </row>
    <row r="12" spans="1:26" ht="16.5" customHeight="1" x14ac:dyDescent="0.2">
      <c r="A12" s="68"/>
      <c r="B12" s="68"/>
      <c r="C12" s="106"/>
      <c r="H12" s="59" t="s">
        <v>120</v>
      </c>
      <c r="I12" s="106"/>
      <c r="J12" s="59" t="s">
        <v>121</v>
      </c>
      <c r="K12" s="106"/>
      <c r="L12" s="59" t="s">
        <v>122</v>
      </c>
      <c r="M12" s="106"/>
      <c r="O12" s="106"/>
      <c r="P12" s="347" t="s">
        <v>58</v>
      </c>
      <c r="Q12" s="347"/>
      <c r="R12" s="347"/>
      <c r="S12" s="347"/>
      <c r="T12" s="347"/>
      <c r="U12" s="106"/>
      <c r="W12" s="106"/>
      <c r="Y12" s="106"/>
      <c r="Z12" s="106"/>
    </row>
    <row r="13" spans="1:26" ht="16.5" customHeight="1" x14ac:dyDescent="0.2">
      <c r="A13" s="68"/>
      <c r="B13" s="68"/>
      <c r="C13" s="106"/>
      <c r="D13" s="59" t="s">
        <v>123</v>
      </c>
      <c r="E13" s="106"/>
      <c r="F13" s="106"/>
      <c r="G13" s="106"/>
      <c r="H13" s="59" t="s">
        <v>124</v>
      </c>
      <c r="I13" s="59"/>
      <c r="J13" s="59" t="s">
        <v>125</v>
      </c>
      <c r="K13" s="59"/>
      <c r="L13" s="59" t="s">
        <v>126</v>
      </c>
      <c r="M13" s="59"/>
      <c r="N13" s="59" t="s">
        <v>127</v>
      </c>
      <c r="O13" s="59"/>
      <c r="P13" s="344" t="s">
        <v>128</v>
      </c>
      <c r="Q13" s="344"/>
      <c r="R13" s="344"/>
      <c r="S13" s="59"/>
      <c r="T13" s="59"/>
      <c r="U13" s="59"/>
      <c r="V13" s="59"/>
      <c r="W13" s="59"/>
      <c r="X13" s="59"/>
      <c r="Y13" s="59"/>
      <c r="Z13" s="59"/>
    </row>
    <row r="14" spans="1:26" ht="16.5" customHeight="1" x14ac:dyDescent="0.2">
      <c r="A14" s="68"/>
      <c r="B14" s="68"/>
      <c r="C14" s="106"/>
      <c r="D14" s="59" t="s">
        <v>129</v>
      </c>
      <c r="E14" s="59"/>
      <c r="F14" s="59" t="s">
        <v>130</v>
      </c>
      <c r="G14" s="59"/>
      <c r="H14" s="59" t="s">
        <v>131</v>
      </c>
      <c r="I14" s="59"/>
      <c r="J14" s="59" t="s">
        <v>132</v>
      </c>
      <c r="K14" s="59"/>
      <c r="L14" s="59" t="s">
        <v>251</v>
      </c>
      <c r="M14" s="59"/>
      <c r="N14" s="59" t="s">
        <v>134</v>
      </c>
      <c r="O14" s="59"/>
      <c r="P14" s="59" t="s">
        <v>135</v>
      </c>
      <c r="Q14" s="59"/>
      <c r="R14" s="59" t="s">
        <v>136</v>
      </c>
      <c r="S14" s="59"/>
      <c r="U14" s="59"/>
      <c r="V14" s="59" t="s">
        <v>137</v>
      </c>
      <c r="W14" s="59"/>
      <c r="X14" s="59" t="s">
        <v>138</v>
      </c>
      <c r="Y14" s="59"/>
    </row>
    <row r="15" spans="1:26" ht="16.5" customHeight="1" x14ac:dyDescent="0.2">
      <c r="A15" s="68"/>
      <c r="B15" s="68"/>
      <c r="C15" s="106"/>
      <c r="D15" s="59" t="s">
        <v>139</v>
      </c>
      <c r="E15" s="59"/>
      <c r="F15" s="59" t="s">
        <v>140</v>
      </c>
      <c r="G15" s="59"/>
      <c r="H15" s="59" t="s">
        <v>141</v>
      </c>
      <c r="I15" s="59"/>
      <c r="J15" s="74" t="s">
        <v>142</v>
      </c>
      <c r="K15" s="59"/>
      <c r="L15" s="74" t="s">
        <v>142</v>
      </c>
      <c r="M15" s="59"/>
      <c r="N15" s="59" t="s">
        <v>143</v>
      </c>
      <c r="O15" s="59"/>
      <c r="P15" s="59" t="s">
        <v>144</v>
      </c>
      <c r="Q15" s="59"/>
      <c r="R15" s="59" t="s">
        <v>144</v>
      </c>
      <c r="S15" s="59"/>
      <c r="T15" s="59" t="s">
        <v>62</v>
      </c>
      <c r="U15" s="59"/>
      <c r="V15" s="59" t="s">
        <v>145</v>
      </c>
      <c r="W15" s="59"/>
      <c r="X15" s="59" t="s">
        <v>146</v>
      </c>
      <c r="Y15" s="59"/>
      <c r="Z15" s="59" t="s">
        <v>67</v>
      </c>
    </row>
    <row r="16" spans="1:26" ht="16.5" customHeight="1" x14ac:dyDescent="0.2">
      <c r="A16" s="68"/>
      <c r="B16" s="75" t="s">
        <v>10</v>
      </c>
      <c r="C16" s="106"/>
      <c r="D16" s="76" t="s">
        <v>11</v>
      </c>
      <c r="E16" s="77"/>
      <c r="F16" s="76" t="s">
        <v>11</v>
      </c>
      <c r="G16" s="77"/>
      <c r="H16" s="76" t="s">
        <v>11</v>
      </c>
      <c r="I16" s="77"/>
      <c r="J16" s="76" t="s">
        <v>11</v>
      </c>
      <c r="K16" s="77"/>
      <c r="L16" s="76" t="s">
        <v>11</v>
      </c>
      <c r="M16" s="77"/>
      <c r="N16" s="76" t="s">
        <v>11</v>
      </c>
      <c r="O16" s="77"/>
      <c r="P16" s="76" t="s">
        <v>11</v>
      </c>
      <c r="Q16" s="77"/>
      <c r="R16" s="76" t="s">
        <v>11</v>
      </c>
      <c r="S16" s="77"/>
      <c r="T16" s="76" t="s">
        <v>11</v>
      </c>
      <c r="U16" s="77"/>
      <c r="V16" s="76" t="s">
        <v>11</v>
      </c>
      <c r="W16" s="77"/>
      <c r="X16" s="76" t="s">
        <v>11</v>
      </c>
      <c r="Y16" s="77"/>
      <c r="Z16" s="76" t="s">
        <v>11</v>
      </c>
    </row>
    <row r="17" spans="1:26" ht="16.5" customHeight="1" x14ac:dyDescent="0.2">
      <c r="A17" s="68"/>
      <c r="B17" s="68"/>
      <c r="C17" s="72"/>
      <c r="D17" s="78"/>
      <c r="E17" s="68"/>
      <c r="F17" s="78"/>
      <c r="G17" s="68"/>
      <c r="H17" s="78"/>
      <c r="I17" s="68"/>
      <c r="J17" s="78"/>
      <c r="K17" s="68"/>
      <c r="L17" s="78"/>
      <c r="M17" s="68"/>
      <c r="N17" s="78"/>
      <c r="O17" s="68"/>
      <c r="P17" s="78"/>
      <c r="Q17" s="68"/>
      <c r="R17" s="78"/>
      <c r="S17" s="68"/>
      <c r="T17" s="78"/>
      <c r="U17" s="68"/>
      <c r="V17" s="78"/>
      <c r="W17" s="68"/>
      <c r="X17" s="78"/>
      <c r="Y17" s="68"/>
      <c r="Z17" s="78"/>
    </row>
    <row r="18" spans="1:26" ht="16.5" customHeight="1" x14ac:dyDescent="0.2">
      <c r="A18" s="79" t="s">
        <v>226</v>
      </c>
      <c r="B18" s="79"/>
      <c r="C18" s="80"/>
      <c r="D18" s="81">
        <v>594292336</v>
      </c>
      <c r="E18" s="82"/>
      <c r="F18" s="81">
        <v>895385444</v>
      </c>
      <c r="G18" s="82"/>
      <c r="H18" s="81">
        <v>1354834</v>
      </c>
      <c r="I18" s="83"/>
      <c r="J18" s="81">
        <v>-3285574258</v>
      </c>
      <c r="K18" s="83"/>
      <c r="L18" s="81">
        <v>13200675</v>
      </c>
      <c r="M18" s="83"/>
      <c r="N18" s="81">
        <v>-3272373583</v>
      </c>
      <c r="O18" s="80"/>
      <c r="P18" s="81">
        <v>119920324</v>
      </c>
      <c r="Q18" s="85"/>
      <c r="R18" s="81">
        <v>1197602141</v>
      </c>
      <c r="S18" s="86"/>
      <c r="T18" s="84">
        <v>9301597622</v>
      </c>
      <c r="U18" s="80"/>
      <c r="V18" s="84">
        <v>8837779118</v>
      </c>
      <c r="W18" s="80"/>
      <c r="X18" s="84">
        <v>155966371</v>
      </c>
      <c r="Y18" s="80"/>
      <c r="Z18" s="84">
        <v>8993745489</v>
      </c>
    </row>
    <row r="19" spans="1:26" ht="16.5" customHeight="1" x14ac:dyDescent="0.2">
      <c r="A19" s="69" t="s">
        <v>223</v>
      </c>
      <c r="B19" s="87"/>
      <c r="C19" s="85"/>
      <c r="D19" s="81">
        <v>0</v>
      </c>
      <c r="E19" s="82"/>
      <c r="F19" s="81">
        <v>0</v>
      </c>
      <c r="G19" s="82"/>
      <c r="H19" s="81">
        <v>0</v>
      </c>
      <c r="I19" s="83"/>
      <c r="J19" s="81">
        <v>0</v>
      </c>
      <c r="K19" s="83"/>
      <c r="L19" s="81">
        <v>0</v>
      </c>
      <c r="M19" s="83"/>
      <c r="N19" s="81">
        <v>0</v>
      </c>
      <c r="O19" s="80"/>
      <c r="P19" s="81">
        <v>0</v>
      </c>
      <c r="Q19" s="85"/>
      <c r="R19" s="81">
        <v>0</v>
      </c>
      <c r="S19" s="86"/>
      <c r="T19" s="258">
        <v>1022015562</v>
      </c>
      <c r="U19" s="80"/>
      <c r="V19" s="84">
        <v>1022015562</v>
      </c>
      <c r="W19" s="80"/>
      <c r="X19" s="258">
        <v>9935413</v>
      </c>
      <c r="Y19" s="80"/>
      <c r="Z19" s="84">
        <v>1031950975</v>
      </c>
    </row>
    <row r="20" spans="1:26" ht="16.5" customHeight="1" x14ac:dyDescent="0.2">
      <c r="A20" s="68" t="s">
        <v>222</v>
      </c>
      <c r="B20" s="87">
        <v>20</v>
      </c>
      <c r="C20" s="85"/>
      <c r="D20" s="81">
        <v>0</v>
      </c>
      <c r="E20" s="82"/>
      <c r="F20" s="81">
        <v>0</v>
      </c>
      <c r="G20" s="82"/>
      <c r="H20" s="81">
        <v>0</v>
      </c>
      <c r="I20" s="83"/>
      <c r="J20" s="81">
        <v>0</v>
      </c>
      <c r="K20" s="83"/>
      <c r="L20" s="81">
        <v>0</v>
      </c>
      <c r="M20" s="83"/>
      <c r="N20" s="81">
        <v>0</v>
      </c>
      <c r="O20" s="80"/>
      <c r="P20" s="81">
        <v>0</v>
      </c>
      <c r="Q20" s="85"/>
      <c r="R20" s="81">
        <v>0</v>
      </c>
      <c r="S20" s="86"/>
      <c r="T20" s="258">
        <v>-950866608</v>
      </c>
      <c r="U20" s="80"/>
      <c r="V20" s="81">
        <v>-950866608</v>
      </c>
      <c r="W20" s="80"/>
      <c r="X20" s="81">
        <v>-18529512</v>
      </c>
      <c r="Y20" s="80"/>
      <c r="Z20" s="84">
        <v>-969396120</v>
      </c>
    </row>
    <row r="21" spans="1:26" ht="16.5" customHeight="1" x14ac:dyDescent="0.2">
      <c r="A21" s="68" t="s">
        <v>208</v>
      </c>
      <c r="B21" s="242">
        <v>12.2</v>
      </c>
      <c r="C21" s="85"/>
      <c r="D21" s="81">
        <v>0</v>
      </c>
      <c r="E21" s="82"/>
      <c r="F21" s="81">
        <v>0</v>
      </c>
      <c r="G21" s="82"/>
      <c r="H21" s="81">
        <v>0</v>
      </c>
      <c r="I21" s="83"/>
      <c r="J21" s="81">
        <v>0</v>
      </c>
      <c r="K21" s="83"/>
      <c r="L21" s="81">
        <v>0</v>
      </c>
      <c r="M21" s="83"/>
      <c r="N21" s="81">
        <v>0</v>
      </c>
      <c r="O21" s="80"/>
      <c r="P21" s="81">
        <v>0</v>
      </c>
      <c r="Q21" s="85"/>
      <c r="R21" s="81">
        <v>0</v>
      </c>
      <c r="S21" s="86"/>
      <c r="T21" s="81">
        <v>0</v>
      </c>
      <c r="U21" s="80"/>
      <c r="V21" s="81">
        <v>0</v>
      </c>
      <c r="W21" s="80"/>
      <c r="X21" s="259">
        <v>20000000</v>
      </c>
      <c r="Y21" s="80"/>
      <c r="Z21" s="84">
        <v>20000000</v>
      </c>
    </row>
    <row r="22" spans="1:26" ht="16.5" customHeight="1" x14ac:dyDescent="0.2">
      <c r="A22" s="68" t="s">
        <v>237</v>
      </c>
      <c r="B22" s="87"/>
      <c r="C22" s="85"/>
      <c r="D22" s="81">
        <v>0</v>
      </c>
      <c r="E22" s="82"/>
      <c r="F22" s="81">
        <v>0</v>
      </c>
      <c r="G22" s="82"/>
      <c r="H22" s="81">
        <v>0</v>
      </c>
      <c r="I22" s="83"/>
      <c r="J22" s="81">
        <v>0</v>
      </c>
      <c r="K22" s="83"/>
      <c r="L22" s="81">
        <v>0</v>
      </c>
      <c r="M22" s="83"/>
      <c r="N22" s="81">
        <v>0</v>
      </c>
      <c r="O22" s="80"/>
      <c r="P22" s="81">
        <v>0</v>
      </c>
      <c r="Q22" s="85"/>
      <c r="R22" s="81">
        <v>0</v>
      </c>
      <c r="S22" s="86"/>
      <c r="T22" s="84">
        <v>0</v>
      </c>
      <c r="U22" s="80"/>
      <c r="V22" s="81">
        <v>0</v>
      </c>
      <c r="W22" s="80"/>
      <c r="X22" s="259">
        <v>-30</v>
      </c>
      <c r="Y22" s="80"/>
      <c r="Z22" s="84">
        <v>-30</v>
      </c>
    </row>
    <row r="23" spans="1:26" ht="16.5" customHeight="1" x14ac:dyDescent="0.2">
      <c r="A23" s="68" t="s">
        <v>148</v>
      </c>
      <c r="B23" s="87">
        <v>20</v>
      </c>
      <c r="C23" s="85"/>
      <c r="D23" s="81">
        <v>0</v>
      </c>
      <c r="E23" s="82"/>
      <c r="F23" s="81">
        <v>0</v>
      </c>
      <c r="G23" s="82"/>
      <c r="H23" s="81">
        <v>0</v>
      </c>
      <c r="I23" s="83"/>
      <c r="J23" s="81">
        <v>0</v>
      </c>
      <c r="K23" s="83"/>
      <c r="L23" s="81">
        <v>0</v>
      </c>
      <c r="M23" s="83"/>
      <c r="N23" s="84">
        <v>0</v>
      </c>
      <c r="O23" s="80"/>
      <c r="P23" s="81">
        <v>0</v>
      </c>
      <c r="Q23" s="85"/>
      <c r="R23" s="81">
        <v>91871306</v>
      </c>
      <c r="S23" s="86"/>
      <c r="T23" s="84">
        <v>-91871306</v>
      </c>
      <c r="U23" s="80"/>
      <c r="V23" s="81">
        <v>0</v>
      </c>
      <c r="W23" s="80"/>
      <c r="X23" s="81">
        <v>0</v>
      </c>
      <c r="Y23" s="80"/>
      <c r="Z23" s="84">
        <v>0</v>
      </c>
    </row>
    <row r="24" spans="1:26" ht="16.5" customHeight="1" x14ac:dyDescent="0.2">
      <c r="A24" s="68" t="s">
        <v>60</v>
      </c>
      <c r="B24" s="87">
        <v>20</v>
      </c>
      <c r="C24" s="85"/>
      <c r="D24" s="81">
        <v>0</v>
      </c>
      <c r="E24" s="82"/>
      <c r="F24" s="81">
        <v>0</v>
      </c>
      <c r="G24" s="82"/>
      <c r="H24" s="81">
        <v>0</v>
      </c>
      <c r="I24" s="83"/>
      <c r="J24" s="81">
        <v>0</v>
      </c>
      <c r="K24" s="83"/>
      <c r="L24" s="81">
        <v>0</v>
      </c>
      <c r="M24" s="83"/>
      <c r="N24" s="81">
        <v>0</v>
      </c>
      <c r="O24" s="80"/>
      <c r="P24" s="81">
        <v>1553510</v>
      </c>
      <c r="Q24" s="85"/>
      <c r="R24" s="81">
        <v>0</v>
      </c>
      <c r="S24" s="86"/>
      <c r="T24" s="84">
        <v>-1553510</v>
      </c>
      <c r="U24" s="80"/>
      <c r="V24" s="81">
        <v>0</v>
      </c>
      <c r="W24" s="80"/>
      <c r="X24" s="81">
        <v>0</v>
      </c>
      <c r="Y24" s="80"/>
      <c r="Z24" s="84">
        <v>0</v>
      </c>
    </row>
    <row r="25" spans="1:26" ht="16.5" customHeight="1" x14ac:dyDescent="0.2">
      <c r="A25" s="68" t="s">
        <v>248</v>
      </c>
      <c r="B25" s="68"/>
      <c r="C25" s="85"/>
      <c r="D25" s="81"/>
      <c r="E25" s="82"/>
      <c r="F25" s="81"/>
      <c r="G25" s="82"/>
      <c r="H25" s="81"/>
      <c r="I25" s="80"/>
      <c r="J25" s="81"/>
      <c r="K25" s="83"/>
      <c r="L25" s="81"/>
      <c r="M25" s="83"/>
      <c r="N25" s="84"/>
      <c r="O25" s="80"/>
      <c r="P25" s="81"/>
      <c r="Q25" s="85"/>
      <c r="R25" s="81"/>
      <c r="S25" s="86"/>
      <c r="T25" s="81"/>
      <c r="U25" s="80"/>
      <c r="V25" s="81"/>
      <c r="W25" s="80"/>
      <c r="X25" s="81"/>
      <c r="Y25" s="80"/>
      <c r="Z25" s="81"/>
    </row>
    <row r="26" spans="1:26" ht="16.5" customHeight="1" x14ac:dyDescent="0.2">
      <c r="A26" s="68" t="s">
        <v>152</v>
      </c>
      <c r="B26" s="68"/>
      <c r="C26" s="85"/>
      <c r="D26" s="81"/>
      <c r="E26" s="82"/>
      <c r="F26" s="81"/>
      <c r="G26" s="82"/>
      <c r="H26" s="81"/>
      <c r="I26" s="80"/>
      <c r="J26" s="81"/>
      <c r="K26" s="83"/>
      <c r="L26" s="81"/>
      <c r="M26" s="83"/>
      <c r="N26" s="84"/>
      <c r="O26" s="80"/>
      <c r="P26" s="81"/>
      <c r="Q26" s="85"/>
      <c r="R26" s="81"/>
      <c r="S26" s="86"/>
      <c r="T26" s="81"/>
      <c r="U26" s="80"/>
      <c r="V26" s="81"/>
      <c r="W26" s="80"/>
      <c r="X26" s="81"/>
      <c r="Y26" s="80"/>
      <c r="Z26" s="81"/>
    </row>
    <row r="27" spans="1:26" ht="16.5" customHeight="1" x14ac:dyDescent="0.2">
      <c r="A27" s="88" t="s">
        <v>153</v>
      </c>
      <c r="B27" s="68"/>
      <c r="C27" s="85"/>
      <c r="D27" s="81">
        <v>0</v>
      </c>
      <c r="E27" s="82"/>
      <c r="F27" s="81">
        <v>0</v>
      </c>
      <c r="G27" s="82"/>
      <c r="H27" s="81">
        <v>0</v>
      </c>
      <c r="J27" s="259">
        <v>250507357</v>
      </c>
      <c r="K27" s="83"/>
      <c r="L27" s="81">
        <v>0</v>
      </c>
      <c r="M27" s="83"/>
      <c r="N27" s="84">
        <v>250507357</v>
      </c>
      <c r="O27" s="80"/>
      <c r="P27" s="81">
        <v>0</v>
      </c>
      <c r="Q27" s="85"/>
      <c r="R27" s="81">
        <v>0</v>
      </c>
      <c r="S27" s="86"/>
      <c r="T27" s="81">
        <v>0</v>
      </c>
      <c r="U27" s="80"/>
      <c r="V27" s="84">
        <v>250507357</v>
      </c>
      <c r="W27" s="80"/>
      <c r="X27" s="258">
        <v>2364239</v>
      </c>
      <c r="Y27" s="80"/>
      <c r="Z27" s="84">
        <v>252871596</v>
      </c>
    </row>
    <row r="28" spans="1:26" ht="16.5" customHeight="1" x14ac:dyDescent="0.2">
      <c r="A28" s="88" t="s">
        <v>112</v>
      </c>
      <c r="B28" s="88"/>
      <c r="C28" s="85"/>
      <c r="D28" s="81"/>
      <c r="E28" s="82"/>
      <c r="F28" s="81"/>
      <c r="G28" s="82"/>
      <c r="H28" s="81"/>
      <c r="I28" s="80"/>
      <c r="J28" s="81"/>
      <c r="K28" s="83"/>
      <c r="L28" s="81"/>
      <c r="M28" s="83"/>
      <c r="N28" s="84"/>
      <c r="O28" s="80"/>
      <c r="P28" s="81"/>
      <c r="Q28" s="85"/>
      <c r="R28" s="81"/>
      <c r="S28" s="86"/>
      <c r="T28" s="81"/>
      <c r="U28" s="80"/>
      <c r="V28" s="89"/>
      <c r="W28" s="80"/>
      <c r="X28" s="89"/>
      <c r="Y28" s="80"/>
      <c r="Z28" s="89"/>
    </row>
    <row r="29" spans="1:26" ht="16.5" customHeight="1" x14ac:dyDescent="0.2">
      <c r="A29" s="88" t="s">
        <v>154</v>
      </c>
      <c r="B29" s="88"/>
      <c r="C29" s="85"/>
      <c r="D29" s="81"/>
      <c r="E29" s="82"/>
      <c r="F29" s="81"/>
      <c r="G29" s="82"/>
      <c r="H29" s="81"/>
      <c r="I29" s="80"/>
      <c r="J29" s="81"/>
      <c r="K29" s="83"/>
      <c r="L29" s="81"/>
      <c r="M29" s="83"/>
      <c r="N29" s="84"/>
      <c r="O29" s="80"/>
      <c r="P29" s="81"/>
      <c r="Q29" s="85"/>
      <c r="R29" s="81"/>
      <c r="S29" s="86"/>
      <c r="T29" s="81"/>
      <c r="U29" s="80"/>
      <c r="V29" s="89"/>
      <c r="W29" s="80"/>
      <c r="X29" s="89"/>
      <c r="Y29" s="80"/>
      <c r="Z29" s="89"/>
    </row>
    <row r="30" spans="1:26" ht="16.5" customHeight="1" x14ac:dyDescent="0.2">
      <c r="A30" s="88" t="s">
        <v>155</v>
      </c>
      <c r="B30" s="88"/>
      <c r="C30" s="85"/>
      <c r="D30" s="81"/>
      <c r="E30" s="82"/>
      <c r="F30" s="81"/>
      <c r="G30" s="82"/>
      <c r="H30" s="81"/>
      <c r="I30" s="80"/>
      <c r="J30" s="81"/>
      <c r="K30" s="83"/>
      <c r="L30" s="81"/>
      <c r="M30" s="83"/>
      <c r="N30" s="84"/>
      <c r="O30" s="80"/>
      <c r="P30" s="81"/>
      <c r="Q30" s="85"/>
      <c r="R30" s="81"/>
      <c r="S30" s="86"/>
      <c r="T30" s="81"/>
      <c r="U30" s="80"/>
      <c r="V30" s="89"/>
      <c r="W30" s="80"/>
      <c r="X30" s="89"/>
      <c r="Y30" s="80"/>
      <c r="Z30" s="89"/>
    </row>
    <row r="31" spans="1:26" ht="16.5" customHeight="1" x14ac:dyDescent="0.2">
      <c r="A31" s="88" t="s">
        <v>156</v>
      </c>
      <c r="B31" s="88"/>
      <c r="C31" s="85"/>
      <c r="D31" s="81"/>
      <c r="E31" s="82"/>
      <c r="F31" s="81"/>
      <c r="G31" s="82"/>
      <c r="H31" s="81"/>
      <c r="I31" s="80"/>
      <c r="J31" s="81"/>
      <c r="K31" s="83"/>
      <c r="L31" s="81"/>
      <c r="M31" s="83"/>
      <c r="N31" s="84"/>
      <c r="O31" s="80"/>
      <c r="P31" s="81"/>
      <c r="Q31" s="85"/>
      <c r="R31" s="81"/>
      <c r="S31" s="86"/>
      <c r="T31" s="81"/>
      <c r="U31" s="80"/>
      <c r="V31" s="89"/>
      <c r="W31" s="80"/>
      <c r="X31" s="89"/>
      <c r="Y31" s="80"/>
      <c r="Z31" s="89"/>
    </row>
    <row r="32" spans="1:26" ht="16.5" customHeight="1" x14ac:dyDescent="0.2">
      <c r="A32" s="69" t="s">
        <v>157</v>
      </c>
      <c r="B32" s="88"/>
      <c r="C32" s="85"/>
      <c r="D32" s="90">
        <v>0</v>
      </c>
      <c r="E32" s="82"/>
      <c r="F32" s="90">
        <v>0</v>
      </c>
      <c r="G32" s="82"/>
      <c r="H32" s="90">
        <v>0</v>
      </c>
      <c r="J32" s="260">
        <v>5908046</v>
      </c>
      <c r="K32" s="83"/>
      <c r="L32" s="90">
        <v>0</v>
      </c>
      <c r="M32" s="83"/>
      <c r="N32" s="91">
        <v>5908046</v>
      </c>
      <c r="O32" s="80"/>
      <c r="P32" s="90">
        <v>0</v>
      </c>
      <c r="Q32" s="85"/>
      <c r="R32" s="90">
        <v>0</v>
      </c>
      <c r="S32" s="86"/>
      <c r="T32" s="90">
        <v>0</v>
      </c>
      <c r="U32" s="80"/>
      <c r="V32" s="91">
        <v>5908046</v>
      </c>
      <c r="W32" s="80"/>
      <c r="X32" s="261">
        <v>56842</v>
      </c>
      <c r="Y32" s="80"/>
      <c r="Z32" s="91">
        <v>5964888</v>
      </c>
    </row>
    <row r="33" spans="1:26" ht="16.5" customHeight="1" x14ac:dyDescent="0.2">
      <c r="A33" s="68"/>
      <c r="B33" s="68"/>
      <c r="C33" s="106"/>
      <c r="D33" s="92"/>
      <c r="E33" s="59"/>
      <c r="F33" s="92"/>
      <c r="G33" s="59"/>
      <c r="H33" s="92"/>
      <c r="I33" s="59"/>
      <c r="J33" s="92"/>
      <c r="K33" s="59"/>
      <c r="L33" s="92"/>
      <c r="M33" s="59"/>
      <c r="N33" s="92"/>
      <c r="O33" s="59"/>
      <c r="P33" s="92"/>
      <c r="Q33" s="59"/>
      <c r="R33" s="92"/>
      <c r="S33" s="59"/>
      <c r="T33" s="92"/>
      <c r="U33" s="59"/>
      <c r="V33" s="92"/>
      <c r="W33" s="59"/>
      <c r="X33" s="92"/>
      <c r="Y33" s="59"/>
      <c r="Z33" s="92"/>
    </row>
    <row r="34" spans="1:26" ht="16.5" customHeight="1" thickBot="1" x14ac:dyDescent="0.25">
      <c r="A34" s="79" t="s">
        <v>227</v>
      </c>
      <c r="B34" s="79"/>
      <c r="C34" s="80"/>
      <c r="D34" s="93">
        <f>SUM(D18:D32)</f>
        <v>594292336</v>
      </c>
      <c r="E34" s="86"/>
      <c r="F34" s="93">
        <f>SUM(F18:F32)</f>
        <v>895385444</v>
      </c>
      <c r="G34" s="86"/>
      <c r="H34" s="93">
        <f>SUM(H18:H32)</f>
        <v>1354834</v>
      </c>
      <c r="I34" s="86"/>
      <c r="J34" s="93">
        <f>SUM(J18:J32)</f>
        <v>-3029158855</v>
      </c>
      <c r="K34" s="86"/>
      <c r="L34" s="93">
        <f>SUM(L18:L32)</f>
        <v>13200675</v>
      </c>
      <c r="M34" s="86"/>
      <c r="N34" s="93">
        <f>SUM(N18:N32)</f>
        <v>-3015958180</v>
      </c>
      <c r="O34" s="86"/>
      <c r="P34" s="93">
        <f>SUM(P18:P32)</f>
        <v>121473834</v>
      </c>
      <c r="Q34" s="86"/>
      <c r="R34" s="93">
        <f>SUM(R18:R32)</f>
        <v>1289473447</v>
      </c>
      <c r="S34" s="86"/>
      <c r="T34" s="93">
        <f>SUM(T18:T32)</f>
        <v>9279321760</v>
      </c>
      <c r="U34" s="86"/>
      <c r="V34" s="93">
        <f>SUM(V18:V32)</f>
        <v>9165343475</v>
      </c>
      <c r="W34" s="86"/>
      <c r="X34" s="93">
        <f>SUM(X18:X32)</f>
        <v>169793323</v>
      </c>
      <c r="Y34" s="86"/>
      <c r="Z34" s="93">
        <f>SUM(Z18:Z32)</f>
        <v>9335136798</v>
      </c>
    </row>
    <row r="35" spans="1:26" ht="16.5" customHeight="1" thickTop="1" x14ac:dyDescent="0.2">
      <c r="A35" s="70"/>
      <c r="B35" s="70"/>
      <c r="C35" s="106"/>
      <c r="D35" s="70"/>
      <c r="E35" s="70"/>
      <c r="F35" s="70"/>
      <c r="G35" s="70"/>
      <c r="H35" s="70"/>
      <c r="I35" s="70"/>
      <c r="J35" s="71"/>
      <c r="K35" s="70"/>
      <c r="L35" s="70"/>
      <c r="M35" s="70"/>
      <c r="N35" s="59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0.25" customHeight="1" x14ac:dyDescent="0.2">
      <c r="A36" s="70"/>
      <c r="B36" s="70"/>
      <c r="C36" s="106"/>
      <c r="D36" s="70"/>
      <c r="E36" s="70"/>
      <c r="F36" s="70"/>
      <c r="G36" s="70"/>
      <c r="H36" s="70"/>
      <c r="I36" s="70"/>
      <c r="J36" s="59"/>
      <c r="K36" s="70"/>
      <c r="L36" s="70"/>
      <c r="M36" s="70"/>
      <c r="N36" s="59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0.25" customHeight="1" x14ac:dyDescent="0.2">
      <c r="A37" s="70"/>
      <c r="B37" s="70"/>
      <c r="C37" s="106"/>
      <c r="D37" s="70"/>
      <c r="E37" s="70"/>
      <c r="F37" s="70"/>
      <c r="G37" s="70"/>
      <c r="H37" s="70"/>
      <c r="I37" s="70"/>
      <c r="J37" s="59"/>
      <c r="K37" s="70"/>
      <c r="L37" s="70"/>
      <c r="M37" s="70"/>
      <c r="N37" s="59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8" customHeight="1" x14ac:dyDescent="0.2">
      <c r="A38" s="70"/>
      <c r="B38" s="70"/>
      <c r="C38" s="106"/>
      <c r="D38" s="70"/>
      <c r="E38" s="70"/>
      <c r="F38" s="70"/>
      <c r="G38" s="70"/>
      <c r="H38" s="70"/>
      <c r="I38" s="70"/>
      <c r="J38" s="59"/>
      <c r="K38" s="70"/>
      <c r="L38" s="70"/>
      <c r="M38" s="70"/>
      <c r="N38" s="59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6.5" customHeight="1" x14ac:dyDescent="0.2"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ht="22.5" customHeight="1" x14ac:dyDescent="0.2"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10.5" customHeight="1" x14ac:dyDescent="0.2">
      <c r="A41" s="70"/>
      <c r="B41" s="70"/>
      <c r="C41" s="106"/>
      <c r="D41" s="70"/>
      <c r="E41" s="70"/>
      <c r="F41" s="70"/>
      <c r="G41" s="70"/>
      <c r="H41" s="70"/>
      <c r="I41" s="70"/>
      <c r="J41" s="59"/>
      <c r="K41" s="70"/>
      <c r="L41" s="70"/>
      <c r="M41" s="70"/>
      <c r="N41" s="59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21.95" customHeight="1" x14ac:dyDescent="0.2">
      <c r="A42" s="95" t="str">
        <f>'[1]BS 2-4'!A51</f>
        <v>The accompanying notes form part of this interim financial information.</v>
      </c>
      <c r="B42" s="221"/>
      <c r="C42" s="222"/>
      <c r="D42" s="222"/>
      <c r="E42" s="222"/>
      <c r="F42" s="220"/>
      <c r="G42" s="222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18"/>
      <c r="W42" s="220"/>
      <c r="X42" s="218"/>
      <c r="Y42" s="220"/>
      <c r="Z42" s="218"/>
    </row>
    <row r="43" spans="1:26" ht="16.350000000000001" customHeight="1" x14ac:dyDescent="0.2"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16.350000000000001" customHeight="1" x14ac:dyDescent="0.2"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16.350000000000001" customHeight="1" x14ac:dyDescent="0.2"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 ht="16.350000000000001" customHeight="1" x14ac:dyDescent="0.2"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 ht="16.350000000000001" customHeight="1" x14ac:dyDescent="0.2"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16.350000000000001" customHeight="1" x14ac:dyDescent="0.2"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4:26" ht="16.350000000000001" customHeight="1" x14ac:dyDescent="0.2"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4" right="0.4" top="0.5" bottom="0.6" header="0.49" footer="0.4"/>
  <pageSetup paperSize="9" scale="73" firstPageNumber="10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B5AE-E17F-4567-8720-D60A9DEBED41}">
  <dimension ref="A1:N43"/>
  <sheetViews>
    <sheetView zoomScaleNormal="100" zoomScaleSheetLayoutView="130" workbookViewId="0">
      <selection activeCell="A8" sqref="A8"/>
    </sheetView>
  </sheetViews>
  <sheetFormatPr defaultColWidth="9" defaultRowHeight="16.350000000000001" customHeight="1" x14ac:dyDescent="0.2"/>
  <cols>
    <col min="1" max="1" width="37" style="45" customWidth="1"/>
    <col min="2" max="2" width="4.75" style="45" customWidth="1"/>
    <col min="3" max="3" width="0.625" style="49" customWidth="1"/>
    <col min="4" max="4" width="11.625" style="45" customWidth="1"/>
    <col min="5" max="5" width="0.625" style="45" customWidth="1"/>
    <col min="6" max="6" width="11.625" style="45" customWidth="1"/>
    <col min="7" max="7" width="0.625" style="45" customWidth="1"/>
    <col min="8" max="8" width="15.5" style="45" customWidth="1"/>
    <col min="9" max="9" width="0.625" style="45" customWidth="1"/>
    <col min="10" max="10" width="12.125" style="45" customWidth="1"/>
    <col min="11" max="11" width="0.625" style="45" customWidth="1"/>
    <col min="12" max="12" width="13.625" style="45" customWidth="1"/>
    <col min="13" max="13" width="0.625" style="45" customWidth="1"/>
    <col min="14" max="14" width="13.125" style="45" bestFit="1" customWidth="1"/>
    <col min="15" max="16384" width="9" style="45"/>
  </cols>
  <sheetData>
    <row r="1" spans="1:14" ht="16.5" customHeight="1" x14ac:dyDescent="0.2">
      <c r="A1" s="29" t="s">
        <v>0</v>
      </c>
      <c r="B1" s="29"/>
      <c r="C1" s="46"/>
      <c r="D1" s="29"/>
      <c r="E1" s="39"/>
      <c r="F1" s="39"/>
      <c r="G1" s="39"/>
      <c r="H1" s="39"/>
      <c r="I1" s="39"/>
      <c r="J1" s="39"/>
      <c r="K1" s="39"/>
      <c r="L1" s="39"/>
      <c r="M1" s="39"/>
    </row>
    <row r="2" spans="1:14" ht="16.5" customHeight="1" x14ac:dyDescent="0.2">
      <c r="A2" s="29" t="s">
        <v>114</v>
      </c>
      <c r="B2" s="29"/>
      <c r="C2" s="46"/>
      <c r="D2" s="29"/>
      <c r="E2" s="29"/>
      <c r="F2" s="29"/>
      <c r="G2" s="29"/>
      <c r="H2" s="29"/>
      <c r="I2" s="29"/>
      <c r="J2" s="29"/>
      <c r="K2" s="29"/>
      <c r="L2" s="29"/>
      <c r="M2" s="39"/>
    </row>
    <row r="3" spans="1:14" ht="16.5" customHeight="1" x14ac:dyDescent="0.2">
      <c r="A3" s="4" t="str">
        <f>'EQ 10'!A3</f>
        <v>For the nine-month period ended 30 September 2024</v>
      </c>
      <c r="B3" s="4"/>
      <c r="C3" s="108"/>
      <c r="D3" s="4"/>
      <c r="E3" s="40"/>
      <c r="F3" s="40"/>
      <c r="G3" s="40"/>
      <c r="H3" s="40"/>
      <c r="I3" s="40"/>
      <c r="J3" s="40"/>
      <c r="K3" s="40"/>
      <c r="L3" s="40"/>
      <c r="M3" s="40"/>
      <c r="N3" s="38"/>
    </row>
    <row r="4" spans="1:14" ht="16.5" customHeight="1" x14ac:dyDescent="0.2">
      <c r="A4" s="39"/>
      <c r="B4" s="39"/>
      <c r="C4" s="46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6.5" customHeight="1" x14ac:dyDescent="0.2">
      <c r="A5" s="39"/>
      <c r="B5" s="39"/>
      <c r="C5" s="46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6.5" customHeight="1" x14ac:dyDescent="0.2">
      <c r="A6" s="39"/>
      <c r="B6" s="39"/>
      <c r="C6" s="46"/>
      <c r="D6" s="348" t="s">
        <v>158</v>
      </c>
      <c r="E6" s="348"/>
      <c r="F6" s="348"/>
      <c r="G6" s="348"/>
      <c r="H6" s="348"/>
      <c r="I6" s="348"/>
      <c r="J6" s="348"/>
      <c r="K6" s="348"/>
      <c r="L6" s="348"/>
      <c r="M6" s="348"/>
      <c r="N6" s="348"/>
    </row>
    <row r="7" spans="1:14" ht="16.5" customHeight="1" x14ac:dyDescent="0.2">
      <c r="A7" s="14"/>
      <c r="B7" s="14"/>
      <c r="C7" s="46"/>
      <c r="D7" s="47"/>
      <c r="E7" s="47"/>
      <c r="F7" s="47"/>
      <c r="G7" s="47"/>
      <c r="H7" s="46" t="s">
        <v>159</v>
      </c>
      <c r="I7" s="47"/>
      <c r="J7" s="47"/>
      <c r="K7" s="47"/>
      <c r="L7" s="47"/>
      <c r="M7" s="47"/>
      <c r="N7" s="47"/>
    </row>
    <row r="8" spans="1:14" ht="16.5" customHeight="1" x14ac:dyDescent="0.2">
      <c r="A8" s="14"/>
      <c r="B8" s="14"/>
      <c r="C8" s="46"/>
      <c r="D8" s="47"/>
      <c r="E8" s="47"/>
      <c r="F8" s="47"/>
      <c r="G8" s="47"/>
      <c r="H8" s="108" t="s">
        <v>160</v>
      </c>
      <c r="I8" s="47"/>
      <c r="J8" s="47"/>
      <c r="K8" s="47"/>
      <c r="L8" s="47"/>
      <c r="M8" s="47"/>
      <c r="N8" s="47"/>
    </row>
    <row r="9" spans="1:14" ht="16.5" customHeight="1" x14ac:dyDescent="0.2">
      <c r="A9" s="39"/>
      <c r="B9" s="39"/>
      <c r="C9" s="46"/>
      <c r="D9" s="46"/>
      <c r="E9" s="46"/>
      <c r="F9" s="46"/>
      <c r="G9" s="46"/>
      <c r="H9" s="47" t="s">
        <v>122</v>
      </c>
      <c r="I9" s="46"/>
      <c r="J9" s="46"/>
      <c r="K9" s="46"/>
      <c r="L9" s="46"/>
      <c r="M9" s="46"/>
      <c r="N9" s="46"/>
    </row>
    <row r="10" spans="1:14" ht="16.5" customHeight="1" x14ac:dyDescent="0.2">
      <c r="A10" s="14"/>
      <c r="B10" s="14"/>
      <c r="C10" s="46"/>
      <c r="D10" s="47" t="s">
        <v>123</v>
      </c>
      <c r="E10" s="47"/>
      <c r="F10" s="47"/>
      <c r="G10" s="47"/>
      <c r="H10" s="47" t="s">
        <v>126</v>
      </c>
      <c r="I10" s="47"/>
      <c r="J10" s="348" t="s">
        <v>58</v>
      </c>
      <c r="K10" s="348"/>
      <c r="L10" s="348"/>
      <c r="M10" s="47"/>
      <c r="N10" s="47"/>
    </row>
    <row r="11" spans="1:14" ht="16.5" customHeight="1" x14ac:dyDescent="0.2">
      <c r="A11" s="14"/>
      <c r="B11" s="14"/>
      <c r="C11" s="46"/>
      <c r="D11" s="47" t="s">
        <v>129</v>
      </c>
      <c r="E11" s="47"/>
      <c r="F11" s="47" t="s">
        <v>130</v>
      </c>
      <c r="G11" s="47"/>
      <c r="H11" s="47" t="s">
        <v>251</v>
      </c>
      <c r="I11" s="47"/>
      <c r="J11" s="47" t="s">
        <v>128</v>
      </c>
      <c r="K11" s="47"/>
      <c r="L11" s="47"/>
      <c r="M11" s="47"/>
    </row>
    <row r="12" spans="1:14" ht="16.5" customHeight="1" x14ac:dyDescent="0.2">
      <c r="A12" s="14"/>
      <c r="B12" s="14"/>
      <c r="C12" s="46"/>
      <c r="D12" s="47" t="s">
        <v>139</v>
      </c>
      <c r="E12" s="47"/>
      <c r="F12" s="47" t="s">
        <v>140</v>
      </c>
      <c r="G12" s="47"/>
      <c r="H12" s="47" t="s">
        <v>142</v>
      </c>
      <c r="I12" s="47"/>
      <c r="J12" s="47" t="s">
        <v>161</v>
      </c>
      <c r="K12" s="47"/>
      <c r="L12" s="47" t="s">
        <v>62</v>
      </c>
      <c r="M12" s="47"/>
      <c r="N12" s="47" t="s">
        <v>162</v>
      </c>
    </row>
    <row r="13" spans="1:14" ht="16.5" customHeight="1" x14ac:dyDescent="0.2">
      <c r="A13" s="14"/>
      <c r="B13" s="26" t="s">
        <v>89</v>
      </c>
      <c r="C13" s="46"/>
      <c r="D13" s="6" t="s">
        <v>11</v>
      </c>
      <c r="E13" s="28"/>
      <c r="F13" s="6" t="s">
        <v>11</v>
      </c>
      <c r="G13" s="28"/>
      <c r="H13" s="6" t="s">
        <v>11</v>
      </c>
      <c r="I13" s="28"/>
      <c r="J13" s="6" t="s">
        <v>11</v>
      </c>
      <c r="K13" s="28"/>
      <c r="L13" s="6" t="s">
        <v>11</v>
      </c>
      <c r="M13" s="28"/>
      <c r="N13" s="6" t="s">
        <v>11</v>
      </c>
    </row>
    <row r="14" spans="1:14" ht="16.5" customHeight="1" x14ac:dyDescent="0.2">
      <c r="A14" s="14"/>
      <c r="B14" s="14"/>
      <c r="C14" s="16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6.5" customHeight="1" x14ac:dyDescent="0.2">
      <c r="A15" s="29" t="s">
        <v>224</v>
      </c>
      <c r="B15" s="29"/>
      <c r="C15" s="48"/>
      <c r="D15" s="3">
        <v>594292336</v>
      </c>
      <c r="E15" s="3"/>
      <c r="F15" s="3">
        <v>8541105044</v>
      </c>
      <c r="G15" s="3"/>
      <c r="H15" s="3">
        <v>247816</v>
      </c>
      <c r="I15" s="3"/>
      <c r="J15" s="3">
        <v>59429234</v>
      </c>
      <c r="K15" s="3"/>
      <c r="L15" s="3">
        <v>571247871</v>
      </c>
      <c r="M15" s="3"/>
      <c r="N15" s="3">
        <f>SUM(D15:L15)</f>
        <v>9766322301</v>
      </c>
    </row>
    <row r="16" spans="1:14" ht="16.5" customHeight="1" x14ac:dyDescent="0.2">
      <c r="A16" s="45" t="s">
        <v>203</v>
      </c>
      <c r="B16" s="49"/>
      <c r="C16" s="105"/>
      <c r="D16" s="244">
        <v>0</v>
      </c>
      <c r="E16" s="3"/>
      <c r="F16" s="244">
        <v>0</v>
      </c>
      <c r="G16" s="3"/>
      <c r="H16" s="244">
        <v>0</v>
      </c>
      <c r="I16" s="3"/>
      <c r="J16" s="244">
        <v>0</v>
      </c>
      <c r="K16" s="3"/>
      <c r="L16" s="244">
        <v>247846428</v>
      </c>
      <c r="M16" s="105"/>
      <c r="N16" s="244">
        <f>SUM(D16:L16)</f>
        <v>247846428</v>
      </c>
    </row>
    <row r="17" spans="1:14" ht="16.5" customHeight="1" x14ac:dyDescent="0.2">
      <c r="A17" s="45" t="s">
        <v>147</v>
      </c>
      <c r="B17" s="246">
        <v>20</v>
      </c>
      <c r="C17" s="105"/>
      <c r="D17" s="54">
        <v>0</v>
      </c>
      <c r="E17" s="3"/>
      <c r="F17" s="54">
        <v>0</v>
      </c>
      <c r="G17" s="3"/>
      <c r="H17" s="54">
        <v>0</v>
      </c>
      <c r="I17" s="3"/>
      <c r="J17" s="54">
        <v>0</v>
      </c>
      <c r="K17" s="3"/>
      <c r="L17" s="54">
        <v>-742853645</v>
      </c>
      <c r="M17" s="105"/>
      <c r="N17" s="54">
        <f>SUM(D17:L17)</f>
        <v>-742853645</v>
      </c>
    </row>
    <row r="18" spans="1:14" ht="16.5" customHeight="1" x14ac:dyDescent="0.2">
      <c r="A18" s="14"/>
      <c r="B18" s="14"/>
      <c r="C18" s="46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16.5" customHeight="1" thickBot="1" x14ac:dyDescent="0.25">
      <c r="A19" s="29" t="s">
        <v>225</v>
      </c>
      <c r="B19" s="29"/>
      <c r="C19" s="48"/>
      <c r="D19" s="245">
        <f>SUM(D15:D17)</f>
        <v>594292336</v>
      </c>
      <c r="E19" s="3"/>
      <c r="F19" s="245">
        <f>SUM(F15:F17)</f>
        <v>8541105044</v>
      </c>
      <c r="G19" s="3"/>
      <c r="H19" s="245">
        <f>SUM(H15:H17)</f>
        <v>247816</v>
      </c>
      <c r="I19" s="3"/>
      <c r="J19" s="245">
        <f>SUM(J15:J17)</f>
        <v>59429234</v>
      </c>
      <c r="K19" s="3"/>
      <c r="L19" s="245">
        <f>SUM(L15:L17)</f>
        <v>76240654</v>
      </c>
      <c r="M19" s="3"/>
      <c r="N19" s="245">
        <f>SUM(N15:N17)</f>
        <v>9271315084</v>
      </c>
    </row>
    <row r="20" spans="1:14" ht="16.5" customHeight="1" thickTop="1" x14ac:dyDescent="0.2">
      <c r="A20" s="29"/>
      <c r="B20" s="29"/>
      <c r="C20" s="48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6.5" customHeight="1" x14ac:dyDescent="0.2">
      <c r="A21" s="29"/>
      <c r="B21" s="29"/>
      <c r="C21" s="4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6.5" customHeight="1" x14ac:dyDescent="0.2">
      <c r="A22" s="29" t="s">
        <v>226</v>
      </c>
      <c r="B22" s="29"/>
      <c r="C22" s="48"/>
      <c r="D22" s="61">
        <v>594292336</v>
      </c>
      <c r="E22" s="3"/>
      <c r="F22" s="61">
        <v>8541105044</v>
      </c>
      <c r="G22" s="3"/>
      <c r="H22" s="61">
        <v>1052326</v>
      </c>
      <c r="I22" s="3"/>
      <c r="J22" s="61">
        <v>59429234</v>
      </c>
      <c r="K22" s="3"/>
      <c r="L22" s="61">
        <v>48156403</v>
      </c>
      <c r="M22" s="105"/>
      <c r="N22" s="61">
        <f>SUM(D22:L22)</f>
        <v>9244035343</v>
      </c>
    </row>
    <row r="23" spans="1:14" ht="16.5" customHeight="1" x14ac:dyDescent="0.2">
      <c r="A23" s="45" t="s">
        <v>203</v>
      </c>
      <c r="B23" s="49"/>
      <c r="C23" s="105"/>
      <c r="D23" s="61">
        <v>0</v>
      </c>
      <c r="E23" s="3"/>
      <c r="F23" s="61">
        <v>0</v>
      </c>
      <c r="G23" s="3"/>
      <c r="H23" s="61">
        <v>0</v>
      </c>
      <c r="I23" s="3"/>
      <c r="J23" s="61">
        <v>0</v>
      </c>
      <c r="K23" s="3"/>
      <c r="L23" s="61">
        <v>912294094</v>
      </c>
      <c r="M23" s="105"/>
      <c r="N23" s="61">
        <f>SUM(D23:L23)</f>
        <v>912294094</v>
      </c>
    </row>
    <row r="24" spans="1:14" ht="16.5" customHeight="1" x14ac:dyDescent="0.2">
      <c r="A24" s="45" t="s">
        <v>147</v>
      </c>
      <c r="B24" s="246">
        <v>20</v>
      </c>
      <c r="C24" s="105"/>
      <c r="D24" s="50">
        <v>0</v>
      </c>
      <c r="E24" s="3"/>
      <c r="F24" s="50">
        <v>0</v>
      </c>
      <c r="G24" s="3"/>
      <c r="H24" s="50">
        <v>0</v>
      </c>
      <c r="I24" s="3"/>
      <c r="J24" s="50">
        <v>0</v>
      </c>
      <c r="K24" s="3"/>
      <c r="L24" s="50">
        <v>-950866608</v>
      </c>
      <c r="M24" s="105"/>
      <c r="N24" s="50">
        <f>SUM(D24:L24)</f>
        <v>-950866608</v>
      </c>
    </row>
    <row r="25" spans="1:14" ht="16.5" customHeight="1" x14ac:dyDescent="0.2">
      <c r="A25" s="14"/>
      <c r="B25" s="14"/>
      <c r="C25" s="46"/>
      <c r="D25" s="51"/>
      <c r="E25" s="47"/>
      <c r="F25" s="51"/>
      <c r="G25" s="47"/>
      <c r="H25" s="51"/>
      <c r="I25" s="47"/>
      <c r="J25" s="51"/>
      <c r="K25" s="47"/>
      <c r="L25" s="51"/>
      <c r="M25" s="47"/>
      <c r="N25" s="51"/>
    </row>
    <row r="26" spans="1:14" ht="16.5" customHeight="1" thickBot="1" x14ac:dyDescent="0.25">
      <c r="A26" s="29" t="s">
        <v>227</v>
      </c>
      <c r="B26" s="29"/>
      <c r="C26" s="48"/>
      <c r="D26" s="52">
        <f>SUM(D22:D24)</f>
        <v>594292336</v>
      </c>
      <c r="E26" s="3"/>
      <c r="F26" s="52">
        <f>SUM(F22:F24)</f>
        <v>8541105044</v>
      </c>
      <c r="G26" s="3"/>
      <c r="H26" s="52">
        <f>SUM(H22:H24)</f>
        <v>1052326</v>
      </c>
      <c r="I26" s="3"/>
      <c r="J26" s="52">
        <f>SUM(J22:J24)</f>
        <v>59429234</v>
      </c>
      <c r="K26" s="3"/>
      <c r="L26" s="52">
        <f>SUM(L22:L24)</f>
        <v>9583889</v>
      </c>
      <c r="M26" s="3"/>
      <c r="N26" s="52">
        <f>SUM(N22:N24)</f>
        <v>9205462829</v>
      </c>
    </row>
    <row r="27" spans="1:14" ht="16.5" customHeight="1" thickTop="1" x14ac:dyDescent="0.2">
      <c r="A27" s="29"/>
      <c r="B27" s="29"/>
      <c r="C27" s="48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5" customHeight="1" x14ac:dyDescent="0.2">
      <c r="A28" s="29"/>
      <c r="B28" s="29"/>
      <c r="C28" s="4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6.5" customHeight="1" x14ac:dyDescent="0.2">
      <c r="A29" s="29"/>
      <c r="B29" s="29"/>
      <c r="C29" s="4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6.5" customHeight="1" x14ac:dyDescent="0.2">
      <c r="A30" s="29"/>
      <c r="B30" s="29"/>
      <c r="C30" s="4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1.95" customHeight="1" x14ac:dyDescent="0.2">
      <c r="A31" s="21" t="str">
        <f>'[1]BS 2-4'!A51</f>
        <v>The accompanying notes form part of this interim financial information.</v>
      </c>
      <c r="B31" s="21"/>
      <c r="C31" s="53"/>
      <c r="D31" s="53"/>
      <c r="E31" s="8"/>
      <c r="F31" s="8"/>
      <c r="G31" s="8"/>
      <c r="H31" s="8"/>
      <c r="I31" s="8"/>
      <c r="J31" s="8"/>
      <c r="K31" s="8"/>
      <c r="L31" s="8"/>
      <c r="M31" s="8"/>
      <c r="N31" s="38"/>
    </row>
    <row r="32" spans="1:14" ht="16.5" customHeight="1" x14ac:dyDescent="0.2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4:14" ht="16.5" customHeight="1" x14ac:dyDescent="0.2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4:14" ht="16.5" customHeight="1" x14ac:dyDescent="0.2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4:14" ht="16.5" customHeight="1" x14ac:dyDescent="0.2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4:14" ht="16.350000000000001" customHeight="1" x14ac:dyDescent="0.2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4:14" ht="16.350000000000001" customHeight="1" x14ac:dyDescent="0.2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4:14" ht="16.350000000000001" customHeight="1" x14ac:dyDescent="0.2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4:14" ht="16.350000000000001" customHeight="1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4:14" ht="16.350000000000001" customHeight="1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4:14" ht="16.350000000000001" customHeight="1" x14ac:dyDescent="0.2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4:14" ht="16.350000000000001" customHeight="1" x14ac:dyDescent="0.2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4:14" ht="16.350000000000001" customHeight="1" x14ac:dyDescent="0.2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2">
    <mergeCell ref="D6:N6"/>
    <mergeCell ref="J10:L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3A29-4114-4762-9A18-A21CC906B608}">
  <dimension ref="A1:L117"/>
  <sheetViews>
    <sheetView tabSelected="1" zoomScale="110" zoomScaleNormal="110" zoomScaleSheetLayoutView="100" workbookViewId="0">
      <selection activeCell="J1" sqref="J1"/>
    </sheetView>
  </sheetViews>
  <sheetFormatPr defaultColWidth="9" defaultRowHeight="16.350000000000001" customHeight="1" x14ac:dyDescent="0.2"/>
  <cols>
    <col min="1" max="2" width="0.875" style="68" customWidth="1"/>
    <col min="3" max="3" width="39.625" style="68" customWidth="1"/>
    <col min="4" max="4" width="5.375" style="68" customWidth="1"/>
    <col min="5" max="5" width="0.875" style="68" customWidth="1"/>
    <col min="6" max="6" width="12.125" style="86" customWidth="1"/>
    <col min="7" max="7" width="0.625" style="86" customWidth="1"/>
    <col min="8" max="8" width="12.125" style="86" customWidth="1"/>
    <col min="9" max="9" width="0.625" style="68" customWidth="1"/>
    <col min="10" max="10" width="12.125" style="86" customWidth="1"/>
    <col min="11" max="11" width="0.625" style="86" customWidth="1"/>
    <col min="12" max="12" width="12.125" style="86" customWidth="1"/>
    <col min="13" max="16384" width="9" style="68"/>
  </cols>
  <sheetData>
    <row r="1" spans="1:12" ht="16.5" customHeight="1" x14ac:dyDescent="0.2">
      <c r="A1" s="66" t="s">
        <v>0</v>
      </c>
      <c r="B1" s="66"/>
      <c r="C1" s="66"/>
      <c r="D1" s="223"/>
      <c r="E1" s="223"/>
      <c r="F1" s="274"/>
      <c r="G1" s="274"/>
      <c r="H1" s="274"/>
      <c r="I1" s="223"/>
      <c r="J1" s="274"/>
      <c r="K1" s="274"/>
      <c r="L1" s="274"/>
    </row>
    <row r="2" spans="1:12" ht="16.5" customHeight="1" x14ac:dyDescent="0.2">
      <c r="A2" s="165" t="s">
        <v>163</v>
      </c>
      <c r="B2" s="66"/>
      <c r="C2" s="66"/>
      <c r="D2" s="223"/>
      <c r="E2" s="223"/>
      <c r="F2" s="274"/>
      <c r="G2" s="274"/>
      <c r="H2" s="274"/>
      <c r="I2" s="223"/>
      <c r="J2" s="274"/>
      <c r="K2" s="274"/>
      <c r="L2" s="274"/>
    </row>
    <row r="3" spans="1:12" ht="16.5" customHeight="1" x14ac:dyDescent="0.2">
      <c r="A3" s="224" t="str">
        <f>'EQ 11'!A3</f>
        <v>For the nine-month period ended 30 September 2024</v>
      </c>
      <c r="B3" s="166"/>
      <c r="C3" s="166"/>
      <c r="D3" s="225"/>
      <c r="E3" s="225"/>
      <c r="F3" s="275"/>
      <c r="G3" s="275"/>
      <c r="H3" s="275"/>
      <c r="I3" s="225"/>
      <c r="J3" s="275"/>
      <c r="K3" s="275"/>
      <c r="L3" s="275"/>
    </row>
    <row r="4" spans="1:12" ht="16.5" customHeight="1" x14ac:dyDescent="0.2">
      <c r="A4" s="226"/>
      <c r="B4" s="227"/>
      <c r="C4" s="227"/>
      <c r="D4" s="223"/>
      <c r="E4" s="223"/>
      <c r="F4" s="274"/>
      <c r="G4" s="274"/>
      <c r="H4" s="274"/>
      <c r="I4" s="223"/>
      <c r="J4" s="274"/>
      <c r="K4" s="274"/>
      <c r="L4" s="274"/>
    </row>
    <row r="5" spans="1:12" ht="16.5" customHeight="1" x14ac:dyDescent="0.2">
      <c r="A5" s="223"/>
      <c r="B5" s="223"/>
      <c r="C5" s="228"/>
      <c r="D5" s="223"/>
      <c r="E5" s="223"/>
      <c r="F5" s="274"/>
      <c r="G5" s="274"/>
      <c r="H5" s="274"/>
      <c r="I5" s="223"/>
      <c r="J5" s="274"/>
      <c r="K5" s="274"/>
      <c r="L5" s="274"/>
    </row>
    <row r="6" spans="1:12" s="60" customFormat="1" ht="16.5" customHeight="1" x14ac:dyDescent="0.2">
      <c r="A6" s="276"/>
      <c r="B6" s="109"/>
      <c r="C6" s="109"/>
      <c r="D6" s="110"/>
      <c r="E6" s="110"/>
      <c r="F6" s="341" t="s">
        <v>2</v>
      </c>
      <c r="G6" s="341"/>
      <c r="H6" s="341"/>
      <c r="I6" s="115"/>
      <c r="J6" s="341" t="s">
        <v>3</v>
      </c>
      <c r="K6" s="341"/>
      <c r="L6" s="350"/>
    </row>
    <row r="7" spans="1:12" s="60" customFormat="1" ht="16.5" customHeight="1" x14ac:dyDescent="0.2">
      <c r="A7" s="276"/>
      <c r="B7" s="109"/>
      <c r="C7" s="109"/>
      <c r="D7" s="110"/>
      <c r="E7" s="110"/>
      <c r="F7" s="340" t="s">
        <v>4</v>
      </c>
      <c r="G7" s="340"/>
      <c r="H7" s="340"/>
      <c r="I7" s="115"/>
      <c r="J7" s="340" t="s">
        <v>4</v>
      </c>
      <c r="K7" s="340"/>
      <c r="L7" s="349"/>
    </row>
    <row r="8" spans="1:12" s="60" customFormat="1" ht="16.5" customHeight="1" x14ac:dyDescent="0.2">
      <c r="A8" s="276"/>
      <c r="B8" s="109"/>
      <c r="C8" s="109"/>
      <c r="D8" s="110"/>
      <c r="E8" s="110"/>
      <c r="F8" s="116" t="s">
        <v>5</v>
      </c>
      <c r="G8" s="94"/>
      <c r="H8" s="116" t="s">
        <v>5</v>
      </c>
      <c r="I8" s="110"/>
      <c r="J8" s="116" t="s">
        <v>5</v>
      </c>
      <c r="K8" s="117"/>
      <c r="L8" s="116" t="s">
        <v>5</v>
      </c>
    </row>
    <row r="9" spans="1:12" s="60" customFormat="1" ht="16.5" customHeight="1" x14ac:dyDescent="0.2">
      <c r="A9" s="279"/>
      <c r="B9" s="109"/>
      <c r="C9" s="109"/>
      <c r="D9" s="110"/>
      <c r="E9" s="110"/>
      <c r="F9" s="118" t="s">
        <v>8</v>
      </c>
      <c r="G9" s="119"/>
      <c r="H9" s="118" t="s">
        <v>9</v>
      </c>
      <c r="I9" s="110"/>
      <c r="J9" s="118" t="s">
        <v>8</v>
      </c>
      <c r="K9" s="119"/>
      <c r="L9" s="118" t="s">
        <v>9</v>
      </c>
    </row>
    <row r="10" spans="1:12" s="60" customFormat="1" ht="16.5" customHeight="1" x14ac:dyDescent="0.2">
      <c r="A10" s="279"/>
      <c r="B10" s="109"/>
      <c r="C10" s="109"/>
      <c r="D10" s="301"/>
      <c r="E10" s="110"/>
      <c r="F10" s="121" t="s">
        <v>11</v>
      </c>
      <c r="G10" s="122"/>
      <c r="H10" s="121" t="s">
        <v>11</v>
      </c>
      <c r="I10" s="110"/>
      <c r="J10" s="121" t="s">
        <v>11</v>
      </c>
      <c r="K10" s="122"/>
      <c r="L10" s="121" t="s">
        <v>11</v>
      </c>
    </row>
    <row r="11" spans="1:12" s="115" customFormat="1" ht="16.5" customHeight="1" x14ac:dyDescent="0.2">
      <c r="D11" s="301"/>
      <c r="F11" s="302"/>
      <c r="G11" s="303"/>
      <c r="H11" s="303"/>
      <c r="J11" s="302"/>
      <c r="K11" s="303"/>
      <c r="L11" s="303"/>
    </row>
    <row r="12" spans="1:12" s="115" customFormat="1" ht="16.5" customHeight="1" x14ac:dyDescent="0.2">
      <c r="A12" s="304" t="s">
        <v>228</v>
      </c>
      <c r="B12" s="305"/>
      <c r="C12" s="306"/>
      <c r="F12" s="307"/>
      <c r="G12" s="94"/>
      <c r="H12" s="94"/>
      <c r="J12" s="307"/>
      <c r="K12" s="94"/>
      <c r="L12" s="94"/>
    </row>
    <row r="13" spans="1:12" s="115" customFormat="1" ht="16.5" customHeight="1" x14ac:dyDescent="0.2">
      <c r="B13" s="115" t="s">
        <v>164</v>
      </c>
      <c r="D13" s="308"/>
      <c r="E13" s="308"/>
      <c r="F13" s="309">
        <v>21954341969</v>
      </c>
      <c r="G13" s="94"/>
      <c r="H13" s="310">
        <v>23709195093</v>
      </c>
      <c r="I13" s="311"/>
      <c r="J13" s="312">
        <v>0</v>
      </c>
      <c r="L13" s="310">
        <v>0</v>
      </c>
    </row>
    <row r="14" spans="1:12" s="115" customFormat="1" ht="16.5" customHeight="1" x14ac:dyDescent="0.2">
      <c r="B14" s="115" t="s">
        <v>165</v>
      </c>
      <c r="D14" s="308"/>
      <c r="E14" s="308"/>
      <c r="F14" s="313">
        <v>-2387508808</v>
      </c>
      <c r="G14" s="94"/>
      <c r="H14" s="94">
        <v>-5694478457</v>
      </c>
      <c r="I14" s="311"/>
      <c r="J14" s="312">
        <v>0</v>
      </c>
      <c r="L14" s="310">
        <v>0</v>
      </c>
    </row>
    <row r="15" spans="1:12" s="115" customFormat="1" ht="16.5" customHeight="1" x14ac:dyDescent="0.2">
      <c r="B15" s="115" t="s">
        <v>166</v>
      </c>
      <c r="D15" s="308"/>
      <c r="E15" s="308"/>
      <c r="F15" s="313">
        <v>-13302012388</v>
      </c>
      <c r="G15" s="94"/>
      <c r="H15" s="94">
        <v>-11533124917</v>
      </c>
      <c r="I15" s="311"/>
      <c r="J15" s="312">
        <v>0</v>
      </c>
      <c r="L15" s="310">
        <v>0</v>
      </c>
    </row>
    <row r="16" spans="1:12" s="115" customFormat="1" ht="16.5" customHeight="1" x14ac:dyDescent="0.2">
      <c r="B16" s="115" t="s">
        <v>167</v>
      </c>
      <c r="D16" s="308"/>
      <c r="E16" s="308"/>
      <c r="F16" s="313">
        <v>-326361761</v>
      </c>
      <c r="G16" s="94"/>
      <c r="H16" s="94">
        <v>-396262380</v>
      </c>
      <c r="I16" s="311"/>
      <c r="J16" s="312">
        <v>0</v>
      </c>
      <c r="L16" s="310">
        <v>0</v>
      </c>
    </row>
    <row r="17" spans="1:12" s="115" customFormat="1" ht="16.5" customHeight="1" x14ac:dyDescent="0.2">
      <c r="B17" s="115" t="s">
        <v>168</v>
      </c>
      <c r="D17" s="308"/>
      <c r="E17" s="308"/>
      <c r="F17" s="313">
        <v>-2297772884</v>
      </c>
      <c r="G17" s="94"/>
      <c r="H17" s="94">
        <v>-2316159030</v>
      </c>
      <c r="I17" s="311"/>
      <c r="J17" s="312">
        <v>0</v>
      </c>
      <c r="L17" s="310">
        <v>0</v>
      </c>
    </row>
    <row r="18" spans="1:12" s="115" customFormat="1" ht="16.5" customHeight="1" x14ac:dyDescent="0.2">
      <c r="B18" s="115" t="s">
        <v>84</v>
      </c>
      <c r="D18" s="119"/>
      <c r="E18" s="308"/>
      <c r="F18" s="309">
        <v>-1027425175</v>
      </c>
      <c r="G18" s="94"/>
      <c r="H18" s="310">
        <v>-1060402692</v>
      </c>
      <c r="I18" s="311"/>
      <c r="J18" s="312">
        <v>0</v>
      </c>
      <c r="L18" s="310">
        <v>0</v>
      </c>
    </row>
    <row r="19" spans="1:12" s="115" customFormat="1" ht="16.5" customHeight="1" x14ac:dyDescent="0.2">
      <c r="B19" s="115" t="s">
        <v>229</v>
      </c>
      <c r="D19" s="119"/>
      <c r="E19" s="308"/>
      <c r="F19" s="309">
        <v>-295466025</v>
      </c>
      <c r="G19" s="94"/>
      <c r="H19" s="310">
        <v>-227443871</v>
      </c>
      <c r="I19" s="311"/>
      <c r="J19" s="312">
        <v>3024038</v>
      </c>
      <c r="L19" s="310">
        <v>0</v>
      </c>
    </row>
    <row r="20" spans="1:12" s="115" customFormat="1" ht="16.5" customHeight="1" x14ac:dyDescent="0.2">
      <c r="B20" s="115" t="s">
        <v>169</v>
      </c>
      <c r="D20" s="308"/>
      <c r="E20" s="308"/>
      <c r="F20" s="313">
        <v>148405308</v>
      </c>
      <c r="G20" s="94"/>
      <c r="H20" s="94">
        <v>140813817</v>
      </c>
      <c r="I20" s="311"/>
      <c r="J20" s="312">
        <v>1327227</v>
      </c>
      <c r="L20" s="310">
        <v>244312</v>
      </c>
    </row>
    <row r="21" spans="1:12" s="115" customFormat="1" ht="16.5" customHeight="1" x14ac:dyDescent="0.2">
      <c r="B21" s="115" t="s">
        <v>170</v>
      </c>
      <c r="D21" s="308"/>
      <c r="E21" s="308"/>
      <c r="F21" s="309">
        <v>438345951</v>
      </c>
      <c r="G21" s="94"/>
      <c r="H21" s="310">
        <v>495210196</v>
      </c>
      <c r="I21" s="311"/>
      <c r="J21" s="312">
        <v>973929729</v>
      </c>
      <c r="L21" s="310">
        <v>905423502</v>
      </c>
    </row>
    <row r="22" spans="1:12" s="115" customFormat="1" ht="16.5" customHeight="1" x14ac:dyDescent="0.2">
      <c r="B22" s="115" t="s">
        <v>79</v>
      </c>
      <c r="D22" s="308"/>
      <c r="E22" s="308"/>
      <c r="F22" s="314">
        <v>69022742</v>
      </c>
      <c r="G22" s="94"/>
      <c r="H22" s="315">
        <v>60240843</v>
      </c>
      <c r="I22" s="311"/>
      <c r="J22" s="312">
        <v>0</v>
      </c>
      <c r="L22" s="310">
        <v>0</v>
      </c>
    </row>
    <row r="23" spans="1:12" s="115" customFormat="1" ht="16.5" customHeight="1" x14ac:dyDescent="0.2">
      <c r="B23" s="115" t="s">
        <v>86</v>
      </c>
      <c r="D23" s="119"/>
      <c r="E23" s="308"/>
      <c r="F23" s="313">
        <v>-1940893063</v>
      </c>
      <c r="G23" s="94"/>
      <c r="H23" s="94">
        <v>-1771639070</v>
      </c>
      <c r="I23" s="311"/>
      <c r="J23" s="312">
        <v>-59753958</v>
      </c>
      <c r="L23" s="310">
        <v>-49295756</v>
      </c>
    </row>
    <row r="24" spans="1:12" s="115" customFormat="1" ht="16.5" customHeight="1" x14ac:dyDescent="0.2">
      <c r="B24" s="115" t="s">
        <v>171</v>
      </c>
      <c r="D24" s="308"/>
      <c r="E24" s="308"/>
      <c r="F24" s="309">
        <v>-328136472</v>
      </c>
      <c r="G24" s="94"/>
      <c r="H24" s="310">
        <v>-441620506</v>
      </c>
      <c r="I24" s="311"/>
      <c r="J24" s="312">
        <v>-199474</v>
      </c>
      <c r="L24" s="310">
        <v>-2443</v>
      </c>
    </row>
    <row r="25" spans="1:12" s="115" customFormat="1" ht="16.5" customHeight="1" x14ac:dyDescent="0.2">
      <c r="B25" s="285" t="s">
        <v>172</v>
      </c>
      <c r="D25" s="308"/>
      <c r="E25" s="308"/>
      <c r="F25" s="309">
        <v>4541551820</v>
      </c>
      <c r="G25" s="94"/>
      <c r="H25" s="310">
        <v>4870921189</v>
      </c>
      <c r="I25" s="311"/>
      <c r="J25" s="312">
        <v>0</v>
      </c>
      <c r="L25" s="310">
        <v>0</v>
      </c>
    </row>
    <row r="26" spans="1:12" s="115" customFormat="1" ht="16.5" customHeight="1" x14ac:dyDescent="0.2">
      <c r="B26" s="285" t="s">
        <v>173</v>
      </c>
      <c r="D26" s="308"/>
      <c r="E26" s="308"/>
      <c r="F26" s="313">
        <v>-4761529122</v>
      </c>
      <c r="G26" s="94"/>
      <c r="H26" s="94">
        <v>-6412608454</v>
      </c>
      <c r="I26" s="311"/>
      <c r="J26" s="312">
        <v>0</v>
      </c>
      <c r="L26" s="310">
        <v>0</v>
      </c>
    </row>
    <row r="27" spans="1:12" s="115" customFormat="1" ht="16.5" customHeight="1" x14ac:dyDescent="0.2">
      <c r="B27" s="115" t="s">
        <v>174</v>
      </c>
      <c r="D27" s="308"/>
      <c r="E27" s="308"/>
      <c r="F27" s="316">
        <v>-443278417</v>
      </c>
      <c r="G27" s="94"/>
      <c r="H27" s="317">
        <v>-56560520</v>
      </c>
      <c r="I27" s="311"/>
      <c r="J27" s="318">
        <v>17337012</v>
      </c>
      <c r="L27" s="317">
        <v>16319552</v>
      </c>
    </row>
    <row r="28" spans="1:12" s="115" customFormat="1" ht="16.5" customHeight="1" x14ac:dyDescent="0.2">
      <c r="D28" s="308"/>
      <c r="E28" s="308"/>
      <c r="F28" s="319"/>
      <c r="G28" s="94"/>
      <c r="H28" s="320"/>
      <c r="I28" s="308"/>
      <c r="J28" s="319"/>
      <c r="K28" s="94"/>
      <c r="L28" s="320"/>
    </row>
    <row r="29" spans="1:12" s="115" customFormat="1" ht="16.5" customHeight="1" x14ac:dyDescent="0.2">
      <c r="A29" s="285" t="s">
        <v>234</v>
      </c>
      <c r="D29" s="321"/>
      <c r="E29" s="321"/>
      <c r="F29" s="318">
        <f>SUM(F13:F27)</f>
        <v>41283675</v>
      </c>
      <c r="G29" s="320"/>
      <c r="H29" s="317">
        <f>SUM(H13:H27)</f>
        <v>-633918759</v>
      </c>
      <c r="I29" s="321"/>
      <c r="J29" s="318">
        <f>SUM(J13:J27)</f>
        <v>935664574</v>
      </c>
      <c r="K29" s="320"/>
      <c r="L29" s="317">
        <f>SUM(L13:L27)</f>
        <v>872689167</v>
      </c>
    </row>
    <row r="30" spans="1:12" s="115" customFormat="1" ht="16.5" customHeight="1" x14ac:dyDescent="0.2">
      <c r="A30" s="285"/>
      <c r="F30" s="94"/>
      <c r="G30" s="94"/>
      <c r="H30" s="94"/>
      <c r="J30" s="94"/>
      <c r="K30" s="94"/>
      <c r="L30" s="94"/>
    </row>
    <row r="31" spans="1:12" s="115" customFormat="1" ht="16.5" customHeight="1" x14ac:dyDescent="0.2">
      <c r="A31" s="285"/>
      <c r="F31" s="94"/>
      <c r="G31" s="94"/>
      <c r="H31" s="94"/>
      <c r="J31" s="94"/>
      <c r="K31" s="94"/>
      <c r="L31" s="94"/>
    </row>
    <row r="32" spans="1:12" ht="16.5" customHeight="1" x14ac:dyDescent="0.2">
      <c r="A32" s="69"/>
    </row>
    <row r="33" spans="1:1" ht="16.5" customHeight="1" x14ac:dyDescent="0.2">
      <c r="A33" s="69"/>
    </row>
    <row r="34" spans="1:1" ht="16.5" customHeight="1" x14ac:dyDescent="0.2">
      <c r="A34" s="69"/>
    </row>
    <row r="35" spans="1:1" ht="16.5" customHeight="1" x14ac:dyDescent="0.2">
      <c r="A35" s="69"/>
    </row>
    <row r="36" spans="1:1" ht="16.5" customHeight="1" x14ac:dyDescent="0.2">
      <c r="A36" s="69"/>
    </row>
    <row r="37" spans="1:1" ht="16.5" customHeight="1" x14ac:dyDescent="0.2">
      <c r="A37" s="69"/>
    </row>
    <row r="38" spans="1:1" ht="16.5" customHeight="1" x14ac:dyDescent="0.2">
      <c r="A38" s="69"/>
    </row>
    <row r="39" spans="1:1" ht="16.5" customHeight="1" x14ac:dyDescent="0.2">
      <c r="A39" s="69"/>
    </row>
    <row r="40" spans="1:1" ht="16.5" customHeight="1" x14ac:dyDescent="0.2">
      <c r="A40" s="69"/>
    </row>
    <row r="41" spans="1:1" ht="16.5" customHeight="1" x14ac:dyDescent="0.2">
      <c r="A41" s="69"/>
    </row>
    <row r="42" spans="1:1" ht="16.5" customHeight="1" x14ac:dyDescent="0.2">
      <c r="A42" s="69"/>
    </row>
    <row r="43" spans="1:1" ht="16.5" customHeight="1" x14ac:dyDescent="0.2">
      <c r="A43" s="69"/>
    </row>
    <row r="44" spans="1:1" ht="16.5" customHeight="1" x14ac:dyDescent="0.2">
      <c r="A44" s="69"/>
    </row>
    <row r="45" spans="1:1" ht="16.5" customHeight="1" x14ac:dyDescent="0.2">
      <c r="A45" s="69"/>
    </row>
    <row r="46" spans="1:1" ht="16.5" customHeight="1" x14ac:dyDescent="0.2">
      <c r="A46" s="69"/>
    </row>
    <row r="47" spans="1:1" ht="16.5" customHeight="1" x14ac:dyDescent="0.2">
      <c r="A47" s="69"/>
    </row>
    <row r="48" spans="1:1" ht="16.5" customHeight="1" x14ac:dyDescent="0.2">
      <c r="A48" s="69"/>
    </row>
    <row r="49" spans="1:12" ht="16.5" customHeight="1" x14ac:dyDescent="0.2">
      <c r="A49" s="69"/>
    </row>
    <row r="50" spans="1:12" ht="16.5" customHeight="1" x14ac:dyDescent="0.2">
      <c r="A50" s="69"/>
    </row>
    <row r="51" spans="1:12" ht="18" customHeight="1" x14ac:dyDescent="0.2">
      <c r="A51" s="69"/>
    </row>
    <row r="52" spans="1:12" ht="18" customHeight="1" x14ac:dyDescent="0.2">
      <c r="A52" s="69"/>
    </row>
    <row r="53" spans="1:12" ht="12" customHeight="1" x14ac:dyDescent="0.2">
      <c r="A53" s="69"/>
    </row>
    <row r="54" spans="1:12" ht="21.95" customHeight="1" x14ac:dyDescent="0.2">
      <c r="A54" s="95" t="str">
        <f>'[1]BS 2-4'!A51</f>
        <v>The accompanying notes form part of this interim financial information.</v>
      </c>
      <c r="B54" s="95"/>
      <c r="C54" s="95"/>
      <c r="D54" s="221"/>
      <c r="E54" s="221"/>
      <c r="F54" s="220"/>
      <c r="G54" s="220"/>
      <c r="H54" s="220"/>
      <c r="I54" s="221"/>
      <c r="J54" s="220"/>
      <c r="K54" s="220"/>
      <c r="L54" s="220"/>
    </row>
    <row r="55" spans="1:12" ht="16.5" customHeight="1" x14ac:dyDescent="0.2">
      <c r="A55" s="66" t="str">
        <f>A1</f>
        <v>Dhipaya Group Holdings Public Company Limited</v>
      </c>
      <c r="B55" s="66"/>
      <c r="C55" s="66"/>
      <c r="D55" s="223"/>
      <c r="E55" s="223"/>
      <c r="F55" s="274"/>
      <c r="G55" s="274"/>
      <c r="H55" s="274"/>
      <c r="I55" s="223"/>
      <c r="J55" s="274"/>
      <c r="K55" s="274"/>
      <c r="L55" s="274"/>
    </row>
    <row r="56" spans="1:12" ht="16.5" customHeight="1" x14ac:dyDescent="0.2">
      <c r="A56" s="165" t="s">
        <v>209</v>
      </c>
      <c r="B56" s="66"/>
      <c r="C56" s="66"/>
      <c r="D56" s="223"/>
      <c r="E56" s="223"/>
      <c r="F56" s="274"/>
      <c r="G56" s="274"/>
      <c r="H56" s="274"/>
      <c r="I56" s="223"/>
      <c r="J56" s="274"/>
      <c r="K56" s="274"/>
      <c r="L56" s="274"/>
    </row>
    <row r="57" spans="1:12" ht="16.5" customHeight="1" x14ac:dyDescent="0.2">
      <c r="A57" s="224" t="str">
        <f>A3</f>
        <v>For the nine-month period ended 30 September 2024</v>
      </c>
      <c r="B57" s="166"/>
      <c r="C57" s="166"/>
      <c r="D57" s="225"/>
      <c r="E57" s="225"/>
      <c r="F57" s="275"/>
      <c r="G57" s="275"/>
      <c r="H57" s="275"/>
      <c r="I57" s="225"/>
      <c r="J57" s="275"/>
      <c r="K57" s="275"/>
      <c r="L57" s="275"/>
    </row>
    <row r="58" spans="1:12" ht="14.1" customHeight="1" x14ac:dyDescent="0.2">
      <c r="A58" s="70"/>
      <c r="B58" s="223"/>
      <c r="C58" s="223"/>
      <c r="D58" s="223"/>
      <c r="E58" s="223"/>
      <c r="F58" s="274"/>
      <c r="G58" s="274"/>
      <c r="H58" s="274"/>
      <c r="I58" s="223"/>
      <c r="J58" s="274"/>
      <c r="K58" s="274"/>
      <c r="L58" s="274"/>
    </row>
    <row r="59" spans="1:12" ht="14.1" customHeight="1" x14ac:dyDescent="0.2">
      <c r="A59" s="70"/>
      <c r="B59" s="223"/>
      <c r="C59" s="223"/>
      <c r="D59" s="223"/>
      <c r="E59" s="223"/>
      <c r="F59" s="274"/>
      <c r="G59" s="274"/>
      <c r="H59" s="274"/>
      <c r="I59" s="223"/>
      <c r="J59" s="274"/>
      <c r="K59" s="274"/>
      <c r="L59" s="274"/>
    </row>
    <row r="60" spans="1:12" s="60" customFormat="1" ht="15" customHeight="1" x14ac:dyDescent="0.2">
      <c r="A60" s="276"/>
      <c r="B60" s="109"/>
      <c r="C60" s="109"/>
      <c r="D60" s="110"/>
      <c r="E60" s="110"/>
      <c r="F60" s="341" t="s">
        <v>2</v>
      </c>
      <c r="G60" s="341"/>
      <c r="H60" s="341"/>
      <c r="I60" s="115"/>
      <c r="J60" s="341" t="s">
        <v>3</v>
      </c>
      <c r="K60" s="341"/>
      <c r="L60" s="350"/>
    </row>
    <row r="61" spans="1:12" s="60" customFormat="1" ht="15" customHeight="1" x14ac:dyDescent="0.2">
      <c r="A61" s="276"/>
      <c r="B61" s="109"/>
      <c r="C61" s="109"/>
      <c r="D61" s="110"/>
      <c r="E61" s="110"/>
      <c r="F61" s="340" t="s">
        <v>4</v>
      </c>
      <c r="G61" s="340"/>
      <c r="H61" s="340"/>
      <c r="I61" s="115"/>
      <c r="J61" s="340" t="s">
        <v>4</v>
      </c>
      <c r="K61" s="340"/>
      <c r="L61" s="349"/>
    </row>
    <row r="62" spans="1:12" s="60" customFormat="1" ht="15" customHeight="1" x14ac:dyDescent="0.2">
      <c r="A62" s="276"/>
      <c r="B62" s="109"/>
      <c r="C62" s="109"/>
      <c r="D62" s="110"/>
      <c r="E62" s="110"/>
      <c r="F62" s="116" t="s">
        <v>5</v>
      </c>
      <c r="G62" s="94"/>
      <c r="H62" s="116" t="s">
        <v>5</v>
      </c>
      <c r="I62" s="110"/>
      <c r="J62" s="116" t="s">
        <v>5</v>
      </c>
      <c r="K62" s="117"/>
      <c r="L62" s="116" t="s">
        <v>5</v>
      </c>
    </row>
    <row r="63" spans="1:12" s="60" customFormat="1" ht="15" customHeight="1" x14ac:dyDescent="0.2">
      <c r="A63" s="279"/>
      <c r="B63" s="109"/>
      <c r="C63" s="109"/>
      <c r="D63" s="110"/>
      <c r="E63" s="110"/>
      <c r="F63" s="118" t="s">
        <v>8</v>
      </c>
      <c r="G63" s="119"/>
      <c r="H63" s="118" t="s">
        <v>9</v>
      </c>
      <c r="I63" s="110"/>
      <c r="J63" s="118" t="s">
        <v>8</v>
      </c>
      <c r="K63" s="119"/>
      <c r="L63" s="118" t="s">
        <v>9</v>
      </c>
    </row>
    <row r="64" spans="1:12" s="60" customFormat="1" ht="15" customHeight="1" x14ac:dyDescent="0.2">
      <c r="A64" s="279"/>
      <c r="B64" s="109"/>
      <c r="C64" s="109"/>
      <c r="D64" s="120" t="s">
        <v>10</v>
      </c>
      <c r="E64" s="110"/>
      <c r="F64" s="121" t="s">
        <v>11</v>
      </c>
      <c r="G64" s="122"/>
      <c r="H64" s="121" t="s">
        <v>11</v>
      </c>
      <c r="I64" s="110"/>
      <c r="J64" s="121" t="s">
        <v>11</v>
      </c>
      <c r="K64" s="122"/>
      <c r="L64" s="121" t="s">
        <v>11</v>
      </c>
    </row>
    <row r="65" spans="1:12" s="115" customFormat="1" ht="15" customHeight="1" x14ac:dyDescent="0.2">
      <c r="A65" s="276" t="s">
        <v>230</v>
      </c>
      <c r="D65" s="321"/>
      <c r="E65" s="321"/>
      <c r="F65" s="312"/>
      <c r="G65" s="94"/>
      <c r="H65" s="310"/>
      <c r="I65" s="321"/>
      <c r="J65" s="312"/>
      <c r="K65" s="94"/>
      <c r="L65" s="310"/>
    </row>
    <row r="66" spans="1:12" s="115" customFormat="1" ht="15" customHeight="1" x14ac:dyDescent="0.2">
      <c r="B66" s="322" t="s">
        <v>231</v>
      </c>
      <c r="D66" s="321"/>
      <c r="E66" s="321"/>
      <c r="F66" s="312"/>
      <c r="G66" s="94"/>
      <c r="H66" s="310"/>
      <c r="I66" s="321"/>
      <c r="J66" s="312"/>
      <c r="K66" s="94"/>
      <c r="L66" s="310"/>
    </row>
    <row r="67" spans="1:12" s="115" customFormat="1" ht="15" customHeight="1" x14ac:dyDescent="0.2">
      <c r="B67" s="322"/>
      <c r="C67" s="285" t="s">
        <v>175</v>
      </c>
      <c r="D67" s="321"/>
      <c r="E67" s="321"/>
      <c r="F67" s="312"/>
      <c r="G67" s="94"/>
      <c r="H67" s="310"/>
      <c r="I67" s="321"/>
      <c r="J67" s="312"/>
      <c r="K67" s="94"/>
      <c r="L67" s="310"/>
    </row>
    <row r="68" spans="1:12" s="115" customFormat="1" ht="15" customHeight="1" x14ac:dyDescent="0.2">
      <c r="B68" s="322"/>
      <c r="C68" s="115" t="s">
        <v>176</v>
      </c>
      <c r="D68" s="321"/>
      <c r="E68" s="321"/>
      <c r="F68" s="316">
        <v>782430</v>
      </c>
      <c r="G68" s="94"/>
      <c r="H68" s="317">
        <v>597355</v>
      </c>
      <c r="I68" s="119"/>
      <c r="J68" s="318">
        <v>0</v>
      </c>
      <c r="L68" s="317">
        <v>0</v>
      </c>
    </row>
    <row r="69" spans="1:12" s="115" customFormat="1" ht="5.0999999999999996" customHeight="1" x14ac:dyDescent="0.2">
      <c r="D69" s="308"/>
      <c r="E69" s="308"/>
      <c r="F69" s="319"/>
      <c r="G69" s="94"/>
      <c r="H69" s="320"/>
      <c r="I69" s="308"/>
      <c r="J69" s="319"/>
      <c r="K69" s="94"/>
      <c r="L69" s="320"/>
    </row>
    <row r="70" spans="1:12" s="115" customFormat="1" ht="15" customHeight="1" x14ac:dyDescent="0.2">
      <c r="C70" s="285" t="s">
        <v>232</v>
      </c>
      <c r="D70" s="321"/>
      <c r="E70" s="321"/>
      <c r="F70" s="318">
        <f>SUM(F66:F68)</f>
        <v>782430</v>
      </c>
      <c r="G70" s="320"/>
      <c r="H70" s="317">
        <f>SUM(H66:H68)</f>
        <v>597355</v>
      </c>
      <c r="I70" s="321"/>
      <c r="J70" s="318">
        <f>SUM(J66:J68)</f>
        <v>0</v>
      </c>
      <c r="K70" s="320"/>
      <c r="L70" s="317">
        <f>SUM(L66:L68)</f>
        <v>0</v>
      </c>
    </row>
    <row r="71" spans="1:12" s="115" customFormat="1" ht="14.1" customHeight="1" x14ac:dyDescent="0.2">
      <c r="F71" s="307"/>
      <c r="G71" s="94"/>
      <c r="H71" s="94"/>
      <c r="J71" s="307"/>
      <c r="K71" s="94"/>
      <c r="L71" s="94"/>
    </row>
    <row r="72" spans="1:12" s="115" customFormat="1" ht="15" customHeight="1" x14ac:dyDescent="0.2">
      <c r="B72" s="322" t="s">
        <v>177</v>
      </c>
      <c r="F72" s="307"/>
      <c r="G72" s="94"/>
      <c r="H72" s="94"/>
      <c r="J72" s="307"/>
      <c r="K72" s="94"/>
      <c r="L72" s="94"/>
    </row>
    <row r="73" spans="1:12" s="115" customFormat="1" ht="15" customHeight="1" x14ac:dyDescent="0.2">
      <c r="C73" s="285" t="s">
        <v>178</v>
      </c>
      <c r="D73" s="308"/>
      <c r="E73" s="308"/>
      <c r="F73" s="313">
        <v>-28723880</v>
      </c>
      <c r="G73" s="94"/>
      <c r="H73" s="94">
        <v>-109558356</v>
      </c>
      <c r="I73" s="94"/>
      <c r="J73" s="307">
        <v>0</v>
      </c>
      <c r="L73" s="94">
        <v>0</v>
      </c>
    </row>
    <row r="74" spans="1:12" s="115" customFormat="1" ht="15" customHeight="1" x14ac:dyDescent="0.2">
      <c r="C74" s="285" t="s">
        <v>179</v>
      </c>
      <c r="D74" s="308"/>
      <c r="E74" s="308"/>
      <c r="F74" s="313">
        <v>-33402794</v>
      </c>
      <c r="G74" s="94"/>
      <c r="H74" s="94">
        <v>-10811065</v>
      </c>
      <c r="I74" s="94"/>
      <c r="J74" s="307">
        <v>0</v>
      </c>
      <c r="L74" s="94">
        <v>0</v>
      </c>
    </row>
    <row r="75" spans="1:12" s="115" customFormat="1" ht="15" customHeight="1" x14ac:dyDescent="0.2">
      <c r="C75" s="115" t="s">
        <v>33</v>
      </c>
      <c r="D75" s="127">
        <v>25</v>
      </c>
      <c r="E75" s="308"/>
      <c r="F75" s="323">
        <v>0</v>
      </c>
      <c r="G75" s="94"/>
      <c r="H75" s="324">
        <v>0</v>
      </c>
      <c r="I75" s="311"/>
      <c r="J75" s="323">
        <v>-80000000</v>
      </c>
      <c r="L75" s="324">
        <v>-80000000</v>
      </c>
    </row>
    <row r="76" spans="1:12" s="115" customFormat="1" ht="5.0999999999999996" customHeight="1" x14ac:dyDescent="0.2">
      <c r="B76" s="285"/>
      <c r="D76" s="308"/>
      <c r="E76" s="308"/>
      <c r="F76" s="307"/>
      <c r="G76" s="94"/>
      <c r="H76" s="94"/>
      <c r="I76" s="308"/>
      <c r="J76" s="307"/>
      <c r="K76" s="94"/>
      <c r="L76" s="94"/>
    </row>
    <row r="77" spans="1:12" s="115" customFormat="1" ht="15" customHeight="1" x14ac:dyDescent="0.2">
      <c r="A77" s="276"/>
      <c r="C77" s="285" t="s">
        <v>180</v>
      </c>
      <c r="F77" s="323">
        <f>SUM(F72:F75)</f>
        <v>-62126674</v>
      </c>
      <c r="G77" s="94"/>
      <c r="H77" s="324">
        <f>SUM(H72:H75)</f>
        <v>-120369421</v>
      </c>
      <c r="J77" s="323">
        <f>SUM(J72:J75)</f>
        <v>-80000000</v>
      </c>
      <c r="K77" s="94"/>
      <c r="L77" s="324">
        <f>SUM(L72:L75)</f>
        <v>-80000000</v>
      </c>
    </row>
    <row r="78" spans="1:12" s="115" customFormat="1" ht="5.0999999999999996" customHeight="1" x14ac:dyDescent="0.2">
      <c r="B78" s="285"/>
      <c r="F78" s="307"/>
      <c r="G78" s="94"/>
      <c r="H78" s="94"/>
      <c r="J78" s="307"/>
      <c r="K78" s="94"/>
      <c r="L78" s="94"/>
    </row>
    <row r="79" spans="1:12" s="115" customFormat="1" ht="15" customHeight="1" x14ac:dyDescent="0.2">
      <c r="A79" s="285" t="s">
        <v>181</v>
      </c>
      <c r="F79" s="323">
        <f>F77+F70</f>
        <v>-61344244</v>
      </c>
      <c r="G79" s="94"/>
      <c r="H79" s="324">
        <f>H77+H70</f>
        <v>-119772066</v>
      </c>
      <c r="J79" s="323">
        <f>J77+J70</f>
        <v>-80000000</v>
      </c>
      <c r="K79" s="94"/>
      <c r="L79" s="324">
        <f>L77+L70</f>
        <v>-80000000</v>
      </c>
    </row>
    <row r="80" spans="1:12" s="115" customFormat="1" ht="14.1" customHeight="1" x14ac:dyDescent="0.2">
      <c r="A80" s="285"/>
      <c r="F80" s="307"/>
      <c r="G80" s="94"/>
      <c r="H80" s="94"/>
      <c r="J80" s="307"/>
      <c r="K80" s="94"/>
      <c r="L80" s="94"/>
    </row>
    <row r="81" spans="1:12" s="115" customFormat="1" ht="15" customHeight="1" x14ac:dyDescent="0.2">
      <c r="A81" s="276" t="s">
        <v>233</v>
      </c>
      <c r="F81" s="312"/>
      <c r="G81" s="94"/>
      <c r="H81" s="310"/>
      <c r="J81" s="312"/>
      <c r="K81" s="94"/>
      <c r="L81" s="310"/>
    </row>
    <row r="82" spans="1:12" s="115" customFormat="1" ht="15" customHeight="1" x14ac:dyDescent="0.2">
      <c r="A82" s="276"/>
      <c r="B82" s="115" t="s">
        <v>210</v>
      </c>
      <c r="D82" s="325"/>
      <c r="F82" s="309">
        <v>20000000</v>
      </c>
      <c r="G82" s="94"/>
      <c r="H82" s="310">
        <v>20000000</v>
      </c>
      <c r="I82" s="94"/>
      <c r="J82" s="312">
        <v>0</v>
      </c>
      <c r="L82" s="310">
        <v>0</v>
      </c>
    </row>
    <row r="83" spans="1:12" s="115" customFormat="1" ht="15" customHeight="1" x14ac:dyDescent="0.2">
      <c r="A83" s="276"/>
      <c r="B83" s="115" t="s">
        <v>211</v>
      </c>
      <c r="D83" s="127"/>
      <c r="F83" s="309">
        <v>0</v>
      </c>
      <c r="G83" s="94"/>
      <c r="H83" s="310">
        <v>0</v>
      </c>
      <c r="I83" s="94"/>
      <c r="J83" s="312">
        <v>0</v>
      </c>
      <c r="L83" s="310">
        <v>16000000</v>
      </c>
    </row>
    <row r="84" spans="1:12" s="115" customFormat="1" ht="15" customHeight="1" x14ac:dyDescent="0.2">
      <c r="A84" s="276"/>
      <c r="B84" s="115" t="s">
        <v>212</v>
      </c>
      <c r="D84" s="127"/>
      <c r="F84" s="309">
        <v>0</v>
      </c>
      <c r="G84" s="94"/>
      <c r="H84" s="310">
        <v>0</v>
      </c>
      <c r="I84" s="94"/>
      <c r="J84" s="312">
        <v>0</v>
      </c>
      <c r="L84" s="310">
        <v>-16000000</v>
      </c>
    </row>
    <row r="85" spans="1:12" s="115" customFormat="1" ht="15" customHeight="1" x14ac:dyDescent="0.2">
      <c r="A85" s="276"/>
      <c r="B85" s="115" t="s">
        <v>182</v>
      </c>
      <c r="D85" s="127"/>
      <c r="F85" s="309">
        <v>0</v>
      </c>
      <c r="G85" s="94"/>
      <c r="H85" s="310">
        <v>380000000</v>
      </c>
      <c r="I85" s="94"/>
      <c r="J85" s="312">
        <v>0</v>
      </c>
      <c r="L85" s="310">
        <v>380000000</v>
      </c>
    </row>
    <row r="86" spans="1:12" s="115" customFormat="1" ht="15" customHeight="1" x14ac:dyDescent="0.2">
      <c r="A86" s="276"/>
      <c r="B86" s="115" t="s">
        <v>183</v>
      </c>
      <c r="D86" s="127"/>
      <c r="F86" s="309">
        <v>0</v>
      </c>
      <c r="G86" s="94"/>
      <c r="H86" s="310">
        <v>-620000000</v>
      </c>
      <c r="I86" s="94"/>
      <c r="J86" s="312">
        <v>0</v>
      </c>
      <c r="L86" s="310">
        <v>-620000000</v>
      </c>
    </row>
    <row r="87" spans="1:12" s="115" customFormat="1" ht="15" customHeight="1" x14ac:dyDescent="0.2">
      <c r="A87" s="276"/>
      <c r="B87" s="115" t="s">
        <v>213</v>
      </c>
      <c r="D87" s="127"/>
      <c r="F87" s="309">
        <v>0</v>
      </c>
      <c r="G87" s="94"/>
      <c r="H87" s="310">
        <v>385000000</v>
      </c>
      <c r="I87" s="94"/>
      <c r="J87" s="312">
        <v>0</v>
      </c>
      <c r="L87" s="310">
        <v>385000000</v>
      </c>
    </row>
    <row r="88" spans="1:12" s="115" customFormat="1" ht="15" customHeight="1" x14ac:dyDescent="0.2">
      <c r="A88" s="276"/>
      <c r="B88" s="115" t="s">
        <v>214</v>
      </c>
      <c r="D88" s="127"/>
      <c r="F88" s="309">
        <v>0</v>
      </c>
      <c r="G88" s="94"/>
      <c r="H88" s="310">
        <v>-917000000</v>
      </c>
      <c r="I88" s="94"/>
      <c r="J88" s="312">
        <v>0</v>
      </c>
      <c r="L88" s="310">
        <v>-917000000</v>
      </c>
    </row>
    <row r="89" spans="1:12" s="115" customFormat="1" ht="15" customHeight="1" x14ac:dyDescent="0.2">
      <c r="A89" s="276"/>
      <c r="B89" s="326" t="s">
        <v>215</v>
      </c>
      <c r="D89" s="127">
        <v>19</v>
      </c>
      <c r="F89" s="309">
        <v>0</v>
      </c>
      <c r="G89" s="94"/>
      <c r="H89" s="310">
        <v>1000000000</v>
      </c>
      <c r="I89" s="94"/>
      <c r="J89" s="312">
        <v>0</v>
      </c>
      <c r="L89" s="310">
        <v>1000000000</v>
      </c>
    </row>
    <row r="90" spans="1:12" s="115" customFormat="1" ht="15" customHeight="1" x14ac:dyDescent="0.2">
      <c r="A90" s="276"/>
      <c r="B90" s="326" t="s">
        <v>216</v>
      </c>
      <c r="D90" s="127"/>
      <c r="F90" s="309">
        <v>0</v>
      </c>
      <c r="G90" s="94"/>
      <c r="H90" s="310">
        <v>-2042536</v>
      </c>
      <c r="I90" s="94"/>
      <c r="J90" s="312">
        <v>0</v>
      </c>
      <c r="L90" s="310">
        <v>-2042536</v>
      </c>
    </row>
    <row r="91" spans="1:12" s="115" customFormat="1" ht="15" customHeight="1" x14ac:dyDescent="0.2">
      <c r="A91" s="276"/>
      <c r="B91" s="115" t="s">
        <v>85</v>
      </c>
      <c r="F91" s="309">
        <v>-34494247</v>
      </c>
      <c r="G91" s="94"/>
      <c r="H91" s="310">
        <v>-13069599</v>
      </c>
      <c r="I91" s="94"/>
      <c r="J91" s="312">
        <v>-34494247</v>
      </c>
      <c r="L91" s="310">
        <v>-13069599</v>
      </c>
    </row>
    <row r="92" spans="1:12" s="115" customFormat="1" ht="15" customHeight="1" x14ac:dyDescent="0.2">
      <c r="B92" s="285" t="s">
        <v>184</v>
      </c>
      <c r="D92" s="308"/>
      <c r="E92" s="308"/>
      <c r="F92" s="309">
        <v>-35576034</v>
      </c>
      <c r="G92" s="94"/>
      <c r="H92" s="310">
        <v>-33572167</v>
      </c>
      <c r="I92" s="94"/>
      <c r="J92" s="312">
        <v>-2027756</v>
      </c>
      <c r="L92" s="310">
        <v>-278628</v>
      </c>
    </row>
    <row r="93" spans="1:12" s="115" customFormat="1" ht="15" customHeight="1" x14ac:dyDescent="0.2">
      <c r="B93" s="285" t="s">
        <v>147</v>
      </c>
      <c r="D93" s="127">
        <v>20</v>
      </c>
      <c r="E93" s="308"/>
      <c r="F93" s="327">
        <v>-969396120</v>
      </c>
      <c r="G93" s="94"/>
      <c r="H93" s="324">
        <v>-758295142</v>
      </c>
      <c r="I93" s="311"/>
      <c r="J93" s="323">
        <v>-950866608</v>
      </c>
      <c r="L93" s="324">
        <v>-742853645</v>
      </c>
    </row>
    <row r="94" spans="1:12" s="115" customFormat="1" ht="5.0999999999999996" customHeight="1" x14ac:dyDescent="0.2">
      <c r="D94" s="308"/>
      <c r="E94" s="308"/>
      <c r="F94" s="307"/>
      <c r="G94" s="94"/>
      <c r="H94" s="94"/>
      <c r="I94" s="308"/>
      <c r="J94" s="307"/>
      <c r="K94" s="94"/>
      <c r="L94" s="94"/>
    </row>
    <row r="95" spans="1:12" s="115" customFormat="1" ht="15" customHeight="1" x14ac:dyDescent="0.2">
      <c r="A95" s="285" t="s">
        <v>185</v>
      </c>
      <c r="D95" s="308"/>
      <c r="E95" s="308"/>
      <c r="F95" s="323">
        <f>SUM(F82:F94)</f>
        <v>-1019466401</v>
      </c>
      <c r="G95" s="94"/>
      <c r="H95" s="324">
        <f>SUM(H82:H94)</f>
        <v>-558979444</v>
      </c>
      <c r="I95" s="308"/>
      <c r="J95" s="323">
        <f>SUM(J82:J94)</f>
        <v>-987388611</v>
      </c>
      <c r="K95" s="94"/>
      <c r="L95" s="324">
        <f>SUM(L82:L94)</f>
        <v>-530244408</v>
      </c>
    </row>
    <row r="96" spans="1:12" s="115" customFormat="1" ht="14.1" customHeight="1" x14ac:dyDescent="0.2">
      <c r="D96" s="308"/>
      <c r="E96" s="308"/>
      <c r="F96" s="307"/>
      <c r="G96" s="94"/>
      <c r="H96" s="94"/>
      <c r="I96" s="308"/>
      <c r="J96" s="307"/>
      <c r="K96" s="94"/>
      <c r="L96" s="94"/>
    </row>
    <row r="97" spans="1:12" s="115" customFormat="1" ht="15" customHeight="1" x14ac:dyDescent="0.2">
      <c r="A97" s="276" t="s">
        <v>186</v>
      </c>
      <c r="B97" s="276"/>
      <c r="D97" s="308"/>
      <c r="E97" s="308"/>
      <c r="F97" s="312">
        <f>F29+F70+F77+F95</f>
        <v>-1039526970</v>
      </c>
      <c r="G97" s="310"/>
      <c r="H97" s="310">
        <f>H29+H70+H77+H95</f>
        <v>-1312670269</v>
      </c>
      <c r="I97" s="308"/>
      <c r="J97" s="312">
        <f>J29+J70+J77+J95</f>
        <v>-131724037</v>
      </c>
      <c r="K97" s="310"/>
      <c r="L97" s="310">
        <f>L29+L70+L77+L95</f>
        <v>262444759</v>
      </c>
    </row>
    <row r="98" spans="1:12" s="115" customFormat="1" ht="15" customHeight="1" x14ac:dyDescent="0.2">
      <c r="A98" s="285" t="s">
        <v>249</v>
      </c>
      <c r="D98" s="308"/>
      <c r="E98" s="308"/>
      <c r="F98" s="316">
        <v>2607629149</v>
      </c>
      <c r="G98" s="94"/>
      <c r="H98" s="317">
        <v>3110863748</v>
      </c>
      <c r="I98" s="311"/>
      <c r="J98" s="318">
        <v>291171065</v>
      </c>
      <c r="L98" s="317">
        <v>71302688</v>
      </c>
    </row>
    <row r="99" spans="1:12" s="115" customFormat="1" ht="5.0999999999999996" customHeight="1" x14ac:dyDescent="0.2">
      <c r="D99" s="308"/>
      <c r="E99" s="308"/>
      <c r="F99" s="319"/>
      <c r="G99" s="94"/>
      <c r="H99" s="320"/>
      <c r="I99" s="308"/>
      <c r="J99" s="319"/>
      <c r="K99" s="94"/>
      <c r="L99" s="320"/>
    </row>
    <row r="100" spans="1:12" s="115" customFormat="1" ht="15" customHeight="1" thickBot="1" x14ac:dyDescent="0.25">
      <c r="A100" s="276" t="s">
        <v>250</v>
      </c>
      <c r="D100" s="308"/>
      <c r="E100" s="308"/>
      <c r="F100" s="328">
        <f>SUM(F97:F99)</f>
        <v>1568102179</v>
      </c>
      <c r="G100" s="320"/>
      <c r="H100" s="329">
        <f>SUM(H97:H99)</f>
        <v>1798193479</v>
      </c>
      <c r="I100" s="308"/>
      <c r="J100" s="328">
        <f>SUM(J97:J99)</f>
        <v>159447028</v>
      </c>
      <c r="K100" s="320"/>
      <c r="L100" s="329">
        <f>SUM(L97:L99)</f>
        <v>333747447</v>
      </c>
    </row>
    <row r="101" spans="1:12" s="115" customFormat="1" ht="14.1" customHeight="1" thickTop="1" x14ac:dyDescent="0.2">
      <c r="F101" s="307"/>
      <c r="G101" s="94"/>
      <c r="H101" s="94"/>
      <c r="J101" s="307"/>
      <c r="K101" s="94"/>
      <c r="L101" s="94"/>
    </row>
    <row r="102" spans="1:12" s="115" customFormat="1" ht="15" customHeight="1" x14ac:dyDescent="0.2">
      <c r="A102" s="330" t="s">
        <v>187</v>
      </c>
      <c r="F102" s="331"/>
      <c r="J102" s="331"/>
    </row>
    <row r="103" spans="1:12" s="115" customFormat="1" ht="14.1" customHeight="1" x14ac:dyDescent="0.2">
      <c r="F103" s="331"/>
      <c r="J103" s="331"/>
    </row>
    <row r="104" spans="1:12" s="115" customFormat="1" ht="15" customHeight="1" x14ac:dyDescent="0.2">
      <c r="A104" s="115" t="s">
        <v>217</v>
      </c>
      <c r="F104" s="332">
        <v>8176205</v>
      </c>
      <c r="H104" s="315">
        <v>3434889</v>
      </c>
      <c r="J104" s="332">
        <v>0</v>
      </c>
      <c r="L104" s="333">
        <v>0</v>
      </c>
    </row>
    <row r="105" spans="1:12" s="115" customFormat="1" ht="15" customHeight="1" x14ac:dyDescent="0.2">
      <c r="A105" s="115" t="s">
        <v>188</v>
      </c>
      <c r="F105" s="332">
        <v>50320</v>
      </c>
      <c r="G105" s="94"/>
      <c r="H105" s="315">
        <v>1427300</v>
      </c>
      <c r="I105" s="94"/>
      <c r="J105" s="332">
        <v>0</v>
      </c>
      <c r="K105" s="94"/>
      <c r="L105" s="333">
        <v>0</v>
      </c>
    </row>
    <row r="106" spans="1:12" s="115" customFormat="1" ht="15" customHeight="1" x14ac:dyDescent="0.2">
      <c r="A106" s="115" t="s">
        <v>189</v>
      </c>
      <c r="D106" s="325">
        <v>14.2</v>
      </c>
      <c r="F106" s="332">
        <v>61786870</v>
      </c>
      <c r="G106" s="94"/>
      <c r="H106" s="94">
        <v>27848270</v>
      </c>
      <c r="I106" s="94"/>
      <c r="J106" s="332">
        <v>23816217</v>
      </c>
      <c r="K106" s="94"/>
      <c r="L106" s="333">
        <v>1054621</v>
      </c>
    </row>
    <row r="107" spans="1:12" s="115" customFormat="1" ht="15" customHeight="1" x14ac:dyDescent="0.2">
      <c r="A107" s="115" t="s">
        <v>218</v>
      </c>
      <c r="D107" s="127"/>
      <c r="F107" s="332">
        <v>0</v>
      </c>
      <c r="G107" s="94"/>
      <c r="H107" s="94">
        <v>3673969</v>
      </c>
      <c r="I107" s="94"/>
      <c r="J107" s="332">
        <v>0</v>
      </c>
      <c r="K107" s="94"/>
      <c r="L107" s="333">
        <v>0</v>
      </c>
    </row>
    <row r="108" spans="1:12" s="115" customFormat="1" ht="15" customHeight="1" x14ac:dyDescent="0.2">
      <c r="A108" s="115" t="s">
        <v>219</v>
      </c>
      <c r="D108" s="127"/>
      <c r="F108" s="332">
        <v>0</v>
      </c>
      <c r="G108" s="94"/>
      <c r="H108" s="94">
        <v>3090307</v>
      </c>
      <c r="I108" s="94"/>
      <c r="J108" s="332">
        <v>0</v>
      </c>
      <c r="K108" s="94"/>
      <c r="L108" s="333">
        <v>0</v>
      </c>
    </row>
    <row r="109" spans="1:12" s="115" customFormat="1" ht="15" customHeight="1" x14ac:dyDescent="0.2">
      <c r="A109" s="115" t="s">
        <v>190</v>
      </c>
      <c r="F109" s="307"/>
      <c r="G109" s="94"/>
      <c r="H109" s="94"/>
      <c r="I109" s="94"/>
      <c r="J109" s="307"/>
      <c r="K109" s="94"/>
      <c r="L109" s="94"/>
    </row>
    <row r="110" spans="1:12" s="115" customFormat="1" ht="15" customHeight="1" x14ac:dyDescent="0.2">
      <c r="B110" s="115" t="s">
        <v>191</v>
      </c>
      <c r="F110" s="307"/>
      <c r="G110" s="94"/>
      <c r="H110" s="94"/>
      <c r="I110" s="94"/>
      <c r="J110" s="307"/>
      <c r="K110" s="94"/>
      <c r="L110" s="94"/>
    </row>
    <row r="111" spans="1:12" s="115" customFormat="1" ht="15" customHeight="1" x14ac:dyDescent="0.2">
      <c r="B111" s="115" t="s">
        <v>192</v>
      </c>
      <c r="F111" s="307"/>
      <c r="G111" s="94"/>
      <c r="H111" s="94"/>
      <c r="I111" s="94"/>
      <c r="J111" s="307"/>
      <c r="K111" s="94"/>
      <c r="L111" s="94"/>
    </row>
    <row r="112" spans="1:12" s="115" customFormat="1" ht="15" customHeight="1" x14ac:dyDescent="0.2">
      <c r="B112" s="115" t="s">
        <v>193</v>
      </c>
      <c r="F112" s="307">
        <v>0</v>
      </c>
      <c r="G112" s="94"/>
      <c r="H112" s="94">
        <v>49986166</v>
      </c>
      <c r="I112" s="94"/>
      <c r="J112" s="332">
        <v>0</v>
      </c>
      <c r="K112" s="94"/>
      <c r="L112" s="333">
        <v>0</v>
      </c>
    </row>
    <row r="113" spans="1:12" s="115" customFormat="1" ht="15.95" customHeight="1" x14ac:dyDescent="0.2">
      <c r="K113" s="94"/>
    </row>
    <row r="114" spans="1:12" s="115" customFormat="1" ht="15.95" customHeight="1" x14ac:dyDescent="0.2">
      <c r="K114" s="94"/>
    </row>
    <row r="115" spans="1:12" ht="15.95" customHeight="1" x14ac:dyDescent="0.2">
      <c r="F115" s="68"/>
      <c r="G115" s="68"/>
      <c r="H115" s="68"/>
      <c r="J115" s="68"/>
      <c r="L115" s="68"/>
    </row>
    <row r="116" spans="1:12" ht="9.75" customHeight="1" x14ac:dyDescent="0.2">
      <c r="F116" s="68"/>
      <c r="G116" s="68"/>
      <c r="H116" s="68"/>
      <c r="J116" s="68"/>
      <c r="L116" s="68"/>
    </row>
    <row r="117" spans="1:12" ht="20.100000000000001" customHeight="1" x14ac:dyDescent="0.2">
      <c r="A117" s="95" t="str">
        <f>+A54</f>
        <v>The accompanying notes form part of this interim financial information.</v>
      </c>
      <c r="B117" s="221"/>
      <c r="C117" s="221"/>
      <c r="D117" s="221"/>
      <c r="E117" s="221"/>
      <c r="F117" s="220"/>
      <c r="G117" s="220"/>
      <c r="H117" s="220"/>
      <c r="I117" s="221"/>
      <c r="J117" s="220"/>
      <c r="K117" s="220"/>
      <c r="L117" s="220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4" ma:contentTypeDescription="สร้างเอกสารใหม่" ma:contentTypeScope="" ma:versionID="0c08eae888a5dcf5838ee8fc54e50ada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de4befd6c0d69831daad1b39adc7e708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CDEB13-912F-4247-9B5C-A0F901ED9048}"/>
</file>

<file path=customXml/itemProps2.xml><?xml version="1.0" encoding="utf-8"?>
<ds:datastoreItem xmlns:ds="http://schemas.openxmlformats.org/officeDocument/2006/customXml" ds:itemID="{AB009B1C-1AFE-48D1-91F6-77606AD215B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62f6402d-d83c-4e93-a1fe-7acb564e4d46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57bf0166-6ab9-4d31-bb86-8cd35e2d772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A8D0D6-EDE0-4B0B-91BD-86485447B6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(3-month)</vt:lpstr>
      <vt:lpstr>PL 7-8 (9-month)</vt:lpstr>
      <vt:lpstr>EQ 9</vt:lpstr>
      <vt:lpstr>EQ 10</vt:lpstr>
      <vt:lpstr>EQ 11</vt:lpstr>
      <vt:lpstr>CF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Yaowalak Chittasopee (TH)</cp:lastModifiedBy>
  <cp:revision/>
  <cp:lastPrinted>2024-11-06T08:21:52Z</cp:lastPrinted>
  <dcterms:created xsi:type="dcterms:W3CDTF">2009-02-23T10:22:48Z</dcterms:created>
  <dcterms:modified xsi:type="dcterms:W3CDTF">2024-11-06T08:21:55Z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