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4\Qtr3'24\"/>
    </mc:Choice>
  </mc:AlternateContent>
  <xr:revisionPtr revIDLastSave="0" documentId="13_ncr:1_{13183905-8834-482C-931D-BB1B8C556B2D}" xr6:coauthVersionLast="47" xr6:coauthVersionMax="47" xr10:uidLastSave="{00000000-0000-0000-0000-000000000000}"/>
  <bookViews>
    <workbookView xWindow="-120" yWindow="-120" windowWidth="29040" windowHeight="15720" tabRatio="803" activeTab="3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BS!$A$1:$G$78</definedName>
    <definedName name="_xlnm.Print_Area" localSheetId="3">CF!$A$1:$H$72</definedName>
    <definedName name="_xlnm.Print_Area" localSheetId="1">PL!$A$1:$K$41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18" i="1"/>
  <c r="I18" i="1"/>
  <c r="E19" i="1" l="1"/>
  <c r="E21" i="1" s="1"/>
  <c r="E37" i="1" l="1"/>
  <c r="E38" i="1" s="1"/>
  <c r="G13" i="1"/>
  <c r="L24" i="5" l="1"/>
  <c r="E23" i="6"/>
  <c r="I37" i="1" l="1"/>
  <c r="G57" i="4" l="1"/>
  <c r="E57" i="4"/>
  <c r="N26" i="5" l="1"/>
  <c r="P24" i="5"/>
  <c r="P15" i="5"/>
  <c r="G37" i="1"/>
  <c r="G38" i="1" s="1"/>
  <c r="G18" i="1"/>
  <c r="E23" i="1" l="1"/>
  <c r="E27" i="1" s="1"/>
  <c r="G19" i="1"/>
  <c r="G21" i="1" s="1"/>
  <c r="G23" i="1" s="1"/>
  <c r="G27" i="1" s="1"/>
  <c r="E39" i="1" l="1"/>
  <c r="G39" i="1"/>
  <c r="E48" i="6" l="1"/>
  <c r="G48" i="6"/>
  <c r="G23" i="6" l="1"/>
  <c r="N22" i="5" l="1"/>
  <c r="L22" i="5"/>
  <c r="K13" i="1" l="1"/>
  <c r="I13" i="1"/>
  <c r="E41" i="6" l="1"/>
  <c r="E49" i="6" s="1"/>
  <c r="G41" i="6"/>
  <c r="K18" i="1" l="1"/>
  <c r="E51" i="4" l="1"/>
  <c r="I38" i="1"/>
  <c r="I19" i="1"/>
  <c r="I21" i="1" s="1"/>
  <c r="E8" i="4" s="1"/>
  <c r="E70" i="6"/>
  <c r="E14" i="6"/>
  <c r="G51" i="4"/>
  <c r="E24" i="6" l="1"/>
  <c r="I23" i="1"/>
  <c r="E71" i="6"/>
  <c r="K37" i="1"/>
  <c r="K38" i="1" s="1"/>
  <c r="L21" i="5" l="1"/>
  <c r="I39" i="1"/>
  <c r="I27" i="1"/>
  <c r="E72" i="6"/>
  <c r="K19" i="1"/>
  <c r="K21" i="1" s="1"/>
  <c r="K23" i="1" l="1"/>
  <c r="K39" i="1" l="1"/>
  <c r="K27" i="1"/>
  <c r="G70" i="6"/>
  <c r="G14" i="6"/>
  <c r="G24" i="6" s="1"/>
  <c r="G49" i="6" l="1"/>
  <c r="G71" i="6" s="1"/>
  <c r="G72" i="6" l="1"/>
  <c r="G8" i="4"/>
  <c r="E21" i="4" l="1"/>
  <c r="E32" i="4" s="1"/>
  <c r="E35" i="4" s="1"/>
  <c r="L12" i="5"/>
  <c r="L14" i="5" s="1"/>
  <c r="L23" i="5" l="1"/>
  <c r="P26" i="5" l="1"/>
  <c r="E58" i="4" l="1"/>
  <c r="P20" i="5"/>
  <c r="E60" i="4" l="1"/>
  <c r="E61" i="4" s="1"/>
  <c r="P17" i="5"/>
  <c r="F14" i="5" l="1"/>
  <c r="F18" i="5" s="1"/>
  <c r="P13" i="5"/>
  <c r="P11" i="5"/>
  <c r="N14" i="5" l="1"/>
  <c r="N18" i="5" s="1"/>
  <c r="N23" i="5" l="1"/>
  <c r="N27" i="5" s="1"/>
  <c r="N28" i="5" s="1"/>
  <c r="P22" i="5" l="1"/>
  <c r="J23" i="5" l="1"/>
  <c r="J27" i="5" s="1"/>
  <c r="J28" i="5" s="1"/>
  <c r="H23" i="5"/>
  <c r="H27" i="5" s="1"/>
  <c r="H28" i="5" s="1"/>
  <c r="F23" i="5"/>
  <c r="F27" i="5" s="1"/>
  <c r="F28" i="5" s="1"/>
  <c r="J14" i="5"/>
  <c r="J18" i="5" s="1"/>
  <c r="H14" i="5"/>
  <c r="H18" i="5" s="1"/>
  <c r="P21" i="5" l="1"/>
  <c r="P23" i="5" s="1"/>
  <c r="P27" i="5" s="1"/>
  <c r="P28" i="5" s="1"/>
  <c r="L27" i="5" l="1"/>
  <c r="L28" i="5" s="1"/>
  <c r="G21" i="4" l="1"/>
  <c r="G32" i="4" s="1"/>
  <c r="G35" i="4" s="1"/>
  <c r="G58" i="4" s="1"/>
  <c r="G60" i="4" s="1"/>
  <c r="L18" i="5" l="1"/>
  <c r="P12" i="5"/>
  <c r="P14" i="5" s="1"/>
  <c r="P18" i="5" s="1"/>
</calcChain>
</file>

<file path=xl/sharedStrings.xml><?xml version="1.0" encoding="utf-8"?>
<sst xmlns="http://schemas.openxmlformats.org/spreadsheetml/2006/main" count="231" uniqueCount="170">
  <si>
    <t>บริษัท ซันเวนดิ้ง เทคโนโลยี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</si>
  <si>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</si>
  <si>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</si>
  <si>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</si>
  <si>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</si>
  <si>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</si>
  <si>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</si>
  <si>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</si>
  <si>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</si>
  <si>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</si>
  <si>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</si>
  <si>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</si>
  <si>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</si>
  <si>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</si>
  <si>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</si>
  <si>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</si>
  <si>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</si>
  <si>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</si>
  <si>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</si>
  <si>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</si>
  <si>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</si>
  <si>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</si>
  <si>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</si>
  <si>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</si>
  <si>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</si>
  <si>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</si>
  <si>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</si>
  <si>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</si>
  <si>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</si>
  <si>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</si>
  <si>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</si>
  <si>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</si>
  <si>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</si>
  <si>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</si>
  <si>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</si>
  <si>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</si>
  <si>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</si>
  <si>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</si>
  <si>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</si>
  <si>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</si>
  <si>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</si>
  <si>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</si>
  <si>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</si>
  <si>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</si>
  <si>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</si>
  <si>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</si>
  <si>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</si>
  <si>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</si>
  <si>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</si>
  <si>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</si>
  <si>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</si>
  <si>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</si>
  <si>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</si>
  <si>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</si>
  <si>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</si>
  <si>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</si>
  <si>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</si>
  <si>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</si>
  <si>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</si>
  <si>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</si>
  <si>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</si>
  <si>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</si>
  <si>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</si>
  <si>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</si>
  <si>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</si>
  <si>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</si>
  <si>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</si>
  <si>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</si>
  <si>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</si>
  <si>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</si>
  <si>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</si>
  <si>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</si>
  <si>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</si>
  <si>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</si>
  <si>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</si>
  <si>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</si>
  <si>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</si>
  <si>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</si>
  <si>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</si>
  <si>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</si>
  <si>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</si>
  <si>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</si>
  <si>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</si>
  <si>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</si>
  <si>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   วัดมูลค่าด้วยมูลค่ายุติธรรมผ่านกำไรขาดทุนเบ็ดเสร็จอื่น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</si>
  <si>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</si>
  <si>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</si>
  <si>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</si>
  <si>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</si>
  <si>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</si>
  <si>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</si>
  <si>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</si>
  <si>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</si>
  <si>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</si>
  <si>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</si>
  <si>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</si>
  <si>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</si>
  <si>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</si>
  <si>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</si>
  <si>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</si>
  <si>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</si>
  <si>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</si>
  <si>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</si>
  <si>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</si>
  <si>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</si>
  <si>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</si>
  <si>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</si>
  <si>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</si>
  <si>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</si>
  <si>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</si>
  <si>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</si>
  <si>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</si>
  <si>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</si>
  <si>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</si>
  <si>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</si>
  <si>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</si>
  <si>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</si>
  <si>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</si>
  <si>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</si>
  <si>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</si>
  <si>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</si>
  <si>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</si>
  <si>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</si>
  <si>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</si>
  <si>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>หมายเหตุประกอบงบการเงินเป็นส่วนหนึ่งของงบการเงินนี้</t>
  </si>
  <si>
    <t>สำรองตามกฎหมาย</t>
  </si>
  <si>
    <t>กำไรสำหรับงวด</t>
  </si>
  <si>
    <t>กำไรก่อนภาษี</t>
  </si>
  <si>
    <t xml:space="preserve">   ค่าใช้จ่ายผลประโยชน์ระยะยาวของพนักงาน</t>
  </si>
  <si>
    <t xml:space="preserve">   โอนอุปกรณ์ไปเป็นสินค้าคงเหลือ</t>
  </si>
  <si>
    <t xml:space="preserve">   ขาดทุนจากการตัดจำหน่ายอุปกรณ์</t>
  </si>
  <si>
    <t xml:space="preserve">   จ่ายผลประโยชน์ระยะยาวพนักงาน</t>
  </si>
  <si>
    <t xml:space="preserve">   โอนสินค้าคงเหลือไปเป็นสินทรัพย์ไม่มีตัวตน</t>
  </si>
  <si>
    <t>2566</t>
  </si>
  <si>
    <t>ยอดคงเหลือ ณ วันที่ 1 มกราคม 2566</t>
  </si>
  <si>
    <t xml:space="preserve">   ขาดทุนจากการประมาณการตามหลักคณิตศาสตร์ประกันภัย</t>
  </si>
  <si>
    <t xml:space="preserve">   ที่กำหนดให้วัดมูลค่าด้วยมูลค่ายุติธรรมผ่านกำไรขาดทุนเบ็ดเสร็จอื่น</t>
  </si>
  <si>
    <t>ขาดทุนจากการประมาณการตามหลักคณิตศาสตร์ประกันภัย</t>
  </si>
  <si>
    <t>สำหรับงวดสามเดือนสิ้นสุด</t>
  </si>
  <si>
    <t xml:space="preserve">   กำไรจากการจำหน่ายอุปกรณ์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</si>
  <si>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</si>
  <si>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</si>
  <si>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กำไร (ขาดทุน) จากการเปลี่ยนแปลงมูลค่าของเงินลงทุนในตราสารทุน</t>
  </si>
  <si>
    <t xml:space="preserve"> 31 ธันวาคม 2566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</si>
  <si>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</si>
  <si>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</si>
  <si>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</si>
  <si>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</si>
  <si>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</si>
  <si>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ชำระคืนเงินกู้ยืมระยะยาวจากสถาบันการเงิน</t>
  </si>
  <si>
    <t xml:space="preserve">   โอนกลับขาดทุนจากการด้อยค่าอุปกรณ์</t>
  </si>
  <si>
    <t xml:space="preserve">เงินปันผลจ่าย </t>
  </si>
  <si>
    <t xml:space="preserve">   เงินปันผลค้างจ่าย</t>
  </si>
  <si>
    <t>โอนขาดทุนของเงินลงทุนในตราสารทุนที่กำหนดให้</t>
  </si>
  <si>
    <t>สินทรัพย์ภาษีเงินได้รอการตัดบัญชี</t>
  </si>
  <si>
    <t>จ่ายเงินปันผล</t>
  </si>
  <si>
    <t xml:space="preserve">   กำไรจากการยกเลิกสัญญาเช่า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</si>
  <si>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</si>
  <si>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</si>
  <si>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</si>
  <si>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</si>
  <si>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</si>
  <si>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</si>
  <si>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วันที่ 30 กันยายน</t>
  </si>
  <si>
    <t>สำหรับงวดสามเดือนและเก้าเดือนสิ้นสุดวันที่ 30 กันยายน 2567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</si>
  <si>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</si>
  <si>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</si>
  <si>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เงินสดรับจากเงินกู้ยืมระยะยาวจากสถาบันการเงิน</t>
  </si>
  <si>
    <t xml:space="preserve">   เงินค้างจ่ายค่าก่อสร้างและซื้ออุปกรณ์เพิ่มขึ้น (ลดลง)</t>
  </si>
  <si>
    <t xml:space="preserve">   มูลค่ายุติธรรมของสินทรัพย์ทางการเงิน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</si>
</sst>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0"/>
      <color rgb="FFFF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121">
    <xf numFmtId="0" fontId="0" fillId="0" borderId="0" xfId="0"/>
    <xf numFmtId="164" fontId="1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41" fontId="2" fillId="0" borderId="1" xfId="3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2" fillId="0" borderId="0" xfId="3" applyNumberFormat="1" applyFont="1" applyAlignment="1">
      <alignment vertical="center"/>
    </xf>
    <xf numFmtId="0" fontId="2" fillId="0" borderId="0" xfId="0" applyFont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10" fillId="0" borderId="0" xfId="2" applyNumberFormat="1" applyFont="1" applyAlignment="1">
      <alignment horizontal="centerContinuous" vertical="center"/>
    </xf>
    <xf numFmtId="0" fontId="10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centerContinuous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quotePrefix="1" applyFont="1" applyAlignment="1">
      <alignment horizontal="left" vertical="center"/>
    </xf>
    <xf numFmtId="0" fontId="2" fillId="0" borderId="0" xfId="6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1" fillId="3" borderId="0" xfId="0" quotePrefix="1" applyFont="1" applyFill="1" applyAlignment="1">
      <alignment horizontal="left" vertical="center"/>
    </xf>
    <xf numFmtId="164" fontId="2" fillId="3" borderId="0" xfId="0" quotePrefix="1" applyNumberFormat="1" applyFont="1" applyFill="1" applyAlignment="1">
      <alignment horizontal="centerContinuous" vertical="center"/>
    </xf>
    <xf numFmtId="0" fontId="2" fillId="3" borderId="0" xfId="0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left" vertical="center"/>
    </xf>
    <xf numFmtId="37" fontId="1" fillId="3" borderId="0" xfId="0" applyNumberFormat="1" applyFont="1" applyFill="1" applyAlignment="1">
      <alignment horizontal="left" vertical="center"/>
    </xf>
    <xf numFmtId="37" fontId="2" fillId="3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Alignment="1">
      <alignment vertical="center"/>
    </xf>
    <xf numFmtId="39" fontId="2" fillId="3" borderId="0" xfId="2" applyFont="1" applyFill="1" applyAlignment="1">
      <alignment vertical="center"/>
    </xf>
    <xf numFmtId="39" fontId="2" fillId="3" borderId="1" xfId="2" applyFont="1" applyFill="1" applyBorder="1" applyAlignment="1">
      <alignment horizontal="center" vertical="center"/>
    </xf>
    <xf numFmtId="0" fontId="2" fillId="3" borderId="0" xfId="2" applyNumberFormat="1" applyFont="1" applyFill="1" applyAlignment="1">
      <alignment horizontal="center" vertical="center"/>
    </xf>
    <xf numFmtId="15" fontId="2" fillId="3" borderId="1" xfId="0" applyNumberFormat="1" applyFont="1" applyFill="1" applyBorder="1" applyAlignment="1">
      <alignment horizontal="center" vertical="center"/>
    </xf>
    <xf numFmtId="39" fontId="2" fillId="3" borderId="0" xfId="2" applyFont="1" applyFill="1" applyAlignment="1">
      <alignment horizontal="center" vertical="center"/>
    </xf>
    <xf numFmtId="15" fontId="2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41" fontId="2" fillId="3" borderId="0" xfId="0" applyNumberFormat="1" applyFont="1" applyFill="1" applyAlignment="1">
      <alignment horizontal="right" vertical="center"/>
    </xf>
    <xf numFmtId="0" fontId="2" fillId="3" borderId="0" xfId="0" quotePrefix="1" applyFont="1" applyFill="1" applyAlignment="1">
      <alignment horizontal="left" vertical="center"/>
    </xf>
    <xf numFmtId="164" fontId="2" fillId="3" borderId="0" xfId="0" quotePrefix="1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41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right" vertical="center"/>
    </xf>
    <xf numFmtId="0" fontId="2" fillId="3" borderId="0" xfId="0" quotePrefix="1" applyFont="1" applyFill="1" applyAlignment="1">
      <alignment horizontal="center" vertical="center"/>
    </xf>
    <xf numFmtId="41" fontId="2" fillId="3" borderId="0" xfId="0" applyNumberFormat="1" applyFont="1" applyFill="1" applyAlignment="1">
      <alignment vertical="center"/>
    </xf>
    <xf numFmtId="0" fontId="2" fillId="3" borderId="5" xfId="0" applyFont="1" applyFill="1" applyBorder="1" applyAlignment="1">
      <alignment vertical="center"/>
    </xf>
    <xf numFmtId="41" fontId="8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15" fontId="2" fillId="0" borderId="1" xfId="0" applyNumberFormat="1" applyFont="1" applyBorder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43" fontId="2" fillId="0" borderId="0" xfId="8" applyFont="1" applyAlignment="1">
      <alignment horizontal="left" vertical="center"/>
    </xf>
    <xf numFmtId="43" fontId="2" fillId="0" borderId="0" xfId="8" applyFont="1" applyAlignment="1">
      <alignment vertical="center"/>
    </xf>
    <xf numFmtId="43" fontId="8" fillId="0" borderId="0" xfId="8" applyFont="1" applyAlignment="1">
      <alignment vertical="center"/>
    </xf>
    <xf numFmtId="43" fontId="2" fillId="0" borderId="0" xfId="8" quotePrefix="1" applyFont="1" applyAlignment="1">
      <alignment vertical="center"/>
    </xf>
    <xf numFmtId="0" fontId="13" fillId="0" borderId="0" xfId="0" quotePrefix="1" applyFont="1"/>
    <xf numFmtId="164" fontId="2" fillId="0" borderId="1" xfId="0" applyNumberFormat="1" applyFont="1" applyBorder="1" applyAlignment="1">
      <alignment horizontal="center" vertical="center"/>
    </xf>
    <xf numFmtId="0" fontId="14" fillId="0" borderId="0" xfId="0" applyFont="1"/>
    <xf numFmtId="164" fontId="2" fillId="0" borderId="4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37" fontId="2" fillId="0" borderId="0" xfId="4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</cellXfs>
  <cellStyles count="9">
    <cellStyle name="Comma" xfId="8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  <cellStyle name="Normal 4 6" xfId="7" xr:uid="{DF9DBBBE-3A8D-41F0-8E3D-2024CA8C64FC}"/>
  </cellStyles>
  <dxfs count="0"/>
  <tableStyles count="1" defaultTableStyle="TableStyleMedium9" defaultPivotStyle="PivotStyleLight16">
    <tableStyle name="Invisible" pivot="0" table="0" count="0" xr9:uid="{8CF7ED93-CF64-498C-B1E0-693CF01FC7E4}"/>
  </tableStyles>
  <colors>
    <mruColors>
      <color rgb="FFCCFF99"/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K79"/>
  <sheetViews>
    <sheetView showGridLines="0" view="pageBreakPreview" topLeftCell="A64" zoomScale="70" zoomScaleNormal="100" zoomScaleSheetLayoutView="70" workbookViewId="0">
      <selection activeCell="A47" sqref="A47:XFD48"/>
    </sheetView>
  </sheetViews>
  <sheetFormatPr defaultColWidth="10.7109375" defaultRowHeight="21.75" customHeight="1"/>
  <cols>
    <col min="1" max="1" width="47.7109375" style="14" customWidth="1"/>
    <col min="2" max="2" width="6.7109375" style="43" customWidth="1"/>
    <col min="3" max="3" width="8.140625" style="14" customWidth="1"/>
    <col min="4" max="4" width="1.7109375" style="43" customWidth="1"/>
    <col min="5" max="5" width="15.7109375" style="43" customWidth="1"/>
    <col min="6" max="6" width="1.7109375" style="43" customWidth="1"/>
    <col min="7" max="7" width="15.7109375" style="43" customWidth="1"/>
    <col min="8" max="8" width="1.7109375" style="43" customWidth="1"/>
    <col min="9" max="16384" width="10.7109375" style="43"/>
  </cols>
  <sheetData>
    <row r="1" spans="1:9" s="76" customFormat="1" ht="21.75" customHeight="1">
      <c r="A1" s="72" t="s">
        <v>0</v>
      </c>
      <c r="B1" s="73"/>
      <c r="C1" s="74"/>
      <c r="D1" s="75"/>
      <c r="E1" s="45"/>
      <c r="F1" s="75"/>
      <c r="G1" s="75"/>
    </row>
    <row r="2" spans="1:9" s="76" customFormat="1" ht="21.75" customHeight="1">
      <c r="A2" s="77" t="s">
        <v>146</v>
      </c>
      <c r="B2" s="73"/>
      <c r="C2" s="74"/>
      <c r="D2" s="75"/>
      <c r="E2" s="51"/>
      <c r="F2" s="75"/>
      <c r="G2" s="73"/>
    </row>
    <row r="3" spans="1:9" s="76" customFormat="1" ht="21.75" customHeight="1">
      <c r="A3" s="77" t="s">
        <v>159</v>
      </c>
      <c r="B3" s="73"/>
      <c r="C3" s="74"/>
      <c r="D3" s="75"/>
      <c r="E3" s="51"/>
      <c r="F3" s="75"/>
      <c r="G3" s="73"/>
    </row>
    <row r="4" spans="1:9" s="79" customFormat="1" ht="21.75" customHeight="1">
      <c r="A4" s="74"/>
      <c r="B4" s="75"/>
      <c r="C4" s="74"/>
      <c r="D4" s="75"/>
      <c r="E4" s="54"/>
      <c r="F4" s="75"/>
      <c r="G4" s="78" t="s">
        <v>1</v>
      </c>
    </row>
    <row r="5" spans="1:9" s="80" customFormat="1" ht="21.75" customHeight="1">
      <c r="C5" s="81" t="s">
        <v>2</v>
      </c>
      <c r="D5" s="82"/>
      <c r="E5" s="101" t="s">
        <v>160</v>
      </c>
      <c r="F5" s="82"/>
      <c r="G5" s="83" t="s">
        <v>143</v>
      </c>
    </row>
    <row r="6" spans="1:9" s="80" customFormat="1" ht="21.75" customHeight="1">
      <c r="C6" s="84"/>
      <c r="D6" s="82"/>
      <c r="E6" s="102" t="s">
        <v>3</v>
      </c>
      <c r="F6" s="82"/>
      <c r="G6" s="85" t="s">
        <v>4</v>
      </c>
    </row>
    <row r="7" spans="1:9" s="80" customFormat="1" ht="21.75" customHeight="1">
      <c r="C7" s="84"/>
      <c r="D7" s="82"/>
      <c r="E7" s="102" t="s">
        <v>5</v>
      </c>
      <c r="F7" s="82"/>
      <c r="G7" s="85"/>
    </row>
    <row r="8" spans="1:9" s="79" customFormat="1" ht="21.75" customHeight="1">
      <c r="A8" s="86" t="s">
        <v>6</v>
      </c>
      <c r="C8" s="87"/>
      <c r="E8" s="43"/>
    </row>
    <row r="9" spans="1:9" s="79" customFormat="1" ht="21.75" customHeight="1">
      <c r="A9" s="86" t="s">
        <v>7</v>
      </c>
      <c r="C9" s="88"/>
      <c r="E9" s="43"/>
    </row>
    <row r="10" spans="1:9" ht="21.75" customHeight="1">
      <c r="A10" s="14" t="s">
        <v>8</v>
      </c>
      <c r="C10" s="2"/>
      <c r="E10" s="46">
        <v>113531</v>
      </c>
      <c r="F10" s="46"/>
      <c r="G10" s="46">
        <v>80379</v>
      </c>
      <c r="I10" s="79"/>
    </row>
    <row r="11" spans="1:9" s="79" customFormat="1" ht="21.75" customHeight="1">
      <c r="A11" s="90" t="s">
        <v>9</v>
      </c>
      <c r="B11" s="91"/>
      <c r="C11" s="88">
        <v>3</v>
      </c>
      <c r="E11" s="13">
        <v>43900</v>
      </c>
      <c r="F11" s="46"/>
      <c r="G11" s="13">
        <v>32657</v>
      </c>
    </row>
    <row r="12" spans="1:9" s="79" customFormat="1" ht="21.75" customHeight="1">
      <c r="A12" s="90" t="s">
        <v>10</v>
      </c>
      <c r="B12" s="91"/>
      <c r="C12" s="88"/>
      <c r="E12" s="13">
        <v>154179</v>
      </c>
      <c r="F12" s="46"/>
      <c r="G12" s="13">
        <v>175119</v>
      </c>
    </row>
    <row r="13" spans="1:9" s="79" customFormat="1" ht="21.75" customHeight="1">
      <c r="A13" s="90" t="s">
        <v>11</v>
      </c>
      <c r="B13" s="91"/>
      <c r="C13" s="88"/>
      <c r="E13" s="13">
        <v>18697</v>
      </c>
      <c r="F13" s="46"/>
      <c r="G13" s="13">
        <v>11865</v>
      </c>
    </row>
    <row r="14" spans="1:9" s="79" customFormat="1" ht="21.75" customHeight="1">
      <c r="A14" s="86" t="s">
        <v>12</v>
      </c>
      <c r="C14" s="88"/>
      <c r="E14" s="113">
        <f>SUM(E9:E13)</f>
        <v>330307</v>
      </c>
      <c r="F14" s="46"/>
      <c r="G14" s="113">
        <f>SUM(G9:G13)</f>
        <v>300020</v>
      </c>
    </row>
    <row r="15" spans="1:9" s="79" customFormat="1" ht="21.75" customHeight="1">
      <c r="A15" s="86" t="s">
        <v>13</v>
      </c>
      <c r="C15" s="88"/>
      <c r="E15" s="46"/>
      <c r="F15" s="89"/>
      <c r="G15" s="89"/>
    </row>
    <row r="16" spans="1:9" s="79" customFormat="1" ht="21.75" customHeight="1">
      <c r="A16" s="87" t="s">
        <v>14</v>
      </c>
      <c r="C16" s="88"/>
      <c r="E16" s="13">
        <v>9</v>
      </c>
      <c r="F16" s="46"/>
      <c r="G16" s="13">
        <v>9</v>
      </c>
    </row>
    <row r="17" spans="1:11" s="79" customFormat="1" ht="21.75" customHeight="1">
      <c r="A17" s="87" t="s">
        <v>15</v>
      </c>
      <c r="C17" s="88">
        <v>4</v>
      </c>
      <c r="E17" s="13">
        <v>56944</v>
      </c>
      <c r="F17" s="46"/>
      <c r="G17" s="13">
        <v>57756</v>
      </c>
    </row>
    <row r="18" spans="1:11" s="79" customFormat="1" ht="21.75" customHeight="1">
      <c r="A18" s="90" t="s">
        <v>16</v>
      </c>
      <c r="B18" s="91"/>
      <c r="C18" s="88">
        <v>5</v>
      </c>
      <c r="E18" s="13">
        <v>1312941</v>
      </c>
      <c r="F18" s="46"/>
      <c r="G18" s="13">
        <v>1310277</v>
      </c>
    </row>
    <row r="19" spans="1:11" s="79" customFormat="1" ht="21.75" customHeight="1">
      <c r="A19" s="90" t="s">
        <v>17</v>
      </c>
      <c r="B19" s="91"/>
      <c r="C19" s="88"/>
      <c r="E19" s="13">
        <v>6232</v>
      </c>
      <c r="F19" s="46"/>
      <c r="G19" s="13">
        <v>8820</v>
      </c>
    </row>
    <row r="20" spans="1:11" s="79" customFormat="1" ht="21.75" customHeight="1">
      <c r="A20" s="90" t="s">
        <v>18</v>
      </c>
      <c r="B20" s="91"/>
      <c r="C20" s="88"/>
      <c r="E20" s="13">
        <v>28277</v>
      </c>
      <c r="F20" s="46"/>
      <c r="G20" s="13">
        <v>23023</v>
      </c>
    </row>
    <row r="21" spans="1:11" s="79" customFormat="1" ht="21.75" customHeight="1">
      <c r="A21" s="67" t="s">
        <v>154</v>
      </c>
      <c r="B21" s="91"/>
      <c r="C21" s="88"/>
      <c r="E21" s="13">
        <v>463</v>
      </c>
      <c r="F21" s="46"/>
      <c r="G21" s="13">
        <v>0</v>
      </c>
    </row>
    <row r="22" spans="1:11" s="79" customFormat="1" ht="21.75" customHeight="1">
      <c r="A22" s="87" t="s">
        <v>19</v>
      </c>
      <c r="C22" s="88"/>
      <c r="E22" s="13">
        <v>8534</v>
      </c>
      <c r="F22" s="46"/>
      <c r="G22" s="13">
        <v>9890</v>
      </c>
    </row>
    <row r="23" spans="1:11" s="79" customFormat="1" ht="21.75" customHeight="1">
      <c r="A23" s="86" t="s">
        <v>20</v>
      </c>
      <c r="C23" s="88"/>
      <c r="E23" s="113">
        <f>SUM(E16:E22)</f>
        <v>1413400</v>
      </c>
      <c r="F23" s="46"/>
      <c r="G23" s="113">
        <f>SUM(G16:G22)</f>
        <v>1409775</v>
      </c>
    </row>
    <row r="24" spans="1:11" s="79" customFormat="1" ht="21.75" customHeight="1" thickBot="1">
      <c r="A24" s="86" t="s">
        <v>21</v>
      </c>
      <c r="C24" s="87"/>
      <c r="E24" s="114">
        <f>SUM(E23,E14)</f>
        <v>1743707</v>
      </c>
      <c r="F24" s="46"/>
      <c r="G24" s="114">
        <f>SUM(G23,G14)</f>
        <v>1709795</v>
      </c>
    </row>
    <row r="25" spans="1:11" s="79" customFormat="1" ht="21.75" customHeight="1" thickTop="1">
      <c r="A25" s="87"/>
      <c r="C25" s="87"/>
      <c r="E25" s="43"/>
    </row>
    <row r="26" spans="1:11" s="79" customFormat="1" ht="21.75" customHeight="1">
      <c r="A26" s="87" t="s">
        <v>124</v>
      </c>
      <c r="C26" s="87"/>
      <c r="E26" s="43"/>
    </row>
    <row r="27" spans="1:11" s="76" customFormat="1" ht="21.75" customHeight="1">
      <c r="A27" s="72" t="s">
        <v>0</v>
      </c>
      <c r="B27" s="73"/>
      <c r="C27" s="74"/>
      <c r="D27" s="75"/>
      <c r="E27" s="54"/>
      <c r="F27" s="75"/>
      <c r="G27" s="75"/>
      <c r="I27" s="79"/>
      <c r="K27" s="79"/>
    </row>
    <row r="28" spans="1:11" s="76" customFormat="1" ht="21.75" customHeight="1">
      <c r="A28" s="92" t="s">
        <v>148</v>
      </c>
      <c r="B28" s="73"/>
      <c r="C28" s="74"/>
      <c r="D28" s="75"/>
      <c r="E28" s="51"/>
      <c r="F28" s="75"/>
      <c r="G28" s="73"/>
      <c r="I28" s="79"/>
      <c r="K28" s="79"/>
    </row>
    <row r="29" spans="1:11" s="76" customFormat="1" ht="21.75" customHeight="1">
      <c r="A29" s="77" t="s">
        <v>159</v>
      </c>
      <c r="B29" s="73"/>
      <c r="C29" s="74"/>
      <c r="D29" s="75"/>
      <c r="E29" s="51"/>
      <c r="F29" s="75"/>
      <c r="G29" s="73"/>
      <c r="I29" s="79"/>
      <c r="K29" s="79"/>
    </row>
    <row r="30" spans="1:11" s="79" customFormat="1" ht="21.75" customHeight="1">
      <c r="A30" s="74"/>
      <c r="B30" s="75"/>
      <c r="C30" s="87"/>
      <c r="D30" s="75"/>
      <c r="E30" s="54"/>
      <c r="F30" s="75"/>
      <c r="G30" s="78" t="s">
        <v>1</v>
      </c>
    </row>
    <row r="31" spans="1:11" s="80" customFormat="1" ht="21.75" customHeight="1">
      <c r="C31" s="81" t="s">
        <v>2</v>
      </c>
      <c r="D31" s="82"/>
      <c r="E31" s="101" t="s">
        <v>160</v>
      </c>
      <c r="F31" s="82"/>
      <c r="G31" s="83" t="s">
        <v>143</v>
      </c>
      <c r="I31" s="79"/>
      <c r="K31" s="79"/>
    </row>
    <row r="32" spans="1:11" s="80" customFormat="1" ht="21.75" customHeight="1">
      <c r="C32" s="87"/>
      <c r="D32" s="82"/>
      <c r="E32" s="102" t="s">
        <v>3</v>
      </c>
      <c r="F32" s="82"/>
      <c r="G32" s="85" t="s">
        <v>4</v>
      </c>
      <c r="I32" s="79"/>
      <c r="K32" s="79"/>
    </row>
    <row r="33" spans="1:11" s="80" customFormat="1" ht="21.75" customHeight="1">
      <c r="C33" s="84"/>
      <c r="D33" s="82"/>
      <c r="E33" s="102" t="s">
        <v>5</v>
      </c>
      <c r="F33" s="82"/>
      <c r="G33" s="85"/>
      <c r="I33" s="79"/>
      <c r="K33" s="79"/>
    </row>
    <row r="34" spans="1:11" s="79" customFormat="1" ht="21.75" customHeight="1">
      <c r="A34" s="86" t="s">
        <v>22</v>
      </c>
      <c r="C34" s="87"/>
      <c r="E34" s="43"/>
    </row>
    <row r="35" spans="1:11" s="79" customFormat="1" ht="21.75" customHeight="1">
      <c r="A35" s="86" t="s">
        <v>23</v>
      </c>
      <c r="C35" s="87"/>
      <c r="E35" s="43"/>
    </row>
    <row r="36" spans="1:11" s="79" customFormat="1" ht="21.75" customHeight="1">
      <c r="A36" s="90" t="s">
        <v>24</v>
      </c>
      <c r="B36" s="91"/>
      <c r="C36" s="88"/>
      <c r="E36" s="13">
        <v>395577</v>
      </c>
      <c r="F36" s="49"/>
      <c r="G36" s="13">
        <v>326428</v>
      </c>
    </row>
    <row r="37" spans="1:11" s="79" customFormat="1" ht="21.75" customHeight="1">
      <c r="A37" s="90" t="s">
        <v>140</v>
      </c>
      <c r="B37" s="91"/>
      <c r="C37" s="88">
        <v>6</v>
      </c>
      <c r="E37" s="13">
        <v>14056</v>
      </c>
      <c r="F37" s="49"/>
      <c r="G37" s="13">
        <v>14592</v>
      </c>
    </row>
    <row r="38" spans="1:11" s="79" customFormat="1" ht="21.75" customHeight="1">
      <c r="A38" s="90" t="s">
        <v>25</v>
      </c>
      <c r="B38" s="91"/>
      <c r="C38" s="88"/>
      <c r="E38" s="13">
        <v>4462</v>
      </c>
      <c r="F38" s="49"/>
      <c r="G38" s="13">
        <v>4663</v>
      </c>
    </row>
    <row r="39" spans="1:11" s="79" customFormat="1" ht="21.75" customHeight="1">
      <c r="A39" s="94" t="s">
        <v>26</v>
      </c>
      <c r="B39" s="91"/>
      <c r="C39" s="88"/>
      <c r="E39" s="13">
        <v>4796</v>
      </c>
      <c r="F39" s="49"/>
      <c r="G39" s="13">
        <v>4341</v>
      </c>
    </row>
    <row r="40" spans="1:11" s="79" customFormat="1" ht="21.75" customHeight="1">
      <c r="A40" s="87" t="s">
        <v>27</v>
      </c>
      <c r="B40" s="88"/>
      <c r="C40" s="88"/>
      <c r="E40" s="13">
        <v>2858</v>
      </c>
      <c r="F40" s="49"/>
      <c r="G40" s="13">
        <v>3792</v>
      </c>
    </row>
    <row r="41" spans="1:11" s="79" customFormat="1" ht="21.75" customHeight="1">
      <c r="A41" s="86" t="s">
        <v>28</v>
      </c>
      <c r="C41" s="88"/>
      <c r="E41" s="115">
        <f>SUM(E36:E40)</f>
        <v>421749</v>
      </c>
      <c r="F41" s="49"/>
      <c r="G41" s="115">
        <f>SUM(G36:G40)</f>
        <v>353816</v>
      </c>
    </row>
    <row r="42" spans="1:11" s="79" customFormat="1" ht="21.75" customHeight="1">
      <c r="A42" s="86" t="s">
        <v>29</v>
      </c>
      <c r="C42" s="88"/>
      <c r="E42" s="49"/>
      <c r="F42" s="93"/>
      <c r="G42" s="93"/>
    </row>
    <row r="43" spans="1:11" s="79" customFormat="1" ht="21.75" customHeight="1">
      <c r="A43" s="87" t="s">
        <v>141</v>
      </c>
      <c r="C43" s="88">
        <v>6</v>
      </c>
      <c r="E43" s="49">
        <v>0</v>
      </c>
      <c r="F43" s="49"/>
      <c r="G43" s="49">
        <v>65408</v>
      </c>
    </row>
    <row r="44" spans="1:11" s="79" customFormat="1" ht="21.75" customHeight="1">
      <c r="A44" s="87" t="s">
        <v>30</v>
      </c>
      <c r="C44" s="88"/>
      <c r="E44" s="49">
        <v>1957</v>
      </c>
      <c r="F44" s="49"/>
      <c r="G44" s="49">
        <v>4332</v>
      </c>
    </row>
    <row r="45" spans="1:11" s="79" customFormat="1" ht="21.75" customHeight="1">
      <c r="A45" s="87" t="s">
        <v>31</v>
      </c>
      <c r="C45" s="88"/>
      <c r="E45" s="13">
        <v>37567</v>
      </c>
      <c r="F45" s="49"/>
      <c r="G45" s="13">
        <v>33073</v>
      </c>
    </row>
    <row r="46" spans="1:11" s="79" customFormat="1" ht="21.75" customHeight="1">
      <c r="A46" s="94" t="s">
        <v>32</v>
      </c>
      <c r="B46" s="91"/>
      <c r="C46" s="88"/>
      <c r="E46" s="13">
        <v>0</v>
      </c>
      <c r="F46" s="49"/>
      <c r="G46" s="13">
        <v>2967</v>
      </c>
    </row>
    <row r="47" spans="1:11" s="79" customFormat="1" ht="21.75" customHeight="1">
      <c r="A47" s="87" t="s">
        <v>33</v>
      </c>
      <c r="C47" s="88"/>
      <c r="E47" s="4">
        <v>1910</v>
      </c>
      <c r="F47" s="49"/>
      <c r="G47" s="4">
        <v>9583</v>
      </c>
    </row>
    <row r="48" spans="1:11" s="79" customFormat="1" ht="21.75" customHeight="1">
      <c r="A48" s="86" t="s">
        <v>34</v>
      </c>
      <c r="C48" s="88"/>
      <c r="E48" s="49">
        <f>SUM(E43:E47)</f>
        <v>41434</v>
      </c>
      <c r="F48" s="49"/>
      <c r="G48" s="49">
        <f>SUM(G43:G47)</f>
        <v>115363</v>
      </c>
    </row>
    <row r="49" spans="1:11" s="79" customFormat="1" ht="21.75" customHeight="1">
      <c r="A49" s="86" t="s">
        <v>35</v>
      </c>
      <c r="C49" s="87"/>
      <c r="E49" s="115">
        <f>SUM(E48,E41)</f>
        <v>463183</v>
      </c>
      <c r="F49" s="49"/>
      <c r="G49" s="115">
        <f>SUM(G48,G41)</f>
        <v>469179</v>
      </c>
    </row>
    <row r="50" spans="1:11" s="79" customFormat="1" ht="21.75" customHeight="1">
      <c r="A50" s="87"/>
      <c r="C50" s="87"/>
      <c r="E50" s="43"/>
    </row>
    <row r="51" spans="1:11" s="79" customFormat="1" ht="21.75" customHeight="1">
      <c r="A51" s="87" t="s">
        <v>124</v>
      </c>
      <c r="C51" s="87"/>
      <c r="E51" s="43"/>
    </row>
    <row r="52" spans="1:11" s="76" customFormat="1" ht="21.75" customHeight="1">
      <c r="A52" s="72" t="s">
        <v>0</v>
      </c>
      <c r="B52" s="73"/>
      <c r="C52" s="74"/>
      <c r="D52" s="75"/>
      <c r="E52" s="54"/>
      <c r="F52" s="75"/>
      <c r="G52" s="75"/>
      <c r="I52" s="79"/>
      <c r="K52" s="79"/>
    </row>
    <row r="53" spans="1:11" s="76" customFormat="1" ht="21.75" customHeight="1">
      <c r="A53" s="92" t="s">
        <v>148</v>
      </c>
      <c r="B53" s="73"/>
      <c r="C53" s="74"/>
      <c r="D53" s="75"/>
      <c r="E53" s="51"/>
      <c r="F53" s="75"/>
      <c r="G53" s="73"/>
      <c r="I53" s="79"/>
      <c r="K53" s="79"/>
    </row>
    <row r="54" spans="1:11" s="76" customFormat="1" ht="21.75" customHeight="1">
      <c r="A54" s="77" t="s">
        <v>159</v>
      </c>
      <c r="B54" s="73"/>
      <c r="C54" s="74"/>
      <c r="D54" s="75"/>
      <c r="E54" s="51"/>
      <c r="F54" s="75"/>
      <c r="G54" s="73"/>
      <c r="I54" s="79"/>
      <c r="K54" s="79"/>
    </row>
    <row r="55" spans="1:11" s="79" customFormat="1" ht="21.75" customHeight="1">
      <c r="A55" s="74"/>
      <c r="B55" s="75"/>
      <c r="C55" s="87"/>
      <c r="D55" s="75"/>
      <c r="E55" s="54"/>
      <c r="F55" s="75"/>
      <c r="G55" s="78" t="s">
        <v>1</v>
      </c>
    </row>
    <row r="56" spans="1:11" s="80" customFormat="1" ht="21.75" customHeight="1">
      <c r="C56" s="87"/>
      <c r="D56" s="82"/>
      <c r="E56" s="101" t="s">
        <v>160</v>
      </c>
      <c r="F56" s="82"/>
      <c r="G56" s="83" t="s">
        <v>143</v>
      </c>
      <c r="I56" s="79"/>
      <c r="K56" s="79"/>
    </row>
    <row r="57" spans="1:11" s="80" customFormat="1" ht="21.75" customHeight="1">
      <c r="C57" s="87"/>
      <c r="D57" s="82"/>
      <c r="E57" s="102" t="s">
        <v>3</v>
      </c>
      <c r="F57" s="82"/>
      <c r="G57" s="85" t="s">
        <v>4</v>
      </c>
      <c r="I57" s="79"/>
      <c r="K57" s="79"/>
    </row>
    <row r="58" spans="1:11" s="80" customFormat="1" ht="21.75" customHeight="1">
      <c r="C58" s="84"/>
      <c r="D58" s="82"/>
      <c r="E58" s="102" t="s">
        <v>5</v>
      </c>
      <c r="F58" s="82"/>
      <c r="G58" s="85"/>
      <c r="I58" s="79"/>
      <c r="K58" s="79"/>
    </row>
    <row r="59" spans="1:11" s="79" customFormat="1" ht="21.75" customHeight="1">
      <c r="A59" s="86" t="s">
        <v>36</v>
      </c>
      <c r="C59" s="87"/>
      <c r="E59" s="44"/>
      <c r="F59" s="95"/>
    </row>
    <row r="60" spans="1:11" s="79" customFormat="1" ht="21.75" customHeight="1">
      <c r="A60" s="87" t="s">
        <v>37</v>
      </c>
      <c r="C60" s="88"/>
      <c r="E60" s="44"/>
      <c r="F60" s="95"/>
    </row>
    <row r="61" spans="1:11" s="79" customFormat="1" ht="21.75" customHeight="1">
      <c r="A61" s="94" t="s">
        <v>38</v>
      </c>
      <c r="B61" s="91"/>
      <c r="C61" s="88"/>
      <c r="E61" s="44"/>
      <c r="F61" s="95"/>
    </row>
    <row r="62" spans="1:11" s="79" customFormat="1" ht="21.75" customHeight="1" thickBot="1">
      <c r="A62" s="94" t="s">
        <v>39</v>
      </c>
      <c r="B62" s="76"/>
      <c r="C62" s="88"/>
      <c r="E62" s="116">
        <v>700000</v>
      </c>
      <c r="F62" s="44"/>
      <c r="G62" s="116">
        <v>700000</v>
      </c>
    </row>
    <row r="63" spans="1:11" s="79" customFormat="1" ht="21.75" customHeight="1" thickTop="1">
      <c r="A63" s="94" t="s">
        <v>40</v>
      </c>
      <c r="B63" s="91"/>
      <c r="C63" s="88"/>
      <c r="E63" s="44"/>
      <c r="F63" s="44"/>
      <c r="G63" s="44"/>
    </row>
    <row r="64" spans="1:11" s="79" customFormat="1" ht="21.75" customHeight="1">
      <c r="A64" s="94" t="s">
        <v>39</v>
      </c>
      <c r="B64" s="76"/>
      <c r="C64" s="88"/>
      <c r="E64" s="46">
        <v>700000</v>
      </c>
      <c r="F64" s="46"/>
      <c r="G64" s="46">
        <v>700000</v>
      </c>
    </row>
    <row r="65" spans="1:7" s="79" customFormat="1" ht="21.75" customHeight="1">
      <c r="A65" s="94" t="s">
        <v>41</v>
      </c>
      <c r="B65" s="76"/>
      <c r="C65" s="88"/>
      <c r="E65" s="46">
        <v>294752</v>
      </c>
      <c r="F65" s="46"/>
      <c r="G65" s="46">
        <v>294752</v>
      </c>
    </row>
    <row r="66" spans="1:7" s="79" customFormat="1" ht="21.75" customHeight="1">
      <c r="A66" s="87" t="s">
        <v>42</v>
      </c>
      <c r="C66" s="88"/>
      <c r="E66" s="43"/>
      <c r="F66" s="43"/>
      <c r="G66" s="43"/>
    </row>
    <row r="67" spans="1:7" s="79" customFormat="1" ht="21.75" customHeight="1">
      <c r="A67" s="94" t="s">
        <v>43</v>
      </c>
      <c r="B67" s="76"/>
      <c r="C67" s="88"/>
      <c r="E67" s="46">
        <v>55800</v>
      </c>
      <c r="F67" s="46"/>
      <c r="G67" s="46">
        <v>55800</v>
      </c>
    </row>
    <row r="68" spans="1:7" s="79" customFormat="1" ht="21.75" customHeight="1">
      <c r="A68" s="94" t="s">
        <v>44</v>
      </c>
      <c r="B68" s="76"/>
      <c r="C68" s="87"/>
      <c r="E68" s="13">
        <v>198597</v>
      </c>
      <c r="F68" s="46"/>
      <c r="G68" s="13">
        <v>159694</v>
      </c>
    </row>
    <row r="69" spans="1:7" s="79" customFormat="1" ht="21.75" customHeight="1">
      <c r="A69" s="94" t="s">
        <v>45</v>
      </c>
      <c r="B69" s="76"/>
      <c r="C69" s="87"/>
      <c r="E69" s="4">
        <v>31375</v>
      </c>
      <c r="F69" s="46"/>
      <c r="G69" s="4">
        <v>30370</v>
      </c>
    </row>
    <row r="70" spans="1:7" s="79" customFormat="1" ht="21.75" customHeight="1">
      <c r="A70" s="92" t="s">
        <v>46</v>
      </c>
      <c r="B70" s="76"/>
      <c r="C70" s="87"/>
      <c r="E70" s="15">
        <f>SUM(E64:E69)</f>
        <v>1280524</v>
      </c>
      <c r="F70" s="46"/>
      <c r="G70" s="15">
        <f>SUM(G64:G69)</f>
        <v>1240616</v>
      </c>
    </row>
    <row r="71" spans="1:7" s="79" customFormat="1" ht="21.75" customHeight="1" thickBot="1">
      <c r="A71" s="86" t="s">
        <v>47</v>
      </c>
      <c r="C71" s="87"/>
      <c r="E71" s="16">
        <f>SUM(E70+E49)</f>
        <v>1743707</v>
      </c>
      <c r="F71" s="46"/>
      <c r="G71" s="16">
        <f>SUM(G70+G49)</f>
        <v>1709795</v>
      </c>
    </row>
    <row r="72" spans="1:7" s="79" customFormat="1" ht="21.75" customHeight="1" thickTop="1">
      <c r="A72" s="87"/>
      <c r="C72" s="96"/>
      <c r="E72" s="46">
        <f>E71-E24</f>
        <v>0</v>
      </c>
      <c r="F72" s="97"/>
      <c r="G72" s="89">
        <f>G71-G24</f>
        <v>0</v>
      </c>
    </row>
    <row r="73" spans="1:7" s="79" customFormat="1" ht="21.75" customHeight="1">
      <c r="A73" s="87" t="s">
        <v>124</v>
      </c>
      <c r="C73" s="96"/>
      <c r="E73" s="43"/>
    </row>
    <row r="74" spans="1:7" s="79" customFormat="1" ht="21.75" customHeight="1">
      <c r="A74" s="87"/>
      <c r="C74" s="96"/>
      <c r="E74" s="43"/>
    </row>
    <row r="75" spans="1:7" s="79" customFormat="1" ht="21.75" customHeight="1">
      <c r="A75" s="98"/>
      <c r="C75" s="96"/>
      <c r="E75" s="43"/>
    </row>
    <row r="76" spans="1:7" s="79" customFormat="1" ht="21.75" customHeight="1">
      <c r="A76" s="87"/>
      <c r="C76" s="96"/>
      <c r="E76" s="43"/>
    </row>
    <row r="77" spans="1:7" s="79" customFormat="1" ht="21.75" customHeight="1">
      <c r="A77" s="87"/>
      <c r="B77" s="94" t="s">
        <v>48</v>
      </c>
      <c r="E77" s="43"/>
    </row>
    <row r="78" spans="1:7" s="79" customFormat="1" ht="21.75" customHeight="1">
      <c r="A78" s="98"/>
      <c r="C78" s="96"/>
      <c r="E78" s="43"/>
    </row>
    <row r="79" spans="1:7" s="45" customFormat="1" ht="21.75" customHeight="1">
      <c r="B79" s="51"/>
      <c r="C79" s="55"/>
      <c r="D79" s="54"/>
      <c r="E79" s="54"/>
      <c r="F79" s="54"/>
      <c r="G79" s="53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showGridLines="0" view="pageBreakPreview" topLeftCell="A13" zoomScale="60" zoomScaleNormal="100" workbookViewId="0">
      <selection activeCell="I30" sqref="I30"/>
    </sheetView>
  </sheetViews>
  <sheetFormatPr defaultColWidth="10.7109375" defaultRowHeight="21.75" customHeight="1"/>
  <cols>
    <col min="1" max="1" width="48.42578125" style="14" customWidth="1"/>
    <col min="2" max="2" width="1.7109375" style="43" customWidth="1"/>
    <col min="3" max="3" width="8.42578125" style="14" customWidth="1"/>
    <col min="4" max="4" width="1.7109375" style="14" customWidth="1"/>
    <col min="5" max="5" width="14.7109375" style="14" customWidth="1"/>
    <col min="6" max="6" width="1.7109375" style="14" customWidth="1"/>
    <col min="7" max="7" width="14.7109375" style="14" customWidth="1"/>
    <col min="8" max="8" width="1.7109375" style="14" customWidth="1"/>
    <col min="9" max="9" width="14.7109375" style="43" customWidth="1"/>
    <col min="10" max="10" width="2.85546875" style="43" customWidth="1"/>
    <col min="11" max="11" width="14.7109375" style="43" customWidth="1"/>
    <col min="12" max="12" width="1.7109375" style="43" customWidth="1"/>
    <col min="13" max="13" width="13.42578125" style="104" customWidth="1"/>
    <col min="14" max="16384" width="10.7109375" style="43"/>
  </cols>
  <sheetData>
    <row r="1" spans="1:13" s="45" customFormat="1" ht="21.75" customHeight="1">
      <c r="B1" s="51"/>
      <c r="C1" s="55"/>
      <c r="D1" s="55"/>
      <c r="E1" s="55"/>
      <c r="F1" s="55"/>
      <c r="G1" s="55"/>
      <c r="H1" s="55"/>
      <c r="K1" s="53" t="s">
        <v>49</v>
      </c>
      <c r="M1" s="103"/>
    </row>
    <row r="2" spans="1:13" s="45" customFormat="1" ht="21.75" customHeight="1">
      <c r="A2" s="52" t="s">
        <v>0</v>
      </c>
      <c r="B2" s="51"/>
      <c r="C2" s="55"/>
      <c r="D2" s="55"/>
      <c r="E2" s="55"/>
      <c r="F2" s="55"/>
      <c r="G2" s="55"/>
      <c r="H2" s="55"/>
      <c r="M2" s="103"/>
    </row>
    <row r="3" spans="1:13" s="45" customFormat="1" ht="21.75" customHeight="1">
      <c r="A3" s="52" t="s">
        <v>50</v>
      </c>
      <c r="B3" s="51"/>
      <c r="C3" s="55"/>
      <c r="D3" s="55"/>
      <c r="E3" s="55"/>
      <c r="F3" s="55"/>
      <c r="G3" s="55"/>
      <c r="H3" s="55"/>
      <c r="M3" s="103"/>
    </row>
    <row r="4" spans="1:13" s="45" customFormat="1" ht="21.75" customHeight="1">
      <c r="A4" s="57" t="s">
        <v>164</v>
      </c>
      <c r="B4" s="51"/>
      <c r="C4" s="55"/>
      <c r="D4" s="55"/>
      <c r="E4" s="55"/>
      <c r="F4" s="55"/>
      <c r="G4" s="55"/>
      <c r="H4" s="55"/>
      <c r="M4" s="103"/>
    </row>
    <row r="5" spans="1:13" s="45" customFormat="1" ht="21.75" customHeight="1">
      <c r="B5" s="51"/>
      <c r="K5" s="58" t="s">
        <v>1</v>
      </c>
      <c r="M5" s="103"/>
    </row>
    <row r="6" spans="1:13" s="45" customFormat="1" ht="21.75" customHeight="1">
      <c r="B6" s="51"/>
      <c r="E6" s="118" t="s">
        <v>138</v>
      </c>
      <c r="F6" s="118"/>
      <c r="G6" s="118"/>
      <c r="I6" s="118" t="s">
        <v>165</v>
      </c>
      <c r="J6" s="118"/>
      <c r="K6" s="118"/>
      <c r="M6" s="103"/>
    </row>
    <row r="7" spans="1:13" s="45" customFormat="1" ht="21.75" customHeight="1">
      <c r="B7" s="51"/>
      <c r="E7" s="119" t="s">
        <v>163</v>
      </c>
      <c r="F7" s="119"/>
      <c r="G7" s="119"/>
      <c r="I7" s="119" t="s">
        <v>163</v>
      </c>
      <c r="J7" s="119"/>
      <c r="K7" s="119"/>
      <c r="M7" s="103"/>
    </row>
    <row r="8" spans="1:13" ht="21.75" customHeight="1">
      <c r="C8" s="18" t="s">
        <v>2</v>
      </c>
      <c r="D8" s="38"/>
      <c r="E8" s="59" t="s">
        <v>144</v>
      </c>
      <c r="F8" s="60"/>
      <c r="G8" s="59" t="s">
        <v>133</v>
      </c>
      <c r="H8" s="38"/>
      <c r="I8" s="59" t="s">
        <v>144</v>
      </c>
      <c r="J8" s="60"/>
      <c r="K8" s="59" t="s">
        <v>133</v>
      </c>
    </row>
    <row r="9" spans="1:13" s="62" customFormat="1" ht="21.75" customHeight="1">
      <c r="A9" s="19" t="s">
        <v>51</v>
      </c>
      <c r="B9" s="20"/>
      <c r="C9" s="46"/>
      <c r="D9" s="46"/>
      <c r="E9" s="46"/>
      <c r="F9" s="46"/>
      <c r="G9" s="46"/>
      <c r="H9" s="46"/>
      <c r="I9" s="46"/>
      <c r="J9" s="46"/>
      <c r="K9" s="46"/>
      <c r="M9" s="105"/>
    </row>
    <row r="10" spans="1:13" ht="21.75" customHeight="1">
      <c r="A10" s="48" t="s">
        <v>52</v>
      </c>
    </row>
    <row r="11" spans="1:13" ht="21.75" customHeight="1">
      <c r="A11" s="41" t="s">
        <v>53</v>
      </c>
      <c r="B11" s="42"/>
      <c r="C11" s="2"/>
      <c r="D11" s="2"/>
      <c r="E11" s="13">
        <v>688522</v>
      </c>
      <c r="F11" s="13"/>
      <c r="G11" s="13">
        <v>604759</v>
      </c>
      <c r="H11" s="2"/>
      <c r="I11" s="13">
        <v>1949532</v>
      </c>
      <c r="J11"/>
      <c r="K11" s="13">
        <v>1757252</v>
      </c>
    </row>
    <row r="12" spans="1:13" ht="21.75" customHeight="1">
      <c r="A12" s="41" t="s">
        <v>54</v>
      </c>
      <c r="B12" s="42"/>
      <c r="C12" s="2"/>
      <c r="D12" s="2"/>
      <c r="E12" s="13">
        <v>6755</v>
      </c>
      <c r="F12" s="13"/>
      <c r="G12" s="13">
        <v>9458</v>
      </c>
      <c r="H12" s="2"/>
      <c r="I12" s="13">
        <v>20566</v>
      </c>
      <c r="J12" s="107"/>
      <c r="K12" s="13">
        <v>27638</v>
      </c>
    </row>
    <row r="13" spans="1:13" ht="21.75" customHeight="1">
      <c r="A13" s="48" t="s">
        <v>55</v>
      </c>
      <c r="E13" s="47">
        <f>SUM(E11:E12)</f>
        <v>695277</v>
      </c>
      <c r="F13" s="43"/>
      <c r="G13" s="47">
        <f>SUM(G11:G12)</f>
        <v>614217</v>
      </c>
      <c r="I13" s="47">
        <f>SUM(I11:I12)</f>
        <v>1970098</v>
      </c>
      <c r="K13" s="47">
        <f>SUM(K11:K12)</f>
        <v>1784890</v>
      </c>
    </row>
    <row r="14" spans="1:13" ht="21.75" customHeight="1">
      <c r="A14" s="48" t="s">
        <v>56</v>
      </c>
      <c r="I14" s="69"/>
      <c r="K14" s="69"/>
    </row>
    <row r="15" spans="1:13" ht="21.75" customHeight="1">
      <c r="A15" s="41" t="s">
        <v>57</v>
      </c>
      <c r="B15" s="42"/>
      <c r="C15" s="2"/>
      <c r="D15" s="2"/>
      <c r="E15" s="13">
        <v>452190</v>
      </c>
      <c r="F15" s="13"/>
      <c r="G15" s="13">
        <v>399341</v>
      </c>
      <c r="H15" s="2"/>
      <c r="I15" s="13">
        <v>1280473</v>
      </c>
      <c r="K15" s="13">
        <v>1158280</v>
      </c>
    </row>
    <row r="16" spans="1:13" ht="21.75" customHeight="1">
      <c r="A16" s="41" t="s">
        <v>58</v>
      </c>
      <c r="B16" s="42"/>
      <c r="C16" s="2"/>
      <c r="D16" s="2"/>
      <c r="E16" s="13">
        <v>186473</v>
      </c>
      <c r="F16" s="13"/>
      <c r="G16" s="13">
        <v>176732</v>
      </c>
      <c r="H16" s="2"/>
      <c r="I16" s="13">
        <v>541758</v>
      </c>
      <c r="K16" s="13">
        <v>515404</v>
      </c>
    </row>
    <row r="17" spans="1:13" ht="21.75" customHeight="1">
      <c r="A17" s="41" t="s">
        <v>59</v>
      </c>
      <c r="B17" s="42"/>
      <c r="C17" s="2"/>
      <c r="D17" s="2"/>
      <c r="E17" s="13">
        <v>29886</v>
      </c>
      <c r="F17" s="13"/>
      <c r="G17" s="13">
        <v>14122</v>
      </c>
      <c r="H17" s="2"/>
      <c r="I17" s="13">
        <v>64850</v>
      </c>
      <c r="J17" s="100"/>
      <c r="K17" s="13">
        <v>42747</v>
      </c>
      <c r="M17" s="106"/>
    </row>
    <row r="18" spans="1:13" ht="21.75" customHeight="1">
      <c r="A18" s="48" t="s">
        <v>60</v>
      </c>
      <c r="E18" s="47">
        <f>SUM(E15:E17)</f>
        <v>668549</v>
      </c>
      <c r="F18" s="43"/>
      <c r="G18" s="47">
        <f>SUM(G15:G17)</f>
        <v>590195</v>
      </c>
      <c r="I18" s="47">
        <f>SUM(I15:I17)</f>
        <v>1887081</v>
      </c>
      <c r="K18" s="47">
        <f>SUM(K15:K17)</f>
        <v>1716431</v>
      </c>
    </row>
    <row r="19" spans="1:13" ht="21.75" customHeight="1">
      <c r="A19" s="64" t="s">
        <v>61</v>
      </c>
      <c r="B19" s="45"/>
      <c r="E19" s="69">
        <f>SUM(E13-E18)</f>
        <v>26728</v>
      </c>
      <c r="F19" s="43"/>
      <c r="G19" s="69">
        <f>SUM(G13-G18)</f>
        <v>24022</v>
      </c>
      <c r="I19" s="69">
        <f>SUM(I13-I18)</f>
        <v>83017</v>
      </c>
      <c r="K19" s="69">
        <f>SUM(K13-K18)</f>
        <v>68459</v>
      </c>
    </row>
    <row r="20" spans="1:13" ht="21.75" customHeight="1">
      <c r="A20" s="41" t="s">
        <v>62</v>
      </c>
      <c r="B20" s="45"/>
      <c r="C20" s="2"/>
      <c r="D20" s="2"/>
      <c r="E20" s="4">
        <v>-684</v>
      </c>
      <c r="F20" s="13"/>
      <c r="G20" s="4">
        <v>-636</v>
      </c>
      <c r="H20" s="2"/>
      <c r="I20" s="4">
        <v>-3022</v>
      </c>
      <c r="K20" s="4">
        <v>-1346</v>
      </c>
    </row>
    <row r="21" spans="1:13" ht="21.75" customHeight="1">
      <c r="A21" s="64" t="s">
        <v>63</v>
      </c>
      <c r="B21" s="45"/>
      <c r="E21" s="69">
        <f>SUM(E19:E20)</f>
        <v>26044</v>
      </c>
      <c r="F21" s="43"/>
      <c r="G21" s="69">
        <f>SUM(G19:G20)</f>
        <v>23386</v>
      </c>
      <c r="I21" s="69">
        <f>SUM(I19:I20)</f>
        <v>79995</v>
      </c>
      <c r="K21" s="69">
        <f>SUM(K19:K20)</f>
        <v>67113</v>
      </c>
    </row>
    <row r="22" spans="1:13" ht="21.75" customHeight="1">
      <c r="A22" s="41" t="s">
        <v>64</v>
      </c>
      <c r="B22" s="45"/>
      <c r="C22" s="2">
        <v>7</v>
      </c>
      <c r="D22" s="2"/>
      <c r="E22" s="13">
        <v>-5023</v>
      </c>
      <c r="F22" s="13"/>
      <c r="G22" s="4">
        <v>-5309</v>
      </c>
      <c r="H22" s="2"/>
      <c r="I22" s="4">
        <v>-15891</v>
      </c>
      <c r="K22" s="4">
        <v>-13938</v>
      </c>
    </row>
    <row r="23" spans="1:13" ht="21.75" customHeight="1">
      <c r="A23" s="48" t="s">
        <v>65</v>
      </c>
      <c r="E23" s="47">
        <f>SUM(E21:E22)</f>
        <v>21021</v>
      </c>
      <c r="F23" s="43"/>
      <c r="G23" s="47">
        <f>SUM(G21:G22)</f>
        <v>18077</v>
      </c>
      <c r="I23" s="47">
        <f>SUM(I21:I22)</f>
        <v>64104</v>
      </c>
      <c r="K23" s="47">
        <f>SUM(K21:K22)</f>
        <v>53175</v>
      </c>
    </row>
    <row r="24" spans="1:13" ht="21.75" customHeight="1">
      <c r="I24" s="69"/>
      <c r="J24" s="69"/>
      <c r="K24" s="69"/>
    </row>
    <row r="25" spans="1:13" ht="21.75" customHeight="1">
      <c r="I25" s="69"/>
      <c r="J25" s="69"/>
      <c r="K25" s="58" t="s">
        <v>66</v>
      </c>
    </row>
    <row r="26" spans="1:13" ht="21.75" customHeight="1">
      <c r="A26" s="48" t="s">
        <v>67</v>
      </c>
      <c r="C26" s="2"/>
      <c r="D26" s="2"/>
      <c r="E26" s="2"/>
      <c r="F26" s="2"/>
      <c r="G26" s="2"/>
      <c r="H26" s="2"/>
      <c r="I26" s="69"/>
      <c r="J26" s="69"/>
      <c r="K26" s="69"/>
    </row>
    <row r="27" spans="1:13" ht="21.75" customHeight="1" thickBot="1">
      <c r="A27" s="14" t="s">
        <v>126</v>
      </c>
      <c r="E27" s="5">
        <f>E23/700000</f>
        <v>3.0030000000000001E-2</v>
      </c>
      <c r="F27" s="43"/>
      <c r="G27" s="5">
        <f>G23/700000</f>
        <v>2.5824285714285713E-2</v>
      </c>
      <c r="I27" s="5">
        <f>I23/700000</f>
        <v>9.1577142857142857E-2</v>
      </c>
      <c r="K27" s="5">
        <f>K23/700000</f>
        <v>7.596428571428572E-2</v>
      </c>
    </row>
    <row r="28" spans="1:13" ht="21.75" customHeight="1" thickTop="1">
      <c r="I28" s="39"/>
      <c r="J28" s="6"/>
      <c r="K28" s="39"/>
    </row>
    <row r="29" spans="1:13" s="62" customFormat="1" ht="21.75" customHeight="1">
      <c r="A29" s="19" t="s">
        <v>68</v>
      </c>
      <c r="B29" s="20"/>
      <c r="C29" s="46"/>
      <c r="D29" s="46"/>
      <c r="E29" s="46"/>
      <c r="F29" s="46"/>
      <c r="G29" s="46"/>
      <c r="H29" s="46"/>
      <c r="I29" s="46"/>
      <c r="J29" s="46"/>
      <c r="K29" s="46"/>
      <c r="M29" s="105"/>
    </row>
    <row r="30" spans="1:13" s="62" customFormat="1" ht="21.75" customHeight="1">
      <c r="A30" s="21" t="s">
        <v>69</v>
      </c>
      <c r="B30" s="20"/>
      <c r="C30" s="46"/>
      <c r="D30" s="46"/>
      <c r="E30" s="46"/>
      <c r="F30" s="46"/>
      <c r="G30" s="46"/>
      <c r="H30" s="46"/>
      <c r="I30" s="46"/>
      <c r="J30" s="46"/>
      <c r="K30" s="46"/>
      <c r="M30" s="105"/>
    </row>
    <row r="31" spans="1:13" s="62" customFormat="1" ht="21.75" customHeight="1">
      <c r="A31" s="22" t="s">
        <v>142</v>
      </c>
      <c r="B31" s="20"/>
      <c r="C31" s="2"/>
      <c r="D31" s="2"/>
      <c r="E31" s="2"/>
      <c r="F31" s="2"/>
      <c r="G31" s="2"/>
      <c r="H31" s="2"/>
      <c r="I31" s="50"/>
      <c r="J31" s="46"/>
      <c r="K31" s="50"/>
      <c r="M31" s="105"/>
    </row>
    <row r="32" spans="1:13" s="62" customFormat="1" ht="21.75" customHeight="1">
      <c r="A32" s="22" t="s">
        <v>136</v>
      </c>
      <c r="B32" s="20"/>
      <c r="C32" s="2"/>
      <c r="D32" s="2"/>
      <c r="E32" s="2"/>
      <c r="F32" s="2"/>
      <c r="G32" s="2"/>
      <c r="H32" s="2"/>
      <c r="I32" s="50"/>
      <c r="J32" s="46"/>
      <c r="K32" s="50"/>
      <c r="M32" s="105"/>
    </row>
    <row r="33" spans="1:14" s="62" customFormat="1" ht="21.75" customHeight="1">
      <c r="A33" s="22" t="s">
        <v>71</v>
      </c>
      <c r="B33" s="20"/>
      <c r="C33" s="2"/>
      <c r="D33" s="2"/>
      <c r="E33" s="13">
        <v>151</v>
      </c>
      <c r="F33" s="50"/>
      <c r="G33" s="50">
        <v>790</v>
      </c>
      <c r="H33" s="2"/>
      <c r="I33" s="50">
        <v>304</v>
      </c>
      <c r="J33" s="46"/>
      <c r="K33" s="50">
        <v>-1015</v>
      </c>
      <c r="M33" s="105"/>
      <c r="N33" s="99"/>
    </row>
    <row r="34" spans="1:14" s="62" customFormat="1" ht="21.75" customHeight="1">
      <c r="A34" s="22" t="s">
        <v>137</v>
      </c>
      <c r="B34" s="20"/>
      <c r="C34" s="2"/>
      <c r="D34" s="2"/>
      <c r="E34" s="50"/>
      <c r="F34" s="50"/>
      <c r="G34" s="50"/>
      <c r="H34" s="2"/>
      <c r="I34" s="50"/>
      <c r="J34" s="46"/>
      <c r="K34" s="50"/>
      <c r="M34" s="105"/>
    </row>
    <row r="35" spans="1:14" s="62" customFormat="1" ht="21.75" customHeight="1">
      <c r="A35" s="22" t="s">
        <v>71</v>
      </c>
      <c r="B35" s="20"/>
      <c r="C35" s="2"/>
      <c r="D35" s="2"/>
      <c r="E35" s="4">
        <v>0</v>
      </c>
      <c r="F35" s="50"/>
      <c r="G35" s="40">
        <v>0</v>
      </c>
      <c r="H35" s="2"/>
      <c r="I35" s="40">
        <v>0</v>
      </c>
      <c r="J35" s="46"/>
      <c r="K35" s="40">
        <v>-2097</v>
      </c>
      <c r="M35" s="105"/>
    </row>
    <row r="36" spans="1:14" s="62" customFormat="1" ht="21.75" customHeight="1">
      <c r="A36" s="22" t="s">
        <v>70</v>
      </c>
      <c r="B36" s="20"/>
      <c r="C36" s="46"/>
      <c r="D36" s="46"/>
      <c r="E36" s="46"/>
      <c r="F36" s="46"/>
      <c r="G36" s="46"/>
      <c r="H36" s="46"/>
      <c r="I36" s="50"/>
      <c r="J36" s="46"/>
      <c r="K36" s="50"/>
      <c r="M36" s="105"/>
    </row>
    <row r="37" spans="1:14" s="62" customFormat="1" ht="21.75" customHeight="1">
      <c r="A37" s="22" t="s">
        <v>71</v>
      </c>
      <c r="B37" s="20"/>
      <c r="C37" s="46"/>
      <c r="D37" s="46"/>
      <c r="E37" s="15">
        <f>SUM(E33:E35)</f>
        <v>151</v>
      </c>
      <c r="F37" s="46"/>
      <c r="G37" s="15">
        <f>SUM(G33:G35)</f>
        <v>790</v>
      </c>
      <c r="H37" s="46"/>
      <c r="I37" s="15">
        <f>SUM(I33:I35)</f>
        <v>304</v>
      </c>
      <c r="J37" s="46"/>
      <c r="K37" s="15">
        <f>SUM(K33:K35)</f>
        <v>-3112</v>
      </c>
      <c r="M37" s="105"/>
    </row>
    <row r="38" spans="1:14" s="62" customFormat="1" ht="21.75" customHeight="1">
      <c r="A38" s="19" t="s">
        <v>72</v>
      </c>
      <c r="B38" s="20"/>
      <c r="C38" s="2"/>
      <c r="D38" s="2"/>
      <c r="E38" s="23">
        <f>SUM(E37)</f>
        <v>151</v>
      </c>
      <c r="F38" s="46"/>
      <c r="G38" s="23">
        <f>SUM(G37)</f>
        <v>790</v>
      </c>
      <c r="H38" s="2"/>
      <c r="I38" s="23">
        <f>SUM(I37)</f>
        <v>304</v>
      </c>
      <c r="J38" s="46"/>
      <c r="K38" s="23">
        <f>SUM(K37)</f>
        <v>-3112</v>
      </c>
      <c r="M38" s="105"/>
    </row>
    <row r="39" spans="1:14" s="62" customFormat="1" ht="21.75" customHeight="1" thickBot="1">
      <c r="A39" s="19" t="s">
        <v>73</v>
      </c>
      <c r="B39" s="20"/>
      <c r="C39" s="46"/>
      <c r="D39" s="46"/>
      <c r="E39" s="16">
        <f>SUM(E23+E38)</f>
        <v>21172</v>
      </c>
      <c r="F39" s="46"/>
      <c r="G39" s="16">
        <f>SUM(G23+G38)</f>
        <v>18867</v>
      </c>
      <c r="H39" s="46"/>
      <c r="I39" s="16">
        <f>SUM(I23+I38)</f>
        <v>64408</v>
      </c>
      <c r="J39" s="46"/>
      <c r="K39" s="16">
        <f>SUM(K23+K38)</f>
        <v>50063</v>
      </c>
      <c r="M39" s="105"/>
    </row>
    <row r="40" spans="1:14" ht="21.75" customHeight="1" thickTop="1">
      <c r="A40" s="43"/>
      <c r="C40" s="17"/>
      <c r="D40" s="17"/>
      <c r="E40" s="17"/>
      <c r="F40" s="17"/>
      <c r="G40" s="17"/>
      <c r="H40" s="17"/>
    </row>
    <row r="41" spans="1:14" ht="21.75" customHeight="1">
      <c r="A41" s="14" t="s">
        <v>124</v>
      </c>
      <c r="C41" s="17"/>
      <c r="D41" s="17"/>
      <c r="E41" s="17"/>
      <c r="F41" s="17"/>
      <c r="G41" s="17"/>
      <c r="H41" s="17"/>
    </row>
  </sheetData>
  <mergeCells count="4">
    <mergeCell ref="I6:K6"/>
    <mergeCell ref="I7:K7"/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31"/>
  <sheetViews>
    <sheetView showGridLines="0" view="pageBreakPreview" topLeftCell="A17" zoomScale="130" zoomScaleNormal="100" zoomScaleSheetLayoutView="130" workbookViewId="0">
      <selection activeCell="A26" sqref="A26"/>
    </sheetView>
  </sheetViews>
  <sheetFormatPr defaultColWidth="9.28515625" defaultRowHeight="21.75" customHeight="1"/>
  <cols>
    <col min="1" max="1" width="41.42578125" style="1" customWidth="1"/>
    <col min="2" max="2" width="11.28515625" style="1" customWidth="1"/>
    <col min="3" max="3" width="1.7109375" style="1" customWidth="1"/>
    <col min="4" max="4" width="8.7109375" style="1" customWidth="1"/>
    <col min="5" max="5" width="1.5703125" style="1" customWidth="1"/>
    <col min="6" max="6" width="18.7109375" style="1" customWidth="1"/>
    <col min="7" max="7" width="1.5703125" style="1" customWidth="1"/>
    <col min="8" max="8" width="18.7109375" style="1" customWidth="1"/>
    <col min="9" max="9" width="1.5703125" style="1" customWidth="1"/>
    <col min="10" max="10" width="18.7109375" style="1" customWidth="1"/>
    <col min="11" max="11" width="1.5703125" style="1" customWidth="1"/>
    <col min="12" max="12" width="18.7109375" style="1" customWidth="1"/>
    <col min="13" max="13" width="1.7109375" style="1" customWidth="1"/>
    <col min="14" max="14" width="18.7109375" style="1" customWidth="1"/>
    <col min="15" max="15" width="1.5703125" style="1" customWidth="1"/>
    <col min="16" max="16" width="18.7109375" style="1" customWidth="1"/>
    <col min="17" max="17" width="0.7109375" style="1" customWidth="1"/>
    <col min="18" max="16384" width="9.28515625" style="1"/>
  </cols>
  <sheetData>
    <row r="1" spans="1:16" ht="21.75" customHeight="1">
      <c r="P1" s="24" t="s">
        <v>49</v>
      </c>
    </row>
    <row r="2" spans="1:16" ht="21.75" customHeight="1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21.75" customHeight="1">
      <c r="A3" s="26" t="s">
        <v>147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1.75" customHeight="1">
      <c r="A4" s="26" t="s">
        <v>166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21.7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 t="s">
        <v>1</v>
      </c>
    </row>
    <row r="6" spans="1:16" ht="21.75" customHeight="1"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74</v>
      </c>
      <c r="O6" s="27"/>
      <c r="P6" s="28"/>
    </row>
    <row r="7" spans="1:16" ht="21.75" customHeight="1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9" t="s">
        <v>75</v>
      </c>
      <c r="O7" s="27"/>
      <c r="P7" s="28"/>
    </row>
    <row r="8" spans="1:16" ht="21.75" customHeight="1">
      <c r="B8" s="27"/>
      <c r="C8" s="27"/>
      <c r="D8" s="27"/>
      <c r="E8" s="27"/>
      <c r="F8" s="29" t="s">
        <v>76</v>
      </c>
      <c r="G8" s="27"/>
      <c r="H8" s="8"/>
      <c r="I8" s="27"/>
      <c r="M8" s="8"/>
      <c r="N8" s="30" t="s">
        <v>77</v>
      </c>
      <c r="O8" s="31"/>
      <c r="P8" s="24"/>
    </row>
    <row r="9" spans="1:16" s="8" customFormat="1" ht="21.75" customHeight="1">
      <c r="F9" s="29" t="s">
        <v>78</v>
      </c>
      <c r="J9" s="120" t="s">
        <v>42</v>
      </c>
      <c r="K9" s="120"/>
      <c r="L9" s="120"/>
      <c r="N9" s="29" t="s">
        <v>79</v>
      </c>
      <c r="O9" s="32"/>
      <c r="P9" s="8" t="s">
        <v>80</v>
      </c>
    </row>
    <row r="10" spans="1:16" s="8" customFormat="1" ht="21.75" customHeight="1">
      <c r="D10" s="70" t="s">
        <v>2</v>
      </c>
      <c r="F10" s="30" t="s">
        <v>81</v>
      </c>
      <c r="H10" s="70" t="s">
        <v>41</v>
      </c>
      <c r="J10" s="70" t="s">
        <v>125</v>
      </c>
      <c r="L10" s="70" t="s">
        <v>82</v>
      </c>
      <c r="N10" s="30" t="s">
        <v>83</v>
      </c>
      <c r="O10" s="33"/>
      <c r="P10" s="70" t="s">
        <v>77</v>
      </c>
    </row>
    <row r="11" spans="1:16" ht="21.75" customHeight="1">
      <c r="A11" s="34" t="s">
        <v>134</v>
      </c>
      <c r="F11" s="12">
        <v>700000</v>
      </c>
      <c r="G11" s="9"/>
      <c r="H11" s="12">
        <v>294752</v>
      </c>
      <c r="I11" s="9"/>
      <c r="J11" s="12">
        <v>52700</v>
      </c>
      <c r="K11" s="9"/>
      <c r="L11" s="12">
        <v>141841</v>
      </c>
      <c r="M11" s="12"/>
      <c r="N11" s="12">
        <v>24432</v>
      </c>
      <c r="O11" s="9"/>
      <c r="P11" s="12">
        <f>SUM(F11:L11,N11)</f>
        <v>1213725</v>
      </c>
    </row>
    <row r="12" spans="1:16" ht="21.75" customHeight="1">
      <c r="A12" s="35" t="s">
        <v>65</v>
      </c>
      <c r="E12" s="8"/>
      <c r="F12" s="9">
        <v>0</v>
      </c>
      <c r="G12" s="9"/>
      <c r="H12" s="9">
        <v>0</v>
      </c>
      <c r="I12" s="9"/>
      <c r="J12" s="9">
        <v>0</v>
      </c>
      <c r="K12" s="9"/>
      <c r="L12" s="9">
        <f>SUM(PL!K23)</f>
        <v>53175</v>
      </c>
      <c r="M12" s="9"/>
      <c r="N12" s="9">
        <v>0</v>
      </c>
      <c r="O12" s="9"/>
      <c r="P12" s="12">
        <f t="shared" ref="P12:P15" si="0">SUM(F12:L12,N12)</f>
        <v>53175</v>
      </c>
    </row>
    <row r="13" spans="1:16" ht="21.75" customHeight="1">
      <c r="A13" s="35" t="s">
        <v>72</v>
      </c>
      <c r="E13" s="8"/>
      <c r="F13" s="3">
        <v>0</v>
      </c>
      <c r="G13" s="9"/>
      <c r="H13" s="3">
        <v>0</v>
      </c>
      <c r="I13" s="9"/>
      <c r="J13" s="3">
        <v>0</v>
      </c>
      <c r="K13" s="9"/>
      <c r="L13" s="3">
        <v>-2097</v>
      </c>
      <c r="M13" s="9"/>
      <c r="N13" s="3">
        <v>-1015</v>
      </c>
      <c r="O13" s="9"/>
      <c r="P13" s="36">
        <f t="shared" si="0"/>
        <v>-3112</v>
      </c>
    </row>
    <row r="14" spans="1:16" ht="20.45" customHeight="1">
      <c r="A14" s="35" t="s">
        <v>73</v>
      </c>
      <c r="E14" s="8"/>
      <c r="F14" s="9">
        <f>SUM(F12:F13)</f>
        <v>0</v>
      </c>
      <c r="G14" s="9"/>
      <c r="H14" s="9">
        <f>SUM(H12:H13)</f>
        <v>0</v>
      </c>
      <c r="I14" s="9"/>
      <c r="J14" s="9">
        <f>SUM(J12:J13)</f>
        <v>0</v>
      </c>
      <c r="K14" s="9"/>
      <c r="L14" s="9">
        <f>SUM(L12:L13)</f>
        <v>51078</v>
      </c>
      <c r="M14" s="9"/>
      <c r="N14" s="9">
        <f>SUM(N12:N13)</f>
        <v>-1015</v>
      </c>
      <c r="O14" s="9"/>
      <c r="P14" s="9">
        <f>SUM(P12:P13)</f>
        <v>50063</v>
      </c>
    </row>
    <row r="15" spans="1:16" ht="21.75" customHeight="1">
      <c r="A15" s="35" t="s">
        <v>151</v>
      </c>
      <c r="E15" s="8"/>
      <c r="F15" s="9">
        <v>0</v>
      </c>
      <c r="G15" s="9"/>
      <c r="H15" s="9">
        <v>0</v>
      </c>
      <c r="I15" s="9"/>
      <c r="J15" s="9">
        <v>0</v>
      </c>
      <c r="K15" s="9"/>
      <c r="L15" s="9">
        <v>-35000</v>
      </c>
      <c r="M15" s="9"/>
      <c r="N15" s="9">
        <v>0</v>
      </c>
      <c r="O15" s="9"/>
      <c r="P15" s="12">
        <f t="shared" si="0"/>
        <v>-35000</v>
      </c>
    </row>
    <row r="16" spans="1:16" ht="21.75" customHeight="1">
      <c r="A16" s="35" t="s">
        <v>153</v>
      </c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12"/>
    </row>
    <row r="17" spans="1:16" ht="21.75" customHeight="1">
      <c r="A17" s="35" t="s">
        <v>84</v>
      </c>
      <c r="D17" s="7">
        <v>4</v>
      </c>
      <c r="E17" s="8"/>
      <c r="F17" s="9">
        <v>0</v>
      </c>
      <c r="G17" s="9"/>
      <c r="H17" s="9">
        <v>0</v>
      </c>
      <c r="I17" s="9"/>
      <c r="J17" s="9">
        <v>0</v>
      </c>
      <c r="K17" s="9"/>
      <c r="L17" s="9">
        <v>-801</v>
      </c>
      <c r="M17" s="9"/>
      <c r="N17" s="9">
        <v>801</v>
      </c>
      <c r="O17" s="9"/>
      <c r="P17" s="12">
        <f>SUM(F17:L17,N17)</f>
        <v>0</v>
      </c>
    </row>
    <row r="18" spans="1:16" ht="21.75" customHeight="1" thickBot="1">
      <c r="A18" s="37" t="s">
        <v>161</v>
      </c>
      <c r="E18" s="8"/>
      <c r="F18" s="10">
        <f>SUM(F11,F14:F17)</f>
        <v>700000</v>
      </c>
      <c r="G18" s="11"/>
      <c r="H18" s="10">
        <f>SUM(H11,H14:H17)</f>
        <v>294752</v>
      </c>
      <c r="I18" s="11"/>
      <c r="J18" s="10">
        <f>SUM(J11,J14:J17)</f>
        <v>52700</v>
      </c>
      <c r="K18" s="11"/>
      <c r="L18" s="10">
        <f>SUM(L11,L14:L17)</f>
        <v>157118</v>
      </c>
      <c r="M18" s="11"/>
      <c r="N18" s="10">
        <f>SUM(N11,N14:N17)</f>
        <v>24218</v>
      </c>
      <c r="O18" s="11"/>
      <c r="P18" s="10">
        <f>SUM(P11,P14:P17)</f>
        <v>1228788</v>
      </c>
    </row>
    <row r="19" spans="1:16" ht="21.75" customHeight="1" thickTop="1">
      <c r="A19" s="37"/>
      <c r="E19" s="8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21.75" customHeight="1">
      <c r="A20" s="34" t="s">
        <v>145</v>
      </c>
      <c r="F20" s="12">
        <v>700000</v>
      </c>
      <c r="G20" s="9"/>
      <c r="H20" s="12">
        <v>294752</v>
      </c>
      <c r="I20" s="9"/>
      <c r="J20" s="12">
        <v>55800</v>
      </c>
      <c r="K20" s="9"/>
      <c r="L20" s="12">
        <v>159694</v>
      </c>
      <c r="M20" s="12"/>
      <c r="N20" s="12">
        <v>30370</v>
      </c>
      <c r="O20" s="9"/>
      <c r="P20" s="12">
        <f>SUM(F20:L20,N20)</f>
        <v>1240616</v>
      </c>
    </row>
    <row r="21" spans="1:16" ht="21.75" customHeight="1">
      <c r="A21" s="35" t="s">
        <v>65</v>
      </c>
      <c r="E21" s="8"/>
      <c r="F21" s="9">
        <v>0</v>
      </c>
      <c r="G21" s="9"/>
      <c r="H21" s="9">
        <v>0</v>
      </c>
      <c r="I21" s="9"/>
      <c r="J21" s="9">
        <v>0</v>
      </c>
      <c r="K21" s="9"/>
      <c r="L21" s="9">
        <f>SUM(PL!I23)</f>
        <v>64104</v>
      </c>
      <c r="M21" s="9"/>
      <c r="N21" s="9">
        <v>0</v>
      </c>
      <c r="O21" s="9"/>
      <c r="P21" s="12">
        <f t="shared" ref="P21:P22" si="1">SUM(F21:L21,N21)</f>
        <v>64104</v>
      </c>
    </row>
    <row r="22" spans="1:16" ht="21.75" customHeight="1">
      <c r="A22" s="35" t="s">
        <v>72</v>
      </c>
      <c r="E22" s="8"/>
      <c r="F22" s="3">
        <v>0</v>
      </c>
      <c r="G22" s="9"/>
      <c r="H22" s="3">
        <v>0</v>
      </c>
      <c r="I22" s="9"/>
      <c r="J22" s="3">
        <v>0</v>
      </c>
      <c r="K22" s="9"/>
      <c r="L22" s="3">
        <f>PL!I35</f>
        <v>0</v>
      </c>
      <c r="M22" s="9"/>
      <c r="N22" s="3">
        <f>PL!I33</f>
        <v>304</v>
      </c>
      <c r="O22" s="9"/>
      <c r="P22" s="36">
        <f t="shared" si="1"/>
        <v>304</v>
      </c>
    </row>
    <row r="23" spans="1:16" ht="21.75" customHeight="1">
      <c r="A23" s="35" t="s">
        <v>73</v>
      </c>
      <c r="E23" s="8"/>
      <c r="F23" s="9">
        <f>SUM(F21:F22)</f>
        <v>0</v>
      </c>
      <c r="G23" s="9"/>
      <c r="H23" s="9">
        <f>SUM(H21:H22)</f>
        <v>0</v>
      </c>
      <c r="I23" s="9"/>
      <c r="J23" s="9">
        <f>SUM(J21:J22)</f>
        <v>0</v>
      </c>
      <c r="K23" s="9"/>
      <c r="L23" s="9">
        <f>SUM(L21:L22)</f>
        <v>64104</v>
      </c>
      <c r="M23" s="9"/>
      <c r="N23" s="9">
        <f>SUM(N21:N22)</f>
        <v>304</v>
      </c>
      <c r="O23" s="9"/>
      <c r="P23" s="9">
        <f>SUM(P21:P22)</f>
        <v>64408</v>
      </c>
    </row>
    <row r="24" spans="1:16" ht="21.75" customHeight="1">
      <c r="A24" s="35" t="s">
        <v>151</v>
      </c>
      <c r="D24" s="7">
        <v>9</v>
      </c>
      <c r="E24" s="8"/>
      <c r="F24" s="9">
        <v>0</v>
      </c>
      <c r="G24" s="9"/>
      <c r="H24" s="9">
        <v>0</v>
      </c>
      <c r="I24" s="9"/>
      <c r="J24" s="9">
        <v>0</v>
      </c>
      <c r="K24" s="9"/>
      <c r="L24" s="9">
        <f>-24500000/1000</f>
        <v>-24500</v>
      </c>
      <c r="M24" s="9"/>
      <c r="N24" s="9">
        <v>0</v>
      </c>
      <c r="O24" s="9"/>
      <c r="P24" s="12">
        <f>SUM(F24:L24,N24)</f>
        <v>-24500</v>
      </c>
    </row>
    <row r="25" spans="1:16" ht="21.75" customHeight="1">
      <c r="A25" s="35" t="s">
        <v>153</v>
      </c>
      <c r="D25" s="7"/>
      <c r="E25" s="8"/>
      <c r="F25" s="9"/>
      <c r="G25" s="9"/>
      <c r="H25" s="9"/>
      <c r="I25" s="9"/>
      <c r="J25" s="9"/>
      <c r="K25" s="9"/>
      <c r="L25" s="9"/>
      <c r="M25" s="9"/>
      <c r="O25" s="9"/>
      <c r="P25" s="12"/>
    </row>
    <row r="26" spans="1:16" ht="21.75" customHeight="1">
      <c r="A26" s="35" t="s">
        <v>84</v>
      </c>
      <c r="D26" s="7">
        <v>4</v>
      </c>
      <c r="E26" s="8"/>
      <c r="F26" s="9">
        <v>0</v>
      </c>
      <c r="G26" s="9"/>
      <c r="H26" s="9">
        <v>0</v>
      </c>
      <c r="I26" s="9"/>
      <c r="J26" s="9">
        <v>0</v>
      </c>
      <c r="K26" s="9"/>
      <c r="L26" s="9">
        <v>-701</v>
      </c>
      <c r="M26" s="9"/>
      <c r="N26" s="9">
        <f>-L26</f>
        <v>701</v>
      </c>
      <c r="O26" s="9"/>
      <c r="P26" s="12">
        <f t="shared" ref="P26" si="2">SUM(F26:L26,N26)</f>
        <v>0</v>
      </c>
    </row>
    <row r="27" spans="1:16" ht="21.75" customHeight="1" thickBot="1">
      <c r="A27" s="37" t="s">
        <v>162</v>
      </c>
      <c r="E27" s="8"/>
      <c r="F27" s="10">
        <f>SUM(F20,F23:F26)</f>
        <v>700000</v>
      </c>
      <c r="G27" s="11"/>
      <c r="H27" s="10">
        <f>SUM(H20,H23:H26)</f>
        <v>294752</v>
      </c>
      <c r="I27" s="11"/>
      <c r="J27" s="10">
        <f>SUM(J20,J23:J26)</f>
        <v>55800</v>
      </c>
      <c r="K27" s="11"/>
      <c r="L27" s="10">
        <f>SUM(L20,L23:L26)</f>
        <v>198597</v>
      </c>
      <c r="M27" s="11"/>
      <c r="N27" s="10">
        <f>SUM(N20,N23:N26)</f>
        <v>31375</v>
      </c>
      <c r="O27" s="11"/>
      <c r="P27" s="10">
        <f>SUM(P20,P23:P26)</f>
        <v>1280524</v>
      </c>
    </row>
    <row r="28" spans="1:16" ht="21.75" customHeight="1" thickTop="1">
      <c r="A28" s="37"/>
      <c r="E28" s="8"/>
      <c r="F28" s="11">
        <f>SUM(F27-BS!E64)</f>
        <v>0</v>
      </c>
      <c r="G28" s="11"/>
      <c r="H28" s="11">
        <f>SUM(H27-BS!E65)</f>
        <v>0</v>
      </c>
      <c r="I28" s="11"/>
      <c r="J28" s="11">
        <f>SUM(J27-BS!E67)</f>
        <v>0</v>
      </c>
      <c r="K28" s="11"/>
      <c r="L28" s="11">
        <f>SUM(L27-BS!E68)</f>
        <v>0</v>
      </c>
      <c r="M28" s="11"/>
      <c r="N28" s="11">
        <f>SUM(N27-BS!E69)</f>
        <v>0</v>
      </c>
      <c r="O28" s="11"/>
      <c r="P28" s="11">
        <f>SUM(P27-BS!E70)</f>
        <v>0</v>
      </c>
    </row>
    <row r="29" spans="1:16" ht="21.75" customHeight="1">
      <c r="A29" s="37"/>
      <c r="E29" s="8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21.75" customHeight="1">
      <c r="A30" s="35" t="s">
        <v>124</v>
      </c>
    </row>
    <row r="31" spans="1:16" ht="21.75" customHeight="1">
      <c r="A31" s="35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L72"/>
  <sheetViews>
    <sheetView showGridLines="0" tabSelected="1" view="pageBreakPreview" topLeftCell="A55" zoomScaleNormal="100" zoomScaleSheetLayoutView="100" workbookViewId="0">
      <selection activeCell="E49" sqref="E49"/>
    </sheetView>
  </sheetViews>
  <sheetFormatPr defaultColWidth="10.7109375" defaultRowHeight="21.75" customHeight="1"/>
  <cols>
    <col min="1" max="1" width="49.5703125" style="14" customWidth="1"/>
    <col min="2" max="2" width="1.7109375" style="43" customWidth="1"/>
    <col min="3" max="3" width="9.28515625" style="14" customWidth="1"/>
    <col min="4" max="4" width="1.7109375" style="43" customWidth="1"/>
    <col min="5" max="5" width="15.7109375" style="43" customWidth="1"/>
    <col min="6" max="6" width="1.7109375" style="43" customWidth="1"/>
    <col min="7" max="7" width="15.7109375" style="43" customWidth="1"/>
    <col min="8" max="8" width="1.7109375" style="43" customWidth="1"/>
    <col min="9" max="10" width="10.7109375" style="43"/>
    <col min="11" max="11" width="14.140625" customWidth="1"/>
    <col min="13" max="16384" width="10.7109375" style="43"/>
  </cols>
  <sheetData>
    <row r="1" spans="1:12" ht="21.75" customHeight="1">
      <c r="G1" s="53" t="s">
        <v>49</v>
      </c>
    </row>
    <row r="2" spans="1:12" s="45" customFormat="1" ht="21.75" customHeight="1">
      <c r="A2" s="52" t="s">
        <v>0</v>
      </c>
      <c r="B2" s="51"/>
      <c r="C2" s="55"/>
      <c r="D2" s="54"/>
      <c r="E2" s="54"/>
      <c r="F2" s="54"/>
      <c r="G2" s="54"/>
      <c r="K2"/>
      <c r="L2"/>
    </row>
    <row r="3" spans="1:12" s="45" customFormat="1" ht="21.75" customHeight="1">
      <c r="A3" s="56" t="s">
        <v>85</v>
      </c>
      <c r="B3" s="51"/>
      <c r="C3" s="55"/>
      <c r="D3" s="54"/>
      <c r="E3" s="54"/>
      <c r="F3" s="54"/>
      <c r="G3" s="54"/>
      <c r="K3"/>
      <c r="L3"/>
    </row>
    <row r="4" spans="1:12" s="45" customFormat="1" ht="21.75" customHeight="1">
      <c r="A4" s="57" t="s">
        <v>166</v>
      </c>
      <c r="B4" s="51"/>
      <c r="C4" s="55"/>
      <c r="D4" s="54"/>
      <c r="E4" s="54"/>
      <c r="F4" s="54"/>
      <c r="G4" s="54"/>
      <c r="K4"/>
      <c r="L4"/>
    </row>
    <row r="5" spans="1:12" s="45" customFormat="1" ht="21.75" customHeight="1">
      <c r="B5" s="51"/>
      <c r="E5" s="55"/>
      <c r="F5" s="54"/>
      <c r="G5" s="58" t="s">
        <v>1</v>
      </c>
      <c r="K5"/>
      <c r="L5"/>
    </row>
    <row r="6" spans="1:12" ht="21.75" customHeight="1">
      <c r="E6" s="59" t="s">
        <v>144</v>
      </c>
      <c r="F6" s="60"/>
      <c r="G6" s="59" t="s">
        <v>133</v>
      </c>
    </row>
    <row r="7" spans="1:12" s="62" customFormat="1" ht="21.75" customHeight="1">
      <c r="A7" s="48" t="s">
        <v>86</v>
      </c>
      <c r="B7" s="61"/>
      <c r="C7" s="38"/>
      <c r="D7" s="43"/>
      <c r="E7" s="69"/>
      <c r="F7" s="46"/>
      <c r="G7" s="69"/>
      <c r="H7" s="46"/>
      <c r="I7" s="46"/>
      <c r="K7"/>
      <c r="L7"/>
    </row>
    <row r="8" spans="1:12" ht="21.75" customHeight="1">
      <c r="A8" s="14" t="s">
        <v>127</v>
      </c>
      <c r="C8" s="38"/>
      <c r="E8" s="49">
        <f>SUM(PL!I21)</f>
        <v>79995</v>
      </c>
      <c r="G8" s="69">
        <f>SUM(PL!K21)</f>
        <v>67113</v>
      </c>
    </row>
    <row r="9" spans="1:12" ht="21.75" customHeight="1">
      <c r="A9" s="14" t="s">
        <v>87</v>
      </c>
      <c r="C9" s="38"/>
      <c r="E9" s="69"/>
      <c r="G9" s="69"/>
    </row>
    <row r="10" spans="1:12" ht="21.75" customHeight="1">
      <c r="A10" s="14" t="s">
        <v>88</v>
      </c>
      <c r="C10" s="38"/>
      <c r="E10" s="69"/>
      <c r="G10" s="69"/>
    </row>
    <row r="11" spans="1:12" ht="21.75" customHeight="1">
      <c r="A11" s="41" t="s">
        <v>89</v>
      </c>
      <c r="C11" s="38"/>
      <c r="E11" s="69">
        <v>161695</v>
      </c>
      <c r="F11"/>
      <c r="G11" s="69">
        <v>145870</v>
      </c>
    </row>
    <row r="12" spans="1:12" ht="21.75" customHeight="1">
      <c r="A12" s="41" t="s">
        <v>90</v>
      </c>
      <c r="C12" s="38"/>
      <c r="E12" s="50">
        <v>155</v>
      </c>
      <c r="F12"/>
      <c r="G12" s="49">
        <v>155</v>
      </c>
    </row>
    <row r="13" spans="1:12" ht="21.75" customHeight="1">
      <c r="A13" s="41" t="s">
        <v>150</v>
      </c>
      <c r="C13" s="38"/>
      <c r="E13" s="49">
        <v>-92</v>
      </c>
      <c r="F13"/>
      <c r="G13" s="49">
        <v>0</v>
      </c>
    </row>
    <row r="14" spans="1:12" ht="21.75" customHeight="1">
      <c r="A14" s="41" t="s">
        <v>139</v>
      </c>
      <c r="C14" s="38"/>
      <c r="E14" s="49">
        <v>-2017</v>
      </c>
      <c r="G14" s="49">
        <v>-2763</v>
      </c>
    </row>
    <row r="15" spans="1:12" ht="21.75" customHeight="1">
      <c r="A15" s="41" t="s">
        <v>130</v>
      </c>
      <c r="C15" s="38"/>
      <c r="E15" s="49">
        <v>381</v>
      </c>
      <c r="F15"/>
      <c r="G15" s="49">
        <v>119</v>
      </c>
    </row>
    <row r="16" spans="1:12" ht="21.75" customHeight="1">
      <c r="A16" s="14" t="s">
        <v>128</v>
      </c>
      <c r="B16" s="45"/>
      <c r="C16" s="38"/>
      <c r="E16" s="49">
        <v>5036</v>
      </c>
      <c r="G16" s="69">
        <v>4631</v>
      </c>
    </row>
    <row r="17" spans="1:12" ht="21.75" customHeight="1">
      <c r="A17" s="14" t="s">
        <v>156</v>
      </c>
      <c r="B17" s="45"/>
      <c r="C17" s="38"/>
      <c r="E17" s="49">
        <v>0</v>
      </c>
      <c r="G17" s="69">
        <v>-1</v>
      </c>
    </row>
    <row r="18" spans="1:12" ht="21.75" customHeight="1">
      <c r="A18" s="14" t="s">
        <v>91</v>
      </c>
      <c r="B18" s="45"/>
      <c r="C18" s="38"/>
      <c r="E18" s="69">
        <v>-959</v>
      </c>
      <c r="F18"/>
      <c r="G18" s="69">
        <v>-1208</v>
      </c>
    </row>
    <row r="19" spans="1:12" ht="21.75" customHeight="1">
      <c r="A19" s="14" t="s">
        <v>92</v>
      </c>
      <c r="B19" s="45"/>
      <c r="C19" s="38"/>
      <c r="E19" s="108">
        <v>3022</v>
      </c>
      <c r="F19"/>
      <c r="G19" s="111">
        <v>1346</v>
      </c>
    </row>
    <row r="20" spans="1:12" ht="21.75" customHeight="1">
      <c r="A20" s="14" t="s">
        <v>93</v>
      </c>
      <c r="C20" s="38"/>
      <c r="E20" s="69"/>
      <c r="F20" s="69"/>
      <c r="G20" s="69"/>
    </row>
    <row r="21" spans="1:12" s="62" customFormat="1" ht="21.75" customHeight="1">
      <c r="A21" s="14" t="s">
        <v>94</v>
      </c>
      <c r="B21" s="43"/>
      <c r="C21" s="38"/>
      <c r="D21" s="43"/>
      <c r="E21" s="69">
        <f>SUM(E8:E20)</f>
        <v>247216</v>
      </c>
      <c r="F21" s="46"/>
      <c r="G21" s="69">
        <f>SUM(G8:G20)</f>
        <v>215262</v>
      </c>
      <c r="H21" s="46"/>
      <c r="I21" s="46"/>
      <c r="K21"/>
      <c r="L21"/>
    </row>
    <row r="22" spans="1:12" s="62" customFormat="1" ht="21.75" customHeight="1">
      <c r="A22" s="14" t="s">
        <v>95</v>
      </c>
      <c r="B22" s="43"/>
      <c r="C22" s="38"/>
      <c r="D22" s="43"/>
      <c r="E22" s="69"/>
      <c r="F22" s="46"/>
      <c r="G22" s="69"/>
      <c r="H22" s="50"/>
      <c r="I22" s="63"/>
      <c r="K22"/>
      <c r="L22"/>
    </row>
    <row r="23" spans="1:12" s="62" customFormat="1" ht="21.75" customHeight="1">
      <c r="A23" s="14" t="s">
        <v>96</v>
      </c>
      <c r="B23" s="43"/>
      <c r="C23" s="38"/>
      <c r="D23" s="43"/>
      <c r="E23" s="69">
        <v>-11243</v>
      </c>
      <c r="F23" s="46"/>
      <c r="G23" s="69">
        <v>-8510</v>
      </c>
      <c r="H23" s="50"/>
      <c r="I23" s="63"/>
      <c r="K23"/>
      <c r="L23"/>
    </row>
    <row r="24" spans="1:12" s="62" customFormat="1" ht="21.75" customHeight="1">
      <c r="A24" s="14" t="s">
        <v>97</v>
      </c>
      <c r="B24" s="43"/>
      <c r="C24" s="38"/>
      <c r="D24" s="43"/>
      <c r="E24" s="69">
        <v>-26577</v>
      </c>
      <c r="F24" s="50"/>
      <c r="G24" s="69">
        <v>-106233</v>
      </c>
      <c r="H24" s="50"/>
      <c r="I24" s="63"/>
      <c r="K24"/>
      <c r="L24"/>
    </row>
    <row r="25" spans="1:12" s="62" customFormat="1" ht="21.75" customHeight="1">
      <c r="A25" s="41" t="s">
        <v>98</v>
      </c>
      <c r="B25" s="42"/>
      <c r="C25" s="38"/>
      <c r="D25" s="43"/>
      <c r="E25" s="69">
        <v>-6832</v>
      </c>
      <c r="F25" s="46"/>
      <c r="G25" s="69">
        <v>6298</v>
      </c>
      <c r="H25" s="50"/>
      <c r="I25" s="63"/>
      <c r="K25"/>
      <c r="L25"/>
    </row>
    <row r="26" spans="1:12" s="62" customFormat="1" ht="21.75" customHeight="1">
      <c r="A26" s="14" t="s">
        <v>99</v>
      </c>
      <c r="B26" s="43"/>
      <c r="C26" s="38"/>
      <c r="D26" s="43"/>
      <c r="E26" s="69">
        <v>1356</v>
      </c>
      <c r="F26" s="46"/>
      <c r="G26" s="69">
        <v>1368</v>
      </c>
      <c r="H26" s="46"/>
      <c r="I26" s="63"/>
      <c r="K26"/>
      <c r="L26"/>
    </row>
    <row r="27" spans="1:12" s="62" customFormat="1" ht="21.75" customHeight="1">
      <c r="A27" s="14" t="s">
        <v>100</v>
      </c>
      <c r="B27" s="43"/>
      <c r="C27" s="38"/>
      <c r="D27" s="43"/>
      <c r="E27" s="69"/>
      <c r="F27" s="46"/>
      <c r="G27" s="69"/>
      <c r="H27" s="46"/>
      <c r="I27" s="63"/>
      <c r="K27"/>
      <c r="L27"/>
    </row>
    <row r="28" spans="1:12" s="62" customFormat="1" ht="21.75" customHeight="1">
      <c r="A28" s="41" t="s">
        <v>101</v>
      </c>
      <c r="B28" s="45"/>
      <c r="C28" s="38"/>
      <c r="D28" s="43"/>
      <c r="E28" s="69">
        <v>68810</v>
      </c>
      <c r="F28" s="46"/>
      <c r="G28" s="69">
        <v>35251</v>
      </c>
      <c r="H28" s="46"/>
      <c r="I28" s="63"/>
      <c r="K28"/>
      <c r="L28"/>
    </row>
    <row r="29" spans="1:12" s="62" customFormat="1" ht="21.75" customHeight="1">
      <c r="A29" s="41" t="s">
        <v>131</v>
      </c>
      <c r="B29" s="45"/>
      <c r="C29" s="38"/>
      <c r="D29" s="43"/>
      <c r="E29" s="49">
        <v>-542</v>
      </c>
      <c r="F29" s="46"/>
      <c r="G29" s="49">
        <v>-883</v>
      </c>
      <c r="H29" s="46"/>
      <c r="I29" s="63"/>
      <c r="K29"/>
      <c r="L29"/>
    </row>
    <row r="30" spans="1:12" ht="21.75" customHeight="1">
      <c r="A30" s="41" t="s">
        <v>102</v>
      </c>
      <c r="B30" s="45"/>
      <c r="C30" s="38"/>
      <c r="E30" s="69">
        <v>-934</v>
      </c>
      <c r="F30" s="44"/>
      <c r="G30" s="49">
        <v>-162</v>
      </c>
      <c r="J30" s="62"/>
    </row>
    <row r="31" spans="1:12" ht="21.75" customHeight="1">
      <c r="A31" s="14" t="s">
        <v>103</v>
      </c>
      <c r="B31" s="45"/>
      <c r="C31" s="38"/>
      <c r="E31" s="108">
        <v>-7673</v>
      </c>
      <c r="F31" s="44"/>
      <c r="G31" s="108">
        <v>3076</v>
      </c>
    </row>
    <row r="32" spans="1:12" s="45" customFormat="1" ht="21.75" customHeight="1">
      <c r="A32" s="41" t="s">
        <v>104</v>
      </c>
      <c r="C32" s="38"/>
      <c r="D32" s="43"/>
      <c r="E32" s="69">
        <f>SUM(E21:E31)</f>
        <v>263581</v>
      </c>
      <c r="F32" s="54"/>
      <c r="G32" s="69">
        <f>SUM(G21:G31)</f>
        <v>145467</v>
      </c>
      <c r="K32"/>
      <c r="L32"/>
    </row>
    <row r="33" spans="1:12" s="45" customFormat="1" ht="21.75" customHeight="1">
      <c r="A33" s="41" t="s">
        <v>105</v>
      </c>
      <c r="C33" s="38"/>
      <c r="D33" s="43"/>
      <c r="E33" s="69">
        <v>-2801</v>
      </c>
      <c r="F33" s="54"/>
      <c r="G33" s="69">
        <v>-1072</v>
      </c>
      <c r="K33"/>
      <c r="L33"/>
    </row>
    <row r="34" spans="1:12" s="45" customFormat="1" ht="21.75" customHeight="1">
      <c r="A34" s="41" t="s">
        <v>106</v>
      </c>
      <c r="B34" s="43"/>
      <c r="C34" s="38"/>
      <c r="D34" s="43"/>
      <c r="E34" s="108">
        <v>-19115</v>
      </c>
      <c r="F34" s="54"/>
      <c r="G34" s="108">
        <v>-19880</v>
      </c>
      <c r="K34"/>
      <c r="L34"/>
    </row>
    <row r="35" spans="1:12" s="45" customFormat="1" ht="21.75" customHeight="1">
      <c r="A35" s="64" t="s">
        <v>107</v>
      </c>
      <c r="B35" s="42"/>
      <c r="C35" s="38"/>
      <c r="D35" s="43"/>
      <c r="E35" s="108">
        <f>SUM(E32:E34)</f>
        <v>241665</v>
      </c>
      <c r="F35" s="54"/>
      <c r="G35" s="108">
        <f>SUM(G32:G34)</f>
        <v>124515</v>
      </c>
      <c r="K35"/>
      <c r="L35"/>
    </row>
    <row r="36" spans="1:12" s="45" customFormat="1" ht="21.75" customHeight="1">
      <c r="A36" s="14"/>
      <c r="B36" s="43"/>
      <c r="C36" s="38"/>
      <c r="D36" s="43"/>
      <c r="F36" s="54"/>
      <c r="G36" s="44"/>
      <c r="K36"/>
      <c r="L36"/>
    </row>
    <row r="37" spans="1:12" ht="21.75" customHeight="1">
      <c r="A37" s="41" t="s">
        <v>124</v>
      </c>
      <c r="B37" s="42"/>
      <c r="C37" s="38"/>
      <c r="F37" s="60"/>
    </row>
    <row r="38" spans="1:12" ht="21.75" customHeight="1">
      <c r="G38" s="53" t="s">
        <v>49</v>
      </c>
    </row>
    <row r="39" spans="1:12" ht="21.75" customHeight="1">
      <c r="A39" s="52" t="s">
        <v>0</v>
      </c>
      <c r="B39" s="51"/>
      <c r="C39" s="55"/>
      <c r="D39" s="54"/>
      <c r="G39" s="54"/>
    </row>
    <row r="40" spans="1:12" ht="21.75" customHeight="1">
      <c r="A40" s="64" t="s">
        <v>108</v>
      </c>
      <c r="B40" s="54"/>
      <c r="C40" s="55"/>
      <c r="D40" s="54"/>
      <c r="G40" s="54"/>
    </row>
    <row r="41" spans="1:12" ht="21.75" customHeight="1">
      <c r="A41" s="57" t="s">
        <v>166</v>
      </c>
      <c r="B41" s="51"/>
      <c r="C41" s="55"/>
      <c r="D41" s="54"/>
      <c r="G41" s="54"/>
    </row>
    <row r="42" spans="1:12" ht="21.75" customHeight="1">
      <c r="G42" s="112" t="s">
        <v>1</v>
      </c>
    </row>
    <row r="43" spans="1:12" ht="21.75" customHeight="1">
      <c r="C43" s="65"/>
      <c r="D43" s="60"/>
      <c r="E43" s="59" t="s">
        <v>144</v>
      </c>
      <c r="F43" s="60"/>
      <c r="G43" s="59" t="s">
        <v>133</v>
      </c>
    </row>
    <row r="44" spans="1:12" ht="21.75" customHeight="1">
      <c r="A44" s="48" t="s">
        <v>109</v>
      </c>
      <c r="B44" s="61"/>
      <c r="C44" s="38"/>
      <c r="E44" s="44"/>
      <c r="G44" s="44"/>
    </row>
    <row r="45" spans="1:12" ht="21.75" customHeight="1">
      <c r="A45" s="14" t="s">
        <v>110</v>
      </c>
      <c r="C45" s="38"/>
      <c r="E45" s="49">
        <v>-47683</v>
      </c>
      <c r="F45"/>
      <c r="G45" s="49">
        <v>-40417</v>
      </c>
    </row>
    <row r="46" spans="1:12" ht="21.75" customHeight="1">
      <c r="A46" s="14" t="s">
        <v>111</v>
      </c>
      <c r="C46" s="38"/>
      <c r="E46" s="49">
        <v>49050</v>
      </c>
      <c r="F46"/>
      <c r="G46" s="49">
        <v>39899</v>
      </c>
    </row>
    <row r="47" spans="1:12" ht="21.75" customHeight="1">
      <c r="A47" s="66" t="s">
        <v>112</v>
      </c>
      <c r="C47" s="38"/>
      <c r="E47" s="49">
        <v>959</v>
      </c>
      <c r="F47"/>
      <c r="G47" s="49">
        <v>1208</v>
      </c>
    </row>
    <row r="48" spans="1:12" ht="21.75" customHeight="1">
      <c r="A48" s="14" t="s">
        <v>113</v>
      </c>
      <c r="C48" s="38"/>
      <c r="E48" s="49">
        <v>-111953</v>
      </c>
      <c r="F48"/>
      <c r="G48" s="69">
        <v>-186337</v>
      </c>
    </row>
    <row r="49" spans="1:12" ht="21.75" customHeight="1">
      <c r="A49" s="14" t="s">
        <v>115</v>
      </c>
      <c r="C49" s="38"/>
      <c r="E49" s="49">
        <v>-7041</v>
      </c>
      <c r="F49"/>
      <c r="G49" s="49">
        <v>-3664</v>
      </c>
    </row>
    <row r="50" spans="1:12" ht="21.75" customHeight="1">
      <c r="A50" s="14" t="s">
        <v>114</v>
      </c>
      <c r="C50" s="38"/>
      <c r="E50" s="49">
        <v>2351</v>
      </c>
      <c r="F50"/>
      <c r="G50" s="49">
        <v>2818</v>
      </c>
    </row>
    <row r="51" spans="1:12" ht="21.75" customHeight="1">
      <c r="A51" s="48" t="s">
        <v>116</v>
      </c>
      <c r="C51" s="38"/>
      <c r="E51" s="47">
        <f>SUM(E45:E50)</f>
        <v>-114317</v>
      </c>
      <c r="G51" s="47">
        <f>SUM(G45:G50)</f>
        <v>-186493</v>
      </c>
    </row>
    <row r="52" spans="1:12" s="62" customFormat="1" ht="21.75" customHeight="1">
      <c r="A52" s="48" t="s">
        <v>117</v>
      </c>
      <c r="B52" s="61"/>
      <c r="C52" s="38"/>
      <c r="D52" s="43"/>
      <c r="E52" s="69"/>
      <c r="F52" s="46"/>
      <c r="G52" s="69"/>
      <c r="H52" s="46"/>
      <c r="I52" s="46"/>
      <c r="K52"/>
      <c r="L52"/>
    </row>
    <row r="53" spans="1:12" s="62" customFormat="1" ht="21.75" customHeight="1">
      <c r="A53" s="67" t="s">
        <v>167</v>
      </c>
      <c r="B53" s="61"/>
      <c r="C53" s="38"/>
      <c r="D53" s="43"/>
      <c r="E53" s="49">
        <v>0</v>
      </c>
      <c r="F53" s="49"/>
      <c r="G53" s="49">
        <v>55587</v>
      </c>
      <c r="H53" s="46"/>
      <c r="I53" s="50"/>
      <c r="K53"/>
      <c r="L53"/>
    </row>
    <row r="54" spans="1:12" s="71" customFormat="1" ht="21.75" customHeight="1">
      <c r="A54" s="67" t="s">
        <v>149</v>
      </c>
      <c r="B54" s="42"/>
      <c r="C54" s="38"/>
      <c r="D54" s="43"/>
      <c r="E54" s="49">
        <v>-65944</v>
      </c>
      <c r="F54" s="49"/>
      <c r="G54" s="49">
        <v>0</v>
      </c>
      <c r="H54" s="50"/>
      <c r="I54" s="50"/>
      <c r="K54"/>
      <c r="L54"/>
    </row>
    <row r="55" spans="1:12" s="62" customFormat="1" ht="21.75" customHeight="1">
      <c r="A55" s="67" t="s">
        <v>118</v>
      </c>
      <c r="B55" s="42"/>
      <c r="C55" s="38"/>
      <c r="D55" s="43"/>
      <c r="E55" s="49">
        <v>-3752</v>
      </c>
      <c r="F55" s="46"/>
      <c r="G55" s="49">
        <v>-3421</v>
      </c>
      <c r="H55" s="50"/>
      <c r="I55" s="63"/>
      <c r="K55"/>
      <c r="L55"/>
    </row>
    <row r="56" spans="1:12" s="62" customFormat="1" ht="21.75" customHeight="1">
      <c r="A56" s="67" t="s">
        <v>155</v>
      </c>
      <c r="B56" s="42"/>
      <c r="C56" s="38"/>
      <c r="D56" s="43"/>
      <c r="E56" s="49">
        <v>-24500</v>
      </c>
      <c r="F56" s="46"/>
      <c r="G56" s="49">
        <v>-35000</v>
      </c>
      <c r="H56" s="50"/>
      <c r="I56" s="63"/>
      <c r="K56"/>
      <c r="L56"/>
    </row>
    <row r="57" spans="1:12" ht="21.75" customHeight="1">
      <c r="A57" s="48" t="s">
        <v>157</v>
      </c>
      <c r="C57" s="38"/>
      <c r="E57" s="47">
        <f>SUM(E53:E56)</f>
        <v>-94196</v>
      </c>
      <c r="F57" s="44"/>
      <c r="G57" s="47">
        <f>SUM(G53:G56)</f>
        <v>17166</v>
      </c>
    </row>
    <row r="58" spans="1:12" ht="21.75" customHeight="1">
      <c r="A58" s="48" t="s">
        <v>158</v>
      </c>
      <c r="C58" s="38"/>
      <c r="E58" s="69">
        <f>SUM(E35,E51,E57)</f>
        <v>33152</v>
      </c>
      <c r="G58" s="69">
        <f>SUM(G35,G51,G57)</f>
        <v>-44812</v>
      </c>
      <c r="J58" s="62"/>
    </row>
    <row r="59" spans="1:12" ht="21.75" customHeight="1">
      <c r="A59" s="41" t="s">
        <v>119</v>
      </c>
      <c r="B59" s="45"/>
      <c r="C59" s="38"/>
      <c r="E59" s="108">
        <v>80379</v>
      </c>
      <c r="F59"/>
      <c r="G59" s="108">
        <v>115311</v>
      </c>
    </row>
    <row r="60" spans="1:12" ht="21.75" customHeight="1" thickBot="1">
      <c r="A60" s="52" t="s">
        <v>120</v>
      </c>
      <c r="B60" s="42"/>
      <c r="C60" s="38"/>
      <c r="E60" s="110">
        <f>SUM(E58:E59)</f>
        <v>113531</v>
      </c>
      <c r="G60" s="110">
        <f>SUM(G58:G59)</f>
        <v>70499</v>
      </c>
    </row>
    <row r="61" spans="1:12" ht="21.75" customHeight="1" thickTop="1">
      <c r="C61" s="38"/>
      <c r="D61" s="69"/>
      <c r="E61" s="69">
        <f>E60-BS!E10</f>
        <v>0</v>
      </c>
      <c r="G61" s="69"/>
    </row>
    <row r="62" spans="1:12" ht="21.75" customHeight="1">
      <c r="A62" s="14" t="s">
        <v>121</v>
      </c>
      <c r="C62" s="38"/>
      <c r="D62" s="69"/>
      <c r="E62" s="69"/>
      <c r="G62" s="69"/>
    </row>
    <row r="63" spans="1:12" ht="21.75" customHeight="1">
      <c r="A63" s="14" t="s">
        <v>122</v>
      </c>
      <c r="C63" s="38"/>
      <c r="D63" s="69"/>
      <c r="E63" s="69"/>
      <c r="G63" s="69"/>
    </row>
    <row r="64" spans="1:12" ht="21.75" customHeight="1">
      <c r="A64" s="117" t="s">
        <v>169</v>
      </c>
      <c r="C64" s="38"/>
      <c r="D64" s="69"/>
      <c r="E64" s="49">
        <v>-1256</v>
      </c>
      <c r="F64" s="49"/>
      <c r="G64" s="49">
        <v>268</v>
      </c>
      <c r="K64" s="109"/>
    </row>
    <row r="65" spans="1:11" ht="21.75" customHeight="1">
      <c r="A65" s="14" t="s">
        <v>152</v>
      </c>
      <c r="C65" s="38"/>
      <c r="D65" s="69"/>
      <c r="E65" s="49">
        <v>20</v>
      </c>
      <c r="F65" s="49"/>
      <c r="G65" s="49">
        <v>22</v>
      </c>
      <c r="K65" s="109"/>
    </row>
    <row r="66" spans="1:11" ht="21.75" customHeight="1">
      <c r="A66" s="14" t="s">
        <v>168</v>
      </c>
      <c r="C66" s="38"/>
      <c r="D66" s="69"/>
      <c r="E66" s="49">
        <v>339</v>
      </c>
      <c r="F66" s="49"/>
      <c r="G66" s="49">
        <v>-13884</v>
      </c>
      <c r="K66" s="109"/>
    </row>
    <row r="67" spans="1:11" ht="21.75" customHeight="1">
      <c r="A67" s="14" t="s">
        <v>123</v>
      </c>
      <c r="C67" s="43"/>
      <c r="E67" s="49">
        <v>47122</v>
      </c>
      <c r="F67" s="49"/>
      <c r="G67" s="49">
        <v>90216</v>
      </c>
    </row>
    <row r="68" spans="1:11" ht="21.75" customHeight="1">
      <c r="A68" s="14" t="s">
        <v>132</v>
      </c>
      <c r="C68" s="43"/>
      <c r="E68" s="49">
        <v>530</v>
      </c>
      <c r="F68" s="49"/>
      <c r="G68" s="49">
        <v>364</v>
      </c>
    </row>
    <row r="69" spans="1:11" ht="21.75" customHeight="1">
      <c r="A69" s="68" t="s">
        <v>129</v>
      </c>
      <c r="C69" s="43"/>
      <c r="E69" s="49">
        <v>292</v>
      </c>
      <c r="F69" s="49"/>
      <c r="G69" s="49">
        <v>780</v>
      </c>
    </row>
    <row r="70" spans="1:11" ht="21.75" customHeight="1">
      <c r="A70" s="68" t="s">
        <v>135</v>
      </c>
      <c r="C70" s="43"/>
      <c r="E70" s="49">
        <v>0</v>
      </c>
      <c r="F70" s="49"/>
      <c r="G70" s="49">
        <v>2621</v>
      </c>
    </row>
    <row r="71" spans="1:11" ht="21.75" customHeight="1">
      <c r="C71" s="38"/>
      <c r="D71" s="69"/>
      <c r="G71" s="69"/>
    </row>
    <row r="72" spans="1:11" ht="21.75" customHeight="1">
      <c r="A72" s="41" t="s">
        <v>124</v>
      </c>
      <c r="B72" s="42"/>
      <c r="C72" s="38"/>
      <c r="G72" s="44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3" ma:contentTypeDescription="Create a new document." ma:contentTypeScope="" ma:versionID="3339fdb65bf4b3021a3d55c56b759dd3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83b5340b0c09adb16d0f7cb073e8bd95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8E1BBA-F8A8-45A5-95CD-0A77F0E9A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A1CDD9-DBE2-4BDF-A7A6-6B12F8A19755}">
  <ds:schemaRefs>
    <ds:schemaRef ds:uri="http://purl.org/dc/elements/1.1/"/>
    <ds:schemaRef ds:uri="http://schemas.openxmlformats.org/package/2006/metadata/core-properties"/>
    <ds:schemaRef ds:uri="af23fb71-1d77-4e8c-a895-e6feba181fa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50c908b1-f277-4340-90a9-4611d0b0f0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2024-10-28T06:34:30Z</cp:lastPrinted>
  <dcterms:created xsi:type="dcterms:W3CDTF">2011-03-08T09:02:15Z</dcterms:created>
  <dcterms:modified xsi:type="dcterms:W3CDTF">2024-10-28T06:34:32Z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