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Qtr3'24\"/>
    </mc:Choice>
  </mc:AlternateContent>
  <xr:revisionPtr revIDLastSave="0" documentId="13_ncr:1_{2C22E7BB-91AF-46DB-9A0F-9DA9197EF075}" xr6:coauthVersionLast="47" xr6:coauthVersionMax="47" xr10:uidLastSave="{00000000-0000-0000-0000-000000000000}"/>
  <bookViews>
    <workbookView xWindow="-120" yWindow="-120" windowWidth="29040" windowHeight="15720" tabRatio="851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BS!$A$1:$H$78</definedName>
    <definedName name="_xlnm.Print_Area" localSheetId="3">CF!$A$1:$H$73</definedName>
    <definedName name="_xlnm.Print_Area" localSheetId="1">PL!$A$1:$K$41</definedName>
    <definedName name="_xlnm.Print_Area" localSheetId="2">'Statement of changes'!$A$1:$P$28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4" l="1"/>
  <c r="G57" i="5" l="1"/>
  <c r="E57" i="5"/>
  <c r="O22" i="4"/>
  <c r="O13" i="4" l="1"/>
  <c r="G37" i="1"/>
  <c r="G38" i="1" s="1"/>
  <c r="E37" i="1"/>
  <c r="E38" i="1" s="1"/>
  <c r="G18" i="1"/>
  <c r="E18" i="1"/>
  <c r="G13" i="1"/>
  <c r="E13" i="1"/>
  <c r="G19" i="1" l="1"/>
  <c r="G21" i="1" s="1"/>
  <c r="G23" i="1" s="1"/>
  <c r="G39" i="1" s="1"/>
  <c r="E19" i="1"/>
  <c r="E21" i="1" s="1"/>
  <c r="E23" i="1" s="1"/>
  <c r="E27" i="1" s="1"/>
  <c r="G48" i="6"/>
  <c r="E48" i="6"/>
  <c r="M24" i="4"/>
  <c r="M20" i="4"/>
  <c r="K20" i="4"/>
  <c r="G27" i="1" l="1"/>
  <c r="E39" i="1"/>
  <c r="K13" i="1"/>
  <c r="I13" i="1"/>
  <c r="E41" i="6"/>
  <c r="G41" i="6"/>
  <c r="K18" i="1" l="1"/>
  <c r="I18" i="1"/>
  <c r="E51" i="5" l="1"/>
  <c r="I37" i="1"/>
  <c r="I38" i="1" s="1"/>
  <c r="I19" i="1"/>
  <c r="E70" i="6"/>
  <c r="E23" i="6"/>
  <c r="E14" i="6"/>
  <c r="M26" i="4"/>
  <c r="K26" i="4"/>
  <c r="I26" i="4"/>
  <c r="G26" i="4"/>
  <c r="E26" i="4"/>
  <c r="I21" i="1" l="1"/>
  <c r="I23" i="1" s="1"/>
  <c r="E49" i="6"/>
  <c r="E71" i="6" s="1"/>
  <c r="E24" i="6"/>
  <c r="G70" i="6"/>
  <c r="G23" i="6"/>
  <c r="G14" i="6"/>
  <c r="I39" i="1" l="1"/>
  <c r="I27" i="1"/>
  <c r="G49" i="6"/>
  <c r="G71" i="6" s="1"/>
  <c r="G24" i="6"/>
  <c r="G51" i="5"/>
  <c r="G72" i="6" l="1"/>
  <c r="E72" i="6"/>
  <c r="O18" i="4" l="1"/>
  <c r="O26" i="4" s="1"/>
  <c r="O15" i="4" l="1"/>
  <c r="O24" i="4" l="1"/>
  <c r="O20" i="4"/>
  <c r="O9" i="4"/>
  <c r="M21" i="4" l="1"/>
  <c r="M25" i="4" l="1"/>
  <c r="M27" i="4" s="1"/>
  <c r="K37" i="1" l="1"/>
  <c r="K38" i="1" s="1"/>
  <c r="O11" i="4" l="1"/>
  <c r="M12" i="4"/>
  <c r="M16" i="4" s="1"/>
  <c r="E21" i="4"/>
  <c r="E25" i="4" s="1"/>
  <c r="E12" i="4" l="1"/>
  <c r="E16" i="4" s="1"/>
  <c r="E27" i="4" l="1"/>
  <c r="I21" i="4"/>
  <c r="G21" i="4"/>
  <c r="I12" i="4"/>
  <c r="I16" i="4" s="1"/>
  <c r="G12" i="4"/>
  <c r="G16" i="4" s="1"/>
  <c r="I25" i="4" l="1"/>
  <c r="I27" i="4" s="1"/>
  <c r="G25" i="4"/>
  <c r="G27" i="4" s="1"/>
  <c r="K19" i="1" l="1"/>
  <c r="K21" i="1" s="1"/>
  <c r="G8" i="5" l="1"/>
  <c r="G21" i="5" s="1"/>
  <c r="G32" i="5" s="1"/>
  <c r="G35" i="5" s="1"/>
  <c r="G58" i="5" s="1"/>
  <c r="G60" i="5" s="1"/>
  <c r="K23" i="1"/>
  <c r="K27" i="1" s="1"/>
  <c r="K10" i="4" l="1"/>
  <c r="O10" i="4" s="1"/>
  <c r="O12" i="4" s="1"/>
  <c r="O16" i="4" s="1"/>
  <c r="K39" i="1"/>
  <c r="K12" i="4" l="1"/>
  <c r="K16" i="4" s="1"/>
  <c r="E8" i="5"/>
  <c r="E21" i="5" s="1"/>
  <c r="E32" i="5" s="1"/>
  <c r="E35" i="5" s="1"/>
  <c r="E58" i="5" s="1"/>
  <c r="E60" i="5" s="1"/>
  <c r="K19" i="4" l="1"/>
  <c r="O19" i="4" l="1"/>
  <c r="O21" i="4" s="1"/>
  <c r="O25" i="4" s="1"/>
  <c r="O27" i="4" s="1"/>
  <c r="K21" i="4"/>
  <c r="K25" i="4" s="1"/>
  <c r="K27" i="4" s="1"/>
  <c r="E61" i="5" l="1"/>
</calcChain>
</file>

<file path=xl/sharedStrings.xml><?xml version="1.0" encoding="utf-8"?>
<sst xmlns="http://schemas.openxmlformats.org/spreadsheetml/2006/main" count="229" uniqueCount="170">
  <si>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</si>
  <si>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</si>
  <si>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</si>
  <si>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</si>
  <si>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</si>
  <si>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</si>
  <si>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</si>
  <si>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</si>
  <si>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</si>
  <si>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</si>
  <si>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</si>
  <si>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</si>
  <si>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</si>
  <si>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</si>
  <si>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</si>
  <si>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</si>
  <si>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</si>
  <si>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</si>
  <si>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</si>
  <si>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</si>
  <si>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</si>
  <si>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</si>
  <si>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</si>
  <si>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</si>
  <si>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</si>
  <si>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</si>
  <si>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</si>
  <si>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</si>
  <si>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</si>
  <si>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</si>
  <si>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</si>
  <si>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</si>
  <si>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</si>
  <si>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</si>
  <si>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</si>
  <si>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</si>
  <si>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</si>
  <si>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</si>
  <si>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</si>
  <si>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</si>
  <si>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</si>
  <si>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</si>
  <si>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</si>
  <si>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</si>
  <si>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</si>
  <si>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</si>
  <si>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</si>
  <si>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</si>
  <si>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</si>
  <si>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</si>
  <si>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</si>
  <si>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</si>
  <si>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</si>
  <si>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</si>
  <si>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</si>
  <si>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</si>
  <si>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</si>
  <si>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</si>
  <si>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</si>
  <si>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</si>
  <si>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</si>
  <si>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</si>
  <si>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</si>
  <si>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</si>
  <si>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</si>
  <si>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</si>
  <si>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</si>
  <si>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</si>
  <si>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</si>
  <si>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</si>
  <si>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</si>
  <si>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</si>
  <si>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</si>
  <si>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</si>
  <si>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</si>
  <si>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</si>
  <si>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</si>
  <si>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</si>
  <si>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</si>
  <si>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</si>
  <si>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</si>
  <si>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</si>
  <si>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</si>
  <si>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</si>
  <si>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</si>
  <si>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</si>
  <si>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</si>
  <si>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</si>
  <si>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</si>
  <si>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</si>
  <si>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</si>
  <si>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</si>
  <si>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</si>
  <si>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</si>
  <si>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</si>
  <si>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</si>
  <si>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</si>
  <si>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</si>
  <si>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</si>
  <si>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</si>
  <si>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</si>
  <si>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</si>
  <si>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</si>
  <si>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</si>
  <si>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</si>
  <si>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</si>
  <si>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</si>
  <si>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</si>
  <si>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</si>
  <si>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</si>
  <si>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</si>
  <si>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</si>
  <si>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</si>
  <si>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</si>
  <si>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</si>
  <si>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</si>
  <si>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</si>
  <si>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</si>
  <si>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</si>
  <si>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</si>
  <si>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</si>
  <si>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</si>
  <si>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</si>
  <si>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</si>
  <si>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</si>
  <si>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</si>
  <si>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Profit before tax</t>
  </si>
  <si>
    <t xml:space="preserve">   Long-term employee benefits expense</t>
  </si>
  <si>
    <t>Income tax payable</t>
  </si>
  <si>
    <t xml:space="preserve">   Loss on writen-off of equipment</t>
  </si>
  <si>
    <t xml:space="preserve">   Profit for the period</t>
  </si>
  <si>
    <t xml:space="preserve">   Employee benefits</t>
  </si>
  <si>
    <t xml:space="preserve">   Transfers equipment to inventories</t>
  </si>
  <si>
    <t>2023</t>
  </si>
  <si>
    <t>Balance as at 1 January 2023</t>
  </si>
  <si>
    <t xml:space="preserve">   Actuarial loss</t>
  </si>
  <si>
    <t xml:space="preserve">   Dividends income</t>
  </si>
  <si>
    <t>Cash received from disposals of other non-current financial assets</t>
  </si>
  <si>
    <t xml:space="preserve">   comprehensive income - net of income tax</t>
  </si>
  <si>
    <t>Actuarial loss - net of income tax</t>
  </si>
  <si>
    <t>For the three-month</t>
  </si>
  <si>
    <t xml:space="preserve">   Gain on sales of equipment</t>
  </si>
  <si>
    <t>Long-term loan, net of current portion</t>
  </si>
  <si>
    <t>Gains (losses) on changes in value of equity investments</t>
  </si>
  <si>
    <t xml:space="preserve">   Transfers inventories to intangible assets</t>
  </si>
  <si>
    <t>Current portion of long-term loan</t>
  </si>
  <si>
    <t>31 December 2023</t>
  </si>
  <si>
    <t>2024</t>
  </si>
  <si>
    <t>Balance as at 1 January 2024</t>
  </si>
  <si>
    <t>Repayments of long-term loan from bank</t>
  </si>
  <si>
    <t xml:space="preserve">   Reversal impairment loss on equipment </t>
  </si>
  <si>
    <t>Dividends paid</t>
  </si>
  <si>
    <t>Transfer loss of investment in equity designated</t>
  </si>
  <si>
    <t>Deferred tax assets</t>
  </si>
  <si>
    <t xml:space="preserve">   Dividend payable </t>
  </si>
  <si>
    <t>Net cash flows from (used in) financing activities</t>
  </si>
  <si>
    <t>Net increase (decrease) in cash and cash equivalents</t>
  </si>
  <si>
    <t xml:space="preserve">   Gain on lease agreement cancellation</t>
  </si>
  <si>
    <t>As at 30 September 2024</t>
  </si>
  <si>
    <t>30 September 2024</t>
  </si>
  <si>
    <t>Balance as at 30 September 2023</t>
  </si>
  <si>
    <t>Balance as at 30 September 2024</t>
  </si>
  <si>
    <t>periods ended 30 September</t>
  </si>
  <si>
    <t>For the three-month and nine-month periods ended 30 September 2024</t>
  </si>
  <si>
    <t>For the nine-month</t>
  </si>
  <si>
    <t>For the nine-month period ended 30 September 2024</t>
  </si>
  <si>
    <t>Cash received from long-term loan from bank</t>
  </si>
  <si>
    <t xml:space="preserve">   Increase (decrease) in payables for construction </t>
  </si>
  <si>
    <t xml:space="preserve">      and purchase of equipment</t>
  </si>
  <si>
    <t xml:space="preserve">   Increase (decrease) in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</si>
</sst>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7" fillId="0" borderId="0"/>
  </cellStyleXfs>
  <cellXfs count="85">
    <xf numFmtId="0" fontId="0" fillId="0" borderId="0" xfId="0"/>
    <xf numFmtId="37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0" xfId="5" applyFont="1" applyAlignment="1">
      <alignment horizontal="right" vertical="center"/>
    </xf>
    <xf numFmtId="37" fontId="2" fillId="0" borderId="0" xfId="5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2" xfId="3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0" fontId="12" fillId="0" borderId="0" xfId="4" applyFont="1" applyAlignment="1">
      <alignment horizontal="right" vertical="center"/>
    </xf>
    <xf numFmtId="38" fontId="12" fillId="0" borderId="0" xfId="0" applyNumberFormat="1" applyFont="1" applyAlignment="1">
      <alignment horizontal="centerContinuous" vertical="center"/>
    </xf>
    <xf numFmtId="37" fontId="12" fillId="0" borderId="0" xfId="5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7" xr:uid="{9B1459F9-4A91-4CB5-B3A0-B2748B5DD428}"/>
    <cellStyle name="Normal 2 5" xfId="6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1" defaultTableStyle="TableStyleMedium9" defaultPivotStyle="PivotStyleLight16">
    <tableStyle name="Invisible" pivot="0" table="0" count="0" xr9:uid="{1558C9F6-B3C6-4117-ACBE-07514C662545}"/>
  </tableStyles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78"/>
  <sheetViews>
    <sheetView showGridLines="0" view="pageBreakPreview" topLeftCell="A55" zoomScale="60" zoomScaleNormal="100" workbookViewId="0">
      <selection activeCell="A23" sqref="A23"/>
    </sheetView>
  </sheetViews>
  <sheetFormatPr defaultColWidth="10.7109375" defaultRowHeight="21.75" customHeight="1"/>
  <cols>
    <col min="1" max="1" width="36.5703125" style="49" customWidth="1"/>
    <col min="2" max="2" width="7.28515625" style="48" customWidth="1"/>
    <col min="3" max="3" width="4.7109375" style="49" customWidth="1"/>
    <col min="4" max="4" width="1.7109375" style="48" customWidth="1"/>
    <col min="5" max="5" width="18.7109375" style="48" customWidth="1"/>
    <col min="6" max="6" width="1.7109375" style="48" customWidth="1"/>
    <col min="7" max="7" width="18.7109375" style="48" customWidth="1"/>
    <col min="8" max="8" width="1.7109375" style="48" customWidth="1"/>
    <col min="9" max="16384" width="10.7109375" style="48"/>
  </cols>
  <sheetData>
    <row r="1" spans="1:9" s="46" customFormat="1" ht="21.75" customHeight="1">
      <c r="A1" s="42" t="s">
        <v>0</v>
      </c>
      <c r="B1" s="43"/>
      <c r="C1" s="44"/>
      <c r="D1" s="45"/>
      <c r="E1" s="45"/>
      <c r="F1" s="45"/>
      <c r="G1" s="45"/>
    </row>
    <row r="2" spans="1:9" s="46" customFormat="1" ht="21.75" customHeight="1">
      <c r="A2" s="1" t="s">
        <v>1</v>
      </c>
      <c r="B2" s="43"/>
      <c r="C2" s="44"/>
      <c r="D2" s="45"/>
      <c r="E2" s="43"/>
      <c r="F2" s="45"/>
      <c r="G2" s="43"/>
    </row>
    <row r="3" spans="1:9" s="46" customFormat="1" ht="21.75" customHeight="1">
      <c r="A3" s="1" t="s">
        <v>158</v>
      </c>
      <c r="B3" s="43"/>
      <c r="C3" s="44"/>
      <c r="D3" s="45"/>
      <c r="E3" s="43"/>
      <c r="F3" s="45"/>
      <c r="G3" s="43"/>
    </row>
    <row r="4" spans="1:9" ht="21.75" customHeight="1">
      <c r="A4" s="44"/>
      <c r="B4" s="45"/>
      <c r="C4" s="44"/>
      <c r="D4" s="45"/>
      <c r="E4" s="45"/>
      <c r="F4" s="45"/>
      <c r="G4" s="47" t="s">
        <v>2</v>
      </c>
    </row>
    <row r="5" spans="1:9" ht="21.75" customHeight="1">
      <c r="C5" s="2" t="s">
        <v>3</v>
      </c>
      <c r="D5" s="50"/>
      <c r="E5" s="51" t="s">
        <v>159</v>
      </c>
      <c r="F5" s="3"/>
      <c r="G5" s="51" t="s">
        <v>146</v>
      </c>
    </row>
    <row r="6" spans="1:9" s="49" customFormat="1" ht="21.75" customHeight="1">
      <c r="B6" s="52"/>
      <c r="C6" s="4"/>
      <c r="E6" s="5" t="s">
        <v>4</v>
      </c>
      <c r="G6" s="5" t="s">
        <v>5</v>
      </c>
    </row>
    <row r="7" spans="1:9" s="49" customFormat="1" ht="21.75" customHeight="1">
      <c r="B7" s="52"/>
      <c r="C7" s="4"/>
      <c r="E7" s="5" t="s">
        <v>6</v>
      </c>
      <c r="F7" s="5"/>
    </row>
    <row r="8" spans="1:9" ht="21.75" customHeight="1">
      <c r="A8" s="53" t="s">
        <v>7</v>
      </c>
    </row>
    <row r="9" spans="1:9" ht="21.75" customHeight="1">
      <c r="A9" s="53" t="s">
        <v>8</v>
      </c>
      <c r="C9" s="54"/>
    </row>
    <row r="10" spans="1:9" ht="21.75" customHeight="1">
      <c r="A10" s="49" t="s">
        <v>9</v>
      </c>
      <c r="C10" s="54"/>
      <c r="E10" s="55">
        <v>113531</v>
      </c>
      <c r="F10" s="55"/>
      <c r="G10" s="55">
        <v>80379</v>
      </c>
      <c r="I10" s="75"/>
    </row>
    <row r="11" spans="1:9" ht="21.75" customHeight="1">
      <c r="A11" s="6" t="s">
        <v>10</v>
      </c>
      <c r="B11" s="56"/>
      <c r="C11" s="54">
        <v>3</v>
      </c>
      <c r="E11" s="57">
        <v>43900</v>
      </c>
      <c r="F11" s="55"/>
      <c r="G11" s="57">
        <v>32657</v>
      </c>
      <c r="I11" s="75"/>
    </row>
    <row r="12" spans="1:9" ht="21.75" customHeight="1">
      <c r="A12" s="6" t="s">
        <v>11</v>
      </c>
      <c r="B12" s="56"/>
      <c r="C12" s="54"/>
      <c r="E12" s="57">
        <v>154179</v>
      </c>
      <c r="F12" s="55"/>
      <c r="G12" s="57">
        <v>175119</v>
      </c>
      <c r="I12" s="75"/>
    </row>
    <row r="13" spans="1:9" ht="21.75" customHeight="1">
      <c r="A13" s="6" t="s">
        <v>12</v>
      </c>
      <c r="B13" s="56"/>
      <c r="C13" s="54"/>
      <c r="E13" s="57">
        <v>18697</v>
      </c>
      <c r="F13" s="55"/>
      <c r="G13" s="57">
        <v>11865</v>
      </c>
      <c r="I13" s="75"/>
    </row>
    <row r="14" spans="1:9" ht="21.75" customHeight="1">
      <c r="A14" s="53" t="s">
        <v>13</v>
      </c>
      <c r="C14" s="54"/>
      <c r="E14" s="7">
        <f>SUM(E9:E13)</f>
        <v>330307</v>
      </c>
      <c r="F14" s="55"/>
      <c r="G14" s="7">
        <f>SUM(G9:G13)</f>
        <v>300020</v>
      </c>
    </row>
    <row r="15" spans="1:9" ht="21.75" customHeight="1">
      <c r="A15" s="53" t="s">
        <v>14</v>
      </c>
      <c r="C15" s="54"/>
      <c r="E15" s="55"/>
      <c r="F15" s="55"/>
      <c r="G15" s="55"/>
    </row>
    <row r="16" spans="1:9" ht="21.75" customHeight="1">
      <c r="A16" s="49" t="s">
        <v>15</v>
      </c>
      <c r="C16" s="54"/>
      <c r="E16" s="57">
        <v>9</v>
      </c>
      <c r="F16" s="55"/>
      <c r="G16" s="57">
        <v>9</v>
      </c>
      <c r="I16" s="75"/>
    </row>
    <row r="17" spans="1:9" ht="21.75" customHeight="1">
      <c r="A17" s="49" t="s">
        <v>16</v>
      </c>
      <c r="C17" s="54">
        <v>4</v>
      </c>
      <c r="E17" s="57">
        <v>56944</v>
      </c>
      <c r="F17" s="55"/>
      <c r="G17" s="57">
        <v>57756</v>
      </c>
      <c r="I17" s="75"/>
    </row>
    <row r="18" spans="1:9" ht="21.75" customHeight="1">
      <c r="A18" s="49" t="s">
        <v>17</v>
      </c>
      <c r="C18" s="54">
        <v>5</v>
      </c>
      <c r="E18" s="57">
        <v>1312941</v>
      </c>
      <c r="F18" s="55"/>
      <c r="G18" s="55">
        <v>1310277</v>
      </c>
      <c r="I18" s="75"/>
    </row>
    <row r="19" spans="1:9" ht="21.75" customHeight="1">
      <c r="A19" s="6" t="s">
        <v>18</v>
      </c>
      <c r="B19" s="56"/>
      <c r="C19" s="54"/>
      <c r="E19" s="57">
        <v>6232</v>
      </c>
      <c r="F19" s="55"/>
      <c r="G19" s="57">
        <v>8820</v>
      </c>
      <c r="I19" s="75"/>
    </row>
    <row r="20" spans="1:9" ht="21.75" customHeight="1">
      <c r="A20" s="6" t="s">
        <v>19</v>
      </c>
      <c r="B20" s="56"/>
      <c r="C20" s="54"/>
      <c r="E20" s="57">
        <v>28277</v>
      </c>
      <c r="F20" s="55"/>
      <c r="G20" s="57">
        <v>23023</v>
      </c>
      <c r="I20" s="75"/>
    </row>
    <row r="21" spans="1:9" ht="21.75" customHeight="1">
      <c r="A21" s="6" t="s">
        <v>153</v>
      </c>
      <c r="B21" s="56"/>
      <c r="C21" s="54"/>
      <c r="E21" s="57">
        <v>463</v>
      </c>
      <c r="F21" s="55"/>
      <c r="G21" s="57">
        <v>0</v>
      </c>
      <c r="I21" s="75"/>
    </row>
    <row r="22" spans="1:9" ht="21.75" customHeight="1">
      <c r="A22" s="49" t="s">
        <v>20</v>
      </c>
      <c r="C22" s="54"/>
      <c r="E22" s="57">
        <v>8534</v>
      </c>
      <c r="F22" s="55"/>
      <c r="G22" s="57">
        <v>9890</v>
      </c>
      <c r="I22" s="75"/>
    </row>
    <row r="23" spans="1:9" ht="21.75" customHeight="1">
      <c r="A23" s="53" t="s">
        <v>21</v>
      </c>
      <c r="C23" s="54"/>
      <c r="E23" s="7">
        <f>SUM(E16:E22)</f>
        <v>1413400</v>
      </c>
      <c r="F23" s="55"/>
      <c r="G23" s="7">
        <f>SUM(G16:G22)</f>
        <v>1409775</v>
      </c>
    </row>
    <row r="24" spans="1:9" ht="21.75" customHeight="1" thickBot="1">
      <c r="A24" s="53" t="s">
        <v>22</v>
      </c>
      <c r="E24" s="8">
        <f>SUM(E23,E14)</f>
        <v>1743707</v>
      </c>
      <c r="F24" s="55"/>
      <c r="G24" s="8">
        <f>SUM(G23,G14)</f>
        <v>1709795</v>
      </c>
    </row>
    <row r="25" spans="1:9" ht="21.75" customHeight="1" thickTop="1"/>
    <row r="26" spans="1:9" ht="21.75" customHeight="1">
      <c r="A26" s="49" t="s">
        <v>23</v>
      </c>
    </row>
    <row r="27" spans="1:9" s="46" customFormat="1" ht="21.75" customHeight="1">
      <c r="A27" s="42" t="s">
        <v>0</v>
      </c>
      <c r="B27" s="43"/>
      <c r="C27" s="44"/>
      <c r="D27" s="45"/>
      <c r="E27" s="45"/>
      <c r="F27" s="45"/>
      <c r="G27" s="45"/>
    </row>
    <row r="28" spans="1:9" s="46" customFormat="1" ht="21.75" customHeight="1">
      <c r="A28" s="58" t="s">
        <v>24</v>
      </c>
      <c r="B28" s="43"/>
      <c r="C28" s="44"/>
      <c r="D28" s="45"/>
      <c r="E28" s="43"/>
      <c r="F28" s="45"/>
      <c r="G28" s="43"/>
    </row>
    <row r="29" spans="1:9" s="46" customFormat="1" ht="21.75" customHeight="1">
      <c r="A29" s="1" t="s">
        <v>158</v>
      </c>
      <c r="B29" s="43"/>
      <c r="C29" s="44"/>
      <c r="D29" s="45"/>
      <c r="E29" s="43"/>
      <c r="F29" s="45"/>
      <c r="G29" s="43"/>
    </row>
    <row r="30" spans="1:9" ht="21.75" customHeight="1">
      <c r="A30" s="44"/>
      <c r="B30" s="45"/>
      <c r="D30" s="45"/>
      <c r="E30" s="45"/>
      <c r="F30" s="45"/>
      <c r="G30" s="47" t="s">
        <v>2</v>
      </c>
    </row>
    <row r="31" spans="1:9" ht="21.75" customHeight="1">
      <c r="C31" s="2" t="s">
        <v>3</v>
      </c>
      <c r="D31" s="50"/>
      <c r="E31" s="51" t="s">
        <v>159</v>
      </c>
      <c r="F31" s="3"/>
      <c r="G31" s="51" t="s">
        <v>146</v>
      </c>
    </row>
    <row r="32" spans="1:9" s="49" customFormat="1" ht="21.75" customHeight="1">
      <c r="B32" s="52"/>
      <c r="E32" s="5" t="s">
        <v>4</v>
      </c>
      <c r="G32" s="5" t="s">
        <v>5</v>
      </c>
    </row>
    <row r="33" spans="1:9" s="49" customFormat="1" ht="21.75" customHeight="1">
      <c r="B33" s="52"/>
      <c r="C33" s="4"/>
      <c r="E33" s="5" t="s">
        <v>6</v>
      </c>
      <c r="F33" s="5"/>
    </row>
    <row r="34" spans="1:9" ht="21.75" customHeight="1">
      <c r="A34" s="53" t="s">
        <v>25</v>
      </c>
    </row>
    <row r="35" spans="1:9" ht="21.75" customHeight="1">
      <c r="A35" s="53" t="s">
        <v>26</v>
      </c>
    </row>
    <row r="36" spans="1:9" ht="21.75" customHeight="1">
      <c r="A36" s="6" t="s">
        <v>27</v>
      </c>
      <c r="B36" s="56"/>
      <c r="C36" s="54"/>
      <c r="E36" s="57">
        <v>395577</v>
      </c>
      <c r="F36" s="59"/>
      <c r="G36" s="57">
        <v>326428</v>
      </c>
      <c r="I36" s="75"/>
    </row>
    <row r="37" spans="1:9" ht="21.75" customHeight="1">
      <c r="A37" s="6" t="s">
        <v>145</v>
      </c>
      <c r="B37" s="56"/>
      <c r="C37" s="54">
        <v>6</v>
      </c>
      <c r="E37" s="57">
        <v>14056</v>
      </c>
      <c r="F37" s="59"/>
      <c r="G37" s="57">
        <v>14592</v>
      </c>
      <c r="I37" s="75"/>
    </row>
    <row r="38" spans="1:9" ht="21.75" customHeight="1">
      <c r="A38" s="6" t="s">
        <v>28</v>
      </c>
      <c r="B38" s="56"/>
      <c r="C38" s="54"/>
      <c r="E38" s="57">
        <v>4462</v>
      </c>
      <c r="F38" s="59"/>
      <c r="G38" s="57">
        <v>4663</v>
      </c>
      <c r="I38" s="75"/>
    </row>
    <row r="39" spans="1:9" ht="21.75" customHeight="1">
      <c r="A39" s="6" t="s">
        <v>128</v>
      </c>
      <c r="B39" s="56"/>
      <c r="C39" s="54"/>
      <c r="E39" s="57">
        <v>4796</v>
      </c>
      <c r="F39" s="59"/>
      <c r="G39" s="57">
        <v>4341</v>
      </c>
      <c r="I39" s="75"/>
    </row>
    <row r="40" spans="1:9" ht="21.75" customHeight="1">
      <c r="A40" s="49" t="s">
        <v>29</v>
      </c>
      <c r="B40" s="56"/>
      <c r="C40" s="54"/>
      <c r="E40" s="57">
        <v>2858</v>
      </c>
      <c r="F40" s="59"/>
      <c r="G40" s="57">
        <v>3792</v>
      </c>
      <c r="I40" s="75"/>
    </row>
    <row r="41" spans="1:9" ht="21.75" customHeight="1">
      <c r="A41" s="53" t="s">
        <v>30</v>
      </c>
      <c r="C41" s="54"/>
      <c r="E41" s="9">
        <f>SUM(E36:E40)</f>
        <v>421749</v>
      </c>
      <c r="F41" s="59"/>
      <c r="G41" s="9">
        <f>SUM(G36:G40)</f>
        <v>353816</v>
      </c>
    </row>
    <row r="42" spans="1:9" ht="21.75" customHeight="1">
      <c r="A42" s="53" t="s">
        <v>31</v>
      </c>
      <c r="C42" s="54"/>
      <c r="E42" s="59"/>
      <c r="F42" s="59"/>
      <c r="G42" s="59"/>
    </row>
    <row r="43" spans="1:9" ht="21.75" customHeight="1">
      <c r="A43" s="49" t="s">
        <v>142</v>
      </c>
      <c r="C43" s="54">
        <v>6</v>
      </c>
      <c r="E43" s="59">
        <v>0</v>
      </c>
      <c r="F43" s="59"/>
      <c r="G43" s="59">
        <v>65408</v>
      </c>
    </row>
    <row r="44" spans="1:9" ht="21.75" customHeight="1">
      <c r="A44" s="49" t="s">
        <v>32</v>
      </c>
      <c r="C44" s="54"/>
      <c r="E44" s="59">
        <v>1957</v>
      </c>
      <c r="F44" s="59"/>
      <c r="G44" s="57">
        <v>4332</v>
      </c>
      <c r="I44" s="75"/>
    </row>
    <row r="45" spans="1:9" ht="21.75" customHeight="1">
      <c r="A45" s="49" t="s">
        <v>33</v>
      </c>
      <c r="C45" s="54"/>
      <c r="E45" s="57">
        <v>37567</v>
      </c>
      <c r="F45" s="59"/>
      <c r="G45" s="57">
        <v>33073</v>
      </c>
      <c r="I45" s="75"/>
    </row>
    <row r="46" spans="1:9" ht="21.75" customHeight="1">
      <c r="A46" s="60" t="s">
        <v>34</v>
      </c>
      <c r="B46" s="56"/>
      <c r="C46" s="54"/>
      <c r="E46" s="57">
        <v>0</v>
      </c>
      <c r="F46" s="59"/>
      <c r="G46" s="57">
        <v>2967</v>
      </c>
      <c r="I46" s="75"/>
    </row>
    <row r="47" spans="1:9" ht="21.75" customHeight="1">
      <c r="A47" s="49" t="s">
        <v>35</v>
      </c>
      <c r="C47" s="54"/>
      <c r="E47" s="61">
        <v>1910</v>
      </c>
      <c r="F47" s="59"/>
      <c r="G47" s="61">
        <v>9583</v>
      </c>
      <c r="I47" s="75"/>
    </row>
    <row r="48" spans="1:9" ht="21.75" customHeight="1">
      <c r="A48" s="53" t="s">
        <v>36</v>
      </c>
      <c r="C48" s="54"/>
      <c r="E48" s="59">
        <f>SUM(E43:E47)</f>
        <v>41434</v>
      </c>
      <c r="F48" s="59"/>
      <c r="G48" s="59">
        <f>SUM(G43:G47)</f>
        <v>115363</v>
      </c>
    </row>
    <row r="49" spans="1:9" ht="21.75" customHeight="1">
      <c r="A49" s="53" t="s">
        <v>37</v>
      </c>
      <c r="E49" s="9">
        <f>SUM(E48,E41)</f>
        <v>463183</v>
      </c>
      <c r="F49" s="59"/>
      <c r="G49" s="9">
        <f>SUM(G48,G41)</f>
        <v>469179</v>
      </c>
    </row>
    <row r="51" spans="1:9" ht="21.75" customHeight="1">
      <c r="A51" s="49" t="s">
        <v>23</v>
      </c>
    </row>
    <row r="52" spans="1:9" s="46" customFormat="1" ht="21.75" customHeight="1">
      <c r="A52" s="42" t="s">
        <v>0</v>
      </c>
      <c r="B52" s="43"/>
      <c r="C52" s="44"/>
      <c r="D52" s="45"/>
      <c r="E52" s="45"/>
      <c r="F52" s="45"/>
      <c r="G52" s="45"/>
    </row>
    <row r="53" spans="1:9" s="46" customFormat="1" ht="21.75" customHeight="1">
      <c r="A53" s="58" t="s">
        <v>24</v>
      </c>
      <c r="B53" s="43"/>
      <c r="C53" s="44"/>
      <c r="D53" s="45"/>
      <c r="E53" s="43"/>
      <c r="F53" s="45"/>
      <c r="G53" s="43"/>
    </row>
    <row r="54" spans="1:9" s="46" customFormat="1" ht="21.75" customHeight="1">
      <c r="A54" s="1" t="s">
        <v>158</v>
      </c>
      <c r="B54" s="43"/>
      <c r="C54" s="44"/>
      <c r="D54" s="45"/>
      <c r="E54" s="43"/>
      <c r="F54" s="45"/>
      <c r="G54" s="43"/>
    </row>
    <row r="55" spans="1:9" ht="21.75" customHeight="1">
      <c r="A55" s="44"/>
      <c r="B55" s="45"/>
      <c r="D55" s="45"/>
      <c r="E55" s="45"/>
      <c r="F55" s="45"/>
      <c r="G55" s="47" t="s">
        <v>2</v>
      </c>
    </row>
    <row r="56" spans="1:9" ht="21.75" customHeight="1">
      <c r="D56" s="50"/>
      <c r="E56" s="51" t="s">
        <v>159</v>
      </c>
      <c r="F56" s="3"/>
      <c r="G56" s="51" t="s">
        <v>146</v>
      </c>
    </row>
    <row r="57" spans="1:9" s="49" customFormat="1" ht="21.75" customHeight="1">
      <c r="B57" s="52"/>
      <c r="E57" s="5" t="s">
        <v>4</v>
      </c>
      <c r="G57" s="5" t="s">
        <v>5</v>
      </c>
    </row>
    <row r="58" spans="1:9" s="49" customFormat="1" ht="21.75" customHeight="1">
      <c r="B58" s="52"/>
      <c r="C58" s="4"/>
      <c r="E58" s="5" t="s">
        <v>6</v>
      </c>
      <c r="F58" s="5"/>
    </row>
    <row r="59" spans="1:9" ht="21.75" customHeight="1">
      <c r="A59" s="53" t="s">
        <v>38</v>
      </c>
      <c r="E59" s="62"/>
      <c r="F59" s="62"/>
      <c r="G59" s="62"/>
    </row>
    <row r="60" spans="1:9" ht="21.75" customHeight="1">
      <c r="A60" s="49" t="s">
        <v>39</v>
      </c>
      <c r="C60" s="54"/>
      <c r="E60" s="62"/>
      <c r="F60" s="62"/>
      <c r="G60" s="62"/>
    </row>
    <row r="61" spans="1:9" ht="21.75" customHeight="1">
      <c r="A61" s="60" t="s">
        <v>40</v>
      </c>
      <c r="B61" s="56"/>
      <c r="C61" s="54"/>
      <c r="E61" s="62"/>
      <c r="F61" s="62"/>
      <c r="G61" s="62"/>
    </row>
    <row r="62" spans="1:9" ht="21.75" customHeight="1" thickBot="1">
      <c r="A62" s="60" t="s">
        <v>41</v>
      </c>
      <c r="B62" s="46"/>
      <c r="C62" s="54"/>
      <c r="E62" s="10">
        <v>700000</v>
      </c>
      <c r="F62" s="62"/>
      <c r="G62" s="10">
        <v>700000</v>
      </c>
      <c r="I62" s="75"/>
    </row>
    <row r="63" spans="1:9" ht="21.75" customHeight="1" thickTop="1">
      <c r="A63" s="60" t="s">
        <v>42</v>
      </c>
      <c r="B63" s="56"/>
      <c r="C63" s="54"/>
      <c r="E63" s="62"/>
      <c r="F63" s="62"/>
      <c r="G63" s="62"/>
    </row>
    <row r="64" spans="1:9" ht="21.75" customHeight="1">
      <c r="A64" s="60" t="s">
        <v>41</v>
      </c>
      <c r="B64" s="46"/>
      <c r="C64" s="54"/>
      <c r="E64" s="55">
        <v>700000</v>
      </c>
      <c r="F64" s="55"/>
      <c r="G64" s="55">
        <v>700000</v>
      </c>
      <c r="I64" s="75"/>
    </row>
    <row r="65" spans="1:9" ht="21.75" customHeight="1">
      <c r="A65" s="60" t="s">
        <v>43</v>
      </c>
      <c r="B65" s="46"/>
      <c r="C65" s="54"/>
      <c r="E65" s="55">
        <v>294752</v>
      </c>
      <c r="F65" s="55"/>
      <c r="G65" s="55">
        <v>294752</v>
      </c>
      <c r="I65" s="75"/>
    </row>
    <row r="66" spans="1:9" ht="21.75" customHeight="1">
      <c r="A66" s="49" t="s">
        <v>44</v>
      </c>
      <c r="C66" s="54"/>
    </row>
    <row r="67" spans="1:9" ht="21.75" customHeight="1">
      <c r="A67" s="60" t="s">
        <v>45</v>
      </c>
      <c r="B67" s="46"/>
      <c r="C67" s="54"/>
      <c r="E67" s="55">
        <v>55800</v>
      </c>
      <c r="F67" s="55"/>
      <c r="G67" s="55">
        <v>55800</v>
      </c>
      <c r="I67" s="75"/>
    </row>
    <row r="68" spans="1:9" ht="21.75" customHeight="1">
      <c r="A68" s="60" t="s">
        <v>46</v>
      </c>
      <c r="B68" s="46"/>
      <c r="E68" s="57">
        <v>198597</v>
      </c>
      <c r="F68" s="55"/>
      <c r="G68" s="57">
        <v>159694</v>
      </c>
      <c r="I68" s="75"/>
    </row>
    <row r="69" spans="1:9" ht="21.75" customHeight="1">
      <c r="A69" s="60" t="s">
        <v>47</v>
      </c>
      <c r="B69" s="46"/>
      <c r="E69" s="61">
        <v>31375</v>
      </c>
      <c r="F69" s="55"/>
      <c r="G69" s="61">
        <v>30370</v>
      </c>
      <c r="I69" s="75"/>
    </row>
    <row r="70" spans="1:9" ht="21.75" customHeight="1">
      <c r="A70" s="58" t="s">
        <v>48</v>
      </c>
      <c r="B70" s="46"/>
      <c r="E70" s="11">
        <f>SUM(E64:E69)</f>
        <v>1280524</v>
      </c>
      <c r="F70" s="55"/>
      <c r="G70" s="11">
        <f>SUM(G64:G69)</f>
        <v>1240616</v>
      </c>
    </row>
    <row r="71" spans="1:9" ht="21.75" customHeight="1" thickBot="1">
      <c r="A71" s="53" t="s">
        <v>49</v>
      </c>
      <c r="E71" s="12">
        <f>SUM(E70+E49)</f>
        <v>1743707</v>
      </c>
      <c r="F71" s="55"/>
      <c r="G71" s="12">
        <f>SUM(G70+G49)</f>
        <v>1709795</v>
      </c>
    </row>
    <row r="72" spans="1:9" ht="21.75" customHeight="1" thickTop="1">
      <c r="C72" s="63"/>
      <c r="E72" s="55">
        <f>E71-E24</f>
        <v>0</v>
      </c>
      <c r="F72" s="64"/>
      <c r="G72" s="55">
        <f>G71-G24</f>
        <v>0</v>
      </c>
    </row>
    <row r="73" spans="1:9" ht="21.75" customHeight="1">
      <c r="A73" s="49" t="s">
        <v>23</v>
      </c>
      <c r="C73" s="63"/>
    </row>
    <row r="74" spans="1:9" ht="21.75" customHeight="1">
      <c r="C74" s="48"/>
    </row>
    <row r="75" spans="1:9" ht="21.75" customHeight="1">
      <c r="A75" s="13"/>
      <c r="C75" s="63"/>
    </row>
    <row r="76" spans="1:9" ht="21.75" customHeight="1">
      <c r="C76" s="63"/>
    </row>
    <row r="77" spans="1:9" ht="21.75" customHeight="1">
      <c r="B77" s="48" t="s">
        <v>50</v>
      </c>
      <c r="C77" s="60"/>
    </row>
    <row r="78" spans="1:9" ht="21.75" customHeight="1">
      <c r="A78" s="13"/>
      <c r="C78" s="63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showGridLines="0" view="pageBreakPreview" topLeftCell="A20" zoomScaleNormal="100" zoomScaleSheetLayoutView="100" workbookViewId="0">
      <selection activeCell="E36" sqref="E36"/>
    </sheetView>
  </sheetViews>
  <sheetFormatPr defaultColWidth="10.7109375" defaultRowHeight="21.75" customHeight="1"/>
  <cols>
    <col min="1" max="1" width="49.7109375" style="49" customWidth="1"/>
    <col min="2" max="2" width="1.7109375" style="48" customWidth="1"/>
    <col min="3" max="3" width="5.5703125" style="49" customWidth="1"/>
    <col min="4" max="4" width="1.7109375" style="49" customWidth="1"/>
    <col min="5" max="5" width="14.7109375" style="49" customWidth="1"/>
    <col min="6" max="6" width="1.7109375" style="49" customWidth="1"/>
    <col min="7" max="7" width="14.7109375" style="49" customWidth="1"/>
    <col min="8" max="8" width="1.7109375" style="49" customWidth="1"/>
    <col min="9" max="9" width="14.7109375" style="48" customWidth="1"/>
    <col min="10" max="10" width="1.7109375" style="48" customWidth="1"/>
    <col min="11" max="11" width="14.7109375" style="48" customWidth="1"/>
    <col min="12" max="12" width="1.7109375" style="48" customWidth="1"/>
    <col min="13" max="16384" width="10.7109375" style="48"/>
  </cols>
  <sheetData>
    <row r="1" spans="1:11" s="46" customFormat="1" ht="21.75" customHeight="1">
      <c r="B1" s="43"/>
      <c r="C1" s="44"/>
      <c r="D1" s="44"/>
      <c r="E1" s="44"/>
      <c r="F1" s="44"/>
      <c r="G1" s="44"/>
      <c r="H1" s="44"/>
      <c r="I1" s="45"/>
      <c r="J1" s="45"/>
      <c r="K1" s="14" t="s">
        <v>51</v>
      </c>
    </row>
    <row r="2" spans="1:11" s="46" customFormat="1" ht="21.75" customHeight="1">
      <c r="A2" s="42" t="s">
        <v>0</v>
      </c>
      <c r="B2" s="43"/>
      <c r="C2" s="44"/>
      <c r="D2" s="44"/>
      <c r="E2" s="44"/>
      <c r="F2" s="44"/>
      <c r="G2" s="44"/>
      <c r="H2" s="44"/>
      <c r="I2" s="45"/>
      <c r="J2" s="45"/>
      <c r="K2" s="45"/>
    </row>
    <row r="3" spans="1:11" s="46" customFormat="1" ht="21.75" customHeight="1">
      <c r="A3" s="42" t="s">
        <v>52</v>
      </c>
      <c r="B3" s="43"/>
      <c r="C3" s="44"/>
      <c r="D3" s="44"/>
      <c r="E3" s="44"/>
      <c r="F3" s="44"/>
      <c r="G3" s="44"/>
      <c r="H3" s="44"/>
      <c r="I3" s="45"/>
      <c r="J3" s="45"/>
      <c r="K3" s="45"/>
    </row>
    <row r="4" spans="1:11" s="46" customFormat="1" ht="21.75" customHeight="1">
      <c r="A4" s="42" t="s">
        <v>163</v>
      </c>
      <c r="B4" s="43"/>
      <c r="C4" s="44"/>
      <c r="D4" s="44"/>
      <c r="E4" s="44"/>
      <c r="F4" s="44"/>
      <c r="G4" s="44"/>
      <c r="H4" s="44"/>
      <c r="I4" s="45"/>
      <c r="J4" s="45"/>
      <c r="K4" s="45"/>
    </row>
    <row r="5" spans="1:11" s="46" customFormat="1" ht="21.75" customHeight="1">
      <c r="B5" s="43"/>
      <c r="C5" s="44"/>
      <c r="D5" s="44"/>
      <c r="E5" s="44"/>
      <c r="F5" s="44"/>
      <c r="G5" s="44"/>
      <c r="H5" s="44"/>
      <c r="I5" s="43"/>
      <c r="J5" s="45"/>
      <c r="K5" s="15" t="s">
        <v>2</v>
      </c>
    </row>
    <row r="6" spans="1:11" s="46" customFormat="1" ht="21.75" customHeight="1">
      <c r="B6" s="43"/>
      <c r="C6" s="44"/>
      <c r="D6" s="44"/>
      <c r="E6" s="82" t="s">
        <v>140</v>
      </c>
      <c r="F6" s="82"/>
      <c r="G6" s="82"/>
      <c r="H6" s="44"/>
      <c r="I6" s="82" t="s">
        <v>164</v>
      </c>
      <c r="J6" s="82"/>
      <c r="K6" s="82"/>
    </row>
    <row r="7" spans="1:11" s="46" customFormat="1" ht="21.75" customHeight="1">
      <c r="B7" s="43"/>
      <c r="C7" s="44"/>
      <c r="D7" s="44"/>
      <c r="E7" s="83" t="s">
        <v>162</v>
      </c>
      <c r="F7" s="83"/>
      <c r="G7" s="83"/>
      <c r="H7" s="44"/>
      <c r="I7" s="83" t="s">
        <v>162</v>
      </c>
      <c r="J7" s="83"/>
      <c r="K7" s="83"/>
    </row>
    <row r="8" spans="1:11" ht="21.75" customHeight="1">
      <c r="C8" s="2" t="s">
        <v>3</v>
      </c>
      <c r="D8" s="5"/>
      <c r="E8" s="51" t="s">
        <v>147</v>
      </c>
      <c r="F8" s="65"/>
      <c r="G8" s="51" t="s">
        <v>133</v>
      </c>
      <c r="H8" s="5"/>
      <c r="I8" s="51" t="s">
        <v>147</v>
      </c>
      <c r="J8" s="65"/>
      <c r="K8" s="51" t="s">
        <v>133</v>
      </c>
    </row>
    <row r="9" spans="1:11" ht="21.75" customHeight="1">
      <c r="A9" s="53" t="s">
        <v>53</v>
      </c>
      <c r="C9" s="5"/>
      <c r="D9" s="5"/>
      <c r="E9" s="5"/>
      <c r="F9" s="5"/>
      <c r="G9" s="5"/>
      <c r="H9" s="5"/>
      <c r="I9" s="63"/>
      <c r="J9" s="65"/>
      <c r="K9" s="63"/>
    </row>
    <row r="10" spans="1:11" ht="21.75" customHeight="1">
      <c r="A10" s="53" t="s">
        <v>54</v>
      </c>
    </row>
    <row r="11" spans="1:11" ht="21.75" customHeight="1">
      <c r="A11" s="60" t="s">
        <v>55</v>
      </c>
      <c r="B11" s="56"/>
      <c r="C11" s="54"/>
      <c r="D11" s="54"/>
      <c r="E11" s="57">
        <v>688522</v>
      </c>
      <c r="F11" s="57"/>
      <c r="G11" s="57">
        <v>604759</v>
      </c>
      <c r="H11" s="54"/>
      <c r="I11" s="57">
        <v>1949532</v>
      </c>
      <c r="J11" s="57"/>
      <c r="K11" s="57">
        <v>1757252</v>
      </c>
    </row>
    <row r="12" spans="1:11" ht="21.75" customHeight="1">
      <c r="A12" s="60" t="s">
        <v>56</v>
      </c>
      <c r="B12" s="56"/>
      <c r="C12" s="54"/>
      <c r="D12" s="54"/>
      <c r="E12" s="57">
        <v>6755</v>
      </c>
      <c r="F12" s="57"/>
      <c r="G12" s="57">
        <v>9458</v>
      </c>
      <c r="H12" s="54"/>
      <c r="I12" s="57">
        <v>20566</v>
      </c>
      <c r="J12" s="57"/>
      <c r="K12" s="57">
        <v>27638</v>
      </c>
    </row>
    <row r="13" spans="1:11" ht="21.75" customHeight="1">
      <c r="A13" s="53" t="s">
        <v>57</v>
      </c>
      <c r="E13" s="9">
        <f>SUM(E11:E12)</f>
        <v>695277</v>
      </c>
      <c r="F13" s="16"/>
      <c r="G13" s="9">
        <f>SUM(G11:G12)</f>
        <v>614217</v>
      </c>
      <c r="I13" s="9">
        <f>SUM(I11:I12)</f>
        <v>1970098</v>
      </c>
      <c r="J13" s="16"/>
      <c r="K13" s="9">
        <f>SUM(K11:K12)</f>
        <v>1784890</v>
      </c>
    </row>
    <row r="14" spans="1:11" ht="21.75" customHeight="1">
      <c r="A14" s="53" t="s">
        <v>58</v>
      </c>
      <c r="E14" s="59"/>
      <c r="F14" s="16"/>
      <c r="G14" s="16"/>
      <c r="I14" s="59"/>
      <c r="J14" s="16"/>
      <c r="K14" s="16"/>
    </row>
    <row r="15" spans="1:11" ht="21.75" customHeight="1">
      <c r="A15" s="60" t="s">
        <v>59</v>
      </c>
      <c r="B15" s="56"/>
      <c r="C15" s="54"/>
      <c r="D15" s="54"/>
      <c r="E15" s="57">
        <v>452190</v>
      </c>
      <c r="F15" s="16"/>
      <c r="G15" s="57">
        <v>399341</v>
      </c>
      <c r="H15" s="54"/>
      <c r="I15" s="57">
        <v>1280473</v>
      </c>
      <c r="J15" s="16"/>
      <c r="K15" s="57">
        <v>1158280</v>
      </c>
    </row>
    <row r="16" spans="1:11" ht="21.75" customHeight="1">
      <c r="A16" s="60" t="s">
        <v>60</v>
      </c>
      <c r="B16" s="56"/>
      <c r="C16" s="54"/>
      <c r="D16" s="54"/>
      <c r="E16" s="57">
        <v>186473</v>
      </c>
      <c r="F16" s="16"/>
      <c r="G16" s="57">
        <v>176732</v>
      </c>
      <c r="H16" s="54"/>
      <c r="I16" s="57">
        <v>541758</v>
      </c>
      <c r="J16" s="16"/>
      <c r="K16" s="57">
        <v>515404</v>
      </c>
    </row>
    <row r="17" spans="1:11" ht="21.75" customHeight="1">
      <c r="A17" s="60" t="s">
        <v>61</v>
      </c>
      <c r="B17" s="56"/>
      <c r="C17" s="54"/>
      <c r="D17" s="54"/>
      <c r="E17" s="57">
        <v>29886</v>
      </c>
      <c r="F17" s="16"/>
      <c r="G17" s="57">
        <v>14122</v>
      </c>
      <c r="H17" s="54"/>
      <c r="I17" s="57">
        <v>64850</v>
      </c>
      <c r="J17" s="16"/>
      <c r="K17" s="57">
        <v>42747</v>
      </c>
    </row>
    <row r="18" spans="1:11" ht="21.75" customHeight="1">
      <c r="A18" s="53" t="s">
        <v>62</v>
      </c>
      <c r="E18" s="9">
        <f>SUM(E15:E17)</f>
        <v>668549</v>
      </c>
      <c r="F18" s="16"/>
      <c r="G18" s="17">
        <f>SUM(G15:G17)</f>
        <v>590195</v>
      </c>
      <c r="I18" s="9">
        <f>SUM(I15:I17)</f>
        <v>1887081</v>
      </c>
      <c r="J18" s="16"/>
      <c r="K18" s="17">
        <f>SUM(K15:K17)</f>
        <v>1716431</v>
      </c>
    </row>
    <row r="19" spans="1:11" ht="21.75" customHeight="1">
      <c r="A19" s="58" t="s">
        <v>63</v>
      </c>
      <c r="B19" s="46"/>
      <c r="E19" s="59">
        <f>SUM(E13-E18)</f>
        <v>26728</v>
      </c>
      <c r="F19" s="16"/>
      <c r="G19" s="16">
        <f>SUM(G13-G18)</f>
        <v>24022</v>
      </c>
      <c r="I19" s="59">
        <f>SUM(I13-I18)</f>
        <v>83017</v>
      </c>
      <c r="J19" s="16"/>
      <c r="K19" s="16">
        <f>SUM(K13-K18)</f>
        <v>68459</v>
      </c>
    </row>
    <row r="20" spans="1:11" ht="21.75" customHeight="1">
      <c r="A20" s="60" t="s">
        <v>64</v>
      </c>
      <c r="B20" s="46"/>
      <c r="C20" s="54"/>
      <c r="D20" s="54"/>
      <c r="E20" s="61">
        <v>-684</v>
      </c>
      <c r="F20" s="16"/>
      <c r="G20" s="61">
        <v>-636</v>
      </c>
      <c r="H20" s="54"/>
      <c r="I20" s="61">
        <v>-3022</v>
      </c>
      <c r="J20" s="16"/>
      <c r="K20" s="61">
        <v>-1346</v>
      </c>
    </row>
    <row r="21" spans="1:11" ht="21.75" customHeight="1">
      <c r="A21" s="58" t="s">
        <v>65</v>
      </c>
      <c r="B21" s="46"/>
      <c r="E21" s="59">
        <f>SUM(E19:E20)</f>
        <v>26044</v>
      </c>
      <c r="F21" s="16"/>
      <c r="G21" s="16">
        <f>SUM(G19:G20)</f>
        <v>23386</v>
      </c>
      <c r="I21" s="59">
        <f>SUM(I19:I20)</f>
        <v>79995</v>
      </c>
      <c r="J21" s="16"/>
      <c r="K21" s="16">
        <f>SUM(K19:K20)</f>
        <v>67113</v>
      </c>
    </row>
    <row r="22" spans="1:11" ht="21.75" customHeight="1">
      <c r="A22" s="60" t="s">
        <v>66</v>
      </c>
      <c r="B22" s="46"/>
      <c r="C22" s="54">
        <v>7</v>
      </c>
      <c r="D22" s="54"/>
      <c r="E22" s="61">
        <v>-5023</v>
      </c>
      <c r="F22" s="16"/>
      <c r="G22" s="61">
        <v>-5309</v>
      </c>
      <c r="H22" s="54"/>
      <c r="I22" s="61">
        <v>-15891</v>
      </c>
      <c r="J22" s="16"/>
      <c r="K22" s="61">
        <v>-13938</v>
      </c>
    </row>
    <row r="23" spans="1:11" ht="21.75" customHeight="1">
      <c r="A23" s="58" t="s">
        <v>67</v>
      </c>
      <c r="B23" s="46"/>
      <c r="C23" s="54"/>
      <c r="D23" s="54"/>
      <c r="E23" s="18">
        <f>SUM(E21:E22)</f>
        <v>21021</v>
      </c>
      <c r="F23" s="16"/>
      <c r="G23" s="18">
        <f>SUM(G21:G22)</f>
        <v>18077</v>
      </c>
      <c r="H23" s="54"/>
      <c r="I23" s="18">
        <f>SUM(I21:I22)</f>
        <v>64104</v>
      </c>
      <c r="J23" s="16"/>
      <c r="K23" s="18">
        <f>SUM(K21:K22)</f>
        <v>53175</v>
      </c>
    </row>
    <row r="24" spans="1:11" ht="21.75" customHeight="1">
      <c r="A24" s="60"/>
      <c r="B24" s="46"/>
      <c r="C24" s="54"/>
      <c r="D24" s="54"/>
      <c r="E24" s="57"/>
      <c r="F24" s="16"/>
      <c r="G24" s="57"/>
      <c r="H24" s="54"/>
      <c r="I24" s="57"/>
      <c r="J24" s="16"/>
      <c r="K24" s="57"/>
    </row>
    <row r="25" spans="1:11" ht="21.75" customHeight="1">
      <c r="A25" s="19"/>
      <c r="E25" s="64"/>
      <c r="F25" s="64"/>
      <c r="G25" s="47"/>
      <c r="I25" s="64"/>
      <c r="J25" s="64"/>
      <c r="K25" s="47" t="s">
        <v>68</v>
      </c>
    </row>
    <row r="26" spans="1:11" ht="21.75" customHeight="1">
      <c r="A26" s="20" t="s">
        <v>69</v>
      </c>
      <c r="C26" s="54"/>
      <c r="D26" s="54"/>
      <c r="E26" s="64"/>
      <c r="F26" s="64"/>
      <c r="G26" s="64"/>
      <c r="H26" s="54"/>
      <c r="I26" s="64"/>
      <c r="J26" s="64"/>
      <c r="K26" s="64"/>
    </row>
    <row r="27" spans="1:11" ht="21.75" customHeight="1" thickBot="1">
      <c r="A27" s="19" t="s">
        <v>130</v>
      </c>
      <c r="C27" s="54"/>
      <c r="D27" s="54"/>
      <c r="E27" s="76">
        <f>E23/700000</f>
        <v>3.0030000000000001E-2</v>
      </c>
      <c r="F27" s="64"/>
      <c r="G27" s="76">
        <f>G23/700000</f>
        <v>2.5824285714285713E-2</v>
      </c>
      <c r="H27" s="54"/>
      <c r="I27" s="76">
        <f>I23/700000</f>
        <v>9.1577142857142857E-2</v>
      </c>
      <c r="J27" s="64"/>
      <c r="K27" s="76">
        <f>K23/700000</f>
        <v>7.596428571428572E-2</v>
      </c>
    </row>
    <row r="28" spans="1:11" ht="21.75" customHeight="1" thickTop="1">
      <c r="A28" s="60"/>
      <c r="B28" s="46"/>
      <c r="C28" s="54"/>
      <c r="D28" s="54"/>
      <c r="E28" s="57"/>
      <c r="F28" s="16"/>
      <c r="G28" s="57"/>
      <c r="H28" s="54"/>
      <c r="I28" s="57"/>
      <c r="J28" s="16"/>
      <c r="K28" s="57"/>
    </row>
    <row r="29" spans="1:11" ht="21.75" customHeight="1">
      <c r="A29" s="20" t="s">
        <v>70</v>
      </c>
      <c r="E29" s="48"/>
      <c r="F29" s="48"/>
      <c r="G29" s="48"/>
    </row>
    <row r="30" spans="1:11" ht="21.75" customHeight="1">
      <c r="A30" s="21" t="s">
        <v>71</v>
      </c>
      <c r="E30" s="64"/>
      <c r="F30" s="64"/>
      <c r="G30" s="64"/>
      <c r="I30" s="64"/>
      <c r="J30" s="64"/>
      <c r="K30" s="64"/>
    </row>
    <row r="31" spans="1:11" ht="21.75" customHeight="1">
      <c r="A31" s="21" t="s">
        <v>72</v>
      </c>
      <c r="E31" s="64"/>
      <c r="F31" s="64"/>
      <c r="G31" s="64"/>
      <c r="I31" s="64"/>
      <c r="J31" s="64"/>
      <c r="K31" s="64"/>
    </row>
    <row r="32" spans="1:11" ht="21.75" customHeight="1">
      <c r="A32" s="49" t="s">
        <v>143</v>
      </c>
      <c r="E32" s="64"/>
      <c r="F32" s="64"/>
      <c r="G32" s="64"/>
      <c r="I32" s="64"/>
      <c r="J32" s="64"/>
      <c r="K32" s="64"/>
    </row>
    <row r="33" spans="1:11" ht="21.75" customHeight="1">
      <c r="A33" s="49" t="s">
        <v>73</v>
      </c>
      <c r="E33" s="64"/>
      <c r="F33" s="64"/>
      <c r="G33" s="64"/>
      <c r="I33" s="64"/>
      <c r="J33" s="64"/>
      <c r="K33" s="64"/>
    </row>
    <row r="34" spans="1:11" ht="21.75" customHeight="1">
      <c r="A34" s="49" t="s">
        <v>138</v>
      </c>
      <c r="E34" s="64">
        <v>151</v>
      </c>
      <c r="F34" s="64"/>
      <c r="G34" s="64">
        <v>790</v>
      </c>
      <c r="I34" s="64">
        <v>304</v>
      </c>
      <c r="J34" s="64"/>
      <c r="K34" s="64">
        <v>-1015</v>
      </c>
    </row>
    <row r="35" spans="1:11" ht="21.75" customHeight="1">
      <c r="A35" s="49" t="s">
        <v>139</v>
      </c>
      <c r="E35" s="66">
        <v>0</v>
      </c>
      <c r="F35" s="64"/>
      <c r="G35" s="66">
        <v>0</v>
      </c>
      <c r="I35" s="66">
        <v>0</v>
      </c>
      <c r="J35" s="64"/>
      <c r="K35" s="66">
        <v>-2097</v>
      </c>
    </row>
    <row r="36" spans="1:11" ht="21.75" customHeight="1">
      <c r="A36" s="49" t="s">
        <v>74</v>
      </c>
      <c r="E36" s="48"/>
      <c r="F36" s="48"/>
      <c r="G36" s="48"/>
    </row>
    <row r="37" spans="1:11" ht="21.75" customHeight="1">
      <c r="A37" s="49" t="s">
        <v>75</v>
      </c>
      <c r="E37" s="64">
        <f>SUM(E34:E35)</f>
        <v>151</v>
      </c>
      <c r="F37" s="64"/>
      <c r="G37" s="64">
        <f>SUM(G34:G35)</f>
        <v>790</v>
      </c>
      <c r="I37" s="64">
        <f>SUM(I34:I35)</f>
        <v>304</v>
      </c>
      <c r="J37" s="64"/>
      <c r="K37" s="64">
        <f>SUM(K34:K35)</f>
        <v>-3112</v>
      </c>
    </row>
    <row r="38" spans="1:11" ht="21.75" customHeight="1">
      <c r="A38" s="20" t="s">
        <v>76</v>
      </c>
      <c r="E38" s="67">
        <f>SUM(E37)</f>
        <v>151</v>
      </c>
      <c r="F38" s="64"/>
      <c r="G38" s="67">
        <f>SUM(G37)</f>
        <v>790</v>
      </c>
      <c r="I38" s="67">
        <f>SUM(I37)</f>
        <v>304</v>
      </c>
      <c r="J38" s="64"/>
      <c r="K38" s="67">
        <f>SUM(K37)</f>
        <v>-3112</v>
      </c>
    </row>
    <row r="39" spans="1:11" ht="21.75" customHeight="1" thickBot="1">
      <c r="A39" s="20" t="s">
        <v>77</v>
      </c>
      <c r="E39" s="68">
        <f>SUM(E23+E38)</f>
        <v>21172</v>
      </c>
      <c r="F39" s="64"/>
      <c r="G39" s="68">
        <f>SUM(G23+G38)</f>
        <v>18867</v>
      </c>
      <c r="I39" s="68">
        <f>SUM(I23+I38)</f>
        <v>64408</v>
      </c>
      <c r="J39" s="64"/>
      <c r="K39" s="68">
        <f>SUM(K23+K38)</f>
        <v>50063</v>
      </c>
    </row>
    <row r="40" spans="1:11" ht="21.75" customHeight="1" thickTop="1">
      <c r="A40" s="19"/>
      <c r="I40" s="64"/>
      <c r="J40" s="64"/>
      <c r="K40" s="64"/>
    </row>
    <row r="41" spans="1:11" ht="21.75" customHeight="1">
      <c r="A41" s="49" t="s">
        <v>23</v>
      </c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showGridLines="0" view="pageBreakPreview" topLeftCell="A7" zoomScale="50" zoomScaleNormal="100" zoomScaleSheetLayoutView="50" workbookViewId="0">
      <selection activeCell="A24" sqref="A24"/>
    </sheetView>
  </sheetViews>
  <sheetFormatPr defaultColWidth="9.140625" defaultRowHeight="24.95" customHeight="1"/>
  <cols>
    <col min="1" max="1" width="12.85546875" style="22" customWidth="1"/>
    <col min="2" max="2" width="51.140625" style="22" customWidth="1"/>
    <col min="3" max="3" width="6.7109375" style="22" customWidth="1"/>
    <col min="4" max="4" width="1.7109375" style="22" customWidth="1"/>
    <col min="5" max="5" width="22" style="22" customWidth="1"/>
    <col min="6" max="6" width="1.7109375" style="22" customWidth="1"/>
    <col min="7" max="7" width="22" style="22" customWidth="1"/>
    <col min="8" max="8" width="1.7109375" style="22" customWidth="1"/>
    <col min="9" max="9" width="22" style="22" customWidth="1"/>
    <col min="10" max="10" width="1.7109375" style="22" customWidth="1"/>
    <col min="11" max="11" width="22" style="22" customWidth="1"/>
    <col min="12" max="12" width="1.85546875" style="22" customWidth="1"/>
    <col min="13" max="13" width="23.7109375" style="22" customWidth="1"/>
    <col min="14" max="14" width="1.7109375" style="22" customWidth="1"/>
    <col min="15" max="15" width="23.7109375" style="22" customWidth="1"/>
    <col min="16" max="16" width="1.7109375" style="22" customWidth="1"/>
    <col min="17" max="16384" width="9.140625" style="22"/>
  </cols>
  <sheetData>
    <row r="1" spans="1:15" ht="24.95" customHeight="1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 t="s">
        <v>51</v>
      </c>
    </row>
    <row r="2" spans="1:15" ht="24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4.95" customHeight="1">
      <c r="A3" s="23" t="s">
        <v>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4.95" customHeight="1">
      <c r="A4" s="23" t="s">
        <v>165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24.9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N5" s="25"/>
      <c r="O5" s="26" t="s">
        <v>2</v>
      </c>
    </row>
    <row r="6" spans="1:15" ht="24.95" customHeight="1">
      <c r="B6" s="25"/>
      <c r="C6" s="25"/>
      <c r="D6" s="25"/>
      <c r="E6" s="27" t="s">
        <v>79</v>
      </c>
      <c r="F6" s="25"/>
      <c r="G6" s="27"/>
      <c r="H6" s="25"/>
      <c r="M6" s="27" t="s">
        <v>80</v>
      </c>
      <c r="N6" s="25"/>
    </row>
    <row r="7" spans="1:15" s="27" customFormat="1" ht="24.95" customHeight="1">
      <c r="E7" s="27" t="s">
        <v>81</v>
      </c>
      <c r="I7" s="84" t="s">
        <v>44</v>
      </c>
      <c r="J7" s="84"/>
      <c r="K7" s="84"/>
      <c r="M7" s="74" t="s">
        <v>82</v>
      </c>
      <c r="O7" s="28" t="s">
        <v>83</v>
      </c>
    </row>
    <row r="8" spans="1:15" s="27" customFormat="1" ht="24.95" customHeight="1">
      <c r="C8" s="74" t="s">
        <v>3</v>
      </c>
      <c r="E8" s="74" t="s">
        <v>84</v>
      </c>
      <c r="G8" s="74" t="s">
        <v>43</v>
      </c>
      <c r="I8" s="74" t="s">
        <v>125</v>
      </c>
      <c r="K8" s="74" t="s">
        <v>85</v>
      </c>
      <c r="M8" s="74" t="s">
        <v>86</v>
      </c>
      <c r="O8" s="74" t="s">
        <v>82</v>
      </c>
    </row>
    <row r="9" spans="1:15" ht="24.95" customHeight="1">
      <c r="A9" s="29" t="s">
        <v>134</v>
      </c>
      <c r="E9" s="30">
        <v>700000</v>
      </c>
      <c r="F9" s="31"/>
      <c r="G9" s="30">
        <v>294752</v>
      </c>
      <c r="H9" s="31"/>
      <c r="I9" s="30">
        <v>52700</v>
      </c>
      <c r="J9" s="31"/>
      <c r="K9" s="30">
        <v>141841</v>
      </c>
      <c r="L9" s="30"/>
      <c r="M9" s="30">
        <v>24432</v>
      </c>
      <c r="N9" s="31"/>
      <c r="O9" s="30">
        <f>SUM(E9:K9,M9)</f>
        <v>1213725</v>
      </c>
    </row>
    <row r="10" spans="1:15" ht="24.95" customHeight="1">
      <c r="A10" s="32" t="s">
        <v>67</v>
      </c>
      <c r="E10" s="30">
        <v>0</v>
      </c>
      <c r="F10" s="31"/>
      <c r="G10" s="31">
        <v>0</v>
      </c>
      <c r="H10" s="31"/>
      <c r="I10" s="31">
        <v>0</v>
      </c>
      <c r="J10" s="31"/>
      <c r="K10" s="31">
        <f>SUM(PL!K23)</f>
        <v>53175</v>
      </c>
      <c r="L10" s="31"/>
      <c r="M10" s="31">
        <v>0</v>
      </c>
      <c r="N10" s="31"/>
      <c r="O10" s="30">
        <f t="shared" ref="O10:O13" si="0">SUM(E10:K10,M10)</f>
        <v>53175</v>
      </c>
    </row>
    <row r="11" spans="1:15" ht="24.95" customHeight="1">
      <c r="A11" s="33" t="s">
        <v>76</v>
      </c>
      <c r="D11" s="27"/>
      <c r="E11" s="34">
        <v>0</v>
      </c>
      <c r="F11" s="31"/>
      <c r="G11" s="34">
        <v>0</v>
      </c>
      <c r="H11" s="31"/>
      <c r="I11" s="34">
        <v>0</v>
      </c>
      <c r="J11" s="31"/>
      <c r="K11" s="34">
        <v>-2097</v>
      </c>
      <c r="L11" s="31"/>
      <c r="M11" s="34">
        <v>-1015</v>
      </c>
      <c r="N11" s="31"/>
      <c r="O11" s="35">
        <f t="shared" si="0"/>
        <v>-3112</v>
      </c>
    </row>
    <row r="12" spans="1:15" ht="24.95" customHeight="1">
      <c r="A12" s="33" t="s">
        <v>87</v>
      </c>
      <c r="D12" s="27"/>
      <c r="E12" s="31">
        <f>SUM(E10:E11)</f>
        <v>0</v>
      </c>
      <c r="F12" s="31"/>
      <c r="G12" s="31">
        <f>SUM(G10:G11)</f>
        <v>0</v>
      </c>
      <c r="H12" s="31"/>
      <c r="I12" s="31">
        <f>SUM(I10:I11)</f>
        <v>0</v>
      </c>
      <c r="J12" s="31"/>
      <c r="K12" s="30">
        <f>SUM(K10:K11)</f>
        <v>51078</v>
      </c>
      <c r="L12" s="30"/>
      <c r="M12" s="30">
        <f>SUM(M10:M11)</f>
        <v>-1015</v>
      </c>
      <c r="N12" s="31"/>
      <c r="O12" s="30">
        <f>SUM(O10:O11)</f>
        <v>50063</v>
      </c>
    </row>
    <row r="13" spans="1:15" ht="24.95" customHeight="1">
      <c r="A13" s="33" t="s">
        <v>151</v>
      </c>
      <c r="D13" s="27"/>
      <c r="E13" s="31">
        <v>0</v>
      </c>
      <c r="F13" s="31"/>
      <c r="G13" s="31">
        <v>0</v>
      </c>
      <c r="H13" s="31"/>
      <c r="I13" s="31">
        <v>0</v>
      </c>
      <c r="J13" s="31"/>
      <c r="K13" s="30">
        <v>-35000</v>
      </c>
      <c r="L13" s="30"/>
      <c r="M13" s="30">
        <v>0</v>
      </c>
      <c r="N13" s="31"/>
      <c r="O13" s="30">
        <f t="shared" si="0"/>
        <v>-35000</v>
      </c>
    </row>
    <row r="14" spans="1:15" ht="24.95" customHeight="1">
      <c r="A14" s="33" t="s">
        <v>152</v>
      </c>
      <c r="C14" s="37"/>
      <c r="D14" s="27"/>
      <c r="E14" s="31"/>
      <c r="F14" s="31"/>
      <c r="G14" s="31"/>
      <c r="H14" s="31"/>
      <c r="I14" s="31"/>
      <c r="J14" s="31"/>
      <c r="K14" s="30"/>
      <c r="L14" s="30"/>
      <c r="M14" s="30"/>
      <c r="N14" s="31"/>
      <c r="O14" s="30"/>
    </row>
    <row r="15" spans="1:15" ht="24.95" customHeight="1">
      <c r="A15" s="33" t="s">
        <v>88</v>
      </c>
      <c r="C15" s="36">
        <v>4</v>
      </c>
      <c r="D15" s="27"/>
      <c r="E15" s="31">
        <v>0</v>
      </c>
      <c r="F15" s="31"/>
      <c r="G15" s="31">
        <v>0</v>
      </c>
      <c r="H15" s="31"/>
      <c r="I15" s="31">
        <v>0</v>
      </c>
      <c r="J15" s="31"/>
      <c r="K15" s="30">
        <v>-801</v>
      </c>
      <c r="L15" s="30"/>
      <c r="M15" s="30">
        <v>801</v>
      </c>
      <c r="N15" s="31"/>
      <c r="O15" s="30">
        <f>SUM(E15:K15,M15)</f>
        <v>0</v>
      </c>
    </row>
    <row r="16" spans="1:15" ht="24.95" customHeight="1" thickBot="1">
      <c r="A16" s="38" t="s">
        <v>160</v>
      </c>
      <c r="C16" s="36"/>
      <c r="D16" s="27"/>
      <c r="E16" s="39">
        <f>SUM(E9,E12:E15)</f>
        <v>700000</v>
      </c>
      <c r="F16" s="40"/>
      <c r="G16" s="39">
        <f>SUM(G9,G12:G15)</f>
        <v>294752</v>
      </c>
      <c r="H16" s="40"/>
      <c r="I16" s="39">
        <f>SUM(I9,I12:I15)</f>
        <v>52700</v>
      </c>
      <c r="J16" s="40"/>
      <c r="K16" s="39">
        <f>SUM(K9,K12:K15)</f>
        <v>157118</v>
      </c>
      <c r="L16" s="40"/>
      <c r="M16" s="39">
        <f>SUM(M9,M12:M15)</f>
        <v>24218</v>
      </c>
      <c r="N16" s="40"/>
      <c r="O16" s="39">
        <f>SUM(O9,O12:O15)</f>
        <v>1228788</v>
      </c>
    </row>
    <row r="17" spans="1:15" ht="24.95" customHeight="1" thickTop="1">
      <c r="A17" s="38"/>
      <c r="C17" s="36"/>
      <c r="D17" s="27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ht="24.95" customHeight="1">
      <c r="A18" s="29" t="s">
        <v>148</v>
      </c>
      <c r="C18" s="36"/>
      <c r="E18" s="30">
        <v>700000</v>
      </c>
      <c r="F18" s="31"/>
      <c r="G18" s="30">
        <v>294752</v>
      </c>
      <c r="H18" s="31"/>
      <c r="I18" s="30">
        <v>55800</v>
      </c>
      <c r="J18" s="31"/>
      <c r="K18" s="30">
        <v>159694</v>
      </c>
      <c r="L18" s="30"/>
      <c r="M18" s="30">
        <v>30370</v>
      </c>
      <c r="N18" s="31"/>
      <c r="O18" s="30">
        <f>SUM(E18:M18)</f>
        <v>1240616</v>
      </c>
    </row>
    <row r="19" spans="1:15" ht="24.95" customHeight="1">
      <c r="A19" s="32" t="s">
        <v>67</v>
      </c>
      <c r="C19" s="36"/>
      <c r="E19" s="30">
        <v>0</v>
      </c>
      <c r="F19" s="31"/>
      <c r="G19" s="30">
        <v>0</v>
      </c>
      <c r="H19" s="31"/>
      <c r="I19" s="30">
        <v>0</v>
      </c>
      <c r="J19" s="31"/>
      <c r="K19" s="30">
        <f>PL!I23</f>
        <v>64104</v>
      </c>
      <c r="L19" s="30"/>
      <c r="M19" s="30">
        <v>0</v>
      </c>
      <c r="N19" s="31"/>
      <c r="O19" s="30">
        <f>SUM(E19:K19,M19)</f>
        <v>64104</v>
      </c>
    </row>
    <row r="20" spans="1:15" ht="24.95" customHeight="1">
      <c r="A20" s="32" t="s">
        <v>76</v>
      </c>
      <c r="C20" s="36"/>
      <c r="E20" s="30">
        <v>0</v>
      </c>
      <c r="F20" s="31"/>
      <c r="G20" s="30">
        <v>0</v>
      </c>
      <c r="H20" s="31"/>
      <c r="I20" s="30">
        <v>0</v>
      </c>
      <c r="J20" s="31"/>
      <c r="K20" s="30">
        <f>PL!I35</f>
        <v>0</v>
      </c>
      <c r="L20" s="30"/>
      <c r="M20" s="30">
        <f>PL!I34</f>
        <v>304</v>
      </c>
      <c r="N20" s="31"/>
      <c r="O20" s="30">
        <f>SUM(E20:K20,M20)</f>
        <v>304</v>
      </c>
    </row>
    <row r="21" spans="1:15" ht="24.95" customHeight="1">
      <c r="A21" s="32" t="s">
        <v>87</v>
      </c>
      <c r="C21" s="36"/>
      <c r="E21" s="41">
        <f>SUM(E19:E20)</f>
        <v>0</v>
      </c>
      <c r="F21" s="31"/>
      <c r="G21" s="41">
        <f>SUM(G19:G20)</f>
        <v>0</v>
      </c>
      <c r="H21" s="31"/>
      <c r="I21" s="41">
        <f>SUM(I19:I20)</f>
        <v>0</v>
      </c>
      <c r="J21" s="31"/>
      <c r="K21" s="41">
        <f>SUM(K19:K20)</f>
        <v>64104</v>
      </c>
      <c r="L21" s="30"/>
      <c r="M21" s="41">
        <f>SUM(M19:M20)</f>
        <v>304</v>
      </c>
      <c r="N21" s="31"/>
      <c r="O21" s="41">
        <f>SUM(O19:O20)</f>
        <v>64408</v>
      </c>
    </row>
    <row r="22" spans="1:15" ht="24.95" customHeight="1">
      <c r="A22" s="33" t="s">
        <v>151</v>
      </c>
      <c r="C22" s="36">
        <v>9</v>
      </c>
      <c r="E22" s="30">
        <v>0</v>
      </c>
      <c r="F22" s="31"/>
      <c r="G22" s="30">
        <v>0</v>
      </c>
      <c r="H22" s="31"/>
      <c r="I22" s="30">
        <v>0</v>
      </c>
      <c r="J22" s="31"/>
      <c r="K22" s="30">
        <f>-24500000/1000</f>
        <v>-24500</v>
      </c>
      <c r="L22" s="30"/>
      <c r="M22" s="30">
        <v>0</v>
      </c>
      <c r="N22" s="31"/>
      <c r="O22" s="30">
        <f>SUM(E22:K22,M22)</f>
        <v>-24500</v>
      </c>
    </row>
    <row r="23" spans="1:15" ht="24.95" customHeight="1">
      <c r="A23" s="32" t="s">
        <v>152</v>
      </c>
      <c r="C23" s="36"/>
      <c r="D23" s="27"/>
    </row>
    <row r="24" spans="1:15" ht="24.95" customHeight="1">
      <c r="A24" s="33" t="s">
        <v>88</v>
      </c>
      <c r="C24" s="36">
        <v>4</v>
      </c>
      <c r="D24" s="27"/>
      <c r="E24" s="31">
        <v>0</v>
      </c>
      <c r="F24" s="31"/>
      <c r="G24" s="31">
        <v>0</v>
      </c>
      <c r="H24" s="31"/>
      <c r="I24" s="31">
        <v>0</v>
      </c>
      <c r="J24" s="31"/>
      <c r="K24" s="31">
        <v>-701</v>
      </c>
      <c r="L24" s="31"/>
      <c r="M24" s="31">
        <f>-K24</f>
        <v>701</v>
      </c>
      <c r="N24" s="31"/>
      <c r="O24" s="30">
        <f>SUM(E24:K24,M24)</f>
        <v>0</v>
      </c>
    </row>
    <row r="25" spans="1:15" ht="24.95" customHeight="1" thickBot="1">
      <c r="A25" s="38" t="s">
        <v>161</v>
      </c>
      <c r="D25" s="27"/>
      <c r="E25" s="39">
        <f>SUM(E18,E21:E24)</f>
        <v>700000</v>
      </c>
      <c r="F25" s="40"/>
      <c r="G25" s="39">
        <f>SUM(G18,G21:G24)</f>
        <v>294752</v>
      </c>
      <c r="H25" s="40"/>
      <c r="I25" s="39">
        <f>SUM(I18,I21:I24)</f>
        <v>55800</v>
      </c>
      <c r="J25" s="40"/>
      <c r="K25" s="39">
        <f>SUM(K18,K21:K24)</f>
        <v>198597</v>
      </c>
      <c r="L25" s="40"/>
      <c r="M25" s="39">
        <f>SUM(M18,M21:M24)</f>
        <v>31375</v>
      </c>
      <c r="N25" s="40"/>
      <c r="O25" s="39">
        <f>SUM(O18,O21:O24)</f>
        <v>1280524</v>
      </c>
    </row>
    <row r="26" spans="1:15" ht="24.95" customHeight="1" thickTop="1">
      <c r="A26" s="38"/>
      <c r="D26" s="27"/>
      <c r="E26" s="40">
        <f>SUM(E18-BS!G64)</f>
        <v>0</v>
      </c>
      <c r="F26" s="40"/>
      <c r="G26" s="40">
        <f>SUM(G18-BS!G65)</f>
        <v>0</v>
      </c>
      <c r="H26" s="40"/>
      <c r="I26" s="40">
        <f>SUM(I18-BS!G67)</f>
        <v>0</v>
      </c>
      <c r="J26" s="40"/>
      <c r="K26" s="40">
        <f>SUM(K18-BS!G68)</f>
        <v>0</v>
      </c>
      <c r="L26" s="40"/>
      <c r="M26" s="40">
        <f>SUM(M18-BS!G69)</f>
        <v>0</v>
      </c>
      <c r="N26" s="40"/>
      <c r="O26" s="40">
        <f>SUM(O18-BS!G70)</f>
        <v>0</v>
      </c>
    </row>
    <row r="27" spans="1:15" ht="24.95" customHeight="1">
      <c r="A27" s="38"/>
      <c r="D27" s="27"/>
      <c r="E27" s="40">
        <f>E25-BS!E64</f>
        <v>0</v>
      </c>
      <c r="F27" s="40"/>
      <c r="G27" s="40">
        <f>G25-BS!E65</f>
        <v>0</v>
      </c>
      <c r="H27" s="40"/>
      <c r="I27" s="40">
        <f>I25-BS!E67</f>
        <v>0</v>
      </c>
      <c r="J27" s="40"/>
      <c r="K27" s="40">
        <f>K25-BS!E68</f>
        <v>0</v>
      </c>
      <c r="L27" s="40"/>
      <c r="M27" s="40">
        <f>SUM(M25-BS!E69)</f>
        <v>0</v>
      </c>
      <c r="N27" s="40"/>
      <c r="O27" s="40">
        <f>O25-BS!E70</f>
        <v>0</v>
      </c>
    </row>
    <row r="28" spans="1:15" ht="24.95" customHeight="1">
      <c r="A28" s="33" t="s">
        <v>23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73"/>
  <sheetViews>
    <sheetView showGridLines="0" tabSelected="1" view="pageBreakPreview" topLeftCell="A25" zoomScale="70" zoomScaleNormal="100" zoomScaleSheetLayoutView="70" workbookViewId="0">
      <selection activeCell="E49" sqref="E49"/>
    </sheetView>
  </sheetViews>
  <sheetFormatPr defaultColWidth="10.7109375" defaultRowHeight="21.75" customHeight="1"/>
  <cols>
    <col min="1" max="1" width="56.140625" style="49" customWidth="1"/>
    <col min="2" max="2" width="2.5703125" style="48" customWidth="1"/>
    <col min="3" max="3" width="3" style="49" customWidth="1"/>
    <col min="4" max="4" width="1.7109375" style="48" customWidth="1"/>
    <col min="5" max="5" width="16.85546875" style="48" customWidth="1"/>
    <col min="6" max="6" width="1.7109375" style="48" customWidth="1"/>
    <col min="7" max="7" width="16.85546875" style="48" customWidth="1"/>
    <col min="8" max="8" width="1.7109375" style="48" customWidth="1"/>
    <col min="9" max="16384" width="10.7109375" style="48"/>
  </cols>
  <sheetData>
    <row r="1" spans="1:7" ht="21.75" customHeight="1">
      <c r="G1" s="62" t="s">
        <v>51</v>
      </c>
    </row>
    <row r="2" spans="1:7" s="46" customFormat="1" ht="21.75" customHeight="1">
      <c r="A2" s="42" t="s">
        <v>0</v>
      </c>
      <c r="B2" s="43"/>
      <c r="C2" s="44"/>
      <c r="D2" s="45"/>
      <c r="E2" s="45"/>
      <c r="F2" s="45"/>
      <c r="G2" s="45"/>
    </row>
    <row r="3" spans="1:7" s="46" customFormat="1" ht="21.75" customHeight="1">
      <c r="A3" s="42" t="s">
        <v>89</v>
      </c>
      <c r="B3" s="43"/>
      <c r="C3" s="44"/>
      <c r="D3" s="45"/>
      <c r="E3" s="45"/>
      <c r="F3" s="45"/>
      <c r="G3" s="45"/>
    </row>
    <row r="4" spans="1:7" s="46" customFormat="1" ht="21.75" customHeight="1">
      <c r="A4" s="42" t="s">
        <v>165</v>
      </c>
      <c r="B4" s="43"/>
      <c r="C4" s="44"/>
      <c r="D4" s="45"/>
      <c r="E4" s="45"/>
      <c r="F4" s="45"/>
      <c r="G4" s="45"/>
    </row>
    <row r="5" spans="1:7" s="46" customFormat="1" ht="21.75" customHeight="1">
      <c r="B5" s="43"/>
      <c r="C5" s="44"/>
      <c r="D5" s="45"/>
      <c r="E5" s="43"/>
      <c r="F5" s="45"/>
      <c r="G5" s="47" t="s">
        <v>2</v>
      </c>
    </row>
    <row r="6" spans="1:7" ht="21.75" customHeight="1">
      <c r="C6" s="52"/>
      <c r="D6" s="50"/>
      <c r="E6" s="51" t="s">
        <v>147</v>
      </c>
      <c r="F6" s="65"/>
      <c r="G6" s="51">
        <v>2023</v>
      </c>
    </row>
    <row r="7" spans="1:7" ht="21.75" customHeight="1">
      <c r="A7" s="53" t="s">
        <v>90</v>
      </c>
    </row>
    <row r="8" spans="1:7" ht="21.75" customHeight="1">
      <c r="A8" s="49" t="s">
        <v>126</v>
      </c>
      <c r="B8" s="56"/>
      <c r="C8" s="54"/>
      <c r="E8" s="57">
        <f>SUM(PL!I21)</f>
        <v>79995</v>
      </c>
      <c r="F8" s="59"/>
      <c r="G8" s="57">
        <f>SUM(PL!K21)</f>
        <v>67113</v>
      </c>
    </row>
    <row r="9" spans="1:7" ht="21.75" customHeight="1">
      <c r="A9" s="49" t="s">
        <v>91</v>
      </c>
      <c r="B9" s="56"/>
      <c r="C9" s="54"/>
      <c r="E9" s="57"/>
      <c r="F9" s="59"/>
      <c r="G9" s="57"/>
    </row>
    <row r="10" spans="1:7" ht="21.75" customHeight="1">
      <c r="A10" s="49" t="s">
        <v>92</v>
      </c>
      <c r="B10" s="56"/>
      <c r="C10" s="54"/>
      <c r="E10" s="57"/>
      <c r="F10" s="59"/>
      <c r="G10" s="57"/>
    </row>
    <row r="11" spans="1:7" ht="21.75" customHeight="1">
      <c r="A11" s="60" t="s">
        <v>93</v>
      </c>
      <c r="E11" s="59">
        <v>161695</v>
      </c>
      <c r="F11" s="59"/>
      <c r="G11" s="59">
        <v>145870</v>
      </c>
    </row>
    <row r="12" spans="1:7" ht="21.75" customHeight="1">
      <c r="A12" s="60" t="s">
        <v>94</v>
      </c>
      <c r="E12" s="59">
        <v>155</v>
      </c>
      <c r="F12" s="59"/>
      <c r="G12" s="59">
        <v>155</v>
      </c>
    </row>
    <row r="13" spans="1:7" ht="21.75" customHeight="1">
      <c r="A13" s="60" t="s">
        <v>150</v>
      </c>
      <c r="E13" s="59">
        <v>-92</v>
      </c>
      <c r="F13" s="59"/>
      <c r="G13" s="59">
        <v>0</v>
      </c>
    </row>
    <row r="14" spans="1:7" ht="21.75" customHeight="1">
      <c r="A14" s="49" t="s">
        <v>141</v>
      </c>
      <c r="B14" s="56"/>
      <c r="C14" s="54"/>
      <c r="E14" s="59">
        <v>-2017</v>
      </c>
      <c r="F14" s="59"/>
      <c r="G14" s="59">
        <v>-2763</v>
      </c>
    </row>
    <row r="15" spans="1:7" ht="21.75" customHeight="1">
      <c r="A15" s="49" t="s">
        <v>129</v>
      </c>
      <c r="E15" s="59">
        <v>381</v>
      </c>
      <c r="F15" s="59"/>
      <c r="G15" s="59">
        <v>119</v>
      </c>
    </row>
    <row r="16" spans="1:7" ht="21.75" customHeight="1">
      <c r="A16" s="49" t="s">
        <v>127</v>
      </c>
      <c r="B16" s="56"/>
      <c r="C16" s="54"/>
      <c r="E16" s="59">
        <v>5036</v>
      </c>
      <c r="F16" s="59"/>
      <c r="G16" s="59">
        <v>4631</v>
      </c>
    </row>
    <row r="17" spans="1:7" ht="21.75" customHeight="1">
      <c r="A17" s="49" t="s">
        <v>157</v>
      </c>
      <c r="B17" s="56"/>
      <c r="C17" s="54"/>
      <c r="E17" s="59">
        <v>0</v>
      </c>
      <c r="F17" s="59"/>
      <c r="G17" s="64">
        <v>-1</v>
      </c>
    </row>
    <row r="18" spans="1:7" ht="21.75" customHeight="1">
      <c r="A18" s="49" t="s">
        <v>136</v>
      </c>
      <c r="B18" s="46"/>
      <c r="E18" s="59">
        <v>-959</v>
      </c>
      <c r="F18" s="59"/>
      <c r="G18" s="64">
        <v>-1208</v>
      </c>
    </row>
    <row r="19" spans="1:7" ht="21.75" customHeight="1">
      <c r="A19" s="49" t="s">
        <v>95</v>
      </c>
      <c r="B19" s="46"/>
      <c r="E19" s="61">
        <v>3022</v>
      </c>
      <c r="F19" s="59"/>
      <c r="G19" s="78">
        <v>1346</v>
      </c>
    </row>
    <row r="20" spans="1:7" ht="21.75" customHeight="1">
      <c r="A20" s="49" t="s">
        <v>96</v>
      </c>
      <c r="B20" s="46"/>
      <c r="E20" s="59"/>
      <c r="F20" s="59"/>
      <c r="G20" s="59"/>
    </row>
    <row r="21" spans="1:7" ht="21.75" customHeight="1">
      <c r="A21" s="49" t="s">
        <v>97</v>
      </c>
      <c r="B21" s="46"/>
      <c r="C21" s="54"/>
      <c r="E21" s="57">
        <f>SUM(E8:E19)</f>
        <v>247216</v>
      </c>
      <c r="F21" s="59"/>
      <c r="G21" s="57">
        <f>SUM(G8:G19)</f>
        <v>215262</v>
      </c>
    </row>
    <row r="22" spans="1:7" ht="21.75" customHeight="1">
      <c r="A22" s="49" t="s">
        <v>98</v>
      </c>
      <c r="E22" s="59"/>
      <c r="F22" s="59"/>
      <c r="G22" s="59"/>
    </row>
    <row r="23" spans="1:7" ht="21.75" customHeight="1">
      <c r="A23" s="49" t="s">
        <v>99</v>
      </c>
      <c r="E23" s="59">
        <v>-11243</v>
      </c>
      <c r="F23" s="59"/>
      <c r="G23" s="59">
        <v>-8510</v>
      </c>
    </row>
    <row r="24" spans="1:7" ht="21.75" customHeight="1">
      <c r="A24" s="49" t="s">
        <v>100</v>
      </c>
      <c r="C24" s="63"/>
      <c r="E24" s="55">
        <v>-26577</v>
      </c>
      <c r="F24" s="55"/>
      <c r="G24" s="55">
        <v>-106233</v>
      </c>
    </row>
    <row r="25" spans="1:7" ht="21.75" customHeight="1">
      <c r="A25" s="60" t="s">
        <v>101</v>
      </c>
      <c r="C25" s="63"/>
      <c r="E25" s="55">
        <v>-6832</v>
      </c>
      <c r="F25" s="55"/>
      <c r="G25" s="55">
        <v>6298</v>
      </c>
    </row>
    <row r="26" spans="1:7" ht="21.75" customHeight="1">
      <c r="A26" s="49" t="s">
        <v>102</v>
      </c>
      <c r="E26" s="55">
        <v>1356</v>
      </c>
      <c r="F26" s="64"/>
      <c r="G26" s="64">
        <v>1368</v>
      </c>
    </row>
    <row r="27" spans="1:7" ht="21.75" customHeight="1">
      <c r="A27" s="49" t="s">
        <v>103</v>
      </c>
      <c r="E27" s="55"/>
      <c r="F27" s="64"/>
      <c r="G27" s="64"/>
    </row>
    <row r="28" spans="1:7" ht="21.75" customHeight="1">
      <c r="A28" s="49" t="s">
        <v>104</v>
      </c>
      <c r="E28" s="55">
        <v>68810</v>
      </c>
      <c r="F28" s="64"/>
      <c r="G28" s="64">
        <v>35251</v>
      </c>
    </row>
    <row r="29" spans="1:7" ht="21.75" customHeight="1">
      <c r="A29" s="49" t="s">
        <v>131</v>
      </c>
      <c r="E29" s="55">
        <v>-542</v>
      </c>
      <c r="F29" s="64"/>
      <c r="G29" s="64">
        <v>-883</v>
      </c>
    </row>
    <row r="30" spans="1:7" ht="21.75" customHeight="1">
      <c r="A30" s="49" t="s">
        <v>105</v>
      </c>
      <c r="E30" s="55">
        <v>-934</v>
      </c>
      <c r="F30" s="64"/>
      <c r="G30" s="64">
        <v>-162</v>
      </c>
    </row>
    <row r="31" spans="1:7" ht="21.75" customHeight="1">
      <c r="A31" s="49" t="s">
        <v>106</v>
      </c>
      <c r="E31" s="11">
        <v>-7673</v>
      </c>
      <c r="F31" s="64"/>
      <c r="G31" s="66">
        <v>3076</v>
      </c>
    </row>
    <row r="32" spans="1:7" ht="21.75" customHeight="1">
      <c r="A32" s="49" t="s">
        <v>90</v>
      </c>
      <c r="E32" s="64">
        <f>SUM(E21:E31)</f>
        <v>263581</v>
      </c>
      <c r="F32" s="64"/>
      <c r="G32" s="64">
        <f>SUM(G21:G31)</f>
        <v>145467</v>
      </c>
    </row>
    <row r="33" spans="1:9" ht="21.75" customHeight="1">
      <c r="A33" s="60" t="s">
        <v>107</v>
      </c>
      <c r="E33" s="64">
        <v>-2801</v>
      </c>
      <c r="F33" s="64"/>
      <c r="G33" s="64">
        <v>-1072</v>
      </c>
    </row>
    <row r="34" spans="1:9" ht="21.75" customHeight="1">
      <c r="A34" s="49" t="s">
        <v>108</v>
      </c>
      <c r="E34" s="66">
        <v>-19115</v>
      </c>
      <c r="F34" s="64"/>
      <c r="G34" s="66">
        <v>-19880</v>
      </c>
    </row>
    <row r="35" spans="1:9" ht="21.75" customHeight="1">
      <c r="A35" s="53" t="s">
        <v>109</v>
      </c>
      <c r="E35" s="66">
        <f>SUM(E32:E34)</f>
        <v>241665</v>
      </c>
      <c r="F35" s="64"/>
      <c r="G35" s="66">
        <f>SUM(G32:G34)</f>
        <v>124515</v>
      </c>
    </row>
    <row r="37" spans="1:9" ht="21.75" customHeight="1">
      <c r="A37" s="49" t="s">
        <v>23</v>
      </c>
    </row>
    <row r="38" spans="1:9" ht="21.75" customHeight="1">
      <c r="G38" s="62" t="s">
        <v>51</v>
      </c>
    </row>
    <row r="39" spans="1:9" ht="21.75" customHeight="1">
      <c r="A39" s="42" t="s">
        <v>0</v>
      </c>
      <c r="B39" s="43"/>
      <c r="C39" s="44"/>
      <c r="D39" s="45"/>
      <c r="E39" s="45"/>
      <c r="F39" s="45"/>
      <c r="G39" s="45"/>
    </row>
    <row r="40" spans="1:9" ht="21.75" customHeight="1">
      <c r="A40" s="42" t="s">
        <v>110</v>
      </c>
      <c r="B40" s="43"/>
      <c r="C40" s="44"/>
      <c r="D40" s="45"/>
      <c r="E40" s="45"/>
      <c r="F40" s="45"/>
      <c r="G40" s="45"/>
    </row>
    <row r="41" spans="1:9" ht="21.75" customHeight="1">
      <c r="A41" s="42" t="s">
        <v>165</v>
      </c>
      <c r="B41" s="43"/>
      <c r="C41" s="44"/>
      <c r="D41" s="45"/>
      <c r="E41" s="45"/>
      <c r="F41" s="45"/>
      <c r="G41" s="45"/>
    </row>
    <row r="42" spans="1:9" ht="21.75" customHeight="1">
      <c r="A42" s="46"/>
      <c r="B42" s="43"/>
      <c r="C42" s="44"/>
      <c r="D42" s="45"/>
      <c r="E42" s="43"/>
      <c r="F42" s="45"/>
      <c r="G42" s="47" t="s">
        <v>2</v>
      </c>
    </row>
    <row r="43" spans="1:9" ht="21.75" customHeight="1">
      <c r="C43" s="52"/>
      <c r="D43" s="50"/>
      <c r="E43" s="51" t="s">
        <v>147</v>
      </c>
      <c r="F43" s="65"/>
      <c r="G43" s="51" t="s">
        <v>133</v>
      </c>
    </row>
    <row r="44" spans="1:9" ht="21.75" customHeight="1">
      <c r="A44" s="53" t="s">
        <v>111</v>
      </c>
      <c r="E44" s="64"/>
      <c r="F44" s="64"/>
      <c r="G44" s="64"/>
      <c r="I44" s="69"/>
    </row>
    <row r="45" spans="1:9" ht="21.75" customHeight="1">
      <c r="A45" s="49" t="s">
        <v>112</v>
      </c>
      <c r="E45" s="64">
        <v>-47683</v>
      </c>
      <c r="F45" s="64"/>
      <c r="G45" s="64">
        <v>-40417</v>
      </c>
      <c r="I45" s="70"/>
    </row>
    <row r="46" spans="1:9" ht="21.75" customHeight="1">
      <c r="A46" s="49" t="s">
        <v>137</v>
      </c>
      <c r="E46" s="64">
        <v>49050</v>
      </c>
      <c r="F46" s="64"/>
      <c r="G46" s="64">
        <v>39899</v>
      </c>
      <c r="I46" s="70"/>
    </row>
    <row r="47" spans="1:9" ht="21.75" customHeight="1">
      <c r="A47" s="49" t="s">
        <v>113</v>
      </c>
      <c r="E47" s="64">
        <v>959</v>
      </c>
      <c r="F47" s="64"/>
      <c r="G47" s="64">
        <v>1208</v>
      </c>
      <c r="I47" s="70"/>
    </row>
    <row r="48" spans="1:9" ht="21.75" customHeight="1">
      <c r="A48" s="49" t="s">
        <v>114</v>
      </c>
      <c r="E48" s="64">
        <v>-111953</v>
      </c>
      <c r="F48" s="64"/>
      <c r="G48" s="64">
        <v>-186337</v>
      </c>
      <c r="I48" s="70"/>
    </row>
    <row r="49" spans="1:9" ht="21.75" customHeight="1">
      <c r="A49" s="49" t="s">
        <v>116</v>
      </c>
      <c r="E49" s="64">
        <v>-7041</v>
      </c>
      <c r="F49" s="64"/>
      <c r="G49" s="64">
        <v>-3664</v>
      </c>
      <c r="I49" s="70"/>
    </row>
    <row r="50" spans="1:9" ht="21.75" customHeight="1">
      <c r="A50" s="49" t="s">
        <v>115</v>
      </c>
      <c r="E50" s="64">
        <v>2351</v>
      </c>
      <c r="F50" s="64"/>
      <c r="G50" s="64">
        <v>2818</v>
      </c>
      <c r="I50" s="70"/>
    </row>
    <row r="51" spans="1:9" ht="21.75" customHeight="1">
      <c r="A51" s="53" t="s">
        <v>117</v>
      </c>
      <c r="E51" s="67">
        <f>SUM(E45:E50)</f>
        <v>-114317</v>
      </c>
      <c r="F51" s="64"/>
      <c r="G51" s="67">
        <f>SUM(G45:G50)</f>
        <v>-186493</v>
      </c>
      <c r="I51" s="69"/>
    </row>
    <row r="52" spans="1:9" ht="21.75" customHeight="1">
      <c r="A52" s="58" t="s">
        <v>118</v>
      </c>
      <c r="E52" s="64"/>
      <c r="F52" s="64"/>
      <c r="G52" s="64"/>
      <c r="I52" s="69"/>
    </row>
    <row r="53" spans="1:9" ht="21.75" customHeight="1">
      <c r="A53" s="60" t="s">
        <v>166</v>
      </c>
      <c r="E53" s="64">
        <v>0</v>
      </c>
      <c r="F53" s="64"/>
      <c r="G53" s="64">
        <v>55587</v>
      </c>
      <c r="I53" s="80"/>
    </row>
    <row r="54" spans="1:9" s="79" customFormat="1" ht="21.75" customHeight="1">
      <c r="A54" s="60" t="s">
        <v>149</v>
      </c>
      <c r="B54" s="48"/>
      <c r="C54" s="49"/>
      <c r="D54" s="48"/>
      <c r="E54" s="64">
        <v>-65944</v>
      </c>
      <c r="F54" s="64"/>
      <c r="G54" s="64">
        <v>0</v>
      </c>
      <c r="H54" s="48"/>
      <c r="I54" s="80"/>
    </row>
    <row r="55" spans="1:9" ht="21.75" customHeight="1">
      <c r="A55" s="60" t="s">
        <v>119</v>
      </c>
      <c r="E55" s="64">
        <v>-3752</v>
      </c>
      <c r="F55" s="64"/>
      <c r="G55" s="64">
        <v>-3421</v>
      </c>
      <c r="I55" s="71"/>
    </row>
    <row r="56" spans="1:9" ht="21.75" customHeight="1">
      <c r="A56" s="77" t="s">
        <v>151</v>
      </c>
      <c r="E56" s="48">
        <v>-24500</v>
      </c>
      <c r="F56" s="64"/>
      <c r="G56" s="48">
        <v>-35000</v>
      </c>
      <c r="I56" s="71"/>
    </row>
    <row r="57" spans="1:9" ht="21.75" customHeight="1">
      <c r="A57" s="53" t="s">
        <v>155</v>
      </c>
      <c r="E57" s="67">
        <f>SUM(E53:E56)</f>
        <v>-94196</v>
      </c>
      <c r="F57" s="64"/>
      <c r="G57" s="67">
        <f>SUM(G53:G56)</f>
        <v>17166</v>
      </c>
      <c r="H57" s="64"/>
      <c r="I57" s="69"/>
    </row>
    <row r="58" spans="1:9" ht="21.75" customHeight="1">
      <c r="A58" s="53" t="s">
        <v>156</v>
      </c>
      <c r="E58" s="64">
        <f>SUM(E35,E51,E57)</f>
        <v>33152</v>
      </c>
      <c r="F58" s="64"/>
      <c r="G58" s="64">
        <f>SUM(G35,G51,G57)</f>
        <v>-44812</v>
      </c>
      <c r="I58" s="69"/>
    </row>
    <row r="59" spans="1:9" ht="21.75" customHeight="1">
      <c r="A59" s="49" t="s">
        <v>120</v>
      </c>
      <c r="E59" s="64">
        <v>80379</v>
      </c>
      <c r="F59" s="64"/>
      <c r="G59" s="64">
        <v>115311</v>
      </c>
      <c r="I59" s="72"/>
    </row>
    <row r="60" spans="1:9" ht="21.75" customHeight="1" thickBot="1">
      <c r="A60" s="53" t="s">
        <v>121</v>
      </c>
      <c r="E60" s="68">
        <f>SUM(E58:E59)</f>
        <v>113531</v>
      </c>
      <c r="F60" s="64"/>
      <c r="G60" s="68">
        <f>SUM(G58:G59)</f>
        <v>70499</v>
      </c>
      <c r="I60" s="73"/>
    </row>
    <row r="61" spans="1:9" ht="21.75" customHeight="1" thickTop="1">
      <c r="E61" s="64">
        <f>E60-BS!E10</f>
        <v>0</v>
      </c>
      <c r="F61" s="64"/>
      <c r="G61" s="64"/>
      <c r="I61" s="70"/>
    </row>
    <row r="62" spans="1:9" ht="21.75" customHeight="1">
      <c r="A62" s="49" t="s">
        <v>122</v>
      </c>
      <c r="E62" s="64"/>
      <c r="F62" s="64"/>
      <c r="G62" s="64"/>
      <c r="I62" s="70"/>
    </row>
    <row r="63" spans="1:9" ht="21.75" customHeight="1">
      <c r="A63" s="49" t="s">
        <v>123</v>
      </c>
      <c r="E63" s="64"/>
      <c r="F63" s="64"/>
      <c r="G63" s="64"/>
      <c r="I63" s="70"/>
    </row>
    <row r="64" spans="1:9" ht="21.75" customHeight="1">
      <c r="A64" s="49" t="s">
        <v>169</v>
      </c>
      <c r="E64" s="64">
        <v>-1256</v>
      </c>
      <c r="F64" s="64"/>
      <c r="G64" s="64">
        <v>268</v>
      </c>
      <c r="I64" s="81"/>
    </row>
    <row r="65" spans="1:9" ht="21.75" customHeight="1">
      <c r="A65" s="77" t="s">
        <v>154</v>
      </c>
      <c r="E65" s="64">
        <v>20</v>
      </c>
      <c r="F65" s="64"/>
      <c r="G65" s="64">
        <v>22</v>
      </c>
      <c r="I65" s="81"/>
    </row>
    <row r="66" spans="1:9" ht="21.75" customHeight="1">
      <c r="A66" s="49" t="s">
        <v>167</v>
      </c>
      <c r="F66" s="64"/>
      <c r="G66" s="64"/>
      <c r="I66" s="81"/>
    </row>
    <row r="67" spans="1:9" ht="21.75" customHeight="1">
      <c r="A67" s="60" t="s">
        <v>168</v>
      </c>
      <c r="E67" s="64">
        <v>339</v>
      </c>
      <c r="F67" s="64"/>
      <c r="G67" s="64">
        <v>-13884</v>
      </c>
      <c r="I67" s="70"/>
    </row>
    <row r="68" spans="1:9" ht="21.75" customHeight="1">
      <c r="A68" s="49" t="s">
        <v>124</v>
      </c>
      <c r="E68" s="64">
        <v>47122</v>
      </c>
      <c r="F68" s="64"/>
      <c r="G68" s="64">
        <v>90216</v>
      </c>
      <c r="I68" s="70"/>
    </row>
    <row r="69" spans="1:9" ht="21.75" customHeight="1">
      <c r="A69" s="49" t="s">
        <v>144</v>
      </c>
      <c r="E69" s="64">
        <v>530</v>
      </c>
      <c r="F69" s="64"/>
      <c r="G69" s="64">
        <v>364</v>
      </c>
      <c r="I69" s="70"/>
    </row>
    <row r="70" spans="1:9" ht="21.75" customHeight="1">
      <c r="A70" s="49" t="s">
        <v>132</v>
      </c>
      <c r="E70" s="64">
        <v>292</v>
      </c>
      <c r="F70" s="64"/>
      <c r="G70" s="64">
        <v>780</v>
      </c>
      <c r="I70" s="70"/>
    </row>
    <row r="71" spans="1:9" ht="21.75" customHeight="1">
      <c r="A71" s="49" t="s">
        <v>135</v>
      </c>
      <c r="E71" s="64">
        <v>0</v>
      </c>
      <c r="F71" s="64"/>
      <c r="G71" s="64">
        <v>2621</v>
      </c>
      <c r="I71" s="70"/>
    </row>
    <row r="72" spans="1:9" ht="21.75" customHeight="1">
      <c r="E72" s="64"/>
      <c r="F72" s="64"/>
      <c r="G72" s="64"/>
    </row>
    <row r="73" spans="1:9" ht="21.75" customHeight="1">
      <c r="A73" s="49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F265AA-F37F-4FAE-9A1D-8A6124DE5294}">
  <ds:schemaRefs>
    <ds:schemaRef ds:uri="http://purl.org/dc/terms/"/>
    <ds:schemaRef ds:uri="http://schemas.microsoft.com/office/2006/documentManagement/types"/>
    <ds:schemaRef ds:uri="af23fb71-1d77-4e8c-a895-e6feba181fa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846B65-496C-4DB5-AA3F-61329BCBB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2024-10-28T06:35:55Z</cp:lastPrinted>
  <dcterms:created xsi:type="dcterms:W3CDTF">2011-03-08T09:02:15Z</dcterms:created>
  <dcterms:modified xsi:type="dcterms:W3CDTF">2024-10-28T06:35:57Z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