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4\Cpanel\Q3\CPanel FS\"/>
    </mc:Choice>
  </mc:AlternateContent>
  <xr:revisionPtr revIDLastSave="0" documentId="13_ncr:1_{02960D42-CC96-474A-949B-2798565783F6}" xr6:coauthVersionLast="47" xr6:coauthVersionMax="47" xr10:uidLastSave="{00000000-0000-0000-0000-000000000000}"/>
  <bookViews>
    <workbookView xWindow="-110" yWindow="-110" windowWidth="19420" windowHeight="10420" tabRatio="602" firstSheet="2" activeTab="3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BS!$A$1:$G$82</definedName>
    <definedName name="_xlnm.Print_Area" localSheetId="5">CF!$A$1:$E$95</definedName>
    <definedName name="_xlnm.Print_Area" localSheetId="3">PL!$A$1:$K$32</definedName>
    <definedName name="_xlnm.Print_Area" localSheetId="4">SE!$A$1:$N$24</definedName>
  </definedNames>
  <calcPr calcId="191029"/>
</workbook>
</file>

<file path=xl/calcChain.xml><?xml version="1.0" encoding="utf-8"?>
<calcChain xmlns="http://schemas.openxmlformats.org/spreadsheetml/2006/main">
  <c r="E93" i="10" l="1"/>
  <c r="C93" i="10"/>
  <c r="E54" i="10"/>
  <c r="C69" i="10" l="1"/>
  <c r="E65" i="10"/>
  <c r="C65" i="10"/>
  <c r="G52" i="1"/>
  <c r="E52" i="1"/>
  <c r="N21" i="9"/>
  <c r="N20" i="9"/>
  <c r="N11" i="9"/>
  <c r="N12" i="9"/>
  <c r="N13" i="9"/>
  <c r="K20" i="12"/>
  <c r="I20" i="12"/>
  <c r="K13" i="12"/>
  <c r="I13" i="12"/>
  <c r="I22" i="12" l="1"/>
  <c r="I26" i="12" s="1"/>
  <c r="I28" i="12" s="1"/>
  <c r="K22" i="12"/>
  <c r="K26" i="12" s="1"/>
  <c r="K28" i="12" l="1"/>
  <c r="E8" i="10"/>
  <c r="E39" i="10" s="1"/>
  <c r="L14" i="9"/>
  <c r="N14" i="9" s="1"/>
  <c r="L22" i="9"/>
  <c r="N22" i="9" s="1"/>
  <c r="C8" i="10"/>
  <c r="C88" i="10" l="1"/>
  <c r="E88" i="10"/>
  <c r="E19" i="1" l="1"/>
  <c r="E59" i="1"/>
  <c r="G19" i="1" l="1"/>
  <c r="G59" i="1"/>
  <c r="H24" i="9" l="1"/>
  <c r="E76" i="1" s="1"/>
  <c r="F24" i="9"/>
  <c r="E75" i="1" s="1"/>
  <c r="D24" i="9"/>
  <c r="E74" i="1" s="1"/>
  <c r="J24" i="9"/>
  <c r="E78" i="1" s="1"/>
  <c r="N19" i="9"/>
  <c r="E13" i="12" l="1"/>
  <c r="C67" i="9" l="1"/>
  <c r="C54" i="10" l="1"/>
  <c r="D16" i="9" l="1"/>
  <c r="F16" i="9"/>
  <c r="H16" i="9"/>
  <c r="J16" i="9"/>
  <c r="G20" i="12" l="1"/>
  <c r="E20" i="12"/>
  <c r="G13" i="12"/>
  <c r="G22" i="12" l="1"/>
  <c r="G26" i="12" s="1"/>
  <c r="E22" i="12"/>
  <c r="E26" i="12" s="1"/>
  <c r="G28" i="12" l="1"/>
  <c r="L16" i="9" s="1"/>
  <c r="E28" i="12"/>
  <c r="C39" i="10"/>
  <c r="L24" i="9" l="1"/>
  <c r="E79" i="1" s="1"/>
  <c r="G80" i="1" l="1"/>
  <c r="O19" i="9" s="1"/>
  <c r="C83" i="10" l="1"/>
  <c r="N24" i="9" l="1"/>
  <c r="G28" i="1" l="1"/>
  <c r="E28" i="1"/>
  <c r="E30" i="1" s="1"/>
  <c r="G61" i="1" l="1"/>
  <c r="G30" i="1"/>
  <c r="E83" i="10" l="1"/>
  <c r="E67" i="10" l="1"/>
  <c r="E61" i="1" l="1"/>
  <c r="N10" i="9" l="1"/>
  <c r="E71" i="10" l="1"/>
  <c r="E80" i="1"/>
  <c r="E96" i="10" l="1"/>
  <c r="N16" i="9"/>
  <c r="O24" i="9" s="1"/>
  <c r="E82" i="1"/>
  <c r="E84" i="1" s="1"/>
  <c r="G82" i="1"/>
  <c r="G84" i="1" l="1"/>
  <c r="C67" i="10" l="1"/>
  <c r="C71" i="10" l="1"/>
  <c r="C97" i="10" l="1"/>
  <c r="G71" i="10"/>
  <c r="C96" i="10"/>
</calcChain>
</file>

<file path=xl/sharedStrings.xml><?xml version="1.0" encoding="utf-8"?>
<sst xmlns="http://schemas.openxmlformats.org/spreadsheetml/2006/main" count="251" uniqueCount="176">
  <si>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</si>
  <si>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</si>
  <si>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</si>
  <si>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</si>
  <si>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</si>
  <si>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</si>
  <si>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</si>
  <si>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</si>
  <si>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</si>
  <si>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</si>
  <si>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</si>
  <si>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</si>
  <si>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</si>
  <si>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</si>
  <si>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</si>
  <si>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</si>
  <si>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</si>
  <si>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</si>
  <si>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</si>
  <si>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</si>
  <si>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</si>
  <si>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</si>
  <si>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</si>
  <si>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</si>
  <si>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</si>
  <si>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</si>
  <si>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</si>
  <si>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</si>
  <si>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</si>
  <si>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</si>
  <si>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</si>
  <si>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</si>
  <si>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</si>
  <si>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</si>
  <si>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</si>
  <si>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</si>
  <si>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</si>
  <si>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</si>
  <si>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</si>
  <si>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</si>
  <si>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</si>
  <si>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</si>
  <si>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</si>
  <si>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</si>
  <si>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</si>
  <si>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</si>
  <si>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</si>
  <si>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</si>
  <si>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</si>
  <si>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</si>
  <si>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</si>
  <si>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</si>
  <si>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</si>
  <si>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</si>
  <si>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</si>
  <si>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</si>
  <si>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</si>
  <si>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</si>
  <si>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</si>
  <si>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</si>
  <si>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</si>
  <si>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>เงินมัดจำรับและเงินรับล่วงหน้าจากลูกค้า</t>
  </si>
  <si>
    <t>ซื้อที่ดิน อาคารและอุปกรณ์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</si>
  <si>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</si>
  <si>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</si>
  <si>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</si>
  <si>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</si>
  <si>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</si>
  <si>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</si>
  <si>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</si>
  <si>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</si>
  <si>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</si>
  <si>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</si>
  <si>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</si>
  <si>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ภาษีเงินได้ค้างจ่าย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</si>
  <si>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</si>
  <si>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</si>
  <si>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</si>
  <si>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ทุนจดทะเบียน - หุ้นสามัญ 197,000,000 หุ้น มูลค่าหุ้นละ 1 บาท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</si>
  <si>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</si>
  <si>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</si>
  <si>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</si>
  <si>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</si>
  <si>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</si>
  <si>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</si>
  <si>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</si>
  <si>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เงินลงทุนระยะสั้น</t>
  </si>
  <si>
    <t>ค่าใช้จ่ายภาษีเงินได้</t>
  </si>
  <si>
    <t>พันบาท</t>
  </si>
  <si>
    <t>"ยังไม่ได้ตรวจสอบ"</t>
  </si>
  <si>
    <t>"สอบทานแล้ว"</t>
  </si>
  <si>
    <t>"ตรวจสอบแล้ว"</t>
  </si>
  <si>
    <t>กำไรเบ็ดเสร็จรวมสำหรับงวด</t>
  </si>
  <si>
    <t>กำไรสำหรับงวด</t>
  </si>
  <si>
    <t>ยอดคงเหลือ ณ วันที่ 1 มกราคม 2566</t>
  </si>
  <si>
    <t>รายการปรับกระทบกำไรสำหรับงวดเป็นเงินสดสุทธิได้มาจากกิจกรรมดำเนินงาน:</t>
  </si>
  <si>
    <t>กำไรที่ยังไม่ได้เกิดขึ้นจริงจากการเปลี่ยนแปลงมูลค่ายุติธรรมของ</t>
  </si>
  <si>
    <t xml:space="preserve">   เงินลงทุนระยะสั้นในกองทุนเปิดตราสารหนี้</t>
  </si>
  <si>
    <t>เงินสดและรายการเทียบเท่าเงินสด ณ วันสิ้นงวด</t>
  </si>
  <si>
    <t>จ่ายชำระหนี้สินตามสัญญาเช่า</t>
  </si>
  <si>
    <t>ลูกหนี้การค้า - สุทธิ</t>
  </si>
  <si>
    <t>31 ธันวาคม 2566</t>
  </si>
  <si>
    <t>ยอดคงเหลือ ณ วันที่ 1 มกราคม 2567</t>
  </si>
  <si>
    <t>ลูกหนี้ภาษีมูลค่าเพิ่ม</t>
  </si>
  <si>
    <t>อื่น ๆ</t>
  </si>
  <si>
    <t xml:space="preserve">กำไรจากอัตราแลกเปลี่ยนเงินตราต่างประเทศ - สุทธิ </t>
  </si>
  <si>
    <t>จ่ายภาษีเงินได้</t>
  </si>
  <si>
    <t>เงินสดรับจากการขายเงินลงทุนระยะสั้น</t>
  </si>
  <si>
    <t>เงินสดรับจากการขายสินทรัพย์ถาวร</t>
  </si>
  <si>
    <t>เงินสดรับจากเงินกู้ยืมระยะยาวจากสถาบันการเงิน</t>
  </si>
  <si>
    <t>กลับรายการค่าเผื่อการลดมูลค่าของสินค้าคงเหลือและสินค้าเคลื่อนไหวช้า</t>
  </si>
  <si>
    <t>ตัดบัญชีสินทรัพย์ถาวร</t>
  </si>
  <si>
    <t>ขาดทุนจากการขายสินทรัพย์ถาวร</t>
  </si>
  <si>
    <t>ที่ดิน อาคารและอุปกรณ์ เพิ่มขึ้นโดย</t>
  </si>
  <si>
    <t>-  รับโอนจากสินค้าคงเหลือ</t>
  </si>
  <si>
    <t>-  หนี้สินตามสัญญาเช่า</t>
  </si>
  <si>
    <t>-  จ่ายชำระเงินสด</t>
  </si>
  <si>
    <t>ทุนที่ออกและชำระแล้ว - หุ้นสามัญ 163,178,563 หุ้น หุ้นละ 1 บาท</t>
  </si>
  <si>
    <t>เงินสดและรายการเทียบเท่าเงินสด ณ วันต้นงวด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</si>
  <si>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</si>
  <si>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</si>
  <si>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</si>
  <si>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</si>
  <si>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</si>
  <si>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</si>
  <si>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 (ต่อ)</t>
  </si>
  <si>
    <t>หนี้สินและส่วนของเจ้าของ</t>
  </si>
  <si>
    <t>เจ้าหนี้หมุนเวียนอื่น</t>
  </si>
  <si>
    <t>ลูกหนี้การค้า</t>
  </si>
  <si>
    <t>เพิ่มขึ้นในสำรองส่วนทุนจากการจ่ายโดยใช้หุ้นเป็นเกณฑ์</t>
  </si>
  <si>
    <t>กำไรจากการเปลี่ยนแปลงในมูลค่ายุติธรรมของสัญญาซื้อขายเงินตราต่างประเทศล่วงหน้า</t>
  </si>
  <si>
    <t>เจ้าหนี้เงินประกันผลงาน</t>
  </si>
  <si>
    <t>ตัดบัญชีสินทรัพย์ไม่มีตัวตนอื่น</t>
  </si>
  <si>
    <t>สำหรับงวดสามเดือนสิ้นสุด</t>
  </si>
  <si>
    <t>เพิ่มทุนเรือนหุ้นจากการใช้ใบสำคัญแสดงสิทธิซื้อหุ้นสามัญ</t>
  </si>
  <si>
    <t xml:space="preserve">เงินสดปันผล </t>
  </si>
  <si>
    <t xml:space="preserve">เงินกู้ยืมระยะสั้นจากสถาบันการเงิน </t>
  </si>
  <si>
    <t>เงินสดรับจากเงินกู้ยืมระยะสั้นจากสถาบันการเงิน</t>
  </si>
  <si>
    <t>จ่ายเงินปันผล</t>
  </si>
  <si>
    <t>กำไรจากการขายเงินลงทุนระยะสั้น</t>
  </si>
  <si>
    <t>ค่าเผื่อผลขาดทุนด้านเครดิตที่คาดว่าจะเกิดขึ้น (กลับรายการ)</t>
  </si>
  <si>
    <t>ตัดบัญชีภาษีเงินได้หัก ณ ที่จ่ายที่ขอคืนไม่ได้</t>
  </si>
  <si>
    <t>รับคืนภาษีเงินได้หัก ณ ที่จ่าย</t>
  </si>
  <si>
    <t>เงินสดรับจากการเพิ่มทุนเรือนหุ้นจากการใช้ใบสำคัญแสดงสิทธิซื้อหุ้นสามัญ</t>
  </si>
  <si>
    <t>30 กันยายน 2567</t>
  </si>
  <si>
    <t>ณ วันที่ 30 กันยายน 2567</t>
  </si>
  <si>
    <t>สำหรับงวดสามเดือนและเก้าเดือนสิ้นสุดวันที่ 30 กันยายน 2567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</si>
  <si>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</si>
  <si>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</si>
  <si>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</si>
  <si>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</si>
  <si>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เงินสดจ่ายเพื่อซื้อเงินลงทุนระยะสั้น</t>
  </si>
  <si>
    <t>8, 13</t>
  </si>
  <si>
    <t>6, 21</t>
  </si>
  <si>
    <t>12, 21</t>
  </si>
  <si>
    <t>11, 12</t>
  </si>
  <si>
    <t>3, 16</t>
  </si>
  <si>
    <t>3)</t>
  </si>
  <si>
    <t>สินทรัพย์สิทธิการใช้ เพิ่มขึ้นโดย</t>
  </si>
  <si>
    <t xml:space="preserve">ซื้อสินทรัพย์สิทธิการใช้ </t>
  </si>
  <si>
    <t>ตัดบัญชีสินทรัพย์สิทธิการใช้</t>
  </si>
  <si>
    <t>กำไร (ขาดทุน) สำหรับงวด</t>
  </si>
  <si>
    <t>จ่ายชำระคืนเงินกู้ยืมระยะสั้นจากสถาบันการเงิน</t>
  </si>
  <si>
    <t>กำไร (ขาดทุน) ก่อนภาษีเงินได้</t>
  </si>
  <si>
    <t>เงินสดและรายการเทียบเท่าเงินสด (ลดลง) เพิ่มขึ้น - สุทธิ</t>
  </si>
  <si>
    <t>เงินสดสุทธิได้มาจากกิจกรรมจัดหาเงิน</t>
  </si>
  <si>
    <t>รายได้ (ค่าใช้จ่าย) ภาษีเงินได้</t>
  </si>
  <si>
    <t>กำไร (ขาดทุน) เบ็ดเสร็จรวมสำหรับงวด</t>
  </si>
  <si>
    <t>ยอดคงเหลือ ณ วันที่ 30 กันยายน 2566</t>
  </si>
  <si>
    <t>7, 12, 21</t>
  </si>
  <si>
    <t>9, 21</t>
  </si>
  <si>
    <t>สินทรัพย์ดำเนินงานลดลง (เพิ่มขึ้น):</t>
  </si>
  <si>
    <t>หนี้สินดำเนินงานเพิ่มขึ้น (ลดลง):</t>
  </si>
  <si>
    <t>เงินฝากออมทรัพย์ที่มีข้อจำกัดในการใช้ลดลง (เพิ่มขึ้น)</t>
  </si>
  <si>
    <t>สินทรัพย์สิทธิการใช้ - สุทธิ</t>
  </si>
  <si>
    <t>กำไร (ขาดทุน) ต่อหุ้น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</si>
</sst>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7" applyNumberFormat="0" applyAlignment="0" applyProtection="0"/>
    <xf numFmtId="0" fontId="16" fillId="58" borderId="47" applyNumberFormat="0" applyAlignment="0" applyProtection="0"/>
    <xf numFmtId="0" fontId="16" fillId="58" borderId="47" applyNumberFormat="0" applyAlignment="0" applyProtection="0"/>
    <xf numFmtId="204" fontId="61" fillId="4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0" fontId="8" fillId="72" borderId="48" applyNumberFormat="0" applyAlignment="0" applyProtection="0"/>
    <xf numFmtId="0" fontId="50" fillId="72" borderId="48" applyNumberFormat="0" applyAlignment="0" applyProtection="0"/>
    <xf numFmtId="0" fontId="50" fillId="72" borderId="48" applyNumberForma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204" fontId="75" fillId="4" borderId="50" applyNumberFormat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204" fontId="75" fillId="0" borderId="52" applyNumberFormat="0" applyFill="0" applyAlignment="0" applyProtection="0"/>
    <xf numFmtId="0" fontId="26" fillId="4" borderId="49" applyNumberFormat="0" applyAlignment="0" applyProtection="0"/>
    <xf numFmtId="0" fontId="16" fillId="4" borderId="47" applyNumberFormat="0" applyAlignment="0" applyProtection="0"/>
    <xf numFmtId="0" fontId="23" fillId="14" borderId="47" applyNumberFormat="0" applyAlignment="0" applyProtection="0"/>
    <xf numFmtId="0" fontId="28" fillId="0" borderId="53" applyNumberFormat="0" applyFill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4" applyNumberFormat="0" applyProtection="0">
      <alignment vertical="center"/>
    </xf>
    <xf numFmtId="4" fontId="164" fillId="75" borderId="54" applyNumberFormat="0" applyProtection="0">
      <alignment vertical="center"/>
    </xf>
    <xf numFmtId="4" fontId="163" fillId="75" borderId="54" applyNumberFormat="0" applyProtection="0">
      <alignment horizontal="left" vertical="center" indent="1"/>
    </xf>
    <xf numFmtId="0" fontId="163" fillId="75" borderId="54" applyNumberFormat="0" applyProtection="0">
      <alignment horizontal="left" vertical="top" indent="1"/>
    </xf>
    <xf numFmtId="4" fontId="89" fillId="5" borderId="54" applyNumberFormat="0" applyProtection="0">
      <alignment horizontal="right" vertical="center"/>
    </xf>
    <xf numFmtId="4" fontId="89" fillId="20" borderId="54" applyNumberFormat="0" applyProtection="0">
      <alignment horizontal="right" vertical="center"/>
    </xf>
    <xf numFmtId="4" fontId="89" fillId="7" borderId="54" applyNumberFormat="0" applyProtection="0">
      <alignment horizontal="right" vertical="center"/>
    </xf>
    <xf numFmtId="4" fontId="89" fillId="25" borderId="54" applyNumberFormat="0" applyProtection="0">
      <alignment horizontal="right" vertical="center"/>
    </xf>
    <xf numFmtId="4" fontId="89" fillId="16" borderId="54" applyNumberFormat="0" applyProtection="0">
      <alignment horizontal="right" vertical="center"/>
    </xf>
    <xf numFmtId="4" fontId="89" fillId="52" borderId="54" applyNumberFormat="0" applyProtection="0">
      <alignment horizontal="right" vertical="center"/>
    </xf>
    <xf numFmtId="4" fontId="89" fillId="79" borderId="54" applyNumberFormat="0" applyProtection="0">
      <alignment horizontal="right" vertical="center"/>
    </xf>
    <xf numFmtId="4" fontId="89" fillId="82" borderId="54" applyNumberFormat="0" applyProtection="0">
      <alignment horizontal="right" vertical="center"/>
    </xf>
    <xf numFmtId="4" fontId="89" fillId="10" borderId="54" applyNumberFormat="0" applyProtection="0">
      <alignment horizontal="right" vertical="center"/>
    </xf>
    <xf numFmtId="4" fontId="89" fillId="85" borderId="54" applyNumberFormat="0" applyProtection="0">
      <alignment horizontal="right" vertical="center"/>
    </xf>
    <xf numFmtId="0" fontId="13" fillId="84" borderId="54" applyNumberFormat="0" applyProtection="0">
      <alignment horizontal="left" vertical="center" indent="1"/>
    </xf>
    <xf numFmtId="0" fontId="13" fillId="84" borderId="54" applyNumberFormat="0" applyProtection="0">
      <alignment horizontal="left" vertical="top" indent="1"/>
    </xf>
    <xf numFmtId="0" fontId="13" fillId="81" borderId="54" applyNumberFormat="0" applyProtection="0">
      <alignment horizontal="left" vertical="center" indent="1"/>
    </xf>
    <xf numFmtId="0" fontId="13" fillId="81" borderId="54" applyNumberFormat="0" applyProtection="0">
      <alignment horizontal="left" vertical="top" indent="1"/>
    </xf>
    <xf numFmtId="0" fontId="13" fillId="57" borderId="54" applyNumberFormat="0" applyProtection="0">
      <alignment horizontal="left" vertical="center" indent="1"/>
    </xf>
    <xf numFmtId="0" fontId="13" fillId="57" borderId="54" applyNumberFormat="0" applyProtection="0">
      <alignment horizontal="left" vertical="top" indent="1"/>
    </xf>
    <xf numFmtId="0" fontId="13" fillId="74" borderId="54" applyNumberFormat="0" applyProtection="0">
      <alignment horizontal="left" vertical="center" indent="1"/>
    </xf>
    <xf numFmtId="0" fontId="13" fillId="74" borderId="54" applyNumberFormat="0" applyProtection="0">
      <alignment horizontal="left" vertical="top" indent="1"/>
    </xf>
    <xf numFmtId="4" fontId="89" fillId="61" borderId="54" applyNumberFormat="0" applyProtection="0">
      <alignment vertical="center"/>
    </xf>
    <xf numFmtId="4" fontId="166" fillId="61" borderId="54" applyNumberFormat="0" applyProtection="0">
      <alignment vertical="center"/>
    </xf>
    <xf numFmtId="4" fontId="89" fillId="61" borderId="54" applyNumberFormat="0" applyProtection="0">
      <alignment horizontal="left" vertical="center" indent="1"/>
    </xf>
    <xf numFmtId="0" fontId="89" fillId="61" borderId="54" applyNumberFormat="0" applyProtection="0">
      <alignment horizontal="left" vertical="top" indent="1"/>
    </xf>
    <xf numFmtId="4" fontId="89" fillId="13" borderId="54" applyNumberFormat="0" applyProtection="0">
      <alignment horizontal="right" vertical="center"/>
    </xf>
    <xf numFmtId="4" fontId="166" fillId="13" borderId="54" applyNumberFormat="0" applyProtection="0">
      <alignment horizontal="right" vertical="center"/>
    </xf>
    <xf numFmtId="4" fontId="89" fillId="85" borderId="54" applyNumberFormat="0" applyProtection="0">
      <alignment horizontal="left" vertical="center" indent="1"/>
    </xf>
    <xf numFmtId="0" fontId="89" fillId="81" borderId="54" applyNumberFormat="0" applyProtection="0">
      <alignment horizontal="left" vertical="top" indent="1"/>
    </xf>
    <xf numFmtId="4" fontId="168" fillId="13" borderId="54" applyNumberFormat="0" applyProtection="0">
      <alignment horizontal="right" vertical="center"/>
    </xf>
  </cellStyleXfs>
  <cellXfs count="113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7" fontId="10" fillId="0" borderId="4" xfId="1" applyNumberFormat="1" applyFont="1" applyFill="1" applyBorder="1" applyAlignment="1"/>
    <xf numFmtId="224" fontId="10" fillId="0" borderId="3" xfId="1" applyNumberFormat="1" applyFont="1" applyFill="1" applyBorder="1" applyAlignment="1"/>
    <xf numFmtId="224" fontId="10" fillId="0" borderId="46" xfId="1" applyNumberFormat="1" applyFont="1" applyFill="1" applyBorder="1" applyAlignment="1"/>
    <xf numFmtId="167" fontId="10" fillId="0" borderId="1" xfId="1" applyNumberFormat="1" applyFont="1" applyFill="1" applyBorder="1" applyAlignment="1">
      <alignment horizontal="center"/>
    </xf>
    <xf numFmtId="0" fontId="10" fillId="0" borderId="0" xfId="1233" quotePrefix="1" applyFont="1" applyAlignment="1">
      <alignment horizontal="left"/>
    </xf>
    <xf numFmtId="167" fontId="10" fillId="0" borderId="0" xfId="1" applyNumberFormat="1" applyFont="1" applyFill="1" applyAlignment="1">
      <alignment horizontal="center"/>
    </xf>
    <xf numFmtId="37" fontId="9" fillId="0" borderId="0" xfId="1233" applyNumberFormat="1" applyFont="1" applyAlignment="1">
      <alignment horizontal="right"/>
    </xf>
    <xf numFmtId="165" fontId="10" fillId="0" borderId="0" xfId="1" applyFont="1" applyFill="1"/>
    <xf numFmtId="166" fontId="10" fillId="0" borderId="0" xfId="1" applyNumberFormat="1" applyFont="1" applyFill="1"/>
    <xf numFmtId="167" fontId="10" fillId="0" borderId="4" xfId="1" applyNumberFormat="1" applyFont="1" applyFill="1" applyBorder="1" applyAlignment="1" applyProtection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topLeftCell="A75" zoomScale="120" zoomScaleNormal="120" zoomScaleSheetLayoutView="120" workbookViewId="0">
      <selection activeCell="B25" sqref="B25"/>
    </sheetView>
  </sheetViews>
  <sheetFormatPr defaultColWidth="9.09765625" defaultRowHeight="20.25" customHeight="1"/>
  <cols>
    <col min="1" max="1" width="2.3984375" style="24" customWidth="1"/>
    <col min="2" max="2" width="50.59765625" style="24" customWidth="1"/>
    <col min="3" max="3" width="9.59765625" style="5" bestFit="1" customWidth="1"/>
    <col min="4" max="4" width="1.59765625" style="24" customWidth="1"/>
    <col min="5" max="5" width="14.69921875" style="6" customWidth="1"/>
    <col min="6" max="6" width="1.59765625" style="24" customWidth="1"/>
    <col min="7" max="7" width="14.69921875" style="6" customWidth="1"/>
    <col min="8" max="10" width="9.09765625" style="24"/>
    <col min="11" max="11" width="14.296875" style="24" customWidth="1"/>
    <col min="12" max="16384" width="9.09765625" style="24"/>
  </cols>
  <sheetData>
    <row r="1" spans="1:7" ht="20.25" customHeight="1">
      <c r="A1" s="74" t="s">
        <v>63</v>
      </c>
      <c r="C1" s="26"/>
      <c r="D1" s="2"/>
      <c r="E1" s="2"/>
      <c r="F1" s="2"/>
      <c r="G1" s="2"/>
    </row>
    <row r="2" spans="1:7" s="3" customFormat="1" ht="20.25" customHeight="1">
      <c r="A2" s="3" t="s">
        <v>119</v>
      </c>
      <c r="B2" s="24"/>
      <c r="C2" s="26"/>
      <c r="D2" s="2"/>
      <c r="E2" s="2"/>
      <c r="F2" s="2"/>
      <c r="G2" s="2"/>
    </row>
    <row r="3" spans="1:7" ht="20.25" customHeight="1">
      <c r="A3" s="2" t="s">
        <v>145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07" t="s">
        <v>88</v>
      </c>
      <c r="F6" s="107"/>
      <c r="G6" s="107"/>
    </row>
    <row r="7" spans="1:7" ht="20.25" customHeight="1">
      <c r="A7" s="17"/>
      <c r="C7" s="28"/>
      <c r="D7" s="18"/>
      <c r="E7" s="65" t="s">
        <v>144</v>
      </c>
      <c r="F7" s="65"/>
      <c r="G7" s="65" t="s">
        <v>101</v>
      </c>
    </row>
    <row r="8" spans="1:7" ht="20.25" customHeight="1">
      <c r="A8" s="17"/>
      <c r="C8" s="28"/>
      <c r="D8" s="18"/>
      <c r="E8" s="65" t="s">
        <v>89</v>
      </c>
      <c r="F8" s="65"/>
      <c r="G8" s="65"/>
    </row>
    <row r="9" spans="1:7" ht="20.25" customHeight="1">
      <c r="A9" s="17"/>
      <c r="C9" s="29" t="s">
        <v>4</v>
      </c>
      <c r="D9" s="18"/>
      <c r="E9" s="80" t="s">
        <v>90</v>
      </c>
      <c r="F9" s="5"/>
      <c r="G9" s="80" t="s">
        <v>91</v>
      </c>
    </row>
    <row r="10" spans="1:7" ht="20.25" customHeight="1">
      <c r="A10" s="17"/>
      <c r="C10" s="27"/>
      <c r="D10" s="2"/>
      <c r="E10" s="1"/>
      <c r="F10" s="1"/>
      <c r="G10" s="1"/>
    </row>
    <row r="11" spans="1:7" ht="20.25" customHeight="1">
      <c r="A11" s="2" t="s">
        <v>2</v>
      </c>
      <c r="C11" s="28"/>
      <c r="D11" s="23"/>
      <c r="E11" s="63"/>
      <c r="F11" s="63"/>
      <c r="G11" s="63"/>
    </row>
    <row r="12" spans="1:7" ht="20.25" customHeight="1">
      <c r="A12" s="23" t="s">
        <v>20</v>
      </c>
      <c r="C12" s="30"/>
      <c r="D12" s="23"/>
      <c r="E12" s="6">
        <v>15126</v>
      </c>
      <c r="F12" s="51"/>
      <c r="G12" s="6">
        <v>45138</v>
      </c>
    </row>
    <row r="13" spans="1:7" ht="20.25" customHeight="1">
      <c r="A13" s="23" t="s">
        <v>86</v>
      </c>
      <c r="C13" s="30">
        <v>4</v>
      </c>
      <c r="D13" s="23"/>
      <c r="E13" s="16">
        <v>0</v>
      </c>
      <c r="F13" s="51"/>
      <c r="G13" s="16">
        <v>40486</v>
      </c>
    </row>
    <row r="14" spans="1:7" ht="20.25" customHeight="1">
      <c r="A14" s="20" t="s">
        <v>100</v>
      </c>
      <c r="B14" s="23"/>
      <c r="C14" s="30">
        <v>5</v>
      </c>
      <c r="D14" s="23"/>
      <c r="E14" s="6">
        <v>12020</v>
      </c>
      <c r="F14" s="51"/>
      <c r="G14" s="6">
        <v>36711</v>
      </c>
    </row>
    <row r="15" spans="1:7" ht="20.25" customHeight="1">
      <c r="A15" s="23" t="s">
        <v>31</v>
      </c>
      <c r="B15" s="23"/>
      <c r="C15" s="28" t="s">
        <v>153</v>
      </c>
      <c r="D15" s="23"/>
      <c r="E15" s="6">
        <v>30002</v>
      </c>
      <c r="F15" s="51"/>
      <c r="G15" s="6">
        <v>27239</v>
      </c>
    </row>
    <row r="16" spans="1:7" ht="20.25" customHeight="1">
      <c r="A16" s="23" t="s">
        <v>7</v>
      </c>
      <c r="C16" s="28"/>
      <c r="D16" s="23"/>
      <c r="F16" s="51"/>
    </row>
    <row r="17" spans="1:11" ht="20.25" customHeight="1">
      <c r="A17" s="20" t="s">
        <v>43</v>
      </c>
      <c r="B17" s="24" t="s">
        <v>103</v>
      </c>
      <c r="C17" s="28"/>
      <c r="D17" s="23"/>
      <c r="E17" s="6">
        <v>29179</v>
      </c>
      <c r="F17" s="51"/>
      <c r="G17" s="6">
        <v>10439</v>
      </c>
      <c r="J17" s="51"/>
    </row>
    <row r="18" spans="1:11" ht="20.25" customHeight="1">
      <c r="A18" s="20" t="s">
        <v>43</v>
      </c>
      <c r="B18" s="24" t="s">
        <v>104</v>
      </c>
      <c r="C18" s="28"/>
      <c r="D18" s="23"/>
      <c r="E18" s="6">
        <v>5749</v>
      </c>
      <c r="F18" s="51"/>
      <c r="G18" s="6">
        <v>7691</v>
      </c>
    </row>
    <row r="19" spans="1:11" ht="20.25" customHeight="1">
      <c r="A19" s="2" t="s">
        <v>8</v>
      </c>
      <c r="C19" s="28"/>
      <c r="D19" s="23"/>
      <c r="E19" s="55">
        <f>SUM(E12:E18)</f>
        <v>92076</v>
      </c>
      <c r="F19" s="51"/>
      <c r="G19" s="55">
        <f>SUM(G12:G18)</f>
        <v>167704</v>
      </c>
    </row>
    <row r="20" spans="1:11" ht="20.25" customHeight="1">
      <c r="A20" s="2"/>
      <c r="C20" s="28"/>
      <c r="D20" s="23"/>
      <c r="E20" s="51"/>
      <c r="F20" s="51"/>
      <c r="G20" s="51"/>
    </row>
    <row r="21" spans="1:11" ht="20.25" customHeight="1">
      <c r="A21" s="2" t="s">
        <v>5</v>
      </c>
      <c r="C21" s="28"/>
      <c r="D21" s="23"/>
      <c r="E21" s="51"/>
      <c r="F21" s="51"/>
      <c r="G21" s="51"/>
    </row>
    <row r="22" spans="1:11" ht="20.25" customHeight="1">
      <c r="A22" s="23" t="s">
        <v>56</v>
      </c>
      <c r="C22" s="28" t="s">
        <v>154</v>
      </c>
      <c r="D22" s="23"/>
      <c r="E22" s="51">
        <v>2667</v>
      </c>
      <c r="F22" s="51"/>
      <c r="G22" s="6">
        <v>3386</v>
      </c>
    </row>
    <row r="23" spans="1:11" ht="20.25" customHeight="1">
      <c r="A23" s="23" t="s">
        <v>30</v>
      </c>
      <c r="C23" s="28" t="s">
        <v>169</v>
      </c>
      <c r="D23" s="20"/>
      <c r="E23" s="51">
        <v>916825</v>
      </c>
      <c r="F23" s="61"/>
      <c r="G23" s="6">
        <v>700270</v>
      </c>
    </row>
    <row r="24" spans="1:11" ht="20.25" customHeight="1">
      <c r="A24" s="23" t="s">
        <v>174</v>
      </c>
      <c r="C24" s="28" t="s">
        <v>152</v>
      </c>
      <c r="D24" s="20"/>
      <c r="E24" s="51">
        <v>24422</v>
      </c>
      <c r="F24" s="61"/>
      <c r="G24" s="6">
        <v>25745</v>
      </c>
    </row>
    <row r="25" spans="1:11" ht="20.25" customHeight="1">
      <c r="A25" s="23" t="s">
        <v>64</v>
      </c>
      <c r="C25" s="28" t="s">
        <v>170</v>
      </c>
      <c r="D25" s="20"/>
      <c r="E25" s="51">
        <v>31667</v>
      </c>
      <c r="F25" s="61"/>
      <c r="G25" s="6">
        <v>29734</v>
      </c>
    </row>
    <row r="26" spans="1:11" ht="20.25" customHeight="1">
      <c r="A26" s="23" t="s">
        <v>55</v>
      </c>
      <c r="C26" s="28">
        <v>10</v>
      </c>
      <c r="D26" s="20"/>
      <c r="E26" s="61">
        <v>5672</v>
      </c>
      <c r="F26" s="61"/>
      <c r="G26" s="6">
        <v>5002</v>
      </c>
    </row>
    <row r="27" spans="1:11" ht="20.25" customHeight="1">
      <c r="A27" s="23" t="s">
        <v>9</v>
      </c>
      <c r="C27" s="28"/>
      <c r="D27" s="23"/>
      <c r="E27" s="51">
        <v>184</v>
      </c>
      <c r="F27" s="51"/>
      <c r="G27" s="51">
        <v>184</v>
      </c>
    </row>
    <row r="28" spans="1:11" ht="20.25" customHeight="1">
      <c r="A28" s="2" t="s">
        <v>10</v>
      </c>
      <c r="C28" s="28"/>
      <c r="D28" s="23"/>
      <c r="E28" s="55">
        <f>SUM(E22:E27)</f>
        <v>981437</v>
      </c>
      <c r="F28" s="51"/>
      <c r="G28" s="55">
        <f>SUM(G22:G27)</f>
        <v>764321</v>
      </c>
    </row>
    <row r="29" spans="1:11" ht="20.25" customHeight="1">
      <c r="A29" s="2"/>
      <c r="C29" s="28"/>
      <c r="D29" s="23"/>
      <c r="E29" s="51"/>
      <c r="F29" s="51"/>
      <c r="G29" s="51"/>
    </row>
    <row r="30" spans="1:11" ht="20.25" customHeight="1" thickBot="1">
      <c r="A30" s="2" t="s">
        <v>1</v>
      </c>
      <c r="C30" s="28"/>
      <c r="D30" s="23"/>
      <c r="E30" s="64">
        <f>SUM(E28,E19)</f>
        <v>1073513</v>
      </c>
      <c r="F30" s="51"/>
      <c r="G30" s="64">
        <f>SUM(G28,G19)</f>
        <v>932025</v>
      </c>
    </row>
    <row r="31" spans="1:11" ht="20.25" customHeight="1" thickTop="1">
      <c r="A31" s="74" t="s">
        <v>63</v>
      </c>
      <c r="B31" s="19"/>
      <c r="C31" s="19"/>
      <c r="D31" s="19"/>
      <c r="E31" s="19"/>
      <c r="F31" s="19"/>
      <c r="G31" s="19"/>
    </row>
    <row r="32" spans="1:11" s="3" customFormat="1" ht="20.25" customHeight="1">
      <c r="A32" s="3" t="s">
        <v>120</v>
      </c>
      <c r="B32" s="17"/>
      <c r="C32" s="31"/>
      <c r="D32" s="17"/>
      <c r="E32" s="17"/>
      <c r="F32" s="17"/>
      <c r="K32" s="24"/>
    </row>
    <row r="33" spans="1:11" ht="20.25" customHeight="1">
      <c r="A33" s="2" t="s">
        <v>145</v>
      </c>
      <c r="B33" s="2"/>
      <c r="C33" s="26"/>
      <c r="D33" s="2"/>
      <c r="E33" s="2"/>
      <c r="F33" s="2"/>
    </row>
    <row r="34" spans="1:11" ht="20.25" customHeight="1">
      <c r="A34" s="23"/>
      <c r="B34" s="2"/>
      <c r="C34" s="26"/>
      <c r="D34" s="2"/>
      <c r="E34" s="2"/>
      <c r="F34" s="2"/>
    </row>
    <row r="35" spans="1:11" ht="20.25" customHeight="1">
      <c r="A35" s="17" t="s">
        <v>126</v>
      </c>
      <c r="C35" s="31"/>
      <c r="D35" s="17"/>
      <c r="E35" s="4"/>
      <c r="F35" s="17"/>
      <c r="G35" s="4"/>
    </row>
    <row r="36" spans="1:11" ht="20.25" customHeight="1">
      <c r="A36" s="17"/>
      <c r="C36" s="28"/>
      <c r="D36" s="18"/>
      <c r="E36" s="107" t="s">
        <v>88</v>
      </c>
      <c r="F36" s="107"/>
      <c r="G36" s="107"/>
    </row>
    <row r="37" spans="1:11" ht="20.25" customHeight="1">
      <c r="A37" s="17"/>
      <c r="C37" s="28"/>
      <c r="D37" s="18"/>
      <c r="E37" s="65" t="s">
        <v>144</v>
      </c>
      <c r="F37" s="65"/>
      <c r="G37" s="65" t="s">
        <v>101</v>
      </c>
    </row>
    <row r="38" spans="1:11" ht="20.25" customHeight="1">
      <c r="A38" s="17"/>
      <c r="C38" s="28"/>
      <c r="D38" s="18"/>
      <c r="E38" s="65" t="s">
        <v>89</v>
      </c>
      <c r="F38" s="65"/>
      <c r="G38" s="65"/>
    </row>
    <row r="39" spans="1:11" ht="20.25" customHeight="1">
      <c r="A39" s="17"/>
      <c r="C39" s="29" t="s">
        <v>4</v>
      </c>
      <c r="D39" s="18"/>
      <c r="E39" s="80" t="s">
        <v>90</v>
      </c>
      <c r="F39" s="5"/>
      <c r="G39" s="80" t="s">
        <v>91</v>
      </c>
      <c r="K39" s="3"/>
    </row>
    <row r="40" spans="1:11" ht="20.25" customHeight="1">
      <c r="A40" s="2" t="s">
        <v>0</v>
      </c>
      <c r="C40" s="28"/>
      <c r="D40" s="23"/>
      <c r="E40" s="7"/>
      <c r="F40" s="23"/>
      <c r="G40" s="7"/>
    </row>
    <row r="41" spans="1:11" ht="20.25" customHeight="1">
      <c r="A41" s="23" t="s">
        <v>136</v>
      </c>
      <c r="C41" s="28" t="s">
        <v>155</v>
      </c>
      <c r="D41" s="23"/>
      <c r="E41" s="105">
        <v>25000</v>
      </c>
      <c r="F41" s="23"/>
      <c r="G41" s="90">
        <v>0</v>
      </c>
    </row>
    <row r="42" spans="1:11" ht="20.25" customHeight="1">
      <c r="A42" s="23" t="s">
        <v>27</v>
      </c>
      <c r="E42" s="52"/>
      <c r="F42" s="52"/>
      <c r="G42" s="52"/>
    </row>
    <row r="43" spans="1:11" ht="20.25" customHeight="1">
      <c r="A43" s="20" t="s">
        <v>43</v>
      </c>
      <c r="B43" s="23" t="s">
        <v>44</v>
      </c>
      <c r="C43" s="28">
        <v>3</v>
      </c>
      <c r="E43" s="53">
        <v>508</v>
      </c>
      <c r="F43" s="53"/>
      <c r="G43" s="53">
        <v>718</v>
      </c>
    </row>
    <row r="44" spans="1:11" ht="20.25" customHeight="1">
      <c r="A44" s="20" t="s">
        <v>43</v>
      </c>
      <c r="B44" s="23" t="s">
        <v>45</v>
      </c>
      <c r="C44" s="28"/>
      <c r="E44" s="53">
        <v>26956</v>
      </c>
      <c r="F44" s="53"/>
      <c r="G44" s="53">
        <v>37204</v>
      </c>
    </row>
    <row r="45" spans="1:11" ht="20.25" customHeight="1">
      <c r="A45" s="23" t="s">
        <v>127</v>
      </c>
      <c r="C45" s="28"/>
      <c r="E45" s="53">
        <v>22681</v>
      </c>
      <c r="F45" s="53"/>
      <c r="G45" s="53">
        <v>41327</v>
      </c>
    </row>
    <row r="46" spans="1:11" ht="20.25" customHeight="1">
      <c r="A46" s="23" t="s">
        <v>75</v>
      </c>
      <c r="C46" s="28"/>
      <c r="E46" s="53"/>
      <c r="F46" s="53"/>
      <c r="G46" s="53"/>
    </row>
    <row r="47" spans="1:11" ht="20.25" customHeight="1">
      <c r="B47" s="23" t="s">
        <v>76</v>
      </c>
      <c r="C47" s="28" t="s">
        <v>169</v>
      </c>
      <c r="E47" s="53">
        <v>11485</v>
      </c>
      <c r="F47" s="53"/>
      <c r="G47" s="53">
        <v>54591</v>
      </c>
    </row>
    <row r="48" spans="1:11" ht="20.25" customHeight="1">
      <c r="A48" s="23" t="s">
        <v>58</v>
      </c>
      <c r="C48" s="5" t="s">
        <v>152</v>
      </c>
      <c r="E48" s="53">
        <v>4681</v>
      </c>
      <c r="F48" s="53"/>
      <c r="G48" s="53">
        <v>4694</v>
      </c>
    </row>
    <row r="49" spans="1:11" ht="20.25" customHeight="1">
      <c r="A49" s="23" t="s">
        <v>61</v>
      </c>
      <c r="E49" s="53">
        <v>46537</v>
      </c>
      <c r="F49" s="53"/>
      <c r="G49" s="53">
        <v>43997</v>
      </c>
    </row>
    <row r="50" spans="1:11" ht="20.25" customHeight="1">
      <c r="A50" s="19" t="s">
        <v>74</v>
      </c>
      <c r="E50" s="53">
        <v>0</v>
      </c>
      <c r="F50" s="53"/>
      <c r="G50" s="53">
        <v>9492</v>
      </c>
    </row>
    <row r="51" spans="1:11" ht="20.25" customHeight="1">
      <c r="A51" s="23" t="s">
        <v>11</v>
      </c>
      <c r="C51" s="19"/>
      <c r="D51" s="23"/>
      <c r="E51" s="54">
        <v>5664</v>
      </c>
      <c r="F51" s="51"/>
      <c r="G51" s="54">
        <v>9991</v>
      </c>
    </row>
    <row r="52" spans="1:11" ht="20.25" customHeight="1">
      <c r="A52" s="2" t="s">
        <v>14</v>
      </c>
      <c r="C52" s="30"/>
      <c r="D52" s="23"/>
      <c r="E52" s="55">
        <f>SUM(E41:E51)</f>
        <v>143512</v>
      </c>
      <c r="F52" s="51"/>
      <c r="G52" s="55">
        <f>SUM(G41:G51)</f>
        <v>202014</v>
      </c>
    </row>
    <row r="53" spans="1:11" s="19" customFormat="1" ht="20.25" customHeight="1">
      <c r="A53" s="2"/>
      <c r="C53" s="5"/>
      <c r="E53" s="57"/>
      <c r="F53" s="57"/>
      <c r="G53" s="57"/>
    </row>
    <row r="54" spans="1:11" s="19" customFormat="1" ht="20.25" customHeight="1">
      <c r="A54" s="8" t="s">
        <v>25</v>
      </c>
      <c r="C54" s="5"/>
      <c r="E54" s="57"/>
      <c r="F54" s="57"/>
      <c r="G54" s="57"/>
    </row>
    <row r="55" spans="1:11" s="19" customFormat="1" ht="20.25" customHeight="1">
      <c r="A55" s="23" t="s">
        <v>57</v>
      </c>
      <c r="C55" s="28" t="s">
        <v>169</v>
      </c>
      <c r="E55" s="57">
        <v>422769</v>
      </c>
      <c r="F55" s="57"/>
      <c r="G55" s="57">
        <v>203208</v>
      </c>
    </row>
    <row r="56" spans="1:11" s="19" customFormat="1" ht="20.25" customHeight="1">
      <c r="A56" s="19" t="s">
        <v>59</v>
      </c>
      <c r="C56" s="5" t="s">
        <v>152</v>
      </c>
      <c r="E56" s="57">
        <v>9394</v>
      </c>
      <c r="F56" s="57"/>
      <c r="G56" s="57">
        <v>11845</v>
      </c>
    </row>
    <row r="57" spans="1:11" s="19" customFormat="1" ht="20.25" customHeight="1">
      <c r="A57" s="19" t="s">
        <v>65</v>
      </c>
      <c r="C57" s="5">
        <v>14</v>
      </c>
      <c r="E57" s="57">
        <v>2310</v>
      </c>
      <c r="F57" s="57"/>
      <c r="G57" s="57">
        <v>2024</v>
      </c>
    </row>
    <row r="58" spans="1:11" s="19" customFormat="1" ht="20.25" customHeight="1">
      <c r="A58" s="19" t="s">
        <v>131</v>
      </c>
      <c r="C58" s="5"/>
      <c r="E58" s="58">
        <v>7781</v>
      </c>
      <c r="F58" s="57"/>
      <c r="G58" s="58">
        <v>7434</v>
      </c>
    </row>
    <row r="59" spans="1:11" s="19" customFormat="1" ht="20.25" customHeight="1">
      <c r="A59" s="2" t="s">
        <v>26</v>
      </c>
      <c r="C59" s="5"/>
      <c r="E59" s="58">
        <f>SUM(E55:E58)</f>
        <v>442254</v>
      </c>
      <c r="F59" s="57"/>
      <c r="G59" s="58">
        <f>SUM(G55:G58)</f>
        <v>224511</v>
      </c>
    </row>
    <row r="60" spans="1:11" s="19" customFormat="1" ht="20.25" customHeight="1">
      <c r="A60" s="2"/>
      <c r="C60" s="5"/>
      <c r="E60" s="57"/>
      <c r="F60" s="57"/>
      <c r="G60" s="57"/>
    </row>
    <row r="61" spans="1:11" ht="20.25" customHeight="1">
      <c r="A61" s="2" t="s">
        <v>15</v>
      </c>
      <c r="C61" s="30"/>
      <c r="D61" s="23"/>
      <c r="E61" s="54">
        <f>SUM(E59,E52)</f>
        <v>585766</v>
      </c>
      <c r="F61" s="51"/>
      <c r="G61" s="54">
        <f>SUM(G59,G52)</f>
        <v>426525</v>
      </c>
      <c r="J61" s="75"/>
      <c r="K61" s="76"/>
    </row>
    <row r="62" spans="1:11" ht="20.25" customHeight="1">
      <c r="A62" s="74" t="s">
        <v>63</v>
      </c>
      <c r="B62" s="19"/>
      <c r="C62" s="19"/>
      <c r="D62" s="19"/>
      <c r="E62" s="19"/>
      <c r="F62" s="19"/>
      <c r="G62" s="19"/>
    </row>
    <row r="63" spans="1:11" s="3" customFormat="1" ht="20.25" customHeight="1">
      <c r="A63" s="3" t="s">
        <v>120</v>
      </c>
      <c r="B63" s="17"/>
      <c r="C63" s="31"/>
      <c r="D63" s="17"/>
      <c r="E63" s="17"/>
      <c r="F63" s="17"/>
    </row>
    <row r="64" spans="1:11" ht="20.25" customHeight="1">
      <c r="A64" s="2" t="s">
        <v>145</v>
      </c>
      <c r="B64" s="2"/>
      <c r="C64" s="26"/>
      <c r="D64" s="2"/>
      <c r="E64" s="2"/>
      <c r="F64" s="2"/>
    </row>
    <row r="65" spans="1:11" ht="20.25" customHeight="1">
      <c r="A65" s="23"/>
      <c r="B65" s="2"/>
      <c r="C65" s="26"/>
      <c r="D65" s="2"/>
      <c r="E65" s="2"/>
      <c r="F65" s="2"/>
    </row>
    <row r="66" spans="1:11" ht="20.25" customHeight="1">
      <c r="A66" s="17" t="s">
        <v>125</v>
      </c>
      <c r="C66" s="31"/>
      <c r="D66" s="17"/>
      <c r="E66" s="4"/>
      <c r="F66" s="17"/>
      <c r="G66" s="4"/>
    </row>
    <row r="67" spans="1:11" ht="20.25" customHeight="1">
      <c r="A67" s="17"/>
      <c r="C67" s="28"/>
      <c r="D67" s="18"/>
      <c r="E67" s="107" t="s">
        <v>88</v>
      </c>
      <c r="F67" s="107"/>
      <c r="G67" s="107"/>
    </row>
    <row r="68" spans="1:11" ht="20.25" customHeight="1">
      <c r="A68" s="17"/>
      <c r="C68" s="28"/>
      <c r="D68" s="18"/>
      <c r="E68" s="65" t="s">
        <v>144</v>
      </c>
      <c r="F68" s="65"/>
      <c r="G68" s="65" t="s">
        <v>101</v>
      </c>
    </row>
    <row r="69" spans="1:11" ht="20.25" customHeight="1">
      <c r="A69" s="17"/>
      <c r="C69" s="28"/>
      <c r="D69" s="18"/>
      <c r="E69" s="65" t="s">
        <v>89</v>
      </c>
      <c r="F69" s="65"/>
      <c r="G69" s="65"/>
    </row>
    <row r="70" spans="1:11" ht="20.25" customHeight="1">
      <c r="A70" s="17"/>
      <c r="C70" s="29" t="s">
        <v>4</v>
      </c>
      <c r="D70" s="18"/>
      <c r="E70" s="80" t="s">
        <v>90</v>
      </c>
      <c r="F70" s="5"/>
      <c r="G70" s="80" t="s">
        <v>91</v>
      </c>
    </row>
    <row r="71" spans="1:11" ht="20.25" customHeight="1">
      <c r="A71" s="2" t="s">
        <v>122</v>
      </c>
      <c r="C71" s="28"/>
      <c r="D71" s="23"/>
      <c r="E71" s="56"/>
      <c r="F71" s="56"/>
      <c r="G71" s="56"/>
      <c r="J71" s="77"/>
      <c r="K71" s="78"/>
    </row>
    <row r="72" spans="1:11" ht="20.25" customHeight="1">
      <c r="A72" s="23" t="s">
        <v>12</v>
      </c>
      <c r="C72" s="5">
        <v>15</v>
      </c>
      <c r="D72" s="23"/>
      <c r="E72" s="51"/>
      <c r="F72" s="51"/>
      <c r="G72" s="51"/>
      <c r="J72" s="77"/>
      <c r="K72" s="78"/>
    </row>
    <row r="73" spans="1:11" ht="20.25" customHeight="1" thickBot="1">
      <c r="A73" s="92" t="s">
        <v>19</v>
      </c>
      <c r="B73" s="24" t="s">
        <v>78</v>
      </c>
      <c r="C73" s="28"/>
      <c r="D73" s="23"/>
      <c r="E73" s="59">
        <v>197000</v>
      </c>
      <c r="F73" s="51"/>
      <c r="G73" s="59">
        <v>197000</v>
      </c>
      <c r="J73" s="77"/>
      <c r="K73" s="78"/>
    </row>
    <row r="74" spans="1:11" ht="20.25" customHeight="1" thickTop="1">
      <c r="A74" s="92" t="s">
        <v>19</v>
      </c>
      <c r="B74" s="24" t="s">
        <v>117</v>
      </c>
      <c r="C74" s="28"/>
      <c r="D74" s="23"/>
      <c r="E74" s="57">
        <f>SE!D24</f>
        <v>163179</v>
      </c>
      <c r="F74" s="56"/>
      <c r="G74" s="57">
        <v>163179</v>
      </c>
      <c r="J74" s="77"/>
      <c r="K74" s="78"/>
    </row>
    <row r="75" spans="1:11" ht="20.25" customHeight="1">
      <c r="A75" s="77" t="s">
        <v>67</v>
      </c>
      <c r="B75" s="78"/>
      <c r="D75" s="23"/>
      <c r="E75" s="57">
        <f>SE!F24</f>
        <v>203008</v>
      </c>
      <c r="F75" s="56"/>
      <c r="G75" s="57">
        <v>203008</v>
      </c>
      <c r="J75" s="77"/>
      <c r="K75" s="78"/>
    </row>
    <row r="76" spans="1:11" ht="20.25" customHeight="1">
      <c r="A76" s="37" t="s">
        <v>81</v>
      </c>
      <c r="B76" s="78"/>
      <c r="C76" s="5">
        <v>16</v>
      </c>
      <c r="D76" s="23"/>
      <c r="E76" s="57">
        <f>SE!H24</f>
        <v>853</v>
      </c>
      <c r="F76" s="56"/>
      <c r="G76" s="57">
        <v>621</v>
      </c>
      <c r="J76" s="77"/>
      <c r="K76" s="78"/>
    </row>
    <row r="77" spans="1:11" ht="20.25" customHeight="1">
      <c r="A77" s="24" t="s">
        <v>60</v>
      </c>
      <c r="C77" s="28"/>
      <c r="D77" s="23"/>
      <c r="E77" s="57"/>
      <c r="F77" s="56"/>
      <c r="G77" s="57"/>
      <c r="J77" s="77"/>
      <c r="K77" s="78"/>
    </row>
    <row r="78" spans="1:11" ht="20.25" customHeight="1">
      <c r="A78" s="92" t="s">
        <v>19</v>
      </c>
      <c r="B78" s="23" t="s">
        <v>70</v>
      </c>
      <c r="C78" s="28">
        <v>17</v>
      </c>
      <c r="D78" s="23"/>
      <c r="E78" s="57">
        <f>SE!J24</f>
        <v>8300</v>
      </c>
      <c r="F78" s="56"/>
      <c r="G78" s="57">
        <v>8300</v>
      </c>
      <c r="J78" s="77"/>
      <c r="K78" s="78"/>
    </row>
    <row r="79" spans="1:11" ht="20.25" customHeight="1">
      <c r="A79" s="92" t="s">
        <v>19</v>
      </c>
      <c r="B79" s="23" t="s">
        <v>71</v>
      </c>
      <c r="C79" s="28"/>
      <c r="D79" s="23"/>
      <c r="E79" s="58">
        <f>SE!L24</f>
        <v>112407</v>
      </c>
      <c r="F79" s="56"/>
      <c r="G79" s="58">
        <v>130392</v>
      </c>
      <c r="J79" s="77"/>
      <c r="K79" s="78"/>
    </row>
    <row r="80" spans="1:11" ht="20.25" customHeight="1">
      <c r="A80" s="2" t="s">
        <v>123</v>
      </c>
      <c r="C80" s="28"/>
      <c r="D80" s="23"/>
      <c r="E80" s="58">
        <f>SUM(E74:E79)</f>
        <v>487747</v>
      </c>
      <c r="F80" s="56"/>
      <c r="G80" s="58">
        <f>SUM(G74:G79)</f>
        <v>505500</v>
      </c>
      <c r="J80" s="77"/>
      <c r="K80" s="78"/>
    </row>
    <row r="81" spans="1:11" ht="20.25" customHeight="1">
      <c r="A81" s="23"/>
      <c r="C81" s="19"/>
      <c r="D81" s="23"/>
      <c r="E81" s="106"/>
      <c r="F81" s="56"/>
      <c r="G81" s="57"/>
      <c r="J81" s="77"/>
      <c r="K81" s="78"/>
    </row>
    <row r="82" spans="1:11" ht="20.25" customHeight="1" thickBot="1">
      <c r="A82" s="2" t="s">
        <v>124</v>
      </c>
      <c r="C82" s="28"/>
      <c r="D82" s="23"/>
      <c r="E82" s="59">
        <f>SUM(E80,E61)</f>
        <v>1073513</v>
      </c>
      <c r="F82" s="57"/>
      <c r="G82" s="59">
        <f>SUM(G80,G61)</f>
        <v>932025</v>
      </c>
      <c r="J82" s="77"/>
      <c r="K82" s="78"/>
    </row>
    <row r="83" spans="1:11" ht="20.25" customHeight="1" thickTop="1">
      <c r="J83" s="77"/>
      <c r="K83" s="78"/>
    </row>
    <row r="84" spans="1:11" ht="20.25" customHeight="1">
      <c r="E84" s="25">
        <f>E82-E30</f>
        <v>0</v>
      </c>
      <c r="F84" s="25"/>
      <c r="G84" s="25">
        <f>G82-G30</f>
        <v>0</v>
      </c>
    </row>
    <row r="85" spans="1:11" ht="20.25" customHeight="1">
      <c r="E85" s="25"/>
      <c r="F85" s="25"/>
      <c r="G85" s="25"/>
    </row>
  </sheetData>
  <mergeCells count="3">
    <mergeCell ref="E6:G6"/>
    <mergeCell ref="E36:G36"/>
    <mergeCell ref="E67:G67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6" man="1"/>
    <brk id="61" max="6" man="1"/>
  </rowBreaks>
  <ignoredErrors>
    <ignoredError sqref="G8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sheetPr>
    <pageSetUpPr fitToPage="1"/>
  </sheetPr>
  <dimension ref="A1:K49"/>
  <sheetViews>
    <sheetView tabSelected="1" topLeftCell="A19" zoomScaleNormal="100" zoomScaleSheetLayoutView="100" workbookViewId="0">
      <selection activeCell="R27" sqref="R27"/>
    </sheetView>
  </sheetViews>
  <sheetFormatPr defaultColWidth="9.09765625" defaultRowHeight="20.25" customHeight="1"/>
  <cols>
    <col min="1" max="1" width="2.3984375" style="24" customWidth="1"/>
    <col min="2" max="2" width="33.296875" style="24" customWidth="1"/>
    <col min="3" max="3" width="9.59765625" style="5" customWidth="1"/>
    <col min="4" max="4" width="1.3984375" style="24" customWidth="1"/>
    <col min="5" max="5" width="10.296875" style="24" customWidth="1"/>
    <col min="6" max="6" width="1.3984375" style="24" customWidth="1"/>
    <col min="7" max="7" width="10.296875" style="24" customWidth="1"/>
    <col min="8" max="8" width="1.3984375" style="24" customWidth="1"/>
    <col min="9" max="9" width="10.296875" style="24" customWidth="1"/>
    <col min="10" max="10" width="1.3984375" style="25" customWidth="1"/>
    <col min="11" max="11" width="10.296875" style="24" customWidth="1"/>
    <col min="12" max="16384" width="9.09765625" style="24"/>
  </cols>
  <sheetData>
    <row r="1" spans="1:11" s="3" customFormat="1" ht="20.25" customHeight="1">
      <c r="A1" s="74" t="s">
        <v>63</v>
      </c>
      <c r="B1" s="17"/>
      <c r="C1" s="31"/>
      <c r="D1" s="17"/>
      <c r="J1" s="89"/>
      <c r="K1" s="12" t="s">
        <v>89</v>
      </c>
    </row>
    <row r="2" spans="1:11" ht="20.25" customHeight="1">
      <c r="A2" s="17" t="s">
        <v>41</v>
      </c>
      <c r="B2" s="17"/>
      <c r="C2" s="31"/>
      <c r="D2" s="17"/>
      <c r="K2" s="12" t="s">
        <v>90</v>
      </c>
    </row>
    <row r="3" spans="1:11" ht="20.25" customHeight="1">
      <c r="A3" s="17" t="s">
        <v>146</v>
      </c>
      <c r="B3" s="17"/>
      <c r="C3" s="31"/>
      <c r="D3" s="17"/>
    </row>
    <row r="4" spans="1:11" ht="20.25" customHeight="1">
      <c r="A4" s="17"/>
      <c r="B4" s="17"/>
      <c r="C4" s="31"/>
      <c r="D4" s="17"/>
    </row>
    <row r="5" spans="1:11" ht="20.25" customHeight="1">
      <c r="A5" s="17"/>
      <c r="B5" s="17"/>
      <c r="C5" s="31"/>
      <c r="D5" s="17"/>
      <c r="E5" s="108" t="s">
        <v>88</v>
      </c>
      <c r="F5" s="108"/>
      <c r="G5" s="108"/>
      <c r="H5" s="108"/>
      <c r="I5" s="108"/>
      <c r="J5" s="108"/>
      <c r="K5" s="108"/>
    </row>
    <row r="6" spans="1:11" ht="20.25" customHeight="1">
      <c r="A6" s="17"/>
      <c r="B6" s="17"/>
      <c r="C6" s="31"/>
      <c r="D6" s="17"/>
      <c r="E6" s="109" t="s">
        <v>133</v>
      </c>
      <c r="F6" s="109"/>
      <c r="G6" s="109"/>
      <c r="I6" s="109" t="s">
        <v>148</v>
      </c>
      <c r="J6" s="109"/>
      <c r="K6" s="109"/>
    </row>
    <row r="7" spans="1:11" ht="20.25" customHeight="1">
      <c r="B7" s="17"/>
      <c r="C7" s="31"/>
      <c r="D7" s="93"/>
      <c r="E7" s="108" t="s">
        <v>147</v>
      </c>
      <c r="F7" s="108"/>
      <c r="G7" s="108"/>
      <c r="I7" s="108" t="s">
        <v>147</v>
      </c>
      <c r="J7" s="108"/>
      <c r="K7" s="108"/>
    </row>
    <row r="8" spans="1:11" ht="20.25" customHeight="1">
      <c r="B8" s="17"/>
      <c r="C8" s="29" t="s">
        <v>4</v>
      </c>
      <c r="D8" s="18"/>
      <c r="E8" s="80">
        <v>2567</v>
      </c>
      <c r="F8" s="18"/>
      <c r="G8" s="80">
        <v>2566</v>
      </c>
      <c r="H8" s="18"/>
      <c r="I8" s="80">
        <v>2567</v>
      </c>
      <c r="J8" s="18"/>
      <c r="K8" s="80">
        <v>2566</v>
      </c>
    </row>
    <row r="9" spans="1:11" ht="20.25" customHeight="1">
      <c r="A9" s="2" t="s">
        <v>3</v>
      </c>
      <c r="C9" s="28"/>
      <c r="D9" s="23"/>
    </row>
    <row r="10" spans="1:11" ht="20.25" customHeight="1">
      <c r="A10" s="23" t="s">
        <v>28</v>
      </c>
      <c r="B10" s="23"/>
      <c r="C10" s="28"/>
      <c r="D10" s="20"/>
      <c r="E10" s="60">
        <v>39020</v>
      </c>
      <c r="F10" s="20"/>
      <c r="G10" s="60">
        <v>101578</v>
      </c>
      <c r="I10" s="60">
        <v>221748</v>
      </c>
      <c r="K10" s="60">
        <v>318417</v>
      </c>
    </row>
    <row r="11" spans="1:11" ht="20.25" customHeight="1">
      <c r="A11" s="23" t="s">
        <v>105</v>
      </c>
      <c r="B11" s="23"/>
      <c r="C11" s="28"/>
      <c r="D11" s="20"/>
      <c r="E11" s="60">
        <v>7</v>
      </c>
      <c r="F11" s="20"/>
      <c r="G11" s="60">
        <v>1196</v>
      </c>
      <c r="I11" s="60">
        <v>1962</v>
      </c>
      <c r="K11" s="60">
        <v>8006</v>
      </c>
    </row>
    <row r="12" spans="1:11" ht="20.25" customHeight="1">
      <c r="A12" s="24" t="s">
        <v>13</v>
      </c>
      <c r="C12" s="28"/>
      <c r="D12" s="23"/>
      <c r="E12" s="56">
        <v>556</v>
      </c>
      <c r="F12" s="23"/>
      <c r="G12" s="56">
        <v>745</v>
      </c>
      <c r="I12" s="56">
        <v>2771</v>
      </c>
      <c r="K12" s="56">
        <v>2041</v>
      </c>
    </row>
    <row r="13" spans="1:11" ht="20.25" customHeight="1">
      <c r="A13" s="2" t="s">
        <v>16</v>
      </c>
      <c r="C13" s="28"/>
      <c r="D13" s="23"/>
      <c r="E13" s="55">
        <f>SUM(E10:E12)</f>
        <v>39583</v>
      </c>
      <c r="F13" s="23"/>
      <c r="G13" s="55">
        <f>SUM(G10:G12)</f>
        <v>103519</v>
      </c>
      <c r="I13" s="55">
        <f>SUM(I10:I12)</f>
        <v>226481</v>
      </c>
      <c r="K13" s="55">
        <f>SUM(K10:K12)</f>
        <v>328464</v>
      </c>
    </row>
    <row r="14" spans="1:11" ht="20.25" customHeight="1">
      <c r="A14" s="2"/>
      <c r="C14" s="28"/>
      <c r="D14" s="23"/>
    </row>
    <row r="15" spans="1:11" ht="20.25" customHeight="1">
      <c r="A15" s="2" t="s">
        <v>23</v>
      </c>
      <c r="C15" s="28"/>
      <c r="D15" s="23"/>
    </row>
    <row r="16" spans="1:11" ht="20.25" customHeight="1">
      <c r="A16" s="23" t="s">
        <v>29</v>
      </c>
      <c r="B16" s="23"/>
      <c r="C16" s="28">
        <v>3</v>
      </c>
      <c r="D16" s="23"/>
      <c r="E16" s="6">
        <v>36712</v>
      </c>
      <c r="F16" s="6"/>
      <c r="G16" s="6">
        <v>62919</v>
      </c>
      <c r="I16" s="6">
        <v>155856</v>
      </c>
      <c r="K16" s="6">
        <v>195343</v>
      </c>
    </row>
    <row r="17" spans="1:11" ht="20.25" customHeight="1">
      <c r="A17" s="24" t="s">
        <v>77</v>
      </c>
      <c r="B17" s="23"/>
      <c r="C17" s="28"/>
      <c r="D17" s="23"/>
      <c r="E17" s="6">
        <v>6071</v>
      </c>
      <c r="F17" s="6"/>
      <c r="G17" s="6">
        <v>10282</v>
      </c>
      <c r="I17" s="6">
        <v>25196</v>
      </c>
      <c r="K17" s="6">
        <v>30220</v>
      </c>
    </row>
    <row r="18" spans="1:11" ht="20.25" customHeight="1">
      <c r="A18" s="24" t="s">
        <v>21</v>
      </c>
      <c r="C18" s="28" t="s">
        <v>156</v>
      </c>
      <c r="D18" s="20"/>
      <c r="E18" s="6">
        <v>9056</v>
      </c>
      <c r="F18" s="6"/>
      <c r="G18" s="6">
        <v>11749</v>
      </c>
      <c r="I18" s="6">
        <v>31662</v>
      </c>
      <c r="K18" s="6">
        <v>37047</v>
      </c>
    </row>
    <row r="19" spans="1:11" ht="20.25" customHeight="1">
      <c r="A19" s="23" t="s">
        <v>22</v>
      </c>
      <c r="C19" s="28"/>
      <c r="D19" s="23"/>
      <c r="E19" s="6">
        <v>1110</v>
      </c>
      <c r="F19" s="6"/>
      <c r="G19" s="6">
        <v>1947</v>
      </c>
      <c r="I19" s="6">
        <v>3662</v>
      </c>
      <c r="K19" s="6">
        <v>5757</v>
      </c>
    </row>
    <row r="20" spans="1:11" ht="20.25" customHeight="1">
      <c r="A20" s="2" t="s">
        <v>24</v>
      </c>
      <c r="C20" s="30"/>
      <c r="D20" s="23"/>
      <c r="E20" s="55">
        <f>SUM(E16:E19)</f>
        <v>52949</v>
      </c>
      <c r="F20" s="23"/>
      <c r="G20" s="55">
        <f>SUM(G16:G19)</f>
        <v>86897</v>
      </c>
      <c r="I20" s="55">
        <f>SUM(I16:I19)</f>
        <v>216376</v>
      </c>
      <c r="K20" s="55">
        <f>SUM(K16:K19)</f>
        <v>268367</v>
      </c>
    </row>
    <row r="21" spans="1:11" ht="20.25" customHeight="1">
      <c r="A21" s="2"/>
      <c r="C21" s="28"/>
      <c r="D21" s="23"/>
    </row>
    <row r="22" spans="1:11" ht="20.25" customHeight="1">
      <c r="A22" s="2" t="s">
        <v>163</v>
      </c>
      <c r="C22" s="30"/>
      <c r="D22" s="20"/>
      <c r="E22" s="57">
        <f>E13-E20</f>
        <v>-13366</v>
      </c>
      <c r="F22" s="20"/>
      <c r="G22" s="57">
        <f>G13-G20</f>
        <v>16622</v>
      </c>
      <c r="I22" s="57">
        <f>I13-I20</f>
        <v>10105</v>
      </c>
      <c r="K22" s="57">
        <f>K13-K20</f>
        <v>60097</v>
      </c>
    </row>
    <row r="23" spans="1:11" ht="20.25" customHeight="1">
      <c r="A23" s="2"/>
      <c r="C23" s="30"/>
      <c r="D23" s="20"/>
    </row>
    <row r="24" spans="1:11" ht="20.25" customHeight="1">
      <c r="A24" s="23" t="s">
        <v>166</v>
      </c>
      <c r="C24" s="30">
        <v>10</v>
      </c>
      <c r="D24" s="20"/>
      <c r="E24" s="58">
        <v>2694</v>
      </c>
      <c r="F24" s="20"/>
      <c r="G24" s="58">
        <v>-3337</v>
      </c>
      <c r="I24" s="58">
        <v>-1981</v>
      </c>
      <c r="K24" s="58">
        <v>-12194</v>
      </c>
    </row>
    <row r="25" spans="1:11" ht="20.25" customHeight="1">
      <c r="A25" s="2"/>
      <c r="C25" s="30"/>
      <c r="D25" s="20"/>
    </row>
    <row r="26" spans="1:11" ht="20.25" customHeight="1" thickBot="1">
      <c r="A26" s="2" t="s">
        <v>161</v>
      </c>
      <c r="C26" s="28"/>
      <c r="D26" s="23"/>
      <c r="E26" s="59">
        <f>SUM(E22:E24)</f>
        <v>-10672</v>
      </c>
      <c r="F26" s="23"/>
      <c r="G26" s="59">
        <f>SUM(G22:G24)</f>
        <v>13285</v>
      </c>
      <c r="I26" s="59">
        <f>SUM(I22:I24)</f>
        <v>8124</v>
      </c>
      <c r="K26" s="59">
        <f>SUM(K22:K24)</f>
        <v>47903</v>
      </c>
    </row>
    <row r="27" spans="1:11" ht="20.25" customHeight="1" thickTop="1">
      <c r="A27" s="2"/>
      <c r="C27" s="28"/>
      <c r="D27" s="23"/>
      <c r="E27" s="57"/>
      <c r="F27" s="23"/>
      <c r="G27" s="57"/>
      <c r="I27" s="57"/>
      <c r="K27" s="57"/>
    </row>
    <row r="28" spans="1:11" ht="20.25" customHeight="1" thickBot="1">
      <c r="A28" s="2" t="s">
        <v>167</v>
      </c>
      <c r="B28" s="83"/>
      <c r="C28" s="28"/>
      <c r="D28" s="83"/>
      <c r="E28" s="59">
        <f>E26</f>
        <v>-10672</v>
      </c>
      <c r="F28" s="83"/>
      <c r="G28" s="59">
        <f>G26</f>
        <v>13285</v>
      </c>
      <c r="I28" s="59">
        <f>I26</f>
        <v>8124</v>
      </c>
      <c r="J28" s="90"/>
      <c r="K28" s="59">
        <f>K26</f>
        <v>47903</v>
      </c>
    </row>
    <row r="29" spans="1:11" ht="20.25" customHeight="1" thickTop="1">
      <c r="A29" s="2"/>
      <c r="B29" s="83"/>
      <c r="C29" s="28"/>
      <c r="D29" s="83"/>
      <c r="E29" s="53"/>
      <c r="F29" s="83"/>
      <c r="G29" s="53"/>
      <c r="I29" s="53"/>
      <c r="J29" s="90"/>
      <c r="K29" s="53"/>
    </row>
    <row r="30" spans="1:11" ht="20.25" customHeight="1">
      <c r="A30" s="87" t="s">
        <v>175</v>
      </c>
      <c r="B30" s="83"/>
      <c r="C30" s="28">
        <v>18</v>
      </c>
      <c r="D30" s="83"/>
      <c r="E30" s="53"/>
      <c r="F30" s="83"/>
      <c r="G30" s="53"/>
      <c r="I30" s="53"/>
      <c r="J30" s="90"/>
      <c r="K30" s="53"/>
    </row>
    <row r="31" spans="1:11" ht="21.25" customHeight="1" thickBot="1">
      <c r="B31" s="23" t="s">
        <v>79</v>
      </c>
      <c r="C31" s="30"/>
      <c r="D31" s="84"/>
      <c r="E31" s="98">
        <v>-6.5000000000000002E-2</v>
      </c>
      <c r="F31" s="84"/>
      <c r="G31" s="98">
        <v>8.1000000000000003E-2</v>
      </c>
      <c r="I31" s="98">
        <v>0.05</v>
      </c>
      <c r="J31" s="90"/>
      <c r="K31" s="98">
        <v>0.29699999999999999</v>
      </c>
    </row>
    <row r="32" spans="1:11" ht="21.25" customHeight="1" thickTop="1" thickBot="1">
      <c r="B32" s="91" t="s">
        <v>80</v>
      </c>
      <c r="C32" s="30"/>
      <c r="D32" s="84"/>
      <c r="E32" s="98">
        <v>-6.5000000000000002E-2</v>
      </c>
      <c r="F32" s="84"/>
      <c r="G32" s="99">
        <v>7.5999999999999998E-2</v>
      </c>
      <c r="I32" s="99">
        <v>4.9000000000000002E-2</v>
      </c>
      <c r="J32" s="90"/>
      <c r="K32" s="99">
        <v>0.27300000000000002</v>
      </c>
    </row>
    <row r="33" spans="1:10" ht="20.25" customHeight="1" thickTop="1">
      <c r="A33" s="84"/>
      <c r="B33" s="84"/>
      <c r="C33" s="30"/>
      <c r="D33" s="84"/>
      <c r="E33" s="102"/>
      <c r="F33" s="84"/>
      <c r="G33" s="62"/>
      <c r="J33" s="90"/>
    </row>
    <row r="49" spans="1:1" ht="20.25" customHeight="1">
      <c r="A49" s="19"/>
    </row>
  </sheetData>
  <mergeCells count="5">
    <mergeCell ref="E7:G7"/>
    <mergeCell ref="E5:K5"/>
    <mergeCell ref="E6:G6"/>
    <mergeCell ref="I6:K6"/>
    <mergeCell ref="I7:K7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7"/>
  <sheetViews>
    <sheetView topLeftCell="A7" zoomScaleNormal="100" zoomScaleSheetLayoutView="100" workbookViewId="0">
      <selection activeCell="M51" sqref="M51"/>
    </sheetView>
  </sheetViews>
  <sheetFormatPr defaultColWidth="9.09765625" defaultRowHeight="20.25" customHeight="1"/>
  <cols>
    <col min="1" max="1" width="42.59765625" style="13" customWidth="1"/>
    <col min="2" max="2" width="9.296875" style="13" customWidth="1"/>
    <col min="3" max="3" width="1.59765625" style="13" customWidth="1"/>
    <col min="4" max="4" width="14" style="16" customWidth="1"/>
    <col min="5" max="5" width="1.59765625" style="16" customWidth="1"/>
    <col min="6" max="6" width="14" style="16" customWidth="1"/>
    <col min="7" max="7" width="1.59765625" style="16" customWidth="1"/>
    <col min="8" max="8" width="14" style="16" customWidth="1"/>
    <col min="9" max="9" width="1.59765625" style="16" customWidth="1"/>
    <col min="10" max="10" width="14" style="16" customWidth="1"/>
    <col min="11" max="11" width="1.59765625" style="16" customWidth="1"/>
    <col min="12" max="12" width="13.8984375" style="16" customWidth="1"/>
    <col min="13" max="13" width="1.59765625" style="16" customWidth="1"/>
    <col min="14" max="14" width="14" style="16" customWidth="1"/>
    <col min="15" max="15" width="12" style="25" bestFit="1" customWidth="1"/>
    <col min="16" max="16384" width="9.09765625" style="13"/>
  </cols>
  <sheetData>
    <row r="1" spans="1:15" ht="20.25" customHeight="1">
      <c r="A1" s="74" t="s">
        <v>63</v>
      </c>
      <c r="B1" s="74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89</v>
      </c>
    </row>
    <row r="2" spans="1:15" ht="20.25" customHeight="1">
      <c r="A2" s="17" t="s">
        <v>121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90</v>
      </c>
    </row>
    <row r="3" spans="1:15" s="24" customFormat="1" ht="20.25" customHeight="1">
      <c r="A3" s="17" t="s">
        <v>149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0" t="s">
        <v>88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82</v>
      </c>
      <c r="I6" s="15"/>
      <c r="J6" s="111" t="s">
        <v>60</v>
      </c>
      <c r="K6" s="111"/>
      <c r="L6" s="111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68</v>
      </c>
      <c r="G7" s="11"/>
      <c r="H7" s="11" t="s">
        <v>83</v>
      </c>
      <c r="I7" s="11"/>
      <c r="J7" s="15" t="s">
        <v>72</v>
      </c>
      <c r="K7" s="15"/>
      <c r="L7" s="15"/>
      <c r="M7" s="15"/>
    </row>
    <row r="8" spans="1:15" ht="20.25" customHeight="1">
      <c r="A8" s="9"/>
      <c r="B8" s="29" t="s">
        <v>4</v>
      </c>
      <c r="D8" s="81" t="s">
        <v>18</v>
      </c>
      <c r="E8" s="15"/>
      <c r="F8" s="81" t="s">
        <v>69</v>
      </c>
      <c r="G8" s="15"/>
      <c r="H8" s="81" t="s">
        <v>84</v>
      </c>
      <c r="I8" s="15"/>
      <c r="J8" s="81" t="s">
        <v>73</v>
      </c>
      <c r="K8" s="15"/>
      <c r="L8" s="82" t="s">
        <v>71</v>
      </c>
      <c r="M8" s="15"/>
      <c r="N8" s="81" t="s">
        <v>40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94</v>
      </c>
      <c r="B10" s="21"/>
      <c r="D10" s="62">
        <v>159995</v>
      </c>
      <c r="E10" s="62">
        <v>0</v>
      </c>
      <c r="F10" s="62">
        <v>190273</v>
      </c>
      <c r="G10" s="62">
        <v>0</v>
      </c>
      <c r="H10" s="62">
        <v>229</v>
      </c>
      <c r="I10" s="62">
        <v>0</v>
      </c>
      <c r="J10" s="62">
        <v>5100</v>
      </c>
      <c r="K10" s="62">
        <v>0</v>
      </c>
      <c r="L10" s="57">
        <v>98304</v>
      </c>
      <c r="M10" s="62"/>
      <c r="N10" s="57">
        <f>SUM(D10:L10)</f>
        <v>453901</v>
      </c>
    </row>
    <row r="11" spans="1:15" ht="20.25" customHeight="1">
      <c r="A11" s="94" t="s">
        <v>134</v>
      </c>
      <c r="B11" s="88">
        <v>15</v>
      </c>
      <c r="D11" s="62">
        <v>3184</v>
      </c>
      <c r="E11" s="62"/>
      <c r="F11" s="62">
        <v>12735</v>
      </c>
      <c r="G11" s="62"/>
      <c r="H11" s="62">
        <v>0</v>
      </c>
      <c r="I11" s="62"/>
      <c r="J11" s="62">
        <v>0</v>
      </c>
      <c r="K11" s="62"/>
      <c r="L11" s="62">
        <v>0</v>
      </c>
      <c r="M11" s="62"/>
      <c r="N11" s="57">
        <f t="shared" ref="N11:N14" si="0">SUM(D11:L11)</f>
        <v>15919</v>
      </c>
    </row>
    <row r="12" spans="1:15" ht="20.25" customHeight="1">
      <c r="A12" s="94" t="s">
        <v>135</v>
      </c>
      <c r="B12" s="88"/>
      <c r="D12" s="62">
        <v>0</v>
      </c>
      <c r="E12" s="62"/>
      <c r="F12" s="62">
        <v>0</v>
      </c>
      <c r="G12" s="62"/>
      <c r="H12" s="62">
        <v>0</v>
      </c>
      <c r="I12" s="62"/>
      <c r="J12" s="62">
        <v>0</v>
      </c>
      <c r="K12" s="62"/>
      <c r="L12" s="62">
        <v>-27199</v>
      </c>
      <c r="M12" s="62"/>
      <c r="N12" s="57">
        <f t="shared" si="0"/>
        <v>-27199</v>
      </c>
    </row>
    <row r="13" spans="1:15" ht="20.25" customHeight="1">
      <c r="A13" s="94" t="s">
        <v>129</v>
      </c>
      <c r="B13" s="88">
        <v>16</v>
      </c>
      <c r="D13" s="62">
        <v>0</v>
      </c>
      <c r="E13" s="62"/>
      <c r="F13" s="62">
        <v>0</v>
      </c>
      <c r="G13" s="62"/>
      <c r="H13" s="62">
        <v>314</v>
      </c>
      <c r="I13" s="62"/>
      <c r="J13" s="62">
        <v>0</v>
      </c>
      <c r="K13" s="62"/>
      <c r="L13" s="62">
        <v>0</v>
      </c>
      <c r="M13" s="62"/>
      <c r="N13" s="57">
        <f t="shared" si="0"/>
        <v>314</v>
      </c>
    </row>
    <row r="14" spans="1:15" ht="20.25" customHeight="1">
      <c r="A14" s="94" t="s">
        <v>92</v>
      </c>
      <c r="B14" s="88"/>
      <c r="D14" s="62">
        <v>0</v>
      </c>
      <c r="E14" s="62"/>
      <c r="F14" s="62">
        <v>0</v>
      </c>
      <c r="G14" s="62"/>
      <c r="H14" s="62">
        <v>0</v>
      </c>
      <c r="I14" s="62"/>
      <c r="J14" s="62">
        <v>0</v>
      </c>
      <c r="K14" s="62"/>
      <c r="L14" s="62">
        <f>PL!K26</f>
        <v>47903</v>
      </c>
      <c r="M14" s="62"/>
      <c r="N14" s="57">
        <f t="shared" si="0"/>
        <v>47903</v>
      </c>
    </row>
    <row r="15" spans="1:15" ht="11.25" customHeight="1">
      <c r="D15" s="97"/>
      <c r="E15" s="57"/>
      <c r="F15" s="97"/>
      <c r="G15" s="57"/>
      <c r="H15" s="97"/>
      <c r="I15" s="57"/>
      <c r="J15" s="97"/>
      <c r="K15" s="57"/>
      <c r="L15" s="97"/>
      <c r="M15" s="57"/>
      <c r="N15" s="97"/>
      <c r="O15" s="22"/>
    </row>
    <row r="16" spans="1:15" ht="20.25" customHeight="1" thickBot="1">
      <c r="A16" s="21" t="s">
        <v>168</v>
      </c>
      <c r="B16" s="21"/>
      <c r="D16" s="59">
        <f>SUM(D10:D14)</f>
        <v>163179</v>
      </c>
      <c r="E16" s="57"/>
      <c r="F16" s="59">
        <f>SUM(F10:F14)</f>
        <v>203008</v>
      </c>
      <c r="G16" s="57"/>
      <c r="H16" s="59">
        <f>SUM(H10:H14)</f>
        <v>543</v>
      </c>
      <c r="I16" s="57"/>
      <c r="J16" s="59">
        <f>SUM(J10:J14)</f>
        <v>5100</v>
      </c>
      <c r="K16" s="57"/>
      <c r="L16" s="59">
        <f>SUM(L10:L14)</f>
        <v>119008</v>
      </c>
      <c r="M16" s="57"/>
      <c r="N16" s="59">
        <f>SUM(N10:N14)</f>
        <v>490838</v>
      </c>
      <c r="O16" s="22"/>
    </row>
    <row r="17" spans="1:15" ht="15" customHeight="1" thickTop="1">
      <c r="A17" s="9"/>
      <c r="B17" s="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5" ht="15" customHeight="1">
      <c r="A18" s="9"/>
      <c r="B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5" ht="20.25" customHeight="1">
      <c r="A19" s="21" t="s">
        <v>102</v>
      </c>
      <c r="B19" s="21"/>
      <c r="D19" s="62">
        <v>163179</v>
      </c>
      <c r="E19" s="62">
        <v>0</v>
      </c>
      <c r="F19" s="62">
        <v>203008</v>
      </c>
      <c r="G19" s="62">
        <v>0</v>
      </c>
      <c r="H19" s="16">
        <v>621</v>
      </c>
      <c r="I19" s="62">
        <v>0</v>
      </c>
      <c r="J19" s="62">
        <v>8300</v>
      </c>
      <c r="K19" s="62">
        <v>0</v>
      </c>
      <c r="L19" s="57">
        <v>130392</v>
      </c>
      <c r="M19" s="62"/>
      <c r="N19" s="57">
        <f>SUM(D19:L19)</f>
        <v>505500</v>
      </c>
      <c r="O19" s="25">
        <f>N19-BS!G80</f>
        <v>0</v>
      </c>
    </row>
    <row r="20" spans="1:15" ht="20.25" customHeight="1">
      <c r="A20" s="94" t="s">
        <v>135</v>
      </c>
      <c r="B20" s="88">
        <v>19</v>
      </c>
      <c r="D20" s="62">
        <v>0</v>
      </c>
      <c r="E20" s="62"/>
      <c r="F20" s="62">
        <v>0</v>
      </c>
      <c r="G20" s="62"/>
      <c r="H20" s="62">
        <v>0</v>
      </c>
      <c r="I20" s="62"/>
      <c r="J20" s="62">
        <v>0</v>
      </c>
      <c r="K20" s="62"/>
      <c r="L20" s="62">
        <v>-26109</v>
      </c>
      <c r="M20" s="62"/>
      <c r="N20" s="57">
        <f t="shared" ref="N20:N22" si="1">SUM(D20:L20)</f>
        <v>-26109</v>
      </c>
    </row>
    <row r="21" spans="1:15" ht="20.25" customHeight="1">
      <c r="A21" s="94" t="s">
        <v>129</v>
      </c>
      <c r="B21" s="88">
        <v>16</v>
      </c>
      <c r="D21" s="62">
        <v>0</v>
      </c>
      <c r="E21" s="62"/>
      <c r="F21" s="62">
        <v>0</v>
      </c>
      <c r="G21" s="62"/>
      <c r="H21" s="62">
        <v>232</v>
      </c>
      <c r="I21" s="62"/>
      <c r="J21" s="62">
        <v>0</v>
      </c>
      <c r="K21" s="62"/>
      <c r="L21" s="62">
        <v>0</v>
      </c>
      <c r="M21" s="62"/>
      <c r="N21" s="57">
        <f t="shared" si="1"/>
        <v>232</v>
      </c>
    </row>
    <row r="22" spans="1:15" ht="20.25" customHeight="1">
      <c r="A22" s="94" t="s">
        <v>92</v>
      </c>
      <c r="B22" s="88"/>
      <c r="D22" s="100">
        <v>0</v>
      </c>
      <c r="E22" s="62"/>
      <c r="F22" s="100">
        <v>0</v>
      </c>
      <c r="G22" s="62"/>
      <c r="H22" s="62">
        <v>0</v>
      </c>
      <c r="I22" s="62"/>
      <c r="J22" s="100">
        <v>0</v>
      </c>
      <c r="K22" s="62"/>
      <c r="L22" s="100">
        <f>PL!I28</f>
        <v>8124</v>
      </c>
      <c r="M22" s="62"/>
      <c r="N22" s="58">
        <f t="shared" si="1"/>
        <v>8124</v>
      </c>
    </row>
    <row r="23" spans="1:15" ht="11.25" customHeight="1">
      <c r="D23" s="57"/>
      <c r="E23" s="57"/>
      <c r="F23" s="57"/>
      <c r="G23" s="57"/>
      <c r="H23" s="86"/>
      <c r="I23" s="57"/>
      <c r="J23" s="57"/>
      <c r="K23" s="57"/>
      <c r="L23" s="57"/>
      <c r="M23" s="57"/>
      <c r="N23" s="57"/>
    </row>
    <row r="24" spans="1:15" ht="20.25" customHeight="1" thickBot="1">
      <c r="A24" s="21" t="s">
        <v>150</v>
      </c>
      <c r="B24" s="21"/>
      <c r="D24" s="59">
        <f>SUM(D19:D22)</f>
        <v>163179</v>
      </c>
      <c r="E24" s="57"/>
      <c r="F24" s="59">
        <f>SUM(F19:F22)</f>
        <v>203008</v>
      </c>
      <c r="G24" s="57"/>
      <c r="H24" s="59">
        <f>SUM(H19:H22)</f>
        <v>853</v>
      </c>
      <c r="I24" s="57"/>
      <c r="J24" s="59">
        <f>SUM(J19:J22)</f>
        <v>8300</v>
      </c>
      <c r="K24" s="57"/>
      <c r="L24" s="59">
        <f>SUM(L19:L22)</f>
        <v>112407</v>
      </c>
      <c r="M24" s="57"/>
      <c r="N24" s="59">
        <f>SUM(N19:N22)</f>
        <v>487747</v>
      </c>
      <c r="O24" s="25">
        <f>N24-BS!E80</f>
        <v>0</v>
      </c>
    </row>
    <row r="25" spans="1:15" ht="20.25" customHeight="1" thickTop="1">
      <c r="G25" s="85"/>
      <c r="H25" s="85"/>
      <c r="I25" s="85"/>
      <c r="K25" s="85"/>
    </row>
    <row r="67" spans="3:3" ht="20.25" customHeight="1">
      <c r="C67" s="13">
        <f>SUM(C63:C65)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7"/>
  <sheetViews>
    <sheetView view="pageBreakPreview" topLeftCell="A61" zoomScale="90" zoomScaleNormal="90" zoomScaleSheetLayoutView="90" workbookViewId="0">
      <selection activeCell="I67" sqref="I67"/>
    </sheetView>
  </sheetViews>
  <sheetFormatPr defaultColWidth="9.09765625" defaultRowHeight="20.25" customHeight="1"/>
  <cols>
    <col min="1" max="1" width="2.3984375" style="35" customWidth="1"/>
    <col min="2" max="2" width="61.8984375" style="35" customWidth="1"/>
    <col min="3" max="3" width="14.69921875" style="35" customWidth="1"/>
    <col min="4" max="4" width="1.59765625" style="35" customWidth="1"/>
    <col min="5" max="5" width="14.69921875" style="35" customWidth="1"/>
    <col min="6" max="16384" width="9.09765625" style="35"/>
  </cols>
  <sheetData>
    <row r="1" spans="1:11" s="38" customFormat="1" ht="20.25" customHeight="1">
      <c r="A1" s="74" t="s">
        <v>63</v>
      </c>
      <c r="B1" s="32"/>
      <c r="C1" s="103"/>
      <c r="E1" s="33" t="s">
        <v>89</v>
      </c>
    </row>
    <row r="2" spans="1:11" s="38" customFormat="1" ht="20.25" customHeight="1">
      <c r="A2" s="32" t="s">
        <v>32</v>
      </c>
      <c r="B2" s="32"/>
      <c r="C2" s="66"/>
      <c r="E2" s="33" t="s">
        <v>90</v>
      </c>
    </row>
    <row r="3" spans="1:11" s="38" customFormat="1" ht="20.25" customHeight="1">
      <c r="A3" s="17" t="s">
        <v>149</v>
      </c>
      <c r="B3" s="32"/>
      <c r="C3" s="66"/>
      <c r="E3" s="66"/>
    </row>
    <row r="4" spans="1:11" s="38" customFormat="1" ht="20.25" customHeight="1">
      <c r="C4" s="19"/>
      <c r="D4" s="19"/>
      <c r="E4" s="19"/>
    </row>
    <row r="5" spans="1:11" s="38" customFormat="1" ht="20.25" customHeight="1">
      <c r="C5" s="112" t="s">
        <v>88</v>
      </c>
      <c r="D5" s="112"/>
      <c r="E5" s="112"/>
    </row>
    <row r="6" spans="1:11" s="38" customFormat="1" ht="20.25" customHeight="1">
      <c r="A6" s="66"/>
      <c r="B6" s="66"/>
      <c r="C6" s="70">
        <v>2567</v>
      </c>
      <c r="D6" s="71"/>
      <c r="E6" s="70">
        <v>2566</v>
      </c>
    </row>
    <row r="7" spans="1:11" ht="20.25" customHeight="1">
      <c r="A7" s="34" t="s">
        <v>33</v>
      </c>
      <c r="B7" s="34"/>
      <c r="C7" s="38"/>
      <c r="D7" s="38"/>
      <c r="E7" s="38"/>
    </row>
    <row r="8" spans="1:11" ht="20.25" customHeight="1">
      <c r="A8" s="35" t="s">
        <v>93</v>
      </c>
      <c r="C8" s="36">
        <f>PL!I28</f>
        <v>8124</v>
      </c>
      <c r="D8" s="36"/>
      <c r="E8" s="36">
        <f>PL!K26</f>
        <v>47903</v>
      </c>
      <c r="G8" s="36"/>
    </row>
    <row r="9" spans="1:11" ht="20.25" customHeight="1">
      <c r="A9" s="37" t="s">
        <v>95</v>
      </c>
      <c r="B9" s="37"/>
      <c r="C9" s="39"/>
      <c r="D9" s="36"/>
      <c r="E9" s="39"/>
      <c r="G9" s="36"/>
    </row>
    <row r="10" spans="1:11" ht="20.25" customHeight="1">
      <c r="A10" s="37" t="s">
        <v>34</v>
      </c>
      <c r="B10" s="37"/>
      <c r="C10" s="36">
        <v>31585</v>
      </c>
      <c r="D10" s="39"/>
      <c r="E10" s="36">
        <v>28597</v>
      </c>
      <c r="G10" s="36"/>
      <c r="J10" s="95"/>
      <c r="K10" s="95"/>
    </row>
    <row r="11" spans="1:11" ht="20.25" customHeight="1">
      <c r="A11" s="37" t="s">
        <v>130</v>
      </c>
      <c r="B11" s="37"/>
      <c r="C11" s="36">
        <v>0</v>
      </c>
      <c r="D11" s="39"/>
      <c r="E11" s="36">
        <v>-6565</v>
      </c>
      <c r="G11" s="36"/>
      <c r="J11" s="95"/>
      <c r="K11" s="95"/>
    </row>
    <row r="12" spans="1:11" ht="20.25" customHeight="1">
      <c r="A12" s="37" t="s">
        <v>140</v>
      </c>
      <c r="B12" s="37"/>
      <c r="C12" s="36">
        <v>-12</v>
      </c>
      <c r="D12" s="39"/>
      <c r="E12" s="36">
        <v>24</v>
      </c>
      <c r="G12" s="36"/>
      <c r="J12" s="96"/>
      <c r="K12" s="95"/>
    </row>
    <row r="13" spans="1:11" ht="20.25" customHeight="1">
      <c r="A13" s="37" t="s">
        <v>110</v>
      </c>
      <c r="B13" s="37"/>
      <c r="C13" s="36">
        <v>-857</v>
      </c>
      <c r="D13" s="39"/>
      <c r="E13" s="36">
        <v>-567</v>
      </c>
      <c r="G13" s="36"/>
    </row>
    <row r="14" spans="1:11" ht="20.25" customHeight="1">
      <c r="A14" s="18" t="s">
        <v>96</v>
      </c>
      <c r="B14" s="37"/>
      <c r="C14" s="36"/>
      <c r="D14" s="39"/>
      <c r="E14" s="36"/>
      <c r="G14" s="36"/>
    </row>
    <row r="15" spans="1:11" ht="20.25" customHeight="1">
      <c r="A15" s="35" t="s">
        <v>97</v>
      </c>
      <c r="B15" s="37"/>
      <c r="C15" s="36">
        <v>0</v>
      </c>
      <c r="D15" s="39"/>
      <c r="E15" s="36">
        <v>-239</v>
      </c>
      <c r="G15" s="36"/>
    </row>
    <row r="16" spans="1:11" ht="20.25" customHeight="1">
      <c r="A16" s="35" t="s">
        <v>139</v>
      </c>
      <c r="B16" s="37"/>
      <c r="C16" s="36">
        <v>-186</v>
      </c>
      <c r="D16" s="39"/>
      <c r="E16" s="36">
        <v>-210</v>
      </c>
      <c r="G16" s="36"/>
    </row>
    <row r="17" spans="1:7" ht="20.25" customHeight="1">
      <c r="A17" s="35" t="s">
        <v>111</v>
      </c>
      <c r="B17" s="37"/>
      <c r="C17" s="36">
        <v>3102</v>
      </c>
      <c r="D17" s="36"/>
      <c r="E17" s="36">
        <v>7112</v>
      </c>
      <c r="G17" s="36"/>
    </row>
    <row r="18" spans="1:7" ht="20.25" customHeight="1">
      <c r="A18" s="35" t="s">
        <v>160</v>
      </c>
      <c r="B18" s="37"/>
      <c r="C18" s="36">
        <v>260</v>
      </c>
      <c r="D18" s="36"/>
      <c r="E18" s="36">
        <v>38</v>
      </c>
      <c r="G18" s="36"/>
    </row>
    <row r="19" spans="1:7" ht="20.25" customHeight="1">
      <c r="A19" s="37" t="s">
        <v>112</v>
      </c>
      <c r="B19" s="37"/>
      <c r="C19" s="36">
        <v>875</v>
      </c>
      <c r="D19" s="39"/>
      <c r="E19" s="36">
        <v>470</v>
      </c>
      <c r="G19" s="36"/>
    </row>
    <row r="20" spans="1:7" ht="20.25" customHeight="1">
      <c r="A20" s="37" t="s">
        <v>141</v>
      </c>
      <c r="B20" s="37"/>
      <c r="C20" s="36">
        <v>0</v>
      </c>
      <c r="D20" s="39"/>
      <c r="E20" s="36">
        <v>3</v>
      </c>
      <c r="G20" s="36"/>
    </row>
    <row r="21" spans="1:7" ht="20.25" customHeight="1">
      <c r="A21" s="35" t="s">
        <v>132</v>
      </c>
      <c r="B21" s="37"/>
      <c r="C21" s="36">
        <v>2</v>
      </c>
      <c r="D21" s="39"/>
      <c r="E21" s="36">
        <v>0</v>
      </c>
      <c r="G21" s="36"/>
    </row>
    <row r="22" spans="1:7" ht="20.25" customHeight="1">
      <c r="A22" s="37" t="s">
        <v>65</v>
      </c>
      <c r="B22" s="37"/>
      <c r="C22" s="36">
        <v>286</v>
      </c>
      <c r="D22" s="39"/>
      <c r="E22" s="36">
        <v>224</v>
      </c>
      <c r="G22" s="36"/>
    </row>
    <row r="23" spans="1:7" ht="20.25" customHeight="1">
      <c r="A23" s="37" t="s">
        <v>85</v>
      </c>
      <c r="B23" s="37"/>
      <c r="C23" s="36">
        <v>232</v>
      </c>
      <c r="D23" s="39"/>
      <c r="E23" s="36">
        <v>314</v>
      </c>
      <c r="G23" s="36"/>
    </row>
    <row r="24" spans="1:7" ht="20.25" customHeight="1">
      <c r="A24" s="37" t="s">
        <v>22</v>
      </c>
      <c r="B24" s="37"/>
      <c r="C24" s="36">
        <v>3662</v>
      </c>
      <c r="D24" s="36"/>
      <c r="E24" s="36">
        <v>5757</v>
      </c>
      <c r="G24" s="36"/>
    </row>
    <row r="25" spans="1:7" ht="20.25" customHeight="1">
      <c r="A25" s="37" t="s">
        <v>87</v>
      </c>
      <c r="B25" s="37"/>
      <c r="C25" s="36">
        <v>1981</v>
      </c>
      <c r="D25" s="36"/>
      <c r="E25" s="36">
        <v>12194</v>
      </c>
      <c r="G25" s="36"/>
    </row>
    <row r="26" spans="1:7" ht="20.25" customHeight="1">
      <c r="A26" s="34" t="s">
        <v>171</v>
      </c>
      <c r="B26" s="34"/>
      <c r="C26" s="36"/>
      <c r="D26" s="36"/>
      <c r="E26" s="36"/>
      <c r="G26" s="36"/>
    </row>
    <row r="27" spans="1:7" ht="20.25" customHeight="1">
      <c r="A27" s="23" t="s">
        <v>128</v>
      </c>
      <c r="B27" s="23"/>
      <c r="C27" s="36">
        <v>24703</v>
      </c>
      <c r="D27" s="36"/>
      <c r="E27" s="36">
        <v>13655</v>
      </c>
      <c r="G27" s="36"/>
    </row>
    <row r="28" spans="1:7" ht="20.25" customHeight="1">
      <c r="A28" s="37" t="s">
        <v>35</v>
      </c>
      <c r="B28" s="37"/>
      <c r="C28" s="36">
        <v>-2974</v>
      </c>
      <c r="D28" s="39"/>
      <c r="E28" s="36">
        <v>-4779</v>
      </c>
      <c r="G28" s="36"/>
    </row>
    <row r="29" spans="1:7" ht="20.25" customHeight="1">
      <c r="A29" s="37" t="s">
        <v>7</v>
      </c>
      <c r="B29" s="37"/>
      <c r="C29" s="36">
        <v>-14516</v>
      </c>
      <c r="D29" s="36"/>
      <c r="E29" s="36">
        <v>-2817</v>
      </c>
      <c r="G29" s="36"/>
    </row>
    <row r="30" spans="1:7" ht="20.25" customHeight="1">
      <c r="A30" s="37" t="s">
        <v>9</v>
      </c>
      <c r="B30" s="37"/>
      <c r="C30" s="36">
        <v>0</v>
      </c>
      <c r="D30" s="36"/>
      <c r="E30" s="36">
        <v>-18</v>
      </c>
      <c r="G30" s="36"/>
    </row>
    <row r="31" spans="1:7" ht="20.25" customHeight="1">
      <c r="A31" s="34" t="s">
        <v>172</v>
      </c>
      <c r="B31" s="34"/>
      <c r="C31" s="36"/>
      <c r="D31" s="36"/>
      <c r="E31" s="36"/>
      <c r="G31" s="36"/>
    </row>
    <row r="32" spans="1:7" ht="20.25" customHeight="1">
      <c r="A32" s="37" t="s">
        <v>27</v>
      </c>
      <c r="B32" s="37"/>
      <c r="C32" s="36">
        <v>-10458</v>
      </c>
      <c r="D32" s="36"/>
      <c r="E32" s="36">
        <v>-2736</v>
      </c>
      <c r="G32" s="36"/>
    </row>
    <row r="33" spans="1:8" ht="20.25" customHeight="1">
      <c r="A33" s="23" t="s">
        <v>127</v>
      </c>
      <c r="B33" s="23"/>
      <c r="C33" s="36">
        <v>-18646</v>
      </c>
      <c r="D33" s="36"/>
      <c r="E33" s="36">
        <v>25802</v>
      </c>
      <c r="G33" s="36"/>
    </row>
    <row r="34" spans="1:8" ht="20.25" customHeight="1">
      <c r="A34" s="23" t="s">
        <v>61</v>
      </c>
      <c r="B34" s="23"/>
      <c r="C34" s="36">
        <v>2540</v>
      </c>
      <c r="D34" s="36"/>
      <c r="E34" s="36">
        <v>6483</v>
      </c>
      <c r="G34" s="36"/>
    </row>
    <row r="35" spans="1:8" ht="20.25" customHeight="1">
      <c r="A35" s="37" t="s">
        <v>11</v>
      </c>
      <c r="B35" s="37"/>
      <c r="C35" s="36">
        <v>-3035</v>
      </c>
      <c r="D35" s="36"/>
      <c r="E35" s="36">
        <v>-313</v>
      </c>
      <c r="G35" s="36"/>
    </row>
    <row r="36" spans="1:8" ht="20.25" customHeight="1">
      <c r="A36" s="19" t="s">
        <v>131</v>
      </c>
      <c r="B36" s="37"/>
      <c r="C36" s="36">
        <v>347</v>
      </c>
      <c r="D36" s="36"/>
      <c r="E36" s="36">
        <v>2773</v>
      </c>
      <c r="G36" s="36"/>
    </row>
    <row r="37" spans="1:8" ht="20.25" customHeight="1">
      <c r="A37" s="37" t="s">
        <v>142</v>
      </c>
      <c r="B37" s="37"/>
      <c r="C37" s="104">
        <v>0</v>
      </c>
      <c r="D37" s="36"/>
      <c r="E37" s="36">
        <v>5</v>
      </c>
      <c r="G37" s="36"/>
    </row>
    <row r="38" spans="1:8" ht="20.25" customHeight="1">
      <c r="A38" s="19" t="s">
        <v>106</v>
      </c>
      <c r="B38" s="37"/>
      <c r="C38" s="36">
        <v>-14425</v>
      </c>
      <c r="D38" s="36"/>
      <c r="E38" s="36">
        <v>-19642</v>
      </c>
      <c r="G38" s="36"/>
    </row>
    <row r="39" spans="1:8" ht="20.25" customHeight="1">
      <c r="A39" s="34" t="s">
        <v>36</v>
      </c>
      <c r="B39" s="34"/>
      <c r="C39" s="40">
        <f>SUM(C8:C38)</f>
        <v>12590</v>
      </c>
      <c r="D39" s="36"/>
      <c r="E39" s="40">
        <f>SUM(E8:E38)</f>
        <v>113468</v>
      </c>
    </row>
    <row r="40" spans="1:8" ht="20.25" customHeight="1">
      <c r="A40" s="74" t="s">
        <v>63</v>
      </c>
      <c r="B40" s="32"/>
      <c r="C40" s="67"/>
      <c r="D40" s="67"/>
      <c r="E40" s="33" t="s">
        <v>89</v>
      </c>
    </row>
    <row r="41" spans="1:8" s="38" customFormat="1" ht="20.25" customHeight="1">
      <c r="A41" s="32" t="s">
        <v>37</v>
      </c>
      <c r="B41" s="32"/>
      <c r="C41" s="66"/>
      <c r="E41" s="33" t="s">
        <v>90</v>
      </c>
    </row>
    <row r="42" spans="1:8" s="38" customFormat="1" ht="20.25" customHeight="1">
      <c r="A42" s="17" t="s">
        <v>149</v>
      </c>
      <c r="B42" s="32"/>
      <c r="C42" s="66"/>
    </row>
    <row r="43" spans="1:8" s="38" customFormat="1" ht="20.25" customHeight="1">
      <c r="A43" s="18"/>
      <c r="B43" s="79"/>
      <c r="C43" s="66"/>
    </row>
    <row r="44" spans="1:8" s="38" customFormat="1" ht="20.25" customHeight="1">
      <c r="C44" s="112" t="s">
        <v>88</v>
      </c>
      <c r="D44" s="112"/>
      <c r="E44" s="112"/>
    </row>
    <row r="45" spans="1:8" s="38" customFormat="1" ht="20.25" customHeight="1">
      <c r="A45" s="66"/>
      <c r="B45" s="66"/>
      <c r="C45" s="70">
        <v>2567</v>
      </c>
      <c r="D45" s="71"/>
      <c r="E45" s="70">
        <v>2566</v>
      </c>
    </row>
    <row r="46" spans="1:8" ht="20.25" customHeight="1">
      <c r="A46" s="34" t="s">
        <v>53</v>
      </c>
      <c r="B46" s="34"/>
      <c r="C46" s="36"/>
      <c r="D46" s="36"/>
      <c r="E46" s="36"/>
    </row>
    <row r="47" spans="1:8" ht="20.25" customHeight="1">
      <c r="A47" s="24" t="s">
        <v>151</v>
      </c>
      <c r="B47" s="34"/>
      <c r="C47" s="36">
        <v>0</v>
      </c>
      <c r="D47" s="36"/>
      <c r="E47" s="36">
        <v>-20000</v>
      </c>
    </row>
    <row r="48" spans="1:8" ht="20.25" customHeight="1">
      <c r="A48" s="35" t="s">
        <v>107</v>
      </c>
      <c r="B48" s="34"/>
      <c r="C48" s="36">
        <v>40672</v>
      </c>
      <c r="D48" s="36"/>
      <c r="E48" s="36">
        <v>40333</v>
      </c>
      <c r="H48" s="24"/>
    </row>
    <row r="49" spans="1:5" ht="20.25" customHeight="1">
      <c r="A49" s="24" t="s">
        <v>173</v>
      </c>
      <c r="C49" s="36">
        <v>719</v>
      </c>
      <c r="D49" s="36"/>
      <c r="E49" s="36">
        <v>-140</v>
      </c>
    </row>
    <row r="50" spans="1:5" ht="20.25" customHeight="1">
      <c r="A50" s="72" t="s">
        <v>108</v>
      </c>
      <c r="C50" s="36">
        <v>779</v>
      </c>
      <c r="D50" s="36"/>
      <c r="E50" s="36">
        <v>337</v>
      </c>
    </row>
    <row r="51" spans="1:5" ht="20.25" customHeight="1">
      <c r="A51" s="37" t="s">
        <v>62</v>
      </c>
      <c r="B51" s="37"/>
      <c r="C51" s="36">
        <v>-247081</v>
      </c>
      <c r="D51" s="36"/>
      <c r="E51" s="36">
        <v>-136170</v>
      </c>
    </row>
    <row r="52" spans="1:5" ht="20.25" customHeight="1">
      <c r="A52" s="37" t="s">
        <v>159</v>
      </c>
      <c r="B52" s="37"/>
      <c r="C52" s="36">
        <v>-327</v>
      </c>
      <c r="D52" s="36"/>
      <c r="E52" s="36">
        <v>-2059</v>
      </c>
    </row>
    <row r="53" spans="1:5" ht="20.25" customHeight="1">
      <c r="A53" s="37" t="s">
        <v>66</v>
      </c>
      <c r="B53" s="37"/>
      <c r="C53" s="36">
        <v>-4020</v>
      </c>
      <c r="D53" s="36"/>
      <c r="E53" s="36">
        <v>-61</v>
      </c>
    </row>
    <row r="54" spans="1:5" ht="20.25" customHeight="1">
      <c r="A54" s="34" t="s">
        <v>42</v>
      </c>
      <c r="B54" s="34"/>
      <c r="C54" s="40">
        <f>SUM(C48:C53)</f>
        <v>-209258</v>
      </c>
      <c r="D54" s="36"/>
      <c r="E54" s="40">
        <f>SUM(E47:E53)</f>
        <v>-117760</v>
      </c>
    </row>
    <row r="55" spans="1:5" ht="20.25" customHeight="1">
      <c r="A55" s="34"/>
      <c r="B55" s="34"/>
      <c r="C55" s="36"/>
      <c r="D55" s="36"/>
      <c r="E55" s="36"/>
    </row>
    <row r="56" spans="1:5" ht="20.25" customHeight="1">
      <c r="A56" s="42" t="s">
        <v>54</v>
      </c>
      <c r="B56" s="42"/>
      <c r="C56" s="36"/>
      <c r="D56" s="36"/>
      <c r="E56" s="36"/>
    </row>
    <row r="57" spans="1:5" ht="20.25" customHeight="1">
      <c r="A57" s="101" t="s">
        <v>137</v>
      </c>
      <c r="B57" s="42"/>
      <c r="C57" s="36">
        <v>50000</v>
      </c>
      <c r="D57" s="36"/>
      <c r="E57" s="36">
        <v>62010</v>
      </c>
    </row>
    <row r="58" spans="1:5" ht="20.25" customHeight="1">
      <c r="A58" s="37" t="s">
        <v>162</v>
      </c>
      <c r="B58" s="42"/>
      <c r="C58" s="36">
        <v>-25000</v>
      </c>
      <c r="D58" s="36"/>
      <c r="E58" s="36">
        <v>0</v>
      </c>
    </row>
    <row r="59" spans="1:5" ht="20.25" customHeight="1">
      <c r="A59" s="101" t="s">
        <v>109</v>
      </c>
      <c r="B59" s="101"/>
      <c r="C59" s="36">
        <v>232199</v>
      </c>
      <c r="D59" s="36"/>
      <c r="E59" s="36">
        <v>0</v>
      </c>
    </row>
    <row r="60" spans="1:5" ht="20.25" customHeight="1">
      <c r="A60" s="37" t="s">
        <v>38</v>
      </c>
      <c r="B60" s="37"/>
      <c r="C60" s="36">
        <v>-55959</v>
      </c>
      <c r="D60" s="36"/>
      <c r="E60" s="36">
        <v>-31000</v>
      </c>
    </row>
    <row r="61" spans="1:5" ht="20.25" customHeight="1">
      <c r="A61" s="37" t="s">
        <v>99</v>
      </c>
      <c r="B61" s="37"/>
      <c r="C61" s="36">
        <v>-4251</v>
      </c>
      <c r="D61" s="36"/>
      <c r="E61" s="36">
        <v>-4664</v>
      </c>
    </row>
    <row r="62" spans="1:5" ht="20.25" customHeight="1">
      <c r="A62" s="72" t="s">
        <v>143</v>
      </c>
      <c r="B62" s="37"/>
      <c r="C62" s="36">
        <v>0</v>
      </c>
      <c r="D62" s="36"/>
      <c r="E62" s="36">
        <v>15919</v>
      </c>
    </row>
    <row r="63" spans="1:5" ht="20.25" customHeight="1">
      <c r="A63" s="37" t="s">
        <v>138</v>
      </c>
      <c r="B63" s="37"/>
      <c r="C63" s="36">
        <v>-26109</v>
      </c>
      <c r="D63" s="36"/>
      <c r="E63" s="36">
        <v>-27199</v>
      </c>
    </row>
    <row r="64" spans="1:5" s="44" customFormat="1" ht="20.25" customHeight="1">
      <c r="A64" s="37" t="s">
        <v>46</v>
      </c>
      <c r="B64" s="37"/>
      <c r="C64" s="36">
        <v>-4224</v>
      </c>
      <c r="D64" s="49"/>
      <c r="E64" s="36">
        <v>-5783</v>
      </c>
    </row>
    <row r="65" spans="1:7" s="44" customFormat="1" ht="20.25" customHeight="1">
      <c r="A65" s="34" t="s">
        <v>165</v>
      </c>
      <c r="B65" s="34"/>
      <c r="C65" s="40">
        <f>SUM(C57:C64)</f>
        <v>166656</v>
      </c>
      <c r="D65" s="49"/>
      <c r="E65" s="40">
        <f>SUM(E57:E64)</f>
        <v>9283</v>
      </c>
    </row>
    <row r="66" spans="1:7" s="41" customFormat="1" ht="20.25" customHeight="1">
      <c r="A66" s="34"/>
      <c r="B66" s="34"/>
      <c r="C66" s="36"/>
      <c r="D66" s="36"/>
      <c r="E66" s="36"/>
    </row>
    <row r="67" spans="1:7" ht="20.25" customHeight="1">
      <c r="A67" s="42" t="s">
        <v>164</v>
      </c>
      <c r="B67" s="42"/>
      <c r="C67" s="36">
        <f>SUM(C65,C54,C39)</f>
        <v>-30012</v>
      </c>
      <c r="D67" s="36"/>
      <c r="E67" s="36">
        <f>SUM(E65,E54,E39)</f>
        <v>4991</v>
      </c>
    </row>
    <row r="68" spans="1:7" s="41" customFormat="1" ht="20.25" customHeight="1">
      <c r="A68" s="34"/>
      <c r="B68" s="34"/>
      <c r="C68" s="36"/>
      <c r="D68" s="36"/>
      <c r="E68" s="36"/>
    </row>
    <row r="69" spans="1:7" s="41" customFormat="1" ht="20.25" customHeight="1">
      <c r="A69" s="34" t="s">
        <v>118</v>
      </c>
      <c r="B69" s="34"/>
      <c r="C69" s="43">
        <f>BS!G12</f>
        <v>45138</v>
      </c>
      <c r="D69" s="36"/>
      <c r="E69" s="43">
        <v>61025</v>
      </c>
    </row>
    <row r="70" spans="1:7" s="41" customFormat="1" ht="20.25" customHeight="1">
      <c r="A70" s="34"/>
      <c r="B70" s="34"/>
      <c r="C70" s="36"/>
      <c r="D70" s="36"/>
      <c r="E70" s="36"/>
    </row>
    <row r="71" spans="1:7" s="41" customFormat="1" ht="20.25" customHeight="1" thickBot="1">
      <c r="A71" s="42" t="s">
        <v>98</v>
      </c>
      <c r="B71" s="42"/>
      <c r="C71" s="50">
        <f>SUM(C67:C69)</f>
        <v>15126</v>
      </c>
      <c r="D71" s="36"/>
      <c r="E71" s="50">
        <f>SUM(E67:E69)</f>
        <v>66016</v>
      </c>
      <c r="G71" s="90">
        <f>C71-BS!E12</f>
        <v>0</v>
      </c>
    </row>
    <row r="72" spans="1:7" ht="20.25" customHeight="1" thickTop="1">
      <c r="A72" s="74" t="s">
        <v>63</v>
      </c>
      <c r="B72" s="32"/>
      <c r="C72" s="67"/>
      <c r="D72" s="67"/>
      <c r="E72" s="33" t="s">
        <v>89</v>
      </c>
    </row>
    <row r="73" spans="1:7" s="38" customFormat="1" ht="20.25" customHeight="1">
      <c r="A73" s="32" t="s">
        <v>37</v>
      </c>
      <c r="B73" s="32"/>
      <c r="C73" s="66"/>
      <c r="E73" s="33" t="s">
        <v>90</v>
      </c>
    </row>
    <row r="74" spans="1:7" s="38" customFormat="1" ht="20.25" customHeight="1">
      <c r="A74" s="17" t="s">
        <v>149</v>
      </c>
      <c r="B74" s="32"/>
      <c r="C74" s="66"/>
    </row>
    <row r="75" spans="1:7" s="38" customFormat="1" ht="20.25" customHeight="1">
      <c r="A75" s="18"/>
      <c r="B75" s="79"/>
      <c r="C75" s="66"/>
    </row>
    <row r="76" spans="1:7" s="38" customFormat="1" ht="20.25" customHeight="1">
      <c r="C76" s="112" t="s">
        <v>88</v>
      </c>
      <c r="D76" s="112"/>
      <c r="E76" s="112"/>
    </row>
    <row r="77" spans="1:7" s="38" customFormat="1" ht="20.25" customHeight="1">
      <c r="A77" s="66"/>
      <c r="B77" s="66"/>
      <c r="C77" s="70">
        <v>2567</v>
      </c>
      <c r="D77" s="71"/>
      <c r="E77" s="70">
        <v>2566</v>
      </c>
    </row>
    <row r="78" spans="1:7" s="41" customFormat="1" ht="20.25" customHeight="1">
      <c r="A78" s="45" t="s">
        <v>39</v>
      </c>
      <c r="B78" s="45"/>
      <c r="C78" s="36"/>
      <c r="D78" s="36"/>
      <c r="E78" s="36"/>
    </row>
    <row r="79" spans="1:7" s="41" customFormat="1" ht="20.25" customHeight="1">
      <c r="A79" s="18" t="s">
        <v>48</v>
      </c>
      <c r="B79" s="18" t="s">
        <v>47</v>
      </c>
      <c r="C79" s="36"/>
      <c r="D79" s="36"/>
      <c r="E79" s="36"/>
    </row>
    <row r="80" spans="1:7" s="41" customFormat="1" ht="20.25" customHeight="1">
      <c r="A80" s="68"/>
      <c r="B80" s="73" t="s">
        <v>49</v>
      </c>
      <c r="C80" s="36">
        <v>200</v>
      </c>
      <c r="D80" s="36"/>
      <c r="E80" s="36">
        <v>150</v>
      </c>
    </row>
    <row r="81" spans="1:5" s="41" customFormat="1" ht="20.25" customHeight="1">
      <c r="A81" s="68"/>
      <c r="B81" s="73" t="s">
        <v>50</v>
      </c>
      <c r="C81" s="36">
        <v>11503</v>
      </c>
      <c r="D81" s="36"/>
      <c r="E81" s="36">
        <v>40339</v>
      </c>
    </row>
    <row r="82" spans="1:5" s="41" customFormat="1" ht="20.25" customHeight="1">
      <c r="A82" s="68"/>
      <c r="B82" s="73" t="s">
        <v>51</v>
      </c>
      <c r="C82" s="43">
        <v>3423</v>
      </c>
      <c r="D82" s="36"/>
      <c r="E82" s="43">
        <v>25527</v>
      </c>
    </row>
    <row r="83" spans="1:5" s="41" customFormat="1" ht="20.25" customHeight="1" thickBot="1">
      <c r="A83" s="46"/>
      <c r="B83" s="73" t="s">
        <v>40</v>
      </c>
      <c r="C83" s="50">
        <f>SUM(C80:C82)</f>
        <v>15126</v>
      </c>
      <c r="D83" s="36"/>
      <c r="E83" s="50">
        <f>SUM(E80:E82)</f>
        <v>66016</v>
      </c>
    </row>
    <row r="84" spans="1:5" s="41" customFormat="1" ht="20.25" customHeight="1" thickTop="1">
      <c r="A84" s="34"/>
      <c r="B84" s="34"/>
      <c r="C84" s="36"/>
      <c r="D84" s="36"/>
      <c r="E84" s="36"/>
    </row>
    <row r="85" spans="1:5" s="41" customFormat="1" ht="20.25" customHeight="1">
      <c r="A85" s="23" t="s">
        <v>52</v>
      </c>
      <c r="B85" s="23" t="s">
        <v>113</v>
      </c>
      <c r="C85" s="36"/>
      <c r="D85" s="36"/>
      <c r="E85" s="36"/>
    </row>
    <row r="86" spans="1:5" s="41" customFormat="1" ht="20.25" customHeight="1">
      <c r="A86" s="23"/>
      <c r="B86" s="23" t="s">
        <v>114</v>
      </c>
      <c r="C86" s="36">
        <v>1068</v>
      </c>
      <c r="D86" s="36"/>
      <c r="E86" s="36">
        <v>0</v>
      </c>
    </row>
    <row r="87" spans="1:5" s="41" customFormat="1" ht="20.25" customHeight="1">
      <c r="A87" s="35"/>
      <c r="B87" s="68" t="s">
        <v>116</v>
      </c>
      <c r="C87" s="43">
        <v>247081</v>
      </c>
      <c r="D87" s="36"/>
      <c r="E87" s="43">
        <v>136170</v>
      </c>
    </row>
    <row r="88" spans="1:5" ht="20.25" customHeight="1" thickBot="1">
      <c r="B88" s="73" t="s">
        <v>40</v>
      </c>
      <c r="C88" s="50">
        <f>SUM(C86:C87)</f>
        <v>248149</v>
      </c>
      <c r="D88" s="36"/>
      <c r="E88" s="50">
        <f>SUM(E86:E87)</f>
        <v>136170</v>
      </c>
    </row>
    <row r="89" spans="1:5" ht="20.25" customHeight="1" thickTop="1">
      <c r="B89" s="73"/>
      <c r="C89" s="36"/>
      <c r="D89" s="36"/>
      <c r="E89" s="36"/>
    </row>
    <row r="90" spans="1:5" s="41" customFormat="1" ht="20.25" customHeight="1">
      <c r="A90" s="23" t="s">
        <v>157</v>
      </c>
      <c r="B90" s="23" t="s">
        <v>158</v>
      </c>
      <c r="C90" s="36"/>
      <c r="D90" s="36"/>
      <c r="E90" s="36"/>
    </row>
    <row r="91" spans="1:5" s="41" customFormat="1" ht="20.25" customHeight="1">
      <c r="A91" s="35"/>
      <c r="B91" s="35" t="s">
        <v>115</v>
      </c>
      <c r="C91" s="36">
        <v>1272</v>
      </c>
      <c r="D91" s="36"/>
      <c r="E91" s="36">
        <v>2323</v>
      </c>
    </row>
    <row r="92" spans="1:5" s="41" customFormat="1" ht="20.25" customHeight="1">
      <c r="A92" s="35"/>
      <c r="B92" s="68" t="s">
        <v>116</v>
      </c>
      <c r="C92" s="43">
        <v>327</v>
      </c>
      <c r="D92" s="36"/>
      <c r="E92" s="43">
        <v>2059</v>
      </c>
    </row>
    <row r="93" spans="1:5" ht="20.25" customHeight="1" thickBot="1">
      <c r="B93" s="73" t="s">
        <v>40</v>
      </c>
      <c r="C93" s="50">
        <f>SUM(C91:C92)</f>
        <v>1599</v>
      </c>
      <c r="D93" s="36"/>
      <c r="E93" s="50">
        <f>SUM(E91:E92)</f>
        <v>4382</v>
      </c>
    </row>
    <row r="94" spans="1:5" ht="20.25" customHeight="1" thickTop="1">
      <c r="B94" s="23"/>
      <c r="C94" s="36"/>
      <c r="D94" s="36"/>
      <c r="E94" s="36"/>
    </row>
    <row r="95" spans="1:5" ht="20.25" customHeight="1">
      <c r="A95" s="44"/>
      <c r="B95" s="44"/>
      <c r="E95" s="69"/>
    </row>
    <row r="96" spans="1:5" ht="20.25" customHeight="1">
      <c r="A96" s="41"/>
      <c r="B96" s="41"/>
      <c r="C96" s="36">
        <f>C83-C71</f>
        <v>0</v>
      </c>
      <c r="E96" s="36">
        <f>E83-E71</f>
        <v>0</v>
      </c>
    </row>
    <row r="97" spans="1:5" ht="20.25" customHeight="1">
      <c r="A97" s="41"/>
      <c r="B97" s="41"/>
      <c r="C97" s="36">
        <f>C71-BS!E12</f>
        <v>0</v>
      </c>
      <c r="E97" s="36"/>
    </row>
    <row r="98" spans="1:5" ht="20.25" customHeight="1">
      <c r="E98" s="69"/>
    </row>
    <row r="99" spans="1:5" ht="20.25" customHeight="1">
      <c r="A99" s="23"/>
      <c r="B99" s="23"/>
      <c r="E99" s="69"/>
    </row>
    <row r="100" spans="1:5" ht="20.25" customHeight="1">
      <c r="A100" s="44"/>
      <c r="B100" s="44"/>
      <c r="E100" s="69"/>
    </row>
    <row r="101" spans="1:5" ht="20.25" customHeight="1">
      <c r="A101" s="23"/>
      <c r="B101" s="23"/>
      <c r="E101" s="69"/>
    </row>
    <row r="102" spans="1:5" ht="20.25" customHeight="1">
      <c r="A102" s="23"/>
      <c r="B102" s="23"/>
      <c r="E102" s="69"/>
    </row>
    <row r="103" spans="1:5" ht="20.25" customHeight="1">
      <c r="E103" s="69"/>
    </row>
    <row r="104" spans="1:5" ht="20.25" customHeight="1">
      <c r="A104" s="47"/>
      <c r="B104" s="47"/>
      <c r="E104" s="69"/>
    </row>
    <row r="105" spans="1:5" ht="20.25" customHeight="1">
      <c r="A105" s="48"/>
      <c r="B105" s="48"/>
      <c r="E105" s="69"/>
    </row>
    <row r="106" spans="1:5" ht="20.25" customHeight="1">
      <c r="A106" s="48"/>
      <c r="B106" s="48"/>
      <c r="E106" s="69"/>
    </row>
    <row r="107" spans="1:5" ht="20.25" customHeight="1">
      <c r="A107" s="47"/>
      <c r="B107" s="47"/>
      <c r="E107" s="69"/>
    </row>
  </sheetData>
  <mergeCells count="3">
    <mergeCell ref="C5:E5"/>
    <mergeCell ref="C44:E44"/>
    <mergeCell ref="C76:E76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9" max="16383" man="1"/>
    <brk id="7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C4505A772CAC4CADACE6817A41875C" ma:contentTypeVersion="16" ma:contentTypeDescription="Create a new document." ma:contentTypeScope="" ma:versionID="a5658db142a0e793483e6d30d68dbea2">
  <xsd:schema xmlns:xsd="http://www.w3.org/2001/XMLSchema" xmlns:xs="http://www.w3.org/2001/XMLSchema" xmlns:p="http://schemas.microsoft.com/office/2006/metadata/properties" xmlns:ns2="d476ccc6-55a9-489a-946f-1c56b05a8995" xmlns:ns3="942d4e81-0105-4131-b47d-d89059c935d4" targetNamespace="http://schemas.microsoft.com/office/2006/metadata/properties" ma:root="true" ma:fieldsID="2ccda956a2c9eb0bb66c1a6edbeee48f" ns2:_="" ns3:_="">
    <xsd:import namespace="d476ccc6-55a9-489a-946f-1c56b05a8995"/>
    <xsd:import namespace="942d4e81-0105-4131-b47d-d89059c93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6ccc6-55a9-489a-946f-1c56b05a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fc080f-f364-4b2d-8d6e-faa31e5b1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d4e81-0105-4131-b47d-d89059c935d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8b8d85c-2c89-4d55-a84f-749b01e46623}" ma:internalName="TaxCatchAll" ma:showField="CatchAllData" ma:web="942d4e81-0105-4131-b47d-d89059c935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6ccc6-55a9-489a-946f-1c56b05a8995">
      <Terms xmlns="http://schemas.microsoft.com/office/infopath/2007/PartnerControls"/>
    </lcf76f155ced4ddcb4097134ff3c332f>
    <TaxCatchAll xmlns="942d4e81-0105-4131-b47d-d89059c935d4" xsi:nil="true"/>
  </documentManagement>
</p:properties>
</file>

<file path=customXml/itemProps1.xml><?xml version="1.0" encoding="utf-8"?>
<ds:datastoreItem xmlns:ds="http://schemas.openxmlformats.org/officeDocument/2006/customXml" ds:itemID="{89BD857E-9C67-4C3A-A8A8-D1981FDA03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61B032-1E37-4162-BFDA-3E337D9DD8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6ccc6-55a9-489a-946f-1c56b05a8995"/>
    <ds:schemaRef ds:uri="942d4e81-0105-4131-b47d-d89059c93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29FC5C-2598-452A-B235-D15DB18D0A83}">
  <ds:schemaRefs>
    <ds:schemaRef ds:uri="http://schemas.microsoft.com/office/2006/metadata/properties"/>
    <ds:schemaRef ds:uri="http://schemas.microsoft.com/office/infopath/2007/PartnerControls"/>
    <ds:schemaRef ds:uri="d476ccc6-55a9-489a-946f-1c56b05a8995"/>
    <ds:schemaRef ds:uri="942d4e81-0105-4131-b47d-d89059c935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2024-10-30T03:45:41Z</cp:lastPrinted>
  <dcterms:created xsi:type="dcterms:W3CDTF">1998-09-16T09:49:24Z</dcterms:created>
  <dcterms:modified xsi:type="dcterms:W3CDTF">2024-11-11T08:17:38Z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0x0101001EC4505A772CAC4CADACE6817A41875C</vt:lpwstr>
  </property>
</Properties>
</file>