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4\Cpanel\Q3\CPanel FS\"/>
    </mc:Choice>
  </mc:AlternateContent>
  <xr:revisionPtr revIDLastSave="0" documentId="13_ncr:1_{B7F7AB56-0E6A-4052-A5FD-E62150304CBE}" xr6:coauthVersionLast="47" xr6:coauthVersionMax="47" xr10:uidLastSave="{00000000-0000-0000-0000-000000000000}"/>
  <bookViews>
    <workbookView xWindow="-110" yWindow="-110" windowWidth="19420" windowHeight="10420" tabRatio="536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BS!$A$1:$G$75</definedName>
    <definedName name="_xlnm.Print_Area" localSheetId="5">CF!$A$1:$E$94</definedName>
    <definedName name="_xlnm.Print_Area" localSheetId="3">PL!$A$1:$K$36</definedName>
    <definedName name="_xlnm.Print_Area" localSheetId="4">SE!$A$1:$N$25</definedName>
  </definedNames>
  <calcPr calcId="191029"/>
</workbook>
</file>

<file path=xl/calcChain.xml><?xml version="1.0" encoding="utf-8"?>
<calcChain xmlns="http://schemas.openxmlformats.org/spreadsheetml/2006/main">
  <c r="E94" i="10" l="1"/>
  <c r="C94" i="10"/>
  <c r="E55" i="10" l="1"/>
  <c r="C89" i="10" l="1"/>
  <c r="C70" i="10"/>
  <c r="C66" i="10"/>
  <c r="E66" i="10"/>
  <c r="I14" i="14" l="1"/>
  <c r="E51" i="13"/>
  <c r="N21" i="15"/>
  <c r="G51" i="13"/>
  <c r="N14" i="15"/>
  <c r="N13" i="15"/>
  <c r="N12" i="15"/>
  <c r="K21" i="14"/>
  <c r="I21" i="14"/>
  <c r="K14" i="14"/>
  <c r="E89" i="10"/>
  <c r="K23" i="14" l="1"/>
  <c r="K27" i="14" s="1"/>
  <c r="I23" i="14"/>
  <c r="I27" i="14" s="1"/>
  <c r="E19" i="13"/>
  <c r="K30" i="14" l="1"/>
  <c r="L15" i="15"/>
  <c r="N15" i="15" s="1"/>
  <c r="E9" i="10"/>
  <c r="I30" i="14"/>
  <c r="L23" i="15" s="1"/>
  <c r="C9" i="10"/>
  <c r="C40" i="10" s="1"/>
  <c r="E58" i="13"/>
  <c r="G58" i="13"/>
  <c r="G19" i="13"/>
  <c r="J25" i="15" l="1"/>
  <c r="H25" i="15"/>
  <c r="E69" i="13" s="1"/>
  <c r="F25" i="15"/>
  <c r="E68" i="13" s="1"/>
  <c r="D25" i="15"/>
  <c r="E67" i="13" s="1"/>
  <c r="N20" i="15"/>
  <c r="C55" i="10" l="1"/>
  <c r="H17" i="15" l="1"/>
  <c r="F17" i="15"/>
  <c r="D17" i="15"/>
  <c r="J17" i="15"/>
  <c r="G21" i="14" l="1"/>
  <c r="E21" i="14"/>
  <c r="G14" i="14"/>
  <c r="E14" i="14"/>
  <c r="E23" i="14" s="1"/>
  <c r="G23" i="14" l="1"/>
  <c r="G27" i="14" s="1"/>
  <c r="E27" i="14"/>
  <c r="E30" i="14" l="1"/>
  <c r="G30" i="14"/>
  <c r="L17" i="15" s="1"/>
  <c r="E40" i="10"/>
  <c r="N22" i="15"/>
  <c r="L25" i="15" l="1"/>
  <c r="E71" i="13"/>
  <c r="P93" i="15"/>
  <c r="P92" i="15"/>
  <c r="P91" i="15"/>
  <c r="P90" i="15"/>
  <c r="N11" i="15" l="1"/>
  <c r="G73" i="13" l="1"/>
  <c r="E72" i="13" l="1"/>
  <c r="E73" i="13" s="1"/>
  <c r="N23" i="15"/>
  <c r="N25" i="15" s="1"/>
  <c r="E28" i="13" l="1"/>
  <c r="N17" i="15" l="1"/>
  <c r="G28" i="13"/>
  <c r="E60" i="13" l="1"/>
  <c r="G30" i="13"/>
  <c r="E30" i="13"/>
  <c r="G60" i="13"/>
  <c r="G75" i="13" l="1"/>
  <c r="G77" i="13" s="1"/>
  <c r="C84" i="10" l="1"/>
  <c r="C68" i="10" l="1"/>
  <c r="E84" i="10" l="1"/>
  <c r="E75" i="13" l="1"/>
  <c r="E77" i="13" s="1"/>
  <c r="O25" i="15"/>
  <c r="E68" i="10"/>
  <c r="E72" i="10" l="1"/>
  <c r="C72" i="10" l="1"/>
  <c r="E95" i="10"/>
  <c r="C96" i="10" l="1"/>
  <c r="G84" i="10"/>
  <c r="G72" i="10"/>
  <c r="C95" i="10"/>
</calcChain>
</file>

<file path=xl/sharedStrings.xml><?xml version="1.0" encoding="utf-8"?>
<sst xmlns="http://schemas.openxmlformats.org/spreadsheetml/2006/main" count="251" uniqueCount="185">
  <si>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</si>
  <si>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</si>
  <si>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</si>
  <si>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</si>
  <si>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</si>
  <si>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</si>
  <si>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</si>
  <si>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</si>
  <si>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</si>
  <si>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</si>
  <si>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</si>
  <si>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</si>
  <si>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</si>
  <si>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</si>
  <si>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</si>
  <si>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</si>
  <si>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</si>
  <si>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</si>
  <si>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</si>
  <si>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</si>
  <si>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</si>
  <si>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</si>
  <si>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</si>
  <si>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</si>
  <si>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</si>
  <si>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</si>
  <si>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</si>
  <si>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</si>
  <si>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</si>
  <si>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</si>
  <si>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</si>
  <si>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</si>
  <si>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</si>
  <si>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</si>
  <si>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</si>
  <si>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</si>
  <si>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</si>
  <si>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</si>
  <si>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</si>
  <si>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</si>
  <si>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</si>
  <si>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1)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</si>
  <si>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</si>
  <si>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</si>
  <si>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</si>
  <si>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</si>
  <si>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Other companies</t>
  </si>
  <si>
    <t>Finance costs paid</t>
  </si>
  <si>
    <t>Additional cash flow information :</t>
  </si>
  <si>
    <t xml:space="preserve">Trade account receivables 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</si>
  <si>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</si>
  <si>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</si>
  <si>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</si>
  <si>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</si>
  <si>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</si>
  <si>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</si>
  <si>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</si>
  <si>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</si>
  <si>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long-term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</si>
  <si>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</si>
  <si>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</si>
  <si>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</si>
  <si>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</si>
  <si>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</si>
  <si>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</si>
  <si>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</si>
  <si>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</si>
  <si>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</si>
  <si>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</si>
  <si>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</si>
  <si>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</si>
  <si>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</si>
  <si>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</si>
  <si>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</si>
  <si>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>Income tax payable</t>
  </si>
  <si>
    <t>Selling expenses</t>
  </si>
  <si>
    <t>Share</t>
  </si>
  <si>
    <t>Premium on</t>
  </si>
  <si>
    <t>Ordinary Shares</t>
  </si>
  <si>
    <t>Basic</t>
  </si>
  <si>
    <t>Diluted</t>
  </si>
  <si>
    <t>Expenses relating to share-based payment</t>
  </si>
  <si>
    <t xml:space="preserve">Short-term investments </t>
  </si>
  <si>
    <t>Tax expense</t>
  </si>
  <si>
    <t>In Thousand Baht</t>
  </si>
  <si>
    <t>"Unaudited"</t>
  </si>
  <si>
    <t>"Reviewed"</t>
  </si>
  <si>
    <t>"Audited"</t>
  </si>
  <si>
    <t>"UNAUDITED"</t>
  </si>
  <si>
    <t>"REVIEWED"</t>
  </si>
  <si>
    <t>Total comprehensive income for the period</t>
  </si>
  <si>
    <t>CASH AND CASH EQUIVALENTS, AT END OF PERIOD</t>
  </si>
  <si>
    <t>CASH AND CASH EQUIVALENTS, AT BEGINNING OF PERIOD</t>
  </si>
  <si>
    <t>Balance as at January 1, 2023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</si>
  <si>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</si>
  <si>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</si>
  <si>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</si>
  <si>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</si>
  <si>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</si>
  <si>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>Profit for the period</t>
  </si>
  <si>
    <t xml:space="preserve">   in fixed income open-end fund</t>
  </si>
  <si>
    <t>Unrealized gain on change in fair value of short-term investments</t>
  </si>
  <si>
    <t xml:space="preserve">197,000,000 shares at Baht 1 par value </t>
  </si>
  <si>
    <t xml:space="preserve">-  </t>
  </si>
  <si>
    <t>Cash on hand</t>
  </si>
  <si>
    <t>Cash in banks - current accounts</t>
  </si>
  <si>
    <t>Cash in banks - savings accounts</t>
  </si>
  <si>
    <t>Cash and cash equivalents consisted of:</t>
  </si>
  <si>
    <t>Trade account receivables - net</t>
  </si>
  <si>
    <t>STATEMENT OF COMPREHENSIVE INCOME</t>
  </si>
  <si>
    <t>December 31, 2023</t>
  </si>
  <si>
    <t>Balance as at January 1, 2024</t>
  </si>
  <si>
    <t>Value added tax receivables</t>
  </si>
  <si>
    <t>Others</t>
  </si>
  <si>
    <t>Retention payables</t>
  </si>
  <si>
    <t>Gain on foreign exchange - net</t>
  </si>
  <si>
    <t>Income tax paid</t>
  </si>
  <si>
    <t xml:space="preserve">Proceeds from sales of short-term investments </t>
  </si>
  <si>
    <t>Cash received from long-term borrowings from financial institution</t>
  </si>
  <si>
    <t>Write-off fixed assets</t>
  </si>
  <si>
    <t>Loss on sales of fixed assets</t>
  </si>
  <si>
    <t>Reversal of allowance for decline in value and slow moving of inventories</t>
  </si>
  <si>
    <t>163,178,563 shares at Baht 1 per share</t>
  </si>
  <si>
    <t>Property, plant and equipment increased by means of :</t>
  </si>
  <si>
    <t xml:space="preserve">Transfer from inventories </t>
  </si>
  <si>
    <t>Lease liabilities</t>
  </si>
  <si>
    <t>Cash payments</t>
  </si>
  <si>
    <t>STATEMENT OF CHANGES IN EQUITY</t>
  </si>
  <si>
    <t>TOTAL LIABILITIES AND EQUITY</t>
  </si>
  <si>
    <t>EQUITY</t>
  </si>
  <si>
    <t>LIABILITIES AND EQUITY</t>
  </si>
  <si>
    <t xml:space="preserve">Total Equity </t>
  </si>
  <si>
    <t>Other current payables</t>
  </si>
  <si>
    <t>Proceeds from sales of fixed assets</t>
  </si>
  <si>
    <t>Repayment of lease liabilities</t>
  </si>
  <si>
    <t>Gain on changes in fair value of forward contracts of foreign currency</t>
  </si>
  <si>
    <t>Adjustments to reconcile profit for the period to net cash provided by operating activities:</t>
  </si>
  <si>
    <t>Write-off other intangible assets</t>
  </si>
  <si>
    <t>Related companies</t>
  </si>
  <si>
    <t>For the three-month periods</t>
  </si>
  <si>
    <t>TOTAL COMPREHENSIVE INCOME</t>
  </si>
  <si>
    <t>Cash dividend</t>
  </si>
  <si>
    <t>Increase in capital reserve for share-based payment</t>
  </si>
  <si>
    <t>Cash receipts from short-term borrowings from financial institution</t>
  </si>
  <si>
    <t>Increase in share capital from exercise of warrants</t>
  </si>
  <si>
    <t xml:space="preserve">Gain on sales of short-term investments  </t>
  </si>
  <si>
    <t>Allowance for expected credit losses (reversal)</t>
  </si>
  <si>
    <t>Write-off unclaimable withholding tax deducted at source</t>
  </si>
  <si>
    <t>Cash refund from withholding income tax deducted at sources</t>
  </si>
  <si>
    <t>Cash received from increase in share capital from exercise of warrants</t>
  </si>
  <si>
    <t>Dividend paid</t>
  </si>
  <si>
    <t>AS AT SEPTEMBER 30, 2024</t>
  </si>
  <si>
    <t>September 30, 2024</t>
  </si>
  <si>
    <t>FOR THE THREE-MONTH AND NINE-MONTH PERIODS ENDED SEPTEMBER 30, 2024</t>
  </si>
  <si>
    <t>For the nine-month periods</t>
  </si>
  <si>
    <t>FOR THE NINE-MONTH PERIOD ENDED SEPTEMBER 30, 2024</t>
  </si>
  <si>
    <t>Balance as at September 30, 2023</t>
  </si>
  <si>
    <t>Balance as at September 30, 2024</t>
  </si>
  <si>
    <t>Cash payments for purchase of short-term investments</t>
  </si>
  <si>
    <t>Right-of-use assets - net</t>
  </si>
  <si>
    <t>6, 21</t>
  </si>
  <si>
    <t>12, 21</t>
  </si>
  <si>
    <t>11, 12</t>
  </si>
  <si>
    <t>8, 13</t>
  </si>
  <si>
    <t>3, 16</t>
  </si>
  <si>
    <t xml:space="preserve">Profit (Loss) before Tax </t>
  </si>
  <si>
    <t>PROFIT (LOSS) FOR THE PERIOD</t>
  </si>
  <si>
    <t xml:space="preserve">3) </t>
  </si>
  <si>
    <t>Right-of-use assets increased by means of :</t>
  </si>
  <si>
    <t>Repayment of short-term borrowings from financial institution</t>
  </si>
  <si>
    <t>Purchases of right-of-use assets</t>
  </si>
  <si>
    <t>Write-off right-of-use assets</t>
  </si>
  <si>
    <t>Net Cash Provided by Financing Activities</t>
  </si>
  <si>
    <t>NET (DECREASE) INCREASE IN CASH AND CASH EQUIVALENTS</t>
  </si>
  <si>
    <t>7, 12, 21</t>
  </si>
  <si>
    <t>9, 21</t>
  </si>
  <si>
    <t>Tax income (expense)</t>
  </si>
  <si>
    <t xml:space="preserve">   (LOSS) FOR THE PERIOD</t>
  </si>
  <si>
    <t>Decrease (Increase) in Operating Assets:</t>
  </si>
  <si>
    <t>Increase (Decrease) in Operating Liabilities:</t>
  </si>
  <si>
    <t>Decrease (increase) in restricted savings deposit</t>
  </si>
  <si>
    <t xml:space="preserve">EARNINGS (LOSS) </t>
  </si>
  <si>
    <t xml:space="preserve">   PER SHARE (Baht per Share)</t>
  </si>
  <si>
    <t>ended September 30,</t>
  </si>
  <si>
    <t xml:space="preserve">Short-term borrowing from financial institution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</si>
</sst>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#,##0.0000_);[Red]\(#,##0.0000\)"/>
  </numFmts>
  <fonts count="1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rgb="FFFF0000"/>
      <name val="Times New Roman"/>
      <family val="1"/>
    </font>
    <font>
      <sz val="8"/>
      <name val="Times New Roman"/>
      <family val="1"/>
    </font>
    <font>
      <b/>
      <i/>
      <sz val="9"/>
      <name val="Times New Roman"/>
      <family val="1"/>
    </font>
    <font>
      <sz val="12"/>
      <name val="CordiaUPC"/>
      <family val="2"/>
      <charset val="222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24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81" fillId="0" borderId="0" applyFont="0" applyFill="0" applyBorder="0" applyAlignment="0" applyProtection="0"/>
    <xf numFmtId="37" fontId="7" fillId="0" borderId="0"/>
    <xf numFmtId="37" fontId="7" fillId="0" borderId="0"/>
  </cellStyleXfs>
  <cellXfs count="94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165" fontId="127" fillId="0" borderId="0" xfId="1" applyFont="1"/>
    <xf numFmtId="165" fontId="126" fillId="0" borderId="0" xfId="1" applyFont="1"/>
    <xf numFmtId="167" fontId="127" fillId="0" borderId="3" xfId="917" applyNumberFormat="1" applyFont="1" applyBorder="1"/>
    <xf numFmtId="0" fontId="128" fillId="0" borderId="0" xfId="0" quotePrefix="1" applyFont="1"/>
    <xf numFmtId="38" fontId="127" fillId="0" borderId="1" xfId="917" applyNumberFormat="1" applyFont="1" applyBorder="1"/>
    <xf numFmtId="166" fontId="127" fillId="0" borderId="0" xfId="1" applyNumberFormat="1" applyFont="1"/>
    <xf numFmtId="246" fontId="127" fillId="0" borderId="0" xfId="0" applyNumberFormat="1" applyFont="1"/>
    <xf numFmtId="165" fontId="178" fillId="0" borderId="0" xfId="1" applyFont="1" applyFill="1" applyAlignment="1"/>
    <xf numFmtId="166" fontId="179" fillId="0" borderId="0" xfId="1" applyNumberFormat="1" applyFont="1"/>
    <xf numFmtId="40" fontId="180" fillId="0" borderId="0" xfId="0" applyNumberFormat="1" applyFont="1" applyAlignment="1">
      <alignment horizontal="center"/>
    </xf>
    <xf numFmtId="166" fontId="179" fillId="0" borderId="0" xfId="1" applyNumberFormat="1" applyFont="1" applyFill="1"/>
    <xf numFmtId="224" fontId="127" fillId="0" borderId="0" xfId="0" applyNumberFormat="1" applyFont="1"/>
    <xf numFmtId="40" fontId="127" fillId="0" borderId="1" xfId="3" applyNumberFormat="1" applyFont="1" applyBorder="1" applyAlignment="1">
      <alignment horizontal="center"/>
    </xf>
    <xf numFmtId="0" fontId="127" fillId="0" borderId="1" xfId="0" applyFont="1" applyBorder="1" applyAlignment="1">
      <alignment horizontal="center" vertical="center" wrapText="1"/>
    </xf>
    <xf numFmtId="38" fontId="127" fillId="0" borderId="1" xfId="0" applyNumberFormat="1" applyFont="1" applyBorder="1" applyAlignment="1">
      <alignment horizontal="center"/>
    </xf>
    <xf numFmtId="0" fontId="127" fillId="0" borderId="0" xfId="0" applyFont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24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 6" xfId="1519" xr:uid="{9DA50B39-E34A-4B2F-AA09-5AE55FF9269D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 4" xfId="1520" xr:uid="{ED74E9DD-C10B-4EBA-A237-DCA2785D81C7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dex Number" xfId="1521" xr:uid="{D023C18F-6AF6-4120-B99D-E2B624B116DC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 5" xfId="1522" xr:uid="{7E67E041-3C3C-41CB-B28B-65DE0562A966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13" xfId="1523" xr:uid="{947C97B5-4802-4076-8F53-98F96B0FA0D6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52" xfId="1518" xr:uid="{72D661B0-62DF-4E0B-BD0D-F1482B9160DD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M77"/>
  <sheetViews>
    <sheetView tabSelected="1" topLeftCell="A31" zoomScale="110" zoomScaleNormal="110" zoomScaleSheetLayoutView="120" workbookViewId="0">
      <selection activeCell="J37" sqref="J37"/>
    </sheetView>
  </sheetViews>
  <sheetFormatPr defaultColWidth="9.09765625" defaultRowHeight="18" customHeight="1"/>
  <cols>
    <col min="1" max="1" width="2.69921875" style="2" customWidth="1"/>
    <col min="2" max="2" width="50.09765625" style="2" customWidth="1"/>
    <col min="3" max="3" width="11.3984375" style="19" customWidth="1"/>
    <col min="4" max="4" width="1.59765625" style="2" customWidth="1"/>
    <col min="5" max="5" width="13.59765625" style="56" customWidth="1"/>
    <col min="6" max="6" width="1.59765625" style="2" customWidth="1"/>
    <col min="7" max="7" width="13.59765625" style="56" customWidth="1"/>
    <col min="8" max="10" width="9.09765625" style="2"/>
    <col min="11" max="11" width="12.296875" style="75" bestFit="1" customWidth="1"/>
    <col min="12" max="16384" width="9.09765625" style="2"/>
  </cols>
  <sheetData>
    <row r="1" spans="1:11" ht="18" customHeight="1">
      <c r="A1" s="1" t="s">
        <v>60</v>
      </c>
      <c r="C1" s="47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7"/>
      <c r="D2" s="1"/>
      <c r="E2" s="1"/>
      <c r="F2" s="1"/>
      <c r="G2" s="1"/>
      <c r="K2" s="76"/>
    </row>
    <row r="3" spans="1:11" ht="18" customHeight="1">
      <c r="A3" s="1" t="s">
        <v>151</v>
      </c>
      <c r="C3" s="47"/>
      <c r="D3" s="1"/>
      <c r="E3" s="1"/>
      <c r="F3" s="1"/>
      <c r="G3" s="1"/>
    </row>
    <row r="4" spans="1:11" ht="18" customHeight="1">
      <c r="A4" s="4"/>
      <c r="C4" s="48"/>
      <c r="D4" s="4"/>
      <c r="E4" s="49"/>
      <c r="F4" s="4"/>
      <c r="G4" s="49"/>
    </row>
    <row r="5" spans="1:11" ht="18" customHeight="1">
      <c r="A5" s="4" t="s">
        <v>1</v>
      </c>
      <c r="C5" s="48"/>
      <c r="D5" s="4"/>
      <c r="E5" s="49"/>
      <c r="F5" s="4"/>
      <c r="G5" s="49"/>
    </row>
    <row r="6" spans="1:11" ht="18" customHeight="1">
      <c r="A6" s="4"/>
      <c r="C6" s="17"/>
      <c r="D6" s="5"/>
      <c r="E6" s="87" t="s">
        <v>84</v>
      </c>
      <c r="F6" s="87"/>
      <c r="G6" s="87"/>
    </row>
    <row r="7" spans="1:11" ht="18" customHeight="1">
      <c r="A7" s="4"/>
      <c r="C7" s="17"/>
      <c r="D7" s="5"/>
      <c r="E7" s="73" t="s">
        <v>152</v>
      </c>
      <c r="F7" s="50"/>
      <c r="G7" s="73" t="s">
        <v>110</v>
      </c>
    </row>
    <row r="8" spans="1:11" ht="18" customHeight="1">
      <c r="A8" s="4"/>
      <c r="C8" s="17"/>
      <c r="D8" s="5"/>
      <c r="E8" s="50" t="s">
        <v>85</v>
      </c>
      <c r="F8" s="50"/>
      <c r="G8" s="50"/>
    </row>
    <row r="9" spans="1:11" ht="18" customHeight="1">
      <c r="A9" s="4"/>
      <c r="C9" s="18" t="s">
        <v>20</v>
      </c>
      <c r="D9" s="5"/>
      <c r="E9" s="51" t="s">
        <v>86</v>
      </c>
      <c r="F9" s="19"/>
      <c r="G9" s="51" t="s">
        <v>87</v>
      </c>
    </row>
    <row r="10" spans="1:11" ht="18" customHeight="1">
      <c r="A10" s="4"/>
      <c r="C10" s="48"/>
      <c r="D10" s="1"/>
      <c r="E10" s="52"/>
      <c r="F10" s="52"/>
      <c r="G10" s="52"/>
    </row>
    <row r="11" spans="1:11" ht="18" customHeight="1">
      <c r="A11" s="1" t="s">
        <v>2</v>
      </c>
      <c r="C11" s="17"/>
      <c r="D11" s="6"/>
      <c r="E11" s="8"/>
      <c r="F11" s="53"/>
      <c r="G11" s="8"/>
    </row>
    <row r="12" spans="1:11" ht="18" customHeight="1">
      <c r="A12" s="6" t="s">
        <v>3</v>
      </c>
      <c r="C12" s="17"/>
      <c r="D12" s="6"/>
      <c r="E12" s="54">
        <v>15126</v>
      </c>
      <c r="F12" s="25"/>
      <c r="G12" s="54">
        <v>45138</v>
      </c>
    </row>
    <row r="13" spans="1:11" ht="18" customHeight="1">
      <c r="A13" s="6" t="s">
        <v>82</v>
      </c>
      <c r="C13" s="17">
        <v>4</v>
      </c>
      <c r="D13" s="6"/>
      <c r="E13" s="54">
        <v>0</v>
      </c>
      <c r="F13" s="25"/>
      <c r="G13" s="54">
        <v>40486</v>
      </c>
    </row>
    <row r="14" spans="1:11" ht="18" customHeight="1">
      <c r="A14" s="6" t="s">
        <v>108</v>
      </c>
      <c r="C14" s="17">
        <v>5</v>
      </c>
      <c r="D14" s="6"/>
      <c r="E14" s="54">
        <v>12020</v>
      </c>
      <c r="F14" s="25"/>
      <c r="G14" s="54">
        <v>36711</v>
      </c>
    </row>
    <row r="15" spans="1:11" ht="18" customHeight="1">
      <c r="A15" s="6" t="s">
        <v>30</v>
      </c>
      <c r="C15" s="17" t="s">
        <v>160</v>
      </c>
      <c r="D15" s="6"/>
      <c r="E15" s="54">
        <v>30002</v>
      </c>
      <c r="F15" s="25"/>
      <c r="G15" s="54">
        <v>27239</v>
      </c>
    </row>
    <row r="16" spans="1:11" ht="18" customHeight="1">
      <c r="A16" s="6" t="s">
        <v>4</v>
      </c>
      <c r="C16" s="17"/>
      <c r="D16" s="6"/>
      <c r="E16" s="54"/>
      <c r="F16" s="25"/>
      <c r="G16" s="54"/>
    </row>
    <row r="17" spans="1:13" ht="18" customHeight="1">
      <c r="A17" s="58" t="s">
        <v>14</v>
      </c>
      <c r="B17" s="2" t="s">
        <v>112</v>
      </c>
      <c r="C17" s="17"/>
      <c r="D17" s="6"/>
      <c r="E17" s="54">
        <v>29179</v>
      </c>
      <c r="F17" s="25"/>
      <c r="G17" s="54">
        <v>10439</v>
      </c>
    </row>
    <row r="18" spans="1:13" ht="18" customHeight="1">
      <c r="A18" s="58" t="s">
        <v>14</v>
      </c>
      <c r="B18" s="2" t="s">
        <v>113</v>
      </c>
      <c r="C18" s="17"/>
      <c r="D18" s="6"/>
      <c r="E18" s="54">
        <v>5749</v>
      </c>
      <c r="F18" s="25"/>
      <c r="G18" s="54">
        <v>7691</v>
      </c>
    </row>
    <row r="19" spans="1:13" ht="18" customHeight="1">
      <c r="A19" s="1" t="s">
        <v>5</v>
      </c>
      <c r="C19" s="17"/>
      <c r="D19" s="6"/>
      <c r="E19" s="26">
        <f>SUM(E12:E18)</f>
        <v>92076</v>
      </c>
      <c r="F19" s="27"/>
      <c r="G19" s="26">
        <f>SUM(G12:G18)</f>
        <v>167704</v>
      </c>
    </row>
    <row r="20" spans="1:13" ht="18" customHeight="1">
      <c r="A20" s="1"/>
      <c r="C20" s="17"/>
      <c r="D20" s="6"/>
      <c r="E20" s="27"/>
      <c r="F20" s="27"/>
      <c r="G20" s="27"/>
    </row>
    <row r="21" spans="1:13" ht="18" customHeight="1">
      <c r="A21" s="1" t="s">
        <v>6</v>
      </c>
      <c r="C21" s="17"/>
      <c r="D21" s="6"/>
      <c r="E21" s="27"/>
      <c r="F21" s="27"/>
      <c r="G21" s="27"/>
    </row>
    <row r="22" spans="1:13" ht="18" customHeight="1">
      <c r="A22" s="6" t="s">
        <v>51</v>
      </c>
      <c r="C22" s="17" t="s">
        <v>161</v>
      </c>
      <c r="D22" s="6"/>
      <c r="E22" s="54">
        <v>2667</v>
      </c>
      <c r="F22" s="27"/>
      <c r="G22" s="54">
        <v>3386</v>
      </c>
    </row>
    <row r="23" spans="1:13" ht="18" customHeight="1">
      <c r="A23" s="6" t="s">
        <v>29</v>
      </c>
      <c r="C23" s="17" t="s">
        <v>174</v>
      </c>
      <c r="D23" s="6"/>
      <c r="E23" s="54">
        <v>916825</v>
      </c>
      <c r="F23" s="25"/>
      <c r="G23" s="54">
        <v>700270</v>
      </c>
    </row>
    <row r="24" spans="1:13" ht="18" customHeight="1">
      <c r="A24" s="6" t="s">
        <v>159</v>
      </c>
      <c r="C24" s="17" t="s">
        <v>163</v>
      </c>
      <c r="D24" s="6"/>
      <c r="E24" s="54">
        <v>24422</v>
      </c>
      <c r="F24" s="25"/>
      <c r="G24" s="54">
        <v>25745</v>
      </c>
    </row>
    <row r="25" spans="1:13" ht="18" customHeight="1">
      <c r="A25" s="2" t="s">
        <v>63</v>
      </c>
      <c r="C25" s="17" t="s">
        <v>175</v>
      </c>
      <c r="D25" s="6"/>
      <c r="E25" s="54">
        <v>31667</v>
      </c>
      <c r="F25" s="25"/>
      <c r="G25" s="54">
        <v>29734</v>
      </c>
    </row>
    <row r="26" spans="1:13" ht="18" customHeight="1">
      <c r="A26" s="62" t="s">
        <v>50</v>
      </c>
      <c r="C26" s="17">
        <v>10</v>
      </c>
      <c r="D26" s="6"/>
      <c r="E26" s="54">
        <v>5672</v>
      </c>
      <c r="F26" s="25"/>
      <c r="G26" s="54">
        <v>5002</v>
      </c>
    </row>
    <row r="27" spans="1:13" ht="18" customHeight="1">
      <c r="A27" s="6" t="s">
        <v>31</v>
      </c>
      <c r="C27" s="17"/>
      <c r="D27" s="6"/>
      <c r="E27" s="54">
        <v>184</v>
      </c>
      <c r="F27" s="25"/>
      <c r="G27" s="54">
        <v>184</v>
      </c>
    </row>
    <row r="28" spans="1:13" ht="18" customHeight="1">
      <c r="A28" s="1" t="s">
        <v>7</v>
      </c>
      <c r="C28" s="17"/>
      <c r="D28" s="6"/>
      <c r="E28" s="26">
        <f>SUM(E22:E27)</f>
        <v>981437</v>
      </c>
      <c r="F28" s="27"/>
      <c r="G28" s="26">
        <f>SUM(G22:G27)</f>
        <v>764321</v>
      </c>
    </row>
    <row r="29" spans="1:13" ht="18" customHeight="1">
      <c r="C29" s="17"/>
      <c r="D29" s="6"/>
      <c r="E29" s="27"/>
      <c r="F29" s="27"/>
      <c r="G29" s="27"/>
    </row>
    <row r="30" spans="1:13" ht="18" customHeight="1" thickBot="1">
      <c r="A30" s="1" t="s">
        <v>8</v>
      </c>
      <c r="C30" s="17"/>
      <c r="D30" s="6"/>
      <c r="E30" s="33">
        <f>SUM(E28,E19)</f>
        <v>1073513</v>
      </c>
      <c r="F30" s="27"/>
      <c r="G30" s="33">
        <f>SUM(G28,G19)</f>
        <v>932025</v>
      </c>
    </row>
    <row r="31" spans="1:13" ht="18" customHeight="1" thickTop="1">
      <c r="A31" s="1" t="s">
        <v>60</v>
      </c>
      <c r="B31" s="55"/>
      <c r="C31" s="55"/>
      <c r="D31" s="55"/>
      <c r="E31" s="55"/>
      <c r="F31" s="55"/>
      <c r="G31" s="55"/>
    </row>
    <row r="32" spans="1:13" s="3" customFormat="1" ht="18" customHeight="1">
      <c r="A32" s="3" t="s">
        <v>62</v>
      </c>
      <c r="B32" s="4"/>
      <c r="C32" s="20"/>
      <c r="D32" s="4"/>
      <c r="E32" s="4"/>
      <c r="F32" s="4"/>
      <c r="K32" s="76"/>
      <c r="L32" s="2"/>
      <c r="M32" s="2"/>
    </row>
    <row r="33" spans="1:7" ht="18" customHeight="1">
      <c r="A33" s="1" t="s">
        <v>151</v>
      </c>
      <c r="B33" s="1"/>
      <c r="C33" s="47"/>
      <c r="D33" s="1"/>
      <c r="E33" s="1"/>
      <c r="F33" s="1"/>
    </row>
    <row r="34" spans="1:7" ht="18" customHeight="1">
      <c r="A34" s="4"/>
      <c r="C34" s="20"/>
      <c r="D34" s="4"/>
      <c r="E34" s="49"/>
      <c r="F34" s="4"/>
      <c r="G34" s="49"/>
    </row>
    <row r="35" spans="1:7" ht="18" customHeight="1">
      <c r="A35" s="4" t="s">
        <v>130</v>
      </c>
      <c r="C35" s="20"/>
      <c r="D35" s="4"/>
      <c r="E35" s="49"/>
      <c r="F35" s="4"/>
      <c r="G35" s="49"/>
    </row>
    <row r="36" spans="1:7" ht="18" customHeight="1">
      <c r="C36" s="17"/>
      <c r="D36" s="5"/>
      <c r="E36" s="87" t="s">
        <v>84</v>
      </c>
      <c r="F36" s="87"/>
      <c r="G36" s="87"/>
    </row>
    <row r="37" spans="1:7" ht="18" customHeight="1">
      <c r="C37" s="17"/>
      <c r="D37" s="5"/>
      <c r="E37" s="73" t="s">
        <v>152</v>
      </c>
      <c r="F37" s="50"/>
      <c r="G37" s="73" t="s">
        <v>110</v>
      </c>
    </row>
    <row r="38" spans="1:7" ht="18" customHeight="1">
      <c r="C38" s="17"/>
      <c r="D38" s="5"/>
      <c r="E38" s="50" t="s">
        <v>85</v>
      </c>
      <c r="F38" s="50"/>
      <c r="G38" s="50"/>
    </row>
    <row r="39" spans="1:7" ht="18" customHeight="1">
      <c r="A39" s="4"/>
      <c r="C39" s="18" t="s">
        <v>20</v>
      </c>
      <c r="D39" s="5"/>
      <c r="E39" s="51" t="s">
        <v>86</v>
      </c>
      <c r="F39" s="19"/>
      <c r="G39" s="51" t="s">
        <v>87</v>
      </c>
    </row>
    <row r="40" spans="1:7" ht="18" customHeight="1">
      <c r="A40" s="4" t="s">
        <v>9</v>
      </c>
      <c r="C40" s="17"/>
      <c r="D40" s="6"/>
      <c r="E40" s="57"/>
      <c r="F40" s="6"/>
      <c r="G40" s="57"/>
    </row>
    <row r="41" spans="1:7" ht="18" customHeight="1">
      <c r="A41" s="6" t="s">
        <v>184</v>
      </c>
      <c r="C41" s="17" t="s">
        <v>162</v>
      </c>
      <c r="D41" s="6"/>
      <c r="E41" s="54">
        <v>25000</v>
      </c>
      <c r="F41" s="6"/>
      <c r="G41" s="80">
        <v>0</v>
      </c>
    </row>
    <row r="42" spans="1:7" ht="18" customHeight="1">
      <c r="A42" s="6" t="s">
        <v>28</v>
      </c>
      <c r="C42" s="17"/>
      <c r="D42" s="6"/>
      <c r="E42" s="7"/>
      <c r="F42" s="32"/>
      <c r="G42" s="32"/>
    </row>
    <row r="43" spans="1:7" ht="18" customHeight="1">
      <c r="A43" s="58" t="s">
        <v>14</v>
      </c>
      <c r="B43" s="2" t="s">
        <v>138</v>
      </c>
      <c r="C43" s="17">
        <v>3</v>
      </c>
      <c r="D43" s="6"/>
      <c r="E43" s="7">
        <v>508</v>
      </c>
      <c r="F43" s="32"/>
      <c r="G43" s="32">
        <v>718</v>
      </c>
    </row>
    <row r="44" spans="1:7" ht="18" customHeight="1">
      <c r="A44" s="58" t="s">
        <v>14</v>
      </c>
      <c r="B44" s="2" t="s">
        <v>46</v>
      </c>
      <c r="C44" s="17"/>
      <c r="D44" s="6"/>
      <c r="E44" s="7">
        <v>26956</v>
      </c>
      <c r="F44" s="32"/>
      <c r="G44" s="32">
        <v>37204</v>
      </c>
    </row>
    <row r="45" spans="1:7" ht="18" customHeight="1">
      <c r="A45" s="6" t="s">
        <v>132</v>
      </c>
      <c r="C45" s="17"/>
      <c r="D45" s="6"/>
      <c r="E45" s="7">
        <v>22681</v>
      </c>
      <c r="F45" s="32"/>
      <c r="G45" s="32">
        <v>41327</v>
      </c>
    </row>
    <row r="46" spans="1:7" ht="18" customHeight="1">
      <c r="A46" s="6" t="s">
        <v>45</v>
      </c>
      <c r="C46" s="17" t="s">
        <v>174</v>
      </c>
      <c r="D46" s="6"/>
      <c r="E46" s="7">
        <v>11485</v>
      </c>
      <c r="F46" s="32"/>
      <c r="G46" s="32">
        <v>54591</v>
      </c>
    </row>
    <row r="47" spans="1:7" ht="18" customHeight="1">
      <c r="A47" s="6" t="s">
        <v>56</v>
      </c>
      <c r="C47" s="17" t="s">
        <v>163</v>
      </c>
      <c r="D47" s="6"/>
      <c r="E47" s="7">
        <v>4681</v>
      </c>
      <c r="F47" s="32"/>
      <c r="G47" s="32">
        <v>4694</v>
      </c>
    </row>
    <row r="48" spans="1:7" ht="18" customHeight="1">
      <c r="A48" s="6" t="s">
        <v>52</v>
      </c>
      <c r="C48" s="17"/>
      <c r="D48" s="6"/>
      <c r="E48" s="10">
        <v>46537</v>
      </c>
      <c r="F48" s="32"/>
      <c r="G48" s="10">
        <v>43997</v>
      </c>
    </row>
    <row r="49" spans="1:13" ht="18" customHeight="1">
      <c r="A49" s="6" t="s">
        <v>74</v>
      </c>
      <c r="C49" s="17"/>
      <c r="D49" s="6"/>
      <c r="E49" s="10">
        <v>0</v>
      </c>
      <c r="F49" s="32"/>
      <c r="G49" s="32">
        <v>9492</v>
      </c>
    </row>
    <row r="50" spans="1:13" ht="18" customHeight="1">
      <c r="A50" s="6" t="s">
        <v>10</v>
      </c>
      <c r="C50" s="17"/>
      <c r="D50" s="6"/>
      <c r="E50" s="7">
        <v>5664</v>
      </c>
      <c r="F50" s="27"/>
      <c r="G50" s="7">
        <v>9991</v>
      </c>
    </row>
    <row r="51" spans="1:13" ht="18.649999999999999" customHeight="1">
      <c r="A51" s="1" t="s">
        <v>11</v>
      </c>
      <c r="C51" s="59"/>
      <c r="D51" s="6"/>
      <c r="E51" s="26">
        <f>SUM(E41:E50)</f>
        <v>143512</v>
      </c>
      <c r="F51" s="27"/>
      <c r="G51" s="26">
        <f>SUM(G41:G50)</f>
        <v>202014</v>
      </c>
    </row>
    <row r="52" spans="1:13" ht="11.25" customHeight="1">
      <c r="A52" s="6"/>
      <c r="C52" s="55"/>
      <c r="D52" s="6"/>
      <c r="E52" s="29"/>
      <c r="F52" s="25"/>
      <c r="G52" s="29"/>
    </row>
    <row r="53" spans="1:13" s="55" customFormat="1" ht="18" customHeight="1">
      <c r="A53" s="9" t="s">
        <v>21</v>
      </c>
      <c r="C53" s="19"/>
      <c r="E53" s="29"/>
      <c r="F53" s="29"/>
      <c r="G53" s="29"/>
      <c r="K53" s="75"/>
      <c r="L53" s="2"/>
      <c r="M53" s="2"/>
    </row>
    <row r="54" spans="1:13" s="55" customFormat="1" ht="18" customHeight="1">
      <c r="A54" s="2" t="s">
        <v>53</v>
      </c>
      <c r="C54" s="17" t="s">
        <v>174</v>
      </c>
      <c r="E54" s="29">
        <v>422769</v>
      </c>
      <c r="F54" s="29"/>
      <c r="G54" s="29">
        <v>203208</v>
      </c>
      <c r="K54" s="75"/>
      <c r="L54" s="2"/>
      <c r="M54" s="2"/>
    </row>
    <row r="55" spans="1:13" ht="18" customHeight="1">
      <c r="A55" s="6" t="s">
        <v>55</v>
      </c>
      <c r="C55" s="17" t="s">
        <v>163</v>
      </c>
      <c r="D55" s="6"/>
      <c r="E55" s="29">
        <v>9394</v>
      </c>
      <c r="F55" s="29"/>
      <c r="G55" s="29">
        <v>11845</v>
      </c>
    </row>
    <row r="56" spans="1:13" ht="18" customHeight="1">
      <c r="A56" s="6" t="s">
        <v>64</v>
      </c>
      <c r="C56" s="17">
        <v>14</v>
      </c>
      <c r="D56" s="6"/>
      <c r="E56" s="29">
        <v>2310</v>
      </c>
      <c r="F56" s="29"/>
      <c r="G56" s="29">
        <v>2024</v>
      </c>
    </row>
    <row r="57" spans="1:13" ht="18" customHeight="1">
      <c r="A57" s="6" t="s">
        <v>114</v>
      </c>
      <c r="C57" s="17"/>
      <c r="D57" s="6"/>
      <c r="E57" s="28">
        <v>7781</v>
      </c>
      <c r="F57" s="29"/>
      <c r="G57" s="28">
        <v>7434</v>
      </c>
    </row>
    <row r="58" spans="1:13" s="55" customFormat="1" ht="18" customHeight="1">
      <c r="A58" s="1" t="s">
        <v>12</v>
      </c>
      <c r="C58" s="19"/>
      <c r="E58" s="28">
        <f>SUM(E54:E57)</f>
        <v>442254</v>
      </c>
      <c r="F58" s="29"/>
      <c r="G58" s="28">
        <f>SUM(G54:G57)</f>
        <v>224511</v>
      </c>
      <c r="K58" s="75"/>
      <c r="L58" s="2"/>
      <c r="M58" s="2"/>
    </row>
    <row r="59" spans="1:13" ht="11.25" customHeight="1">
      <c r="A59" s="6"/>
      <c r="C59" s="55"/>
      <c r="D59" s="6"/>
      <c r="E59" s="29"/>
      <c r="F59" s="25"/>
      <c r="G59" s="29"/>
    </row>
    <row r="60" spans="1:13" ht="18" customHeight="1">
      <c r="A60" s="1" t="s">
        <v>67</v>
      </c>
      <c r="C60" s="59"/>
      <c r="D60" s="6"/>
      <c r="E60" s="30">
        <f>SUM(E58,E51)</f>
        <v>585766</v>
      </c>
      <c r="F60" s="27"/>
      <c r="G60" s="30">
        <f>SUM(G58,G51)</f>
        <v>426525</v>
      </c>
    </row>
    <row r="61" spans="1:13" ht="11.25" customHeight="1">
      <c r="A61" s="6"/>
      <c r="C61" s="55"/>
      <c r="D61" s="6"/>
      <c r="E61" s="29"/>
      <c r="F61" s="25"/>
      <c r="G61" s="29"/>
    </row>
    <row r="62" spans="1:13" ht="18" customHeight="1">
      <c r="A62" s="1" t="s">
        <v>129</v>
      </c>
      <c r="C62" s="17"/>
      <c r="D62" s="6"/>
      <c r="E62" s="25"/>
      <c r="F62" s="25"/>
      <c r="G62" s="25"/>
    </row>
    <row r="63" spans="1:13" ht="18" customHeight="1">
      <c r="A63" s="6" t="s">
        <v>13</v>
      </c>
      <c r="C63" s="19">
        <v>15</v>
      </c>
      <c r="D63" s="6"/>
      <c r="E63" s="27"/>
      <c r="F63" s="27"/>
      <c r="G63" s="27"/>
    </row>
    <row r="64" spans="1:13" ht="18" customHeight="1">
      <c r="A64" s="50" t="s">
        <v>14</v>
      </c>
      <c r="B64" s="60" t="s">
        <v>61</v>
      </c>
      <c r="C64" s="17"/>
      <c r="D64" s="6"/>
      <c r="E64" s="61"/>
      <c r="F64" s="61"/>
      <c r="G64" s="61"/>
    </row>
    <row r="65" spans="1:7" ht="18" customHeight="1" thickBot="1">
      <c r="A65" s="58"/>
      <c r="B65" s="2" t="s">
        <v>102</v>
      </c>
      <c r="C65" s="17"/>
      <c r="D65" s="6"/>
      <c r="E65" s="31">
        <v>197000</v>
      </c>
      <c r="F65" s="27"/>
      <c r="G65" s="31">
        <v>197000</v>
      </c>
    </row>
    <row r="66" spans="1:7" ht="18" customHeight="1" thickTop="1">
      <c r="A66" s="50" t="s">
        <v>14</v>
      </c>
      <c r="B66" s="60" t="s">
        <v>65</v>
      </c>
      <c r="C66" s="17"/>
      <c r="D66" s="6"/>
      <c r="E66" s="61"/>
      <c r="F66" s="61"/>
      <c r="G66" s="61"/>
    </row>
    <row r="67" spans="1:7" ht="18" customHeight="1">
      <c r="A67" s="58"/>
      <c r="B67" s="2" t="s">
        <v>122</v>
      </c>
      <c r="C67" s="59"/>
      <c r="D67" s="6"/>
      <c r="E67" s="29">
        <f>SE!D25</f>
        <v>163179</v>
      </c>
      <c r="F67" s="25"/>
      <c r="G67" s="29">
        <v>163179</v>
      </c>
    </row>
    <row r="68" spans="1:7" ht="18" customHeight="1">
      <c r="A68" s="60" t="s">
        <v>68</v>
      </c>
      <c r="B68" s="60"/>
      <c r="D68" s="6"/>
      <c r="E68" s="29">
        <f>SE!F25</f>
        <v>203008</v>
      </c>
      <c r="F68" s="25"/>
      <c r="G68" s="29">
        <v>203008</v>
      </c>
    </row>
    <row r="69" spans="1:7" ht="18" customHeight="1">
      <c r="A69" s="60" t="s">
        <v>95</v>
      </c>
      <c r="B69" s="60"/>
      <c r="C69" s="19">
        <v>16</v>
      </c>
      <c r="D69" s="6"/>
      <c r="E69" s="29">
        <f>SE!H25</f>
        <v>853</v>
      </c>
      <c r="F69" s="25"/>
      <c r="G69" s="29">
        <v>621</v>
      </c>
    </row>
    <row r="70" spans="1:7" ht="18" customHeight="1">
      <c r="A70" s="6" t="s">
        <v>54</v>
      </c>
      <c r="B70" s="6"/>
      <c r="C70" s="17"/>
      <c r="D70" s="6"/>
      <c r="E70" s="29"/>
      <c r="F70" s="25"/>
      <c r="G70" s="29"/>
    </row>
    <row r="71" spans="1:7" ht="18" customHeight="1">
      <c r="A71" s="50" t="s">
        <v>69</v>
      </c>
      <c r="B71" s="6" t="s">
        <v>70</v>
      </c>
      <c r="C71" s="59">
        <v>17</v>
      </c>
      <c r="D71" s="6"/>
      <c r="E71" s="29">
        <f>SE!J25</f>
        <v>8300</v>
      </c>
      <c r="F71" s="25"/>
      <c r="G71" s="29">
        <v>8300</v>
      </c>
    </row>
    <row r="72" spans="1:7" ht="18" customHeight="1">
      <c r="A72" s="50" t="s">
        <v>69</v>
      </c>
      <c r="B72" s="6" t="s">
        <v>71</v>
      </c>
      <c r="C72" s="17"/>
      <c r="D72" s="6"/>
      <c r="E72" s="28">
        <f>SE!L25</f>
        <v>112407</v>
      </c>
      <c r="F72" s="25"/>
      <c r="G72" s="28">
        <v>130392</v>
      </c>
    </row>
    <row r="73" spans="1:7" ht="18" customHeight="1">
      <c r="A73" s="1" t="s">
        <v>131</v>
      </c>
      <c r="C73" s="17"/>
      <c r="D73" s="6"/>
      <c r="E73" s="28">
        <f>SUM(E67:E72)</f>
        <v>487747</v>
      </c>
      <c r="F73" s="25"/>
      <c r="G73" s="28">
        <f>SUM(G67:G72)</f>
        <v>505500</v>
      </c>
    </row>
    <row r="74" spans="1:7" ht="11.25" customHeight="1">
      <c r="A74" s="6"/>
      <c r="C74" s="55"/>
      <c r="D74" s="6"/>
      <c r="E74" s="29"/>
      <c r="F74" s="25"/>
      <c r="G74" s="29"/>
    </row>
    <row r="75" spans="1:7" ht="18" customHeight="1" thickBot="1">
      <c r="A75" s="1" t="s">
        <v>128</v>
      </c>
      <c r="C75" s="17"/>
      <c r="D75" s="6"/>
      <c r="E75" s="31">
        <f>SUM(E73,E60)</f>
        <v>1073513</v>
      </c>
      <c r="F75" s="29"/>
      <c r="G75" s="31">
        <f>SUM(G73,G60)</f>
        <v>932025</v>
      </c>
    </row>
    <row r="76" spans="1:7" ht="18" customHeight="1" thickTop="1"/>
    <row r="77" spans="1:7" ht="18" customHeight="1">
      <c r="E77" s="7">
        <f>E75-E30</f>
        <v>0</v>
      </c>
      <c r="G77" s="11">
        <f>G75-G30</f>
        <v>0</v>
      </c>
    </row>
  </sheetData>
  <mergeCells count="2">
    <mergeCell ref="E6:G6"/>
    <mergeCell ref="E36:G36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0" max="6" man="1"/>
  </rowBreaks>
  <ignoredErrors>
    <ignoredError sqref="C48 C50:C53 C58:C6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sheetPr>
    <pageSetUpPr fitToPage="1"/>
  </sheetPr>
  <dimension ref="A1:M44"/>
  <sheetViews>
    <sheetView zoomScale="90" zoomScaleNormal="90" zoomScaleSheetLayoutView="110" workbookViewId="0">
      <selection activeCell="O11" sqref="O11"/>
    </sheetView>
  </sheetViews>
  <sheetFormatPr defaultColWidth="9.09765625" defaultRowHeight="18" customHeight="1"/>
  <cols>
    <col min="1" max="1" width="2.69921875" style="2" customWidth="1"/>
    <col min="2" max="2" width="30.59765625" style="2" customWidth="1"/>
    <col min="3" max="3" width="7" style="19" customWidth="1"/>
    <col min="4" max="4" width="1.296875" style="2" customWidth="1"/>
    <col min="5" max="5" width="11.09765625" style="2" customWidth="1"/>
    <col min="6" max="6" width="1.296875" style="2" customWidth="1"/>
    <col min="7" max="7" width="11.09765625" style="2" customWidth="1"/>
    <col min="8" max="8" width="1.296875" style="2" customWidth="1"/>
    <col min="9" max="9" width="11.09765625" style="2" customWidth="1"/>
    <col min="10" max="10" width="1.296875" style="2" customWidth="1"/>
    <col min="11" max="11" width="11.09765625" style="2" customWidth="1"/>
    <col min="12" max="16384" width="9.09765625" style="2"/>
  </cols>
  <sheetData>
    <row r="1" spans="1:13" s="3" customFormat="1" ht="18" customHeight="1">
      <c r="A1" s="1" t="s">
        <v>60</v>
      </c>
      <c r="B1" s="4"/>
      <c r="C1" s="20"/>
      <c r="K1" s="12" t="s">
        <v>88</v>
      </c>
    </row>
    <row r="2" spans="1:13" ht="18" customHeight="1">
      <c r="A2" s="3" t="s">
        <v>109</v>
      </c>
      <c r="B2" s="4"/>
      <c r="C2" s="20"/>
      <c r="K2" s="12" t="s">
        <v>89</v>
      </c>
    </row>
    <row r="3" spans="1:13" ht="18" customHeight="1">
      <c r="A3" s="1" t="s">
        <v>153</v>
      </c>
      <c r="B3" s="4"/>
      <c r="C3" s="20"/>
    </row>
    <row r="4" spans="1:13" ht="18" customHeight="1">
      <c r="A4" s="1"/>
      <c r="B4" s="4"/>
      <c r="C4" s="20"/>
    </row>
    <row r="5" spans="1:13" ht="18" customHeight="1">
      <c r="A5" s="1"/>
      <c r="B5" s="4"/>
      <c r="C5" s="20"/>
      <c r="E5" s="89" t="s">
        <v>84</v>
      </c>
      <c r="F5" s="89"/>
      <c r="G5" s="89"/>
      <c r="H5" s="89"/>
      <c r="I5" s="89"/>
      <c r="J5" s="89"/>
      <c r="K5" s="89"/>
    </row>
    <row r="6" spans="1:13" ht="18" customHeight="1">
      <c r="A6" s="1"/>
      <c r="B6" s="4"/>
      <c r="C6" s="20"/>
      <c r="E6" s="90" t="s">
        <v>139</v>
      </c>
      <c r="F6" s="90"/>
      <c r="G6" s="90"/>
      <c r="I6" s="90" t="s">
        <v>154</v>
      </c>
      <c r="J6" s="90"/>
      <c r="K6" s="90"/>
    </row>
    <row r="7" spans="1:13" ht="18" customHeight="1">
      <c r="A7" s="1"/>
      <c r="B7" s="4"/>
      <c r="C7" s="20"/>
      <c r="D7" s="56"/>
      <c r="E7" s="88" t="s">
        <v>183</v>
      </c>
      <c r="F7" s="88"/>
      <c r="G7" s="88"/>
      <c r="I7" s="88" t="s">
        <v>183</v>
      </c>
      <c r="J7" s="88"/>
      <c r="K7" s="88"/>
    </row>
    <row r="8" spans="1:13" ht="18.399999999999999" customHeight="1">
      <c r="B8" s="4"/>
      <c r="C8" s="18" t="s">
        <v>20</v>
      </c>
      <c r="E8" s="45">
        <v>2024</v>
      </c>
      <c r="F8" s="5"/>
      <c r="G8" s="45">
        <v>2023</v>
      </c>
      <c r="I8" s="45">
        <v>2024</v>
      </c>
      <c r="J8" s="5"/>
      <c r="K8" s="45">
        <v>2023</v>
      </c>
      <c r="M8" s="19"/>
    </row>
    <row r="9" spans="1:13" ht="18" customHeight="1">
      <c r="B9" s="4"/>
      <c r="C9" s="20"/>
    </row>
    <row r="10" spans="1:13" ht="18" customHeight="1">
      <c r="A10" s="1" t="s">
        <v>15</v>
      </c>
      <c r="C10" s="20"/>
    </row>
    <row r="11" spans="1:13" ht="18" customHeight="1">
      <c r="A11" s="6" t="s">
        <v>22</v>
      </c>
      <c r="C11" s="17"/>
      <c r="E11" s="25">
        <v>39020</v>
      </c>
      <c r="F11" s="6"/>
      <c r="G11" s="25">
        <v>101578</v>
      </c>
      <c r="I11" s="25">
        <v>221748</v>
      </c>
      <c r="K11" s="25">
        <v>318417</v>
      </c>
      <c r="M11" s="25"/>
    </row>
    <row r="12" spans="1:13" ht="18" customHeight="1">
      <c r="A12" s="6" t="s">
        <v>115</v>
      </c>
      <c r="C12" s="17"/>
      <c r="E12" s="25">
        <v>7</v>
      </c>
      <c r="F12" s="6"/>
      <c r="G12" s="25">
        <v>1196</v>
      </c>
      <c r="I12" s="25">
        <v>1962</v>
      </c>
      <c r="K12" s="25">
        <v>8006</v>
      </c>
      <c r="M12" s="25"/>
    </row>
    <row r="13" spans="1:13" ht="18" customHeight="1">
      <c r="A13" s="6" t="s">
        <v>23</v>
      </c>
      <c r="C13" s="17"/>
      <c r="E13" s="25">
        <v>556</v>
      </c>
      <c r="F13" s="6"/>
      <c r="G13" s="25">
        <v>745</v>
      </c>
      <c r="I13" s="25">
        <v>2771</v>
      </c>
      <c r="K13" s="25">
        <v>2041</v>
      </c>
      <c r="M13" s="25"/>
    </row>
    <row r="14" spans="1:13" ht="18" customHeight="1">
      <c r="A14" s="1" t="s">
        <v>16</v>
      </c>
      <c r="C14" s="17"/>
      <c r="E14" s="26">
        <f>SUM(E11:E13)</f>
        <v>39583</v>
      </c>
      <c r="F14" s="6"/>
      <c r="G14" s="26">
        <f>SUM(G11:G13)</f>
        <v>103519</v>
      </c>
      <c r="I14" s="26">
        <f>SUM(I11:I13)</f>
        <v>226481</v>
      </c>
      <c r="K14" s="26">
        <f>SUM(K11:K13)</f>
        <v>328464</v>
      </c>
      <c r="M14" s="25"/>
    </row>
    <row r="15" spans="1:13" ht="18" customHeight="1">
      <c r="A15" s="1"/>
      <c r="C15" s="17"/>
    </row>
    <row r="16" spans="1:13" ht="18" customHeight="1">
      <c r="A16" s="1" t="s">
        <v>17</v>
      </c>
    </row>
    <row r="17" spans="1:13" ht="18" customHeight="1">
      <c r="A17" s="6" t="s">
        <v>24</v>
      </c>
      <c r="C17" s="17">
        <v>3</v>
      </c>
      <c r="E17" s="25">
        <v>36712</v>
      </c>
      <c r="F17" s="56"/>
      <c r="G17" s="56">
        <v>62919</v>
      </c>
      <c r="I17" s="56">
        <v>155856</v>
      </c>
      <c r="K17" s="56">
        <v>195343</v>
      </c>
      <c r="M17" s="56"/>
    </row>
    <row r="18" spans="1:13" ht="18" customHeight="1">
      <c r="A18" s="6" t="s">
        <v>75</v>
      </c>
      <c r="C18" s="17"/>
      <c r="E18" s="25">
        <v>6071</v>
      </c>
      <c r="F18" s="56"/>
      <c r="G18" s="56">
        <v>10282</v>
      </c>
      <c r="I18" s="56">
        <v>25196</v>
      </c>
      <c r="K18" s="56">
        <v>30220</v>
      </c>
      <c r="M18" s="56"/>
    </row>
    <row r="19" spans="1:13" ht="18" customHeight="1">
      <c r="A19" s="6" t="s">
        <v>18</v>
      </c>
      <c r="C19" s="17" t="s">
        <v>164</v>
      </c>
      <c r="E19" s="25">
        <v>9056</v>
      </c>
      <c r="F19" s="56"/>
      <c r="G19" s="56">
        <v>11749</v>
      </c>
      <c r="I19" s="56">
        <v>31662</v>
      </c>
      <c r="K19" s="56">
        <v>37047</v>
      </c>
      <c r="M19" s="56"/>
    </row>
    <row r="20" spans="1:13" ht="18" customHeight="1">
      <c r="A20" s="6" t="s">
        <v>44</v>
      </c>
      <c r="C20" s="17"/>
      <c r="E20" s="25">
        <v>1110</v>
      </c>
      <c r="F20" s="56"/>
      <c r="G20" s="56">
        <v>1947</v>
      </c>
      <c r="I20" s="56">
        <v>3662</v>
      </c>
      <c r="K20" s="56">
        <v>5757</v>
      </c>
      <c r="M20" s="56"/>
    </row>
    <row r="21" spans="1:13" ht="18" customHeight="1">
      <c r="A21" s="1" t="s">
        <v>19</v>
      </c>
      <c r="C21" s="17"/>
      <c r="E21" s="26">
        <f>SUM(E17:E20)</f>
        <v>52949</v>
      </c>
      <c r="F21" s="6"/>
      <c r="G21" s="26">
        <f>SUM(G17:G20)</f>
        <v>86897</v>
      </c>
      <c r="I21" s="26">
        <f>SUM(I17:I20)</f>
        <v>216376</v>
      </c>
      <c r="K21" s="26">
        <f>SUM(K17:K20)</f>
        <v>268367</v>
      </c>
      <c r="M21" s="25"/>
    </row>
    <row r="22" spans="1:13" ht="18" customHeight="1">
      <c r="A22" s="1"/>
      <c r="C22" s="17"/>
    </row>
    <row r="23" spans="1:13" ht="18" customHeight="1">
      <c r="A23" s="1" t="s">
        <v>165</v>
      </c>
      <c r="C23" s="17"/>
      <c r="E23" s="29">
        <f>E14-E21</f>
        <v>-13366</v>
      </c>
      <c r="F23" s="6"/>
      <c r="G23" s="29">
        <f>G14-G21</f>
        <v>16622</v>
      </c>
      <c r="I23" s="29">
        <f>I14-I21</f>
        <v>10105</v>
      </c>
      <c r="K23" s="29">
        <f>K14-K21</f>
        <v>60097</v>
      </c>
      <c r="M23" s="29"/>
    </row>
    <row r="24" spans="1:13" ht="18" customHeight="1">
      <c r="A24" s="1"/>
      <c r="C24" s="17"/>
    </row>
    <row r="25" spans="1:13" ht="18" customHeight="1">
      <c r="A25" s="6" t="s">
        <v>176</v>
      </c>
      <c r="C25" s="17">
        <v>10</v>
      </c>
      <c r="E25" s="30">
        <v>2694</v>
      </c>
      <c r="G25" s="30">
        <v>-3337</v>
      </c>
      <c r="I25" s="30">
        <v>-1981</v>
      </c>
      <c r="K25" s="30">
        <v>-12194</v>
      </c>
      <c r="M25" s="25"/>
    </row>
    <row r="26" spans="1:13" ht="18" customHeight="1">
      <c r="A26" s="1"/>
      <c r="C26" s="17"/>
    </row>
    <row r="27" spans="1:13" ht="18" customHeight="1" thickBot="1">
      <c r="A27" s="1" t="s">
        <v>166</v>
      </c>
      <c r="C27" s="17"/>
      <c r="E27" s="31">
        <f>SUM(E23:E25)</f>
        <v>-10672</v>
      </c>
      <c r="F27" s="6"/>
      <c r="G27" s="31">
        <f>SUM(G23:G25)</f>
        <v>13285</v>
      </c>
      <c r="I27" s="31">
        <f>SUM(I23:I25)</f>
        <v>8124</v>
      </c>
      <c r="K27" s="31">
        <f>SUM(K23:K25)</f>
        <v>47903</v>
      </c>
      <c r="M27" s="29"/>
    </row>
    <row r="28" spans="1:13" ht="18" customHeight="1" thickTop="1">
      <c r="A28" s="1"/>
    </row>
    <row r="29" spans="1:13" ht="18" customHeight="1">
      <c r="A29" s="1" t="s">
        <v>140</v>
      </c>
      <c r="B29" s="1"/>
      <c r="M29" s="29"/>
    </row>
    <row r="30" spans="1:13" ht="18" customHeight="1" thickBot="1">
      <c r="A30" s="1" t="s">
        <v>177</v>
      </c>
      <c r="B30" s="1"/>
      <c r="E30" s="31">
        <f>E27</f>
        <v>-10672</v>
      </c>
      <c r="G30" s="31">
        <f>G27</f>
        <v>13285</v>
      </c>
      <c r="I30" s="31">
        <f>I27</f>
        <v>8124</v>
      </c>
      <c r="K30" s="31">
        <f>K27</f>
        <v>47903</v>
      </c>
    </row>
    <row r="31" spans="1:13" ht="18" customHeight="1" thickTop="1">
      <c r="A31" s="1"/>
    </row>
    <row r="32" spans="1:13" ht="18" customHeight="1">
      <c r="A32" s="1" t="s">
        <v>181</v>
      </c>
    </row>
    <row r="33" spans="1:13" ht="18" customHeight="1">
      <c r="A33" s="1" t="s">
        <v>182</v>
      </c>
      <c r="C33" s="19">
        <v>18</v>
      </c>
    </row>
    <row r="34" spans="1:13" ht="18" customHeight="1" thickBot="1">
      <c r="B34" s="6" t="s">
        <v>79</v>
      </c>
      <c r="E34" s="72">
        <v>-6.5000000000000002E-2</v>
      </c>
      <c r="F34" s="86"/>
      <c r="G34" s="72">
        <v>8.1000000000000003E-2</v>
      </c>
      <c r="I34" s="72">
        <v>0.05</v>
      </c>
      <c r="K34" s="72">
        <v>0.29699999999999999</v>
      </c>
      <c r="M34" s="74"/>
    </row>
    <row r="35" spans="1:13" ht="9" customHeight="1" thickTop="1">
      <c r="B35" s="6"/>
      <c r="E35" s="74"/>
      <c r="F35" s="86"/>
      <c r="G35" s="74"/>
      <c r="I35" s="74"/>
      <c r="K35" s="74"/>
      <c r="M35" s="74"/>
    </row>
    <row r="36" spans="1:13" ht="18" customHeight="1" thickBot="1">
      <c r="B36" s="6" t="s">
        <v>80</v>
      </c>
      <c r="E36" s="72">
        <v>-6.5000000000000002E-2</v>
      </c>
      <c r="F36" s="86"/>
      <c r="G36" s="72">
        <v>7.5999999999999998E-2</v>
      </c>
      <c r="I36" s="72">
        <v>4.9000000000000002E-2</v>
      </c>
      <c r="K36" s="72">
        <v>0.27300000000000002</v>
      </c>
      <c r="M36" s="74"/>
    </row>
    <row r="37" spans="1:13" ht="18" customHeight="1" thickTop="1"/>
    <row r="38" spans="1:13" ht="18" customHeight="1">
      <c r="G38" s="81"/>
    </row>
    <row r="40" spans="1:13" ht="18" customHeight="1">
      <c r="A40" s="6"/>
      <c r="B40" s="6"/>
      <c r="C40" s="6"/>
      <c r="E40" s="84"/>
      <c r="F40" s="84"/>
      <c r="G40" s="84"/>
      <c r="H40" s="84"/>
      <c r="I40" s="84"/>
    </row>
    <row r="41" spans="1:13" ht="18" customHeight="1">
      <c r="A41" s="6"/>
      <c r="E41" s="56"/>
      <c r="F41" s="83"/>
      <c r="G41" s="83"/>
      <c r="H41" s="83"/>
      <c r="I41" s="56"/>
      <c r="K41" s="83"/>
    </row>
    <row r="42" spans="1:13" ht="18" customHeight="1">
      <c r="A42" s="6"/>
      <c r="E42" s="56"/>
      <c r="F42" s="83"/>
      <c r="G42" s="83"/>
      <c r="H42" s="83"/>
      <c r="I42" s="56"/>
      <c r="K42" s="83"/>
    </row>
    <row r="43" spans="1:13" ht="18" customHeight="1">
      <c r="A43" s="6"/>
      <c r="E43" s="56"/>
      <c r="F43" s="83"/>
      <c r="G43" s="83"/>
      <c r="H43" s="83"/>
      <c r="I43" s="56"/>
      <c r="K43" s="83"/>
    </row>
    <row r="44" spans="1:13" ht="18" customHeight="1">
      <c r="E44" s="85"/>
      <c r="F44" s="83"/>
      <c r="G44" s="83"/>
      <c r="H44" s="83"/>
      <c r="I44" s="85"/>
    </row>
  </sheetData>
  <mergeCells count="5">
    <mergeCell ref="E7:G7"/>
    <mergeCell ref="E5:K5"/>
    <mergeCell ref="E6:G6"/>
    <mergeCell ref="I6:K6"/>
    <mergeCell ref="I7:K7"/>
  </mergeCells>
  <pageMargins left="0.9" right="0.7" top="0.8" bottom="0.4" header="0.4" footer="0.33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3"/>
  <sheetViews>
    <sheetView topLeftCell="A19" zoomScaleNormal="100" zoomScaleSheetLayoutView="100" workbookViewId="0">
      <selection activeCell="I51" sqref="I51"/>
    </sheetView>
  </sheetViews>
  <sheetFormatPr defaultColWidth="9.09765625" defaultRowHeight="18" customHeight="1"/>
  <cols>
    <col min="1" max="1" width="42.8984375" style="15" customWidth="1"/>
    <col min="2" max="2" width="8.3984375" style="15" customWidth="1"/>
    <col min="3" max="3" width="1.59765625" style="15" customWidth="1"/>
    <col min="4" max="4" width="14" style="7" customWidth="1"/>
    <col min="5" max="5" width="1.59765625" style="7" customWidth="1"/>
    <col min="6" max="6" width="14.59765625" style="7" customWidth="1"/>
    <col min="7" max="7" width="1.59765625" style="7" customWidth="1"/>
    <col min="8" max="8" width="14" style="7" customWidth="1"/>
    <col min="9" max="9" width="1.59765625" style="7" customWidth="1"/>
    <col min="10" max="10" width="14" style="7" customWidth="1"/>
    <col min="11" max="11" width="1.59765625" style="7" customWidth="1"/>
    <col min="12" max="12" width="14" style="7" customWidth="1"/>
    <col min="13" max="13" width="1.59765625" style="7" customWidth="1"/>
    <col min="14" max="14" width="14" style="7" customWidth="1"/>
    <col min="15" max="15" width="12.8984375" style="11" bestFit="1" customWidth="1"/>
    <col min="16" max="16" width="15" style="15" customWidth="1"/>
    <col min="17" max="16384" width="9.09765625" style="15"/>
  </cols>
  <sheetData>
    <row r="1" spans="1:16" ht="18" customHeight="1">
      <c r="A1" s="1" t="s">
        <v>60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88</v>
      </c>
    </row>
    <row r="2" spans="1:16" ht="18" customHeight="1">
      <c r="A2" s="4" t="s">
        <v>127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89</v>
      </c>
    </row>
    <row r="3" spans="1:16" s="22" customFormat="1" ht="18" customHeight="1">
      <c r="A3" s="1" t="s">
        <v>155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6"/>
      <c r="B6" s="66"/>
      <c r="C6" s="66"/>
      <c r="D6" s="91" t="s">
        <v>84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16"/>
    </row>
    <row r="7" spans="1:16" ht="18" customHeight="1">
      <c r="A7" s="66"/>
      <c r="B7" s="66"/>
      <c r="C7" s="66"/>
      <c r="D7" s="13" t="s">
        <v>25</v>
      </c>
      <c r="E7" s="13"/>
      <c r="F7" s="14" t="s">
        <v>76</v>
      </c>
      <c r="G7" s="13"/>
      <c r="H7" s="14" t="s">
        <v>96</v>
      </c>
      <c r="I7" s="13"/>
      <c r="J7" s="92" t="s">
        <v>59</v>
      </c>
      <c r="K7" s="92"/>
      <c r="L7" s="92"/>
      <c r="M7" s="13"/>
      <c r="N7" s="14"/>
    </row>
    <row r="8" spans="1:16" ht="18" customHeight="1">
      <c r="A8" s="66"/>
      <c r="B8" s="66"/>
      <c r="C8" s="66"/>
      <c r="D8" s="14" t="s">
        <v>26</v>
      </c>
      <c r="E8" s="14"/>
      <c r="F8" s="14" t="s">
        <v>77</v>
      </c>
      <c r="G8" s="14"/>
      <c r="H8" s="67" t="s">
        <v>97</v>
      </c>
      <c r="I8" s="14"/>
      <c r="J8" s="13" t="s">
        <v>72</v>
      </c>
      <c r="K8" s="14"/>
      <c r="L8" s="13"/>
      <c r="M8" s="14"/>
      <c r="N8" s="13"/>
      <c r="P8" s="68"/>
    </row>
    <row r="9" spans="1:16" ht="18" customHeight="1">
      <c r="A9" s="66"/>
      <c r="B9" s="18" t="s">
        <v>20</v>
      </c>
      <c r="C9" s="66"/>
      <c r="D9" s="65" t="s">
        <v>27</v>
      </c>
      <c r="E9" s="13"/>
      <c r="F9" s="65" t="s">
        <v>78</v>
      </c>
      <c r="G9" s="13"/>
      <c r="H9" s="69" t="s">
        <v>98</v>
      </c>
      <c r="I9" s="13"/>
      <c r="J9" s="65" t="s">
        <v>73</v>
      </c>
      <c r="K9" s="13"/>
      <c r="L9" s="65" t="s">
        <v>71</v>
      </c>
      <c r="M9" s="13"/>
      <c r="N9" s="65" t="s">
        <v>39</v>
      </c>
      <c r="P9" s="68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93</v>
      </c>
      <c r="B11" s="6"/>
      <c r="C11" s="6"/>
      <c r="D11" s="25">
        <v>159995</v>
      </c>
      <c r="E11" s="29">
        <v>0</v>
      </c>
      <c r="F11" s="25">
        <v>190273</v>
      </c>
      <c r="G11" s="29">
        <v>0</v>
      </c>
      <c r="H11" s="29">
        <v>229</v>
      </c>
      <c r="I11" s="29">
        <v>0</v>
      </c>
      <c r="J11" s="25">
        <v>5100</v>
      </c>
      <c r="K11" s="29">
        <v>0</v>
      </c>
      <c r="L11" s="25">
        <v>98304</v>
      </c>
      <c r="M11" s="29"/>
      <c r="N11" s="25">
        <f>SUM(D11:L11)</f>
        <v>453901</v>
      </c>
      <c r="O11" s="16"/>
    </row>
    <row r="12" spans="1:16" ht="15" customHeight="1">
      <c r="A12" s="6" t="s">
        <v>144</v>
      </c>
      <c r="B12" s="70">
        <v>15</v>
      </c>
      <c r="D12" s="25">
        <v>3184</v>
      </c>
      <c r="E12" s="29"/>
      <c r="F12" s="25">
        <v>12735</v>
      </c>
      <c r="G12" s="29"/>
      <c r="H12" s="29">
        <v>0</v>
      </c>
      <c r="I12" s="29"/>
      <c r="J12" s="25">
        <v>0</v>
      </c>
      <c r="K12" s="29"/>
      <c r="L12" s="25">
        <v>0</v>
      </c>
      <c r="N12" s="25">
        <f t="shared" ref="N12:N15" si="0">SUM(D12:L12)</f>
        <v>15919</v>
      </c>
    </row>
    <row r="13" spans="1:16" ht="15" customHeight="1">
      <c r="A13" s="6" t="s">
        <v>141</v>
      </c>
      <c r="D13" s="25">
        <v>0</v>
      </c>
      <c r="E13" s="29"/>
      <c r="F13" s="25">
        <v>0</v>
      </c>
      <c r="G13" s="29"/>
      <c r="H13" s="29">
        <v>0</v>
      </c>
      <c r="I13" s="29"/>
      <c r="J13" s="25">
        <v>0</v>
      </c>
      <c r="K13" s="29"/>
      <c r="L13" s="25">
        <v>-27199</v>
      </c>
      <c r="N13" s="25">
        <f t="shared" si="0"/>
        <v>-27199</v>
      </c>
    </row>
    <row r="14" spans="1:16" ht="15" customHeight="1">
      <c r="A14" s="6" t="s">
        <v>142</v>
      </c>
      <c r="B14" s="70">
        <v>16</v>
      </c>
      <c r="D14" s="25">
        <v>0</v>
      </c>
      <c r="E14" s="29"/>
      <c r="F14" s="25">
        <v>0</v>
      </c>
      <c r="G14" s="29"/>
      <c r="H14" s="29">
        <v>314</v>
      </c>
      <c r="I14" s="29"/>
      <c r="J14" s="25">
        <v>0</v>
      </c>
      <c r="K14" s="29"/>
      <c r="L14" s="25">
        <v>0</v>
      </c>
      <c r="N14" s="25">
        <f t="shared" si="0"/>
        <v>314</v>
      </c>
    </row>
    <row r="15" spans="1:16" s="22" customFormat="1" ht="16.5" customHeight="1">
      <c r="A15" s="6" t="s">
        <v>90</v>
      </c>
      <c r="B15" s="6"/>
      <c r="C15" s="6"/>
      <c r="D15" s="30">
        <v>0</v>
      </c>
      <c r="E15" s="29"/>
      <c r="F15" s="30">
        <v>0</v>
      </c>
      <c r="G15" s="29"/>
      <c r="H15" s="28">
        <v>0</v>
      </c>
      <c r="I15" s="29"/>
      <c r="J15" s="30">
        <v>0</v>
      </c>
      <c r="K15" s="29"/>
      <c r="L15" s="30">
        <f>PL!K27</f>
        <v>47903</v>
      </c>
      <c r="M15" s="29"/>
      <c r="N15" s="25">
        <f t="shared" si="0"/>
        <v>47903</v>
      </c>
      <c r="O15" s="16"/>
    </row>
    <row r="16" spans="1:16" ht="19.5" customHeight="1">
      <c r="D16" s="64"/>
      <c r="E16" s="29"/>
      <c r="F16" s="64"/>
      <c r="G16" s="29"/>
      <c r="H16" s="64"/>
      <c r="I16" s="29"/>
      <c r="J16" s="64"/>
      <c r="K16" s="29"/>
      <c r="L16" s="64"/>
      <c r="M16" s="29"/>
      <c r="N16" s="64"/>
      <c r="O16" s="16"/>
    </row>
    <row r="17" spans="1:15" s="22" customFormat="1" ht="18" customHeight="1" thickBot="1">
      <c r="A17" s="1" t="s">
        <v>156</v>
      </c>
      <c r="B17" s="6"/>
      <c r="C17" s="6"/>
      <c r="D17" s="33">
        <f>SUM(D11:D15)</f>
        <v>163179</v>
      </c>
      <c r="E17" s="29"/>
      <c r="F17" s="33">
        <f>SUM(F11:F15)</f>
        <v>203008</v>
      </c>
      <c r="G17" s="29"/>
      <c r="H17" s="33">
        <f>SUM(H11:H15)</f>
        <v>543</v>
      </c>
      <c r="I17" s="29"/>
      <c r="J17" s="33">
        <f>SUM(J11:J15)</f>
        <v>5100</v>
      </c>
      <c r="K17" s="29"/>
      <c r="L17" s="33">
        <f>SUM(L11:L15)</f>
        <v>119008</v>
      </c>
      <c r="M17" s="29"/>
      <c r="N17" s="33">
        <f>SUM(N11:N15)</f>
        <v>490838</v>
      </c>
      <c r="O17" s="16"/>
    </row>
    <row r="18" spans="1:15" ht="15" customHeight="1" thickTop="1">
      <c r="A18" s="6"/>
      <c r="N18" s="25"/>
    </row>
    <row r="19" spans="1:15" ht="15" customHeight="1">
      <c r="A19" s="6"/>
      <c r="N19" s="25"/>
    </row>
    <row r="20" spans="1:15" s="22" customFormat="1" ht="18" customHeight="1">
      <c r="A20" s="1" t="s">
        <v>111</v>
      </c>
      <c r="B20" s="6"/>
      <c r="C20" s="6"/>
      <c r="D20" s="25">
        <v>163179</v>
      </c>
      <c r="E20" s="29">
        <v>0</v>
      </c>
      <c r="F20" s="25">
        <v>203008</v>
      </c>
      <c r="G20" s="29">
        <v>0</v>
      </c>
      <c r="H20" s="29">
        <v>621</v>
      </c>
      <c r="I20" s="29">
        <v>0</v>
      </c>
      <c r="J20" s="25">
        <v>8300</v>
      </c>
      <c r="K20" s="29">
        <v>0</v>
      </c>
      <c r="L20" s="25">
        <v>130392</v>
      </c>
      <c r="M20" s="29"/>
      <c r="N20" s="25">
        <f>SUM(D20:L20)</f>
        <v>505500</v>
      </c>
      <c r="O20" s="16"/>
    </row>
    <row r="21" spans="1:15" ht="15" customHeight="1">
      <c r="A21" s="6" t="s">
        <v>141</v>
      </c>
      <c r="B21" s="70">
        <v>19</v>
      </c>
      <c r="D21" s="7">
        <v>0</v>
      </c>
      <c r="F21" s="7">
        <v>0</v>
      </c>
      <c r="H21" s="7">
        <v>0</v>
      </c>
      <c r="J21" s="7">
        <v>0</v>
      </c>
      <c r="L21" s="25">
        <v>-26109</v>
      </c>
      <c r="N21" s="25">
        <f>SUM(D21:L21)</f>
        <v>-26109</v>
      </c>
    </row>
    <row r="22" spans="1:15" ht="18" customHeight="1">
      <c r="A22" s="6" t="s">
        <v>94</v>
      </c>
      <c r="B22" s="70">
        <v>16</v>
      </c>
      <c r="D22" s="7">
        <v>0</v>
      </c>
      <c r="F22" s="7">
        <v>0</v>
      </c>
      <c r="H22" s="7">
        <v>232</v>
      </c>
      <c r="J22" s="7">
        <v>0</v>
      </c>
      <c r="L22" s="7">
        <v>0</v>
      </c>
      <c r="N22" s="25">
        <f>SUM(D22:L22)</f>
        <v>232</v>
      </c>
    </row>
    <row r="23" spans="1:15" ht="18" customHeight="1">
      <c r="A23" s="6" t="s">
        <v>90</v>
      </c>
      <c r="D23" s="7">
        <v>0</v>
      </c>
      <c r="F23" s="7">
        <v>0</v>
      </c>
      <c r="H23" s="7">
        <v>0</v>
      </c>
      <c r="J23" s="7">
        <v>0</v>
      </c>
      <c r="L23" s="7">
        <f>PL!I30</f>
        <v>8124</v>
      </c>
      <c r="N23" s="25">
        <f>SUM(D23:L23)</f>
        <v>8124</v>
      </c>
    </row>
    <row r="24" spans="1:15" ht="18" customHeight="1">
      <c r="D24" s="63"/>
      <c r="F24" s="63"/>
      <c r="H24" s="63"/>
      <c r="J24" s="63"/>
      <c r="L24" s="63"/>
      <c r="N24" s="63"/>
    </row>
    <row r="25" spans="1:15" ht="18" customHeight="1" thickBot="1">
      <c r="A25" s="1" t="s">
        <v>157</v>
      </c>
      <c r="D25" s="33">
        <f>SUM(D20:D23)</f>
        <v>163179</v>
      </c>
      <c r="E25" s="29"/>
      <c r="F25" s="33">
        <f>SUM(F20:F23)</f>
        <v>203008</v>
      </c>
      <c r="G25" s="29"/>
      <c r="H25" s="33">
        <f>SUM(H20:H23)</f>
        <v>853</v>
      </c>
      <c r="I25" s="29"/>
      <c r="J25" s="33">
        <f>SUM(J20:J23)</f>
        <v>8300</v>
      </c>
      <c r="K25" s="29"/>
      <c r="L25" s="33">
        <f>SUM(L20:L23)</f>
        <v>112407</v>
      </c>
      <c r="M25" s="29"/>
      <c r="N25" s="33">
        <f>SUM(N20:N23)</f>
        <v>487747</v>
      </c>
      <c r="O25" s="82">
        <f>N25-BS!E73</f>
        <v>0</v>
      </c>
    </row>
    <row r="26" spans="1:15" ht="18" customHeight="1" thickTop="1"/>
    <row r="27" spans="1:15" s="22" customFormat="1" ht="18" customHeight="1">
      <c r="A27" s="1"/>
      <c r="B27" s="29"/>
      <c r="C27" s="29"/>
      <c r="D27" s="25"/>
      <c r="E27" s="29"/>
      <c r="F27" s="29"/>
      <c r="G27" s="29"/>
      <c r="H27" s="29"/>
      <c r="I27" s="29"/>
      <c r="J27" s="25"/>
      <c r="K27" s="29"/>
      <c r="L27" s="25"/>
      <c r="M27" s="29"/>
      <c r="N27" s="25"/>
    </row>
    <row r="28" spans="1:15" s="22" customFormat="1" ht="18" customHeight="1">
      <c r="A28" s="1"/>
      <c r="B28" s="29"/>
      <c r="C28" s="29"/>
      <c r="D28" s="25"/>
      <c r="E28" s="29"/>
      <c r="F28" s="29"/>
      <c r="G28" s="29"/>
      <c r="H28" s="29"/>
      <c r="I28" s="29"/>
      <c r="J28" s="25"/>
      <c r="K28" s="29"/>
      <c r="L28" s="25"/>
      <c r="M28" s="29"/>
      <c r="N28" s="25"/>
      <c r="O28" s="16"/>
    </row>
    <row r="29" spans="1:15" s="22" customFormat="1" ht="18" customHeight="1">
      <c r="A29" s="15"/>
      <c r="B29" s="29"/>
      <c r="C29" s="29"/>
      <c r="D29" s="25"/>
      <c r="E29" s="29"/>
      <c r="F29" s="29"/>
      <c r="G29" s="29"/>
      <c r="H29" s="29"/>
      <c r="I29" s="29"/>
      <c r="J29" s="25"/>
      <c r="K29" s="29"/>
      <c r="L29" s="25"/>
      <c r="M29" s="29"/>
      <c r="N29" s="25"/>
      <c r="O29" s="16"/>
    </row>
    <row r="30" spans="1:15" s="22" customFormat="1" ht="18" customHeight="1">
      <c r="A30" s="6"/>
      <c r="B30" s="29"/>
      <c r="C30" s="29"/>
      <c r="D30" s="25"/>
      <c r="E30" s="29"/>
      <c r="F30" s="29"/>
      <c r="G30" s="29"/>
      <c r="H30" s="29"/>
      <c r="I30" s="29"/>
      <c r="J30" s="25"/>
      <c r="K30" s="29"/>
      <c r="L30" s="25"/>
      <c r="M30" s="29"/>
      <c r="N30" s="25"/>
      <c r="O30" s="16"/>
    </row>
    <row r="31" spans="1:15" s="22" customFormat="1" ht="18" customHeight="1">
      <c r="A31" s="1"/>
      <c r="B31" s="29"/>
      <c r="C31" s="29"/>
      <c r="D31" s="25"/>
      <c r="E31" s="29"/>
      <c r="F31" s="29"/>
      <c r="G31" s="29"/>
      <c r="H31" s="29"/>
      <c r="I31" s="29"/>
      <c r="J31" s="25"/>
      <c r="K31" s="29"/>
      <c r="L31" s="25"/>
      <c r="M31" s="29"/>
      <c r="N31" s="25"/>
      <c r="O31" s="16"/>
    </row>
    <row r="32" spans="1:15" s="22" customFormat="1" ht="18" customHeight="1">
      <c r="A32" s="6"/>
      <c r="B32" s="29"/>
      <c r="C32" s="29"/>
      <c r="D32" s="25"/>
      <c r="E32" s="29"/>
      <c r="F32" s="29"/>
      <c r="G32" s="29"/>
      <c r="H32" s="29"/>
      <c r="I32" s="29"/>
      <c r="J32" s="25"/>
      <c r="K32" s="29"/>
      <c r="L32" s="25"/>
      <c r="M32" s="29"/>
      <c r="N32" s="25"/>
      <c r="O32" s="16"/>
    </row>
    <row r="33" spans="1:15" s="22" customFormat="1" ht="18" customHeight="1">
      <c r="A33" s="1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  <c r="O33" s="16"/>
    </row>
    <row r="34" spans="1:15" s="22" customFormat="1" ht="18" customHeight="1">
      <c r="A34" s="6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1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1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  <c r="P75" s="71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71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71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71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71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71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1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1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1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1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1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1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1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1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71"/>
    </row>
    <row r="90" spans="4:16" ht="18" customHeight="1">
      <c r="P90" s="71">
        <f t="shared" ref="P90:P93" si="1">M90-O90</f>
        <v>0</v>
      </c>
    </row>
    <row r="91" spans="4:16" ht="18" customHeight="1">
      <c r="P91" s="71">
        <f t="shared" si="1"/>
        <v>0</v>
      </c>
    </row>
    <row r="92" spans="4:16" ht="18" customHeight="1">
      <c r="P92" s="71">
        <f t="shared" si="1"/>
        <v>0</v>
      </c>
    </row>
    <row r="93" spans="4:16" ht="18" customHeight="1">
      <c r="P93" s="71">
        <f t="shared" si="1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6"/>
  <sheetViews>
    <sheetView view="pageBreakPreview" topLeftCell="A46" zoomScaleNormal="90" zoomScaleSheetLayoutView="100" workbookViewId="0">
      <selection activeCell="A50" sqref="A50"/>
    </sheetView>
  </sheetViews>
  <sheetFormatPr defaultColWidth="9.09765625" defaultRowHeight="18" customHeight="1"/>
  <cols>
    <col min="1" max="1" width="2.69921875" style="22" customWidth="1"/>
    <col min="2" max="2" width="63.3984375" style="22" customWidth="1"/>
    <col min="3" max="3" width="13.59765625" style="21" customWidth="1"/>
    <col min="4" max="4" width="1.59765625" style="22" customWidth="1"/>
    <col min="5" max="5" width="13.59765625" style="21" customWidth="1"/>
    <col min="6" max="16384" width="9.09765625" style="22"/>
  </cols>
  <sheetData>
    <row r="1" spans="1:5" ht="18" customHeight="1">
      <c r="A1" s="1" t="s">
        <v>60</v>
      </c>
      <c r="B1" s="41"/>
      <c r="E1" s="12" t="s">
        <v>88</v>
      </c>
    </row>
    <row r="2" spans="1:5" ht="18" customHeight="1">
      <c r="A2" s="41" t="s">
        <v>32</v>
      </c>
      <c r="B2" s="41"/>
      <c r="E2" s="12" t="s">
        <v>89</v>
      </c>
    </row>
    <row r="3" spans="1:5" ht="18" customHeight="1">
      <c r="A3" s="1" t="s">
        <v>155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93" t="s">
        <v>84</v>
      </c>
      <c r="D5" s="93"/>
      <c r="E5" s="93"/>
    </row>
    <row r="6" spans="1:5" ht="18" customHeight="1">
      <c r="A6" s="5"/>
      <c r="C6" s="46">
        <v>2024</v>
      </c>
      <c r="D6" s="37"/>
      <c r="E6" s="46">
        <v>2023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99</v>
      </c>
      <c r="B9" s="5"/>
      <c r="C9" s="29">
        <f>PL!I27</f>
        <v>8124</v>
      </c>
      <c r="D9" s="29"/>
      <c r="E9" s="29">
        <f>PL!K27</f>
        <v>47903</v>
      </c>
    </row>
    <row r="10" spans="1:5" ht="18" customHeight="1">
      <c r="A10" s="5" t="s">
        <v>136</v>
      </c>
      <c r="B10" s="5"/>
      <c r="C10" s="29"/>
      <c r="D10" s="29"/>
      <c r="E10" s="32"/>
    </row>
    <row r="11" spans="1:5" ht="18" customHeight="1">
      <c r="A11" s="5" t="s">
        <v>34</v>
      </c>
      <c r="B11" s="5"/>
      <c r="C11" s="29">
        <v>31585</v>
      </c>
      <c r="D11" s="29"/>
      <c r="E11" s="32">
        <v>28597</v>
      </c>
    </row>
    <row r="12" spans="1:5" ht="18" customHeight="1">
      <c r="A12" s="6" t="s">
        <v>135</v>
      </c>
      <c r="B12" s="5"/>
      <c r="C12" s="29">
        <v>0</v>
      </c>
      <c r="D12" s="29"/>
      <c r="E12" s="32">
        <v>-6565</v>
      </c>
    </row>
    <row r="13" spans="1:5" ht="18" customHeight="1">
      <c r="A13" s="6" t="s">
        <v>146</v>
      </c>
      <c r="B13" s="5"/>
      <c r="C13" s="29">
        <v>-12</v>
      </c>
      <c r="D13" s="29"/>
      <c r="E13" s="32">
        <v>24</v>
      </c>
    </row>
    <row r="14" spans="1:5" ht="18" customHeight="1">
      <c r="A14" s="5" t="s">
        <v>121</v>
      </c>
      <c r="B14" s="5"/>
      <c r="C14" s="29">
        <v>-857</v>
      </c>
      <c r="D14" s="29"/>
      <c r="E14" s="29">
        <v>-567</v>
      </c>
    </row>
    <row r="15" spans="1:5" ht="18" customHeight="1">
      <c r="A15" s="5" t="s">
        <v>101</v>
      </c>
      <c r="B15" s="5"/>
      <c r="C15" s="29"/>
      <c r="D15" s="29"/>
      <c r="E15" s="29"/>
    </row>
    <row r="16" spans="1:5" ht="18" customHeight="1">
      <c r="A16" s="22" t="s">
        <v>100</v>
      </c>
      <c r="C16" s="29">
        <v>0</v>
      </c>
      <c r="D16" s="29"/>
      <c r="E16" s="29">
        <v>-239</v>
      </c>
    </row>
    <row r="17" spans="1:5" ht="18" customHeight="1">
      <c r="A17" s="22" t="s">
        <v>145</v>
      </c>
      <c r="C17" s="29">
        <v>-186</v>
      </c>
      <c r="D17" s="29"/>
      <c r="E17" s="29">
        <v>-210</v>
      </c>
    </row>
    <row r="18" spans="1:5" ht="18" customHeight="1">
      <c r="A18" s="5" t="s">
        <v>119</v>
      </c>
      <c r="B18" s="5"/>
      <c r="C18" s="21">
        <v>3102</v>
      </c>
      <c r="D18" s="29"/>
      <c r="E18" s="29">
        <v>7112</v>
      </c>
    </row>
    <row r="19" spans="1:5" ht="18" customHeight="1">
      <c r="A19" s="5" t="s">
        <v>171</v>
      </c>
      <c r="B19" s="5"/>
      <c r="C19" s="21">
        <v>260</v>
      </c>
      <c r="D19" s="29"/>
      <c r="E19" s="29">
        <v>38</v>
      </c>
    </row>
    <row r="20" spans="1:5" ht="18" customHeight="1">
      <c r="A20" s="5" t="s">
        <v>120</v>
      </c>
      <c r="B20" s="5"/>
      <c r="C20" s="29">
        <v>875</v>
      </c>
      <c r="D20" s="29"/>
      <c r="E20" s="29">
        <v>470</v>
      </c>
    </row>
    <row r="21" spans="1:5" ht="18" customHeight="1">
      <c r="A21" s="5" t="s">
        <v>147</v>
      </c>
      <c r="B21" s="5"/>
      <c r="C21" s="29">
        <v>0</v>
      </c>
      <c r="D21" s="29"/>
      <c r="E21" s="29">
        <v>3</v>
      </c>
    </row>
    <row r="22" spans="1:5" ht="18" customHeight="1">
      <c r="A22" s="5" t="s">
        <v>137</v>
      </c>
      <c r="B22" s="5"/>
      <c r="C22" s="29">
        <v>2</v>
      </c>
      <c r="D22" s="29"/>
      <c r="E22" s="29">
        <v>0</v>
      </c>
    </row>
    <row r="23" spans="1:5" ht="18" customHeight="1">
      <c r="A23" s="6" t="s">
        <v>64</v>
      </c>
      <c r="B23" s="5"/>
      <c r="C23" s="29">
        <v>286</v>
      </c>
      <c r="D23" s="29"/>
      <c r="E23" s="29">
        <v>224</v>
      </c>
    </row>
    <row r="24" spans="1:5" ht="18" customHeight="1">
      <c r="A24" s="6" t="s">
        <v>81</v>
      </c>
      <c r="B24" s="5"/>
      <c r="C24" s="29">
        <v>232</v>
      </c>
      <c r="D24" s="29"/>
      <c r="E24" s="29">
        <v>314</v>
      </c>
    </row>
    <row r="25" spans="1:5" ht="18" customHeight="1">
      <c r="A25" s="5" t="s">
        <v>44</v>
      </c>
      <c r="B25" s="5"/>
      <c r="C25" s="29">
        <v>3662</v>
      </c>
      <c r="D25" s="29"/>
      <c r="E25" s="29">
        <v>5757</v>
      </c>
    </row>
    <row r="26" spans="1:5" ht="18" customHeight="1">
      <c r="A26" s="5" t="s">
        <v>83</v>
      </c>
      <c r="B26" s="5"/>
      <c r="C26" s="29">
        <v>1981</v>
      </c>
      <c r="D26" s="29"/>
      <c r="E26" s="29">
        <v>12194</v>
      </c>
    </row>
    <row r="27" spans="1:5" ht="18" customHeight="1">
      <c r="A27" s="4" t="s">
        <v>178</v>
      </c>
      <c r="B27" s="5"/>
      <c r="C27" s="29"/>
      <c r="D27" s="29"/>
      <c r="E27" s="29"/>
    </row>
    <row r="28" spans="1:5" ht="18" customHeight="1">
      <c r="A28" s="6" t="s">
        <v>49</v>
      </c>
      <c r="B28" s="5"/>
      <c r="C28" s="29">
        <v>24703</v>
      </c>
      <c r="D28" s="29"/>
      <c r="E28" s="29">
        <v>13655</v>
      </c>
    </row>
    <row r="29" spans="1:5" ht="18" customHeight="1">
      <c r="A29" s="5" t="s">
        <v>35</v>
      </c>
      <c r="B29" s="5"/>
      <c r="C29" s="29">
        <v>-2974</v>
      </c>
      <c r="D29" s="29"/>
      <c r="E29" s="29">
        <v>-4779</v>
      </c>
    </row>
    <row r="30" spans="1:5" ht="18" customHeight="1">
      <c r="A30" s="5" t="s">
        <v>4</v>
      </c>
      <c r="B30" s="5"/>
      <c r="C30" s="29">
        <v>-14516</v>
      </c>
      <c r="D30" s="29"/>
      <c r="E30" s="29">
        <v>-2817</v>
      </c>
    </row>
    <row r="31" spans="1:5" ht="18" customHeight="1">
      <c r="A31" s="5" t="s">
        <v>31</v>
      </c>
      <c r="B31" s="5"/>
      <c r="C31" s="29">
        <v>0</v>
      </c>
      <c r="D31" s="29"/>
      <c r="E31" s="29">
        <v>-18</v>
      </c>
    </row>
    <row r="32" spans="1:5" ht="18" customHeight="1">
      <c r="A32" s="4" t="s">
        <v>179</v>
      </c>
      <c r="B32" s="5"/>
      <c r="C32" s="29"/>
      <c r="D32" s="29"/>
      <c r="E32" s="29"/>
    </row>
    <row r="33" spans="1:5" ht="18" customHeight="1">
      <c r="A33" s="6" t="s">
        <v>28</v>
      </c>
      <c r="B33" s="5"/>
      <c r="C33" s="29">
        <v>-10458</v>
      </c>
      <c r="D33" s="29"/>
      <c r="E33" s="29">
        <v>-2736</v>
      </c>
    </row>
    <row r="34" spans="1:5" ht="18" customHeight="1">
      <c r="A34" s="6" t="s">
        <v>132</v>
      </c>
      <c r="B34" s="5"/>
      <c r="C34" s="29">
        <v>-18646</v>
      </c>
      <c r="D34" s="29"/>
      <c r="E34" s="29">
        <v>25802</v>
      </c>
    </row>
    <row r="35" spans="1:5" ht="18" customHeight="1">
      <c r="A35" s="6" t="s">
        <v>52</v>
      </c>
      <c r="C35" s="29">
        <v>2540</v>
      </c>
      <c r="D35" s="34"/>
      <c r="E35" s="29">
        <v>6483</v>
      </c>
    </row>
    <row r="36" spans="1:5" ht="18" customHeight="1">
      <c r="A36" s="5" t="s">
        <v>10</v>
      </c>
      <c r="B36" s="5"/>
      <c r="C36" s="29">
        <v>-3035</v>
      </c>
      <c r="D36" s="29"/>
      <c r="E36" s="29">
        <v>-313</v>
      </c>
    </row>
    <row r="37" spans="1:5" ht="18" customHeight="1">
      <c r="A37" s="6" t="s">
        <v>114</v>
      </c>
      <c r="B37" s="5"/>
      <c r="C37" s="29">
        <v>347</v>
      </c>
      <c r="D37" s="29"/>
      <c r="E37" s="29">
        <v>2773</v>
      </c>
    </row>
    <row r="38" spans="1:5" ht="18" customHeight="1">
      <c r="A38" s="5" t="s">
        <v>148</v>
      </c>
      <c r="B38" s="5"/>
      <c r="C38" s="29">
        <v>0</v>
      </c>
      <c r="D38" s="29"/>
      <c r="E38" s="29">
        <v>5</v>
      </c>
    </row>
    <row r="39" spans="1:5" ht="18" customHeight="1">
      <c r="A39" s="5" t="s">
        <v>116</v>
      </c>
      <c r="B39" s="5"/>
      <c r="C39" s="29">
        <v>-14425</v>
      </c>
      <c r="D39" s="29"/>
      <c r="E39" s="29">
        <v>-19642</v>
      </c>
    </row>
    <row r="40" spans="1:5" ht="18" customHeight="1">
      <c r="A40" s="42" t="s">
        <v>43</v>
      </c>
      <c r="C40" s="38">
        <f>SUM(C9:C39)</f>
        <v>12590</v>
      </c>
      <c r="D40" s="29"/>
      <c r="E40" s="38">
        <f>SUM(E9:E39)</f>
        <v>113468</v>
      </c>
    </row>
    <row r="41" spans="1:5" ht="18" customHeight="1">
      <c r="A41" s="1" t="s">
        <v>60</v>
      </c>
      <c r="B41" s="41"/>
      <c r="E41" s="12" t="s">
        <v>88</v>
      </c>
    </row>
    <row r="42" spans="1:5" ht="18" customHeight="1">
      <c r="A42" s="41" t="s">
        <v>36</v>
      </c>
      <c r="B42" s="41"/>
      <c r="E42" s="12" t="s">
        <v>89</v>
      </c>
    </row>
    <row r="43" spans="1:5" ht="18" customHeight="1">
      <c r="A43" s="1" t="s">
        <v>155</v>
      </c>
      <c r="B43" s="1"/>
    </row>
    <row r="44" spans="1:5" ht="18" customHeight="1">
      <c r="A44" s="41"/>
      <c r="B44" s="1"/>
    </row>
    <row r="45" spans="1:5" ht="18" customHeight="1">
      <c r="A45" s="41"/>
      <c r="B45" s="1"/>
      <c r="C45" s="93" t="s">
        <v>84</v>
      </c>
      <c r="D45" s="93"/>
      <c r="E45" s="93"/>
    </row>
    <row r="46" spans="1:5" ht="18" customHeight="1">
      <c r="A46" s="41"/>
      <c r="B46" s="1"/>
      <c r="C46" s="46">
        <v>2024</v>
      </c>
      <c r="D46" s="37"/>
      <c r="E46" s="46">
        <v>2023</v>
      </c>
    </row>
    <row r="47" spans="1:5" ht="18" customHeight="1">
      <c r="A47" s="4" t="s">
        <v>37</v>
      </c>
      <c r="E47" s="39"/>
    </row>
    <row r="48" spans="1:5" ht="18" customHeight="1">
      <c r="A48" s="5" t="s">
        <v>158</v>
      </c>
      <c r="C48" s="23">
        <v>0</v>
      </c>
      <c r="E48" s="39">
        <v>-20000</v>
      </c>
    </row>
    <row r="49" spans="1:5" ht="18" customHeight="1">
      <c r="A49" s="5" t="s">
        <v>117</v>
      </c>
      <c r="C49" s="23">
        <v>40672</v>
      </c>
      <c r="E49" s="23">
        <v>40333</v>
      </c>
    </row>
    <row r="50" spans="1:5" ht="18" customHeight="1">
      <c r="A50" s="5" t="s">
        <v>180</v>
      </c>
      <c r="C50" s="29">
        <v>719</v>
      </c>
      <c r="E50" s="39">
        <v>-140</v>
      </c>
    </row>
    <row r="51" spans="1:5" ht="18" customHeight="1">
      <c r="A51" s="5" t="s">
        <v>133</v>
      </c>
      <c r="C51" s="10">
        <v>779</v>
      </c>
      <c r="E51" s="7">
        <v>337</v>
      </c>
    </row>
    <row r="52" spans="1:5" ht="18" customHeight="1">
      <c r="A52" s="5" t="s">
        <v>57</v>
      </c>
      <c r="C52" s="23">
        <v>-247081</v>
      </c>
      <c r="D52" s="29"/>
      <c r="E52" s="23">
        <v>-136170</v>
      </c>
    </row>
    <row r="53" spans="1:5" ht="18" customHeight="1">
      <c r="A53" s="5" t="s">
        <v>170</v>
      </c>
      <c r="C53" s="23">
        <v>-327</v>
      </c>
      <c r="D53" s="29"/>
      <c r="E53" s="39">
        <v>-2059</v>
      </c>
    </row>
    <row r="54" spans="1:5" ht="18" customHeight="1">
      <c r="A54" s="5" t="s">
        <v>66</v>
      </c>
      <c r="C54" s="24">
        <v>-4020</v>
      </c>
      <c r="D54" s="29"/>
      <c r="E54" s="24">
        <v>-61</v>
      </c>
    </row>
    <row r="55" spans="1:5" ht="18" customHeight="1">
      <c r="A55" s="42" t="s">
        <v>42</v>
      </c>
      <c r="B55" s="5"/>
      <c r="C55" s="28">
        <f>SUM(C49:C54)</f>
        <v>-209258</v>
      </c>
      <c r="D55" s="29"/>
      <c r="E55" s="28">
        <f>SUM(E48:E54)</f>
        <v>-117760</v>
      </c>
    </row>
    <row r="56" spans="1:5" ht="18" customHeight="1">
      <c r="A56" s="42"/>
      <c r="B56" s="5"/>
      <c r="C56" s="29"/>
      <c r="D56" s="29"/>
      <c r="E56" s="29"/>
    </row>
    <row r="57" spans="1:5" ht="18" customHeight="1">
      <c r="A57" s="4" t="s">
        <v>38</v>
      </c>
      <c r="B57" s="5"/>
      <c r="C57" s="29"/>
      <c r="D57" s="29"/>
      <c r="E57" s="32"/>
    </row>
    <row r="58" spans="1:5" ht="18" customHeight="1">
      <c r="A58" s="5" t="s">
        <v>143</v>
      </c>
      <c r="B58" s="5"/>
      <c r="C58" s="29">
        <v>50000</v>
      </c>
      <c r="D58" s="29"/>
      <c r="E58" s="32">
        <v>62010</v>
      </c>
    </row>
    <row r="59" spans="1:5" ht="18" customHeight="1">
      <c r="A59" s="5" t="s">
        <v>169</v>
      </c>
      <c r="B59" s="5"/>
      <c r="C59" s="29">
        <v>-25000</v>
      </c>
      <c r="D59" s="29"/>
      <c r="E59" s="32">
        <v>0</v>
      </c>
    </row>
    <row r="60" spans="1:5" ht="18" customHeight="1">
      <c r="A60" s="5" t="s">
        <v>118</v>
      </c>
      <c r="B60" s="5"/>
      <c r="C60" s="29">
        <v>232199</v>
      </c>
      <c r="D60" s="29"/>
      <c r="E60" s="29">
        <v>0</v>
      </c>
    </row>
    <row r="61" spans="1:5" ht="18" customHeight="1">
      <c r="A61" s="5" t="s">
        <v>58</v>
      </c>
      <c r="B61" s="5"/>
      <c r="C61" s="23">
        <v>-55959</v>
      </c>
      <c r="D61" s="29"/>
      <c r="E61" s="29">
        <v>-31000</v>
      </c>
    </row>
    <row r="62" spans="1:5" ht="18" customHeight="1">
      <c r="A62" s="5" t="s">
        <v>134</v>
      </c>
      <c r="B62" s="5"/>
      <c r="C62" s="23">
        <v>-4251</v>
      </c>
      <c r="D62" s="29"/>
      <c r="E62" s="32">
        <v>-4664</v>
      </c>
    </row>
    <row r="63" spans="1:5" ht="18" customHeight="1">
      <c r="A63" s="5" t="s">
        <v>149</v>
      </c>
      <c r="B63" s="5"/>
      <c r="C63" s="23">
        <v>0</v>
      </c>
      <c r="D63" s="29"/>
      <c r="E63" s="23">
        <v>15919</v>
      </c>
    </row>
    <row r="64" spans="1:5" ht="18" customHeight="1">
      <c r="A64" s="5" t="s">
        <v>150</v>
      </c>
      <c r="B64" s="5"/>
      <c r="C64" s="23">
        <v>-26109</v>
      </c>
      <c r="D64" s="29"/>
      <c r="E64" s="23">
        <v>-27199</v>
      </c>
    </row>
    <row r="65" spans="1:7" ht="18" customHeight="1">
      <c r="A65" s="22" t="s">
        <v>47</v>
      </c>
      <c r="B65" s="5"/>
      <c r="C65" s="24">
        <v>-4224</v>
      </c>
      <c r="D65" s="29"/>
      <c r="E65" s="24">
        <v>-5783</v>
      </c>
    </row>
    <row r="66" spans="1:7" ht="18" customHeight="1">
      <c r="A66" s="42" t="s">
        <v>172</v>
      </c>
      <c r="B66" s="5"/>
      <c r="C66" s="28">
        <f>SUM(C58:C65)</f>
        <v>166656</v>
      </c>
      <c r="D66" s="29"/>
      <c r="E66" s="28">
        <f>SUM(E58:E65)</f>
        <v>9283</v>
      </c>
    </row>
    <row r="67" spans="1:7" ht="18" customHeight="1">
      <c r="A67" s="41"/>
      <c r="B67" s="1"/>
    </row>
    <row r="68" spans="1:7" ht="18" customHeight="1">
      <c r="A68" s="4" t="s">
        <v>173</v>
      </c>
      <c r="B68" s="5"/>
      <c r="C68" s="29">
        <f>SUM(C66,C55,C40)</f>
        <v>-30012</v>
      </c>
      <c r="D68" s="29"/>
      <c r="E68" s="29">
        <f>SUM(E66,E55,E40)</f>
        <v>4991</v>
      </c>
    </row>
    <row r="69" spans="1:7" ht="18" customHeight="1">
      <c r="A69" s="41"/>
      <c r="B69" s="1"/>
    </row>
    <row r="70" spans="1:7" ht="18" customHeight="1">
      <c r="A70" s="4" t="s">
        <v>92</v>
      </c>
      <c r="B70" s="5"/>
      <c r="C70" s="28">
        <f>BS!G12</f>
        <v>45138</v>
      </c>
      <c r="D70" s="29"/>
      <c r="E70" s="28">
        <v>61025</v>
      </c>
    </row>
    <row r="71" spans="1:7" ht="18" customHeight="1">
      <c r="A71" s="41"/>
      <c r="B71" s="1"/>
    </row>
    <row r="72" spans="1:7" ht="18" customHeight="1" thickBot="1">
      <c r="A72" s="4" t="s">
        <v>91</v>
      </c>
      <c r="B72" s="5"/>
      <c r="C72" s="31">
        <f>SUM(C68:C71)</f>
        <v>15126</v>
      </c>
      <c r="D72" s="29"/>
      <c r="E72" s="31">
        <f>SUM(E68:E71)</f>
        <v>66016</v>
      </c>
      <c r="G72" s="75">
        <f>C72-BS!E12</f>
        <v>0</v>
      </c>
    </row>
    <row r="73" spans="1:7" ht="18" customHeight="1" thickTop="1">
      <c r="A73" s="1" t="s">
        <v>60</v>
      </c>
      <c r="B73" s="41"/>
      <c r="E73" s="12" t="s">
        <v>88</v>
      </c>
    </row>
    <row r="74" spans="1:7" ht="18" customHeight="1">
      <c r="A74" s="41" t="s">
        <v>36</v>
      </c>
      <c r="B74" s="41"/>
      <c r="E74" s="12" t="s">
        <v>89</v>
      </c>
    </row>
    <row r="75" spans="1:7" ht="18" customHeight="1">
      <c r="A75" s="1" t="s">
        <v>155</v>
      </c>
      <c r="B75" s="1"/>
    </row>
    <row r="76" spans="1:7" ht="18" customHeight="1">
      <c r="A76" s="41"/>
      <c r="B76" s="1"/>
    </row>
    <row r="77" spans="1:7" ht="18" customHeight="1">
      <c r="A77" s="41"/>
      <c r="B77" s="1"/>
      <c r="C77" s="93" t="s">
        <v>84</v>
      </c>
      <c r="D77" s="93"/>
      <c r="E77" s="93"/>
    </row>
    <row r="78" spans="1:7" ht="18" customHeight="1">
      <c r="A78" s="41"/>
      <c r="B78" s="1"/>
      <c r="C78" s="46">
        <v>2024</v>
      </c>
      <c r="D78" s="37"/>
      <c r="E78" s="46">
        <v>2023</v>
      </c>
    </row>
    <row r="79" spans="1:7" ht="18" customHeight="1">
      <c r="A79" s="9" t="s">
        <v>48</v>
      </c>
      <c r="C79" s="40"/>
      <c r="D79" s="40"/>
      <c r="E79" s="40"/>
    </row>
    <row r="80" spans="1:7" ht="18" customHeight="1">
      <c r="A80" s="22" t="s">
        <v>41</v>
      </c>
      <c r="B80" s="22" t="s">
        <v>107</v>
      </c>
      <c r="C80" s="34"/>
      <c r="D80" s="34"/>
      <c r="E80" s="34"/>
    </row>
    <row r="81" spans="1:7" ht="18" customHeight="1">
      <c r="A81" s="43" t="s">
        <v>103</v>
      </c>
      <c r="B81" s="36" t="s">
        <v>104</v>
      </c>
      <c r="C81" s="29">
        <v>200</v>
      </c>
      <c r="D81" s="29"/>
      <c r="E81" s="32">
        <v>150</v>
      </c>
    </row>
    <row r="82" spans="1:7" ht="18" customHeight="1">
      <c r="A82" s="43" t="s">
        <v>103</v>
      </c>
      <c r="B82" s="36" t="s">
        <v>105</v>
      </c>
      <c r="C82" s="29">
        <v>11503</v>
      </c>
      <c r="D82" s="29"/>
      <c r="E82" s="32">
        <v>40339</v>
      </c>
    </row>
    <row r="83" spans="1:7" ht="18" customHeight="1">
      <c r="A83" s="43" t="s">
        <v>103</v>
      </c>
      <c r="B83" s="22" t="s">
        <v>106</v>
      </c>
      <c r="C83" s="29">
        <v>3423</v>
      </c>
      <c r="D83" s="29"/>
      <c r="E83" s="32">
        <v>25527</v>
      </c>
    </row>
    <row r="84" spans="1:7" ht="18" customHeight="1" thickBot="1">
      <c r="B84" s="22" t="s">
        <v>39</v>
      </c>
      <c r="C84" s="35">
        <f>SUM(C81:C83)</f>
        <v>15126</v>
      </c>
      <c r="D84" s="29"/>
      <c r="E84" s="35">
        <f>SUM(E81:E83)</f>
        <v>66016</v>
      </c>
      <c r="G84" s="75">
        <f>C84-C72</f>
        <v>0</v>
      </c>
    </row>
    <row r="85" spans="1:7" ht="18" customHeight="1" thickTop="1">
      <c r="A85" s="41"/>
      <c r="B85" s="1"/>
    </row>
    <row r="86" spans="1:7" ht="18" customHeight="1">
      <c r="A86" s="22" t="s">
        <v>40</v>
      </c>
      <c r="B86" s="44" t="s">
        <v>123</v>
      </c>
      <c r="C86" s="22"/>
      <c r="E86" s="22"/>
    </row>
    <row r="87" spans="1:7" ht="18" customHeight="1">
      <c r="A87" s="22" t="s">
        <v>14</v>
      </c>
      <c r="B87" s="36" t="s">
        <v>124</v>
      </c>
      <c r="C87" s="21">
        <v>1068</v>
      </c>
      <c r="E87" s="75">
        <v>0</v>
      </c>
    </row>
    <row r="88" spans="1:7" ht="18" customHeight="1">
      <c r="A88" s="22" t="s">
        <v>14</v>
      </c>
      <c r="B88" s="78" t="s">
        <v>126</v>
      </c>
      <c r="C88" s="79">
        <v>247081</v>
      </c>
      <c r="E88" s="79">
        <v>136170</v>
      </c>
    </row>
    <row r="89" spans="1:7" ht="18" customHeight="1" thickBot="1">
      <c r="A89" s="6"/>
      <c r="B89" s="2" t="s">
        <v>39</v>
      </c>
      <c r="C89" s="77">
        <f>SUM(C87:C88)</f>
        <v>248149</v>
      </c>
      <c r="D89" s="34"/>
      <c r="E89" s="77">
        <f>SUM(E87:E88)</f>
        <v>136170</v>
      </c>
    </row>
    <row r="90" spans="1:7" ht="18" customHeight="1" thickTop="1">
      <c r="A90" s="41"/>
      <c r="B90" s="1"/>
    </row>
    <row r="91" spans="1:7" ht="18" customHeight="1">
      <c r="A91" s="22" t="s">
        <v>167</v>
      </c>
      <c r="B91" s="44" t="s">
        <v>168</v>
      </c>
      <c r="C91" s="22"/>
      <c r="E91" s="22"/>
    </row>
    <row r="92" spans="1:7" ht="18" customHeight="1">
      <c r="A92" s="22" t="s">
        <v>14</v>
      </c>
      <c r="B92" s="36" t="s">
        <v>125</v>
      </c>
      <c r="C92" s="54">
        <v>1272</v>
      </c>
      <c r="E92" s="80">
        <v>2323</v>
      </c>
    </row>
    <row r="93" spans="1:7" ht="18" customHeight="1">
      <c r="A93" s="22" t="s">
        <v>14</v>
      </c>
      <c r="B93" s="78" t="s">
        <v>126</v>
      </c>
      <c r="C93" s="79">
        <v>327</v>
      </c>
      <c r="E93" s="79">
        <v>2059</v>
      </c>
    </row>
    <row r="94" spans="1:7" ht="18" customHeight="1" thickBot="1">
      <c r="A94" s="6"/>
      <c r="B94" s="2" t="s">
        <v>39</v>
      </c>
      <c r="C94" s="77">
        <f>SUM(C92:C93)</f>
        <v>1599</v>
      </c>
      <c r="D94" s="34"/>
      <c r="E94" s="77">
        <f>SUM(E92:E93)</f>
        <v>4382</v>
      </c>
    </row>
    <row r="95" spans="1:7" ht="18" customHeight="1" thickTop="1">
      <c r="C95" s="32">
        <f>C84-C72</f>
        <v>0</v>
      </c>
      <c r="D95" s="29"/>
      <c r="E95" s="32">
        <f>E84-E72</f>
        <v>0</v>
      </c>
    </row>
    <row r="96" spans="1:7" ht="18" customHeight="1">
      <c r="C96" s="10">
        <f>C72-BS!E12</f>
        <v>0</v>
      </c>
    </row>
  </sheetData>
  <mergeCells count="3">
    <mergeCell ref="C5:E5"/>
    <mergeCell ref="C45:E45"/>
    <mergeCell ref="C77:E77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40" max="16383" man="1"/>
    <brk id="7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C4505A772CAC4CADACE6817A41875C" ma:contentTypeVersion="16" ma:contentTypeDescription="Create a new document." ma:contentTypeScope="" ma:versionID="a5658db142a0e793483e6d30d68dbea2">
  <xsd:schema xmlns:xsd="http://www.w3.org/2001/XMLSchema" xmlns:xs="http://www.w3.org/2001/XMLSchema" xmlns:p="http://schemas.microsoft.com/office/2006/metadata/properties" xmlns:ns2="d476ccc6-55a9-489a-946f-1c56b05a8995" xmlns:ns3="942d4e81-0105-4131-b47d-d89059c935d4" targetNamespace="http://schemas.microsoft.com/office/2006/metadata/properties" ma:root="true" ma:fieldsID="2ccda956a2c9eb0bb66c1a6edbeee48f" ns2:_="" ns3:_="">
    <xsd:import namespace="d476ccc6-55a9-489a-946f-1c56b05a8995"/>
    <xsd:import namespace="942d4e81-0105-4131-b47d-d89059c93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6ccc6-55a9-489a-946f-1c56b05a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fc080f-f364-4b2d-8d6e-faa31e5b1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d4e81-0105-4131-b47d-d89059c935d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8b8d85c-2c89-4d55-a84f-749b01e46623}" ma:internalName="TaxCatchAll" ma:showField="CatchAllData" ma:web="942d4e81-0105-4131-b47d-d89059c935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6ccc6-55a9-489a-946f-1c56b05a8995">
      <Terms xmlns="http://schemas.microsoft.com/office/infopath/2007/PartnerControls"/>
    </lcf76f155ced4ddcb4097134ff3c332f>
    <TaxCatchAll xmlns="942d4e81-0105-4131-b47d-d89059c935d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A69F8-1543-47A4-8F1E-1FB9C60A91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6ccc6-55a9-489a-946f-1c56b05a8995"/>
    <ds:schemaRef ds:uri="942d4e81-0105-4131-b47d-d89059c93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F7BB3E-E203-410F-B0CC-208C58640AF8}">
  <ds:schemaRefs>
    <ds:schemaRef ds:uri="http://schemas.microsoft.com/office/2006/metadata/properties"/>
    <ds:schemaRef ds:uri="http://schemas.microsoft.com/office/infopath/2007/PartnerControls"/>
    <ds:schemaRef ds:uri="d476ccc6-55a9-489a-946f-1c56b05a8995"/>
    <ds:schemaRef ds:uri="942d4e81-0105-4131-b47d-d89059c935d4"/>
  </ds:schemaRefs>
</ds:datastoreItem>
</file>

<file path=customXml/itemProps3.xml><?xml version="1.0" encoding="utf-8"?>
<ds:datastoreItem xmlns:ds="http://schemas.openxmlformats.org/officeDocument/2006/customXml" ds:itemID="{6589F6D3-AA85-4AAA-9F29-0EC4223BA4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2024-10-30T03:57:25Z</cp:lastPrinted>
  <dcterms:created xsi:type="dcterms:W3CDTF">1998-09-16T09:49:24Z</dcterms:created>
  <dcterms:modified xsi:type="dcterms:W3CDTF">2024-11-11T08:17:12Z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0x0101001EC4505A772CAC4CADACE6817A41875C</vt:lpwstr>
  </property>
</Properties>
</file>