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bbegroup-my.sharepoint.com/personal/boonyanut_p_ubonbioethanol_com/Documents/Backup files/02 May 2023/Fang/IR/MD&amp;A/2024/Q3'24/FS/Thai/"/>
    </mc:Choice>
  </mc:AlternateContent>
  <xr:revisionPtr revIDLastSave="89" documentId="8_{D75DB681-6B23-44FD-BCE6-933626FFFD71}" xr6:coauthVersionLast="47" xr6:coauthVersionMax="47" xr10:uidLastSave="{8AD74BF5-3F08-4DFC-B7C0-2A6FA2BF56BC}"/>
  <bookViews>
    <workbookView xWindow="-110" yWindow="-110" windowWidth="19420" windowHeight="10300" activeTab="4" xr2:uid="{AA07529E-8EC2-4644-90AE-9604C8E5504C}"/>
  </bookViews>
  <sheets>
    <sheet name="BS" sheetId="1" r:id="rId1"/>
    <sheet name="PL" sheetId="2" r:id="rId2"/>
    <sheet name="งบการเงินรวม" sheetId="3" r:id="rId3"/>
    <sheet name="งบการเงินเฉพาะกิจการ" sheetId="4" r:id="rId4"/>
    <sheet name="CF" sheetId="5" r:id="rId5"/>
  </sheets>
  <externalReferences>
    <externalReference r:id="rId6"/>
  </externalReferences>
  <definedNames>
    <definedName name="_xlnm.Print_Area" localSheetId="0">BS!$A$1:$K$81</definedName>
    <definedName name="_xlnm.Print_Area" localSheetId="4">CF!$A$1:$K$87</definedName>
    <definedName name="_xlnm.Print_Area" localSheetId="1">PL!$A$1:$K$76</definedName>
    <definedName name="_xlnm.Print_Area" localSheetId="3">งบการเงินเฉพาะกิจการ!$A$1:$M$24</definedName>
    <definedName name="_xlnm.Print_Area" localSheetId="2">งบการเงินรวม!$A$1:$J$24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5" l="1"/>
  <c r="E73" i="5"/>
  <c r="I23" i="5"/>
  <c r="I38" i="5" s="1"/>
  <c r="I40" i="5" s="1"/>
  <c r="I70" i="5" s="1"/>
  <c r="I72" i="5" s="1"/>
  <c r="K23" i="5"/>
  <c r="K38" i="5" s="1"/>
  <c r="K40" i="5" s="1"/>
  <c r="K70" i="5" s="1"/>
  <c r="K72" i="5" s="1"/>
  <c r="K16" i="5"/>
  <c r="E23" i="5"/>
  <c r="E38" i="5" s="1"/>
  <c r="E40" i="5" s="1"/>
  <c r="G23" i="5"/>
  <c r="G38" i="5" s="1"/>
  <c r="G40" i="5" s="1"/>
  <c r="I25" i="5"/>
  <c r="G26" i="5"/>
  <c r="I26" i="5"/>
  <c r="I35" i="5"/>
  <c r="G39" i="5"/>
  <c r="G81" i="5"/>
  <c r="K80" i="5"/>
  <c r="K81" i="5" s="1"/>
  <c r="G80" i="5"/>
  <c r="E78" i="5"/>
  <c r="I77" i="5"/>
  <c r="I80" i="5" s="1"/>
  <c r="I81" i="5" s="1"/>
  <c r="E77" i="5"/>
  <c r="E80" i="5" s="1"/>
  <c r="E81" i="5" s="1"/>
  <c r="K69" i="5"/>
  <c r="I69" i="5"/>
  <c r="G69" i="5"/>
  <c r="E69" i="5"/>
  <c r="K60" i="5"/>
  <c r="I60" i="5"/>
  <c r="G60" i="5"/>
  <c r="E60" i="5"/>
  <c r="M21" i="4"/>
  <c r="I20" i="4"/>
  <c r="I22" i="4" s="1"/>
  <c r="G20" i="4"/>
  <c r="G22" i="4" s="1"/>
  <c r="E20" i="4"/>
  <c r="E22" i="4" s="1"/>
  <c r="C20" i="4"/>
  <c r="C22" i="4" s="1"/>
  <c r="K19" i="4"/>
  <c r="K20" i="4" s="1"/>
  <c r="K22" i="4" s="1"/>
  <c r="K18" i="4"/>
  <c r="M18" i="4" s="1"/>
  <c r="M17" i="4"/>
  <c r="M14" i="4"/>
  <c r="M13" i="4"/>
  <c r="M15" i="4" s="1"/>
  <c r="K13" i="4"/>
  <c r="K15" i="4" s="1"/>
  <c r="I13" i="4"/>
  <c r="I15" i="4" s="1"/>
  <c r="G13" i="4"/>
  <c r="G15" i="4" s="1"/>
  <c r="E13" i="4"/>
  <c r="E15" i="4" s="1"/>
  <c r="C13" i="4"/>
  <c r="C15" i="4" s="1"/>
  <c r="M12" i="4"/>
  <c r="M11" i="4"/>
  <c r="M10" i="4"/>
  <c r="J21" i="3"/>
  <c r="F20" i="3"/>
  <c r="F22" i="3" s="1"/>
  <c r="D20" i="3"/>
  <c r="D22" i="3" s="1"/>
  <c r="B20" i="3"/>
  <c r="B22" i="3" s="1"/>
  <c r="H19" i="3"/>
  <c r="J19" i="3" s="1"/>
  <c r="H18" i="3"/>
  <c r="H20" i="3" s="1"/>
  <c r="H22" i="3" s="1"/>
  <c r="J17" i="3"/>
  <c r="J14" i="3"/>
  <c r="H13" i="3"/>
  <c r="H15" i="3" s="1"/>
  <c r="F13" i="3"/>
  <c r="F15" i="3" s="1"/>
  <c r="D13" i="3"/>
  <c r="D15" i="3" s="1"/>
  <c r="B13" i="3"/>
  <c r="B15" i="3" s="1"/>
  <c r="J12" i="3"/>
  <c r="J11" i="3"/>
  <c r="J13" i="3" s="1"/>
  <c r="J10" i="3"/>
  <c r="J15" i="3" s="1"/>
  <c r="E57" i="2"/>
  <c r="K56" i="2"/>
  <c r="K58" i="2" s="1"/>
  <c r="K60" i="2" s="1"/>
  <c r="G56" i="2"/>
  <c r="G58" i="2" s="1"/>
  <c r="G60" i="2" s="1"/>
  <c r="I54" i="2"/>
  <c r="I53" i="2"/>
  <c r="I51" i="2"/>
  <c r="I56" i="2" s="1"/>
  <c r="I58" i="2" s="1"/>
  <c r="I60" i="2" s="1"/>
  <c r="G51" i="2"/>
  <c r="E51" i="2"/>
  <c r="K50" i="2"/>
  <c r="I50" i="2"/>
  <c r="G50" i="2"/>
  <c r="E49" i="2"/>
  <c r="E50" i="2" s="1"/>
  <c r="E56" i="2" s="1"/>
  <c r="E58" i="2" s="1"/>
  <c r="E60" i="2" s="1"/>
  <c r="K18" i="2"/>
  <c r="K20" i="2" s="1"/>
  <c r="K22" i="2" s="1"/>
  <c r="K15" i="2"/>
  <c r="K13" i="2"/>
  <c r="E13" i="2"/>
  <c r="K12" i="2"/>
  <c r="I12" i="2"/>
  <c r="I18" i="2" s="1"/>
  <c r="I20" i="2" s="1"/>
  <c r="I22" i="2" s="1"/>
  <c r="G12" i="2"/>
  <c r="G18" i="2" s="1"/>
  <c r="G20" i="2" s="1"/>
  <c r="G22" i="2" s="1"/>
  <c r="E12" i="2"/>
  <c r="E18" i="2" s="1"/>
  <c r="E20" i="2" s="1"/>
  <c r="E22" i="2" s="1"/>
  <c r="K72" i="1"/>
  <c r="K73" i="1" s="1"/>
  <c r="I72" i="1"/>
  <c r="I73" i="1" s="1"/>
  <c r="G72" i="1"/>
  <c r="G73" i="1" s="1"/>
  <c r="E72" i="1"/>
  <c r="E73" i="1" s="1"/>
  <c r="K71" i="1"/>
  <c r="I71" i="1"/>
  <c r="G71" i="1"/>
  <c r="E71" i="1"/>
  <c r="I69" i="1"/>
  <c r="I68" i="1"/>
  <c r="E68" i="1"/>
  <c r="I67" i="1"/>
  <c r="E67" i="1"/>
  <c r="E61" i="1"/>
  <c r="E74" i="1" s="1"/>
  <c r="K60" i="1"/>
  <c r="K61" i="1" s="1"/>
  <c r="I60" i="1"/>
  <c r="I61" i="1" s="1"/>
  <c r="G60" i="1"/>
  <c r="G61" i="1" s="1"/>
  <c r="G74" i="1" s="1"/>
  <c r="E60" i="1"/>
  <c r="K52" i="1"/>
  <c r="I52" i="1"/>
  <c r="G52" i="1"/>
  <c r="E52" i="1"/>
  <c r="K31" i="1"/>
  <c r="K32" i="1" s="1"/>
  <c r="I31" i="1"/>
  <c r="I32" i="1" s="1"/>
  <c r="G31" i="1"/>
  <c r="G32" i="1" s="1"/>
  <c r="E31" i="1"/>
  <c r="E32" i="1" s="1"/>
  <c r="K21" i="1"/>
  <c r="I21" i="1"/>
  <c r="G21" i="1"/>
  <c r="E21" i="1"/>
  <c r="I13" i="1"/>
  <c r="E70" i="5" l="1"/>
  <c r="E72" i="5" s="1"/>
  <c r="G70" i="5"/>
  <c r="G72" i="5" s="1"/>
  <c r="M20" i="4"/>
  <c r="M22" i="4" s="1"/>
  <c r="M23" i="4" s="1"/>
  <c r="M19" i="4"/>
  <c r="J18" i="3"/>
  <c r="J20" i="3" s="1"/>
  <c r="J22" i="3" s="1"/>
  <c r="J23" i="3" s="1"/>
  <c r="K29" i="2"/>
  <c r="K36" i="2" s="1"/>
  <c r="K26" i="2"/>
  <c r="K32" i="2" s="1"/>
  <c r="E67" i="2"/>
  <c r="E74" i="2" s="1"/>
  <c r="E64" i="2"/>
  <c r="E70" i="2" s="1"/>
  <c r="I67" i="2"/>
  <c r="I74" i="2" s="1"/>
  <c r="I64" i="2"/>
  <c r="I70" i="2" s="1"/>
  <c r="E29" i="2"/>
  <c r="E36" i="2" s="1"/>
  <c r="E26" i="2"/>
  <c r="E32" i="2" s="1"/>
  <c r="G29" i="2"/>
  <c r="G36" i="2" s="1"/>
  <c r="G26" i="2"/>
  <c r="G32" i="2" s="1"/>
  <c r="G64" i="2"/>
  <c r="G70" i="2" s="1"/>
  <c r="G67" i="2"/>
  <c r="G74" i="2" s="1"/>
  <c r="I29" i="2"/>
  <c r="I36" i="2" s="1"/>
  <c r="I26" i="2"/>
  <c r="I32" i="2" s="1"/>
  <c r="K64" i="2"/>
  <c r="K70" i="2" s="1"/>
  <c r="K67" i="2"/>
  <c r="K74" i="2" s="1"/>
  <c r="I74" i="1"/>
  <c r="K74" i="1"/>
  <c r="E75" i="1"/>
  <c r="G75" i="1"/>
  <c r="I75" i="1"/>
  <c r="K75" i="1"/>
</calcChain>
</file>

<file path=xl/sharedStrings.xml><?xml version="1.0" encoding="utf-8"?>
<sst xmlns="http://schemas.openxmlformats.org/spreadsheetml/2006/main" count="304" uniqueCount="190">
  <si>
    <t>บริษัท อุบล ไบโอ เอทานอล จำกัด (มหาชน) และบริษัทย่อย</t>
  </si>
  <si>
    <t>งบฐานะการเงิน</t>
  </si>
  <si>
    <t>ณ วันที่ 30 กันยายน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</si>
  <si>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</si>
  <si>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</si>
  <si>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</si>
  <si>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</si>
  <si>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</si>
  <si>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</si>
  <si>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</si>
  <si>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</si>
  <si>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</si>
  <si>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</si>
  <si>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</si>
  <si>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</si>
  <si>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</si>
  <si>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</si>
  <si>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</si>
  <si>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</si>
  <si>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สินทรัพย์ชีวภาพ</t>
  </si>
  <si>
    <t>สินทรัพย์ทางการเงินหมุนเวียนอื่น</t>
  </si>
  <si>
    <t>ภาษีมูลค่าเพิ่มรอเรียกคืน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</si>
  <si>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</si>
  <si>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</si>
  <si>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</si>
  <si>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</si>
  <si>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</si>
  <si>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</si>
  <si>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เงินจ่ายล่วงหน้าตามสัญญา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</si>
  <si>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</si>
  <si>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</si>
  <si>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</si>
  <si>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</si>
  <si>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</si>
  <si>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</si>
  <si>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</si>
  <si>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</si>
  <si>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</si>
  <si>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</si>
  <si>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</si>
  <si>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</si>
  <si>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</si>
  <si>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</si>
  <si>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</si>
  <si>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</si>
  <si>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ภาษีมูลค่าเพิ่มรอจ่าย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</si>
  <si>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</si>
  <si>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</si>
  <si>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</si>
  <si>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</si>
  <si>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</si>
  <si>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รายได้รอตัดบัญชี</t>
  </si>
  <si>
    <t>สำรองผลประโยชน์ระยะยาวของพนักงาน</t>
  </si>
  <si>
    <t xml:space="preserve">รวมหนี้สินไม่หมุนเวียน 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</si>
  <si>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</si>
  <si>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</si>
  <si>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</si>
  <si>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</si>
  <si>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3,914,286,000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</si>
  <si>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</si>
  <si>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</si>
  <si>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</si>
  <si>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</si>
  <si>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</si>
  <si>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</si>
  <si>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</si>
  <si>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</si>
  <si>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</si>
  <si>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</si>
  <si>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</si>
  <si>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2567</t>
  </si>
  <si>
    <t>(หน่วย: พันบาท ยกเว้นกำไรต่อหุ้นขั้นพื้นฐานแสดงเป็นบาท)</t>
  </si>
  <si>
    <t>กำไรหรือขาดทุน:</t>
  </si>
  <si>
    <t>รายได้</t>
  </si>
  <si>
    <t>รายได้จากการขายและให้บริการ</t>
  </si>
  <si>
    <t>ต้นทุนขายและให้บริการ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</si>
  <si>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</si>
  <si>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</si>
  <si>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</si>
  <si>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</si>
  <si>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</si>
  <si>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กำไร (ขาดทุน) สุทธิจากตราสารอนุพันธ์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</si>
  <si>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</si>
  <si>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</si>
  <si>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</si>
  <si>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</si>
  <si>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-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</si>
  <si>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</si>
  <si>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</si>
  <si>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</si>
  <si>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</si>
  <si>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</si>
  <si>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</si>
  <si>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</si>
  <si>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 xml:space="preserve">กำไรต่อหุ้นขั้นพื้นฐาน </t>
  </si>
  <si>
    <t xml:space="preserve">    กำไรส่วนที่เป็นของผู้ถือหุ้นของบริษัทฯ</t>
  </si>
  <si>
    <t>สำหรับงวดเก้าเดือนสิ้นสุดวันที่ 30 กันยายน 2567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</si>
  <si>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</si>
  <si>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</si>
  <si>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</si>
  <si>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การแบ่งปันกำไร (ขาดทุน)</t>
  </si>
  <si>
    <t xml:space="preserve">กำไร (ขาดทุน) ต่อหุ้น </t>
  </si>
  <si>
    <t xml:space="preserve">กำไร (ขาดทุน) ต่อหุ้นขั้นพื้นฐาน </t>
  </si>
  <si>
    <t xml:space="preserve">    กำไร (ขาดทุน) ส่วนที่เป็นของผู้ถือหุ้นของบริษัทฯ</t>
  </si>
  <si>
    <t xml:space="preserve">งบการเปลี่ยนแปลงส่วนของผู้ถือหุ้น </t>
  </si>
  <si>
    <t>ส่วนของผู้ถือหุ้นของบริษัทฯ</t>
  </si>
  <si>
    <t>ส่วนเกินมูลค่า</t>
  </si>
  <si>
    <t>รวม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</si>
  <si>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</si>
  <si>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</si>
  <si>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</si>
  <si>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</si>
  <si>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ยอดคงเหลือ ณ วันที่ 1 มกราคม 2566</t>
  </si>
  <si>
    <t>ขาดทุนสำหรับงวด</t>
  </si>
  <si>
    <t>เงินปันผลจ่าย (หมายเหตุ 11)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</si>
  <si>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</si>
  <si>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</si>
  <si>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</si>
  <si>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งบการเปลี่ยนแปลงส่วนของผู้ถือหุ้น (ต่อ)</t>
  </si>
  <si>
    <t>ส่วนต่ำกว่าทุนจาก</t>
  </si>
  <si>
    <t>การรวมธุรกิจภายใต้</t>
  </si>
  <si>
    <t>การควบคุมเดียวกัน</t>
  </si>
  <si>
    <t xml:space="preserve"> </t>
  </si>
  <si>
    <t>งบกระแสเงินสด</t>
  </si>
  <si>
    <t xml:space="preserve">กระแสเงินสดจากกิจกรรมดำเนินงาน 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</si>
  <si>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</si>
  <si>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</si>
  <si>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</si>
  <si>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</si>
  <si>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</si>
  <si>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ขาดทุนจากการตัดจำหน่ายเงินจ่ายล่วงหน้า</t>
  </si>
  <si>
    <t xml:space="preserve">   กลับรายการปรับลดสินค้าคงเหลือเป็นมูลค่าสุทธิที่จะได้รับ</t>
  </si>
  <si>
    <t xml:space="preserve">   สำรองผลประโยชน์ระยะยาวของพนักงาน</t>
  </si>
  <si>
    <t xml:space="preserve">   กำไรจากการจำหน่ายและตัดจำหน่ายเครื่องจักรและอุปกรณ์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</si>
  <si>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</si>
  <si>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จากการปรับมูลค่ายุติธรรมของตราสารอนุพันธ์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</si>
  <si>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</si>
  <si>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</si>
  <si>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</si>
  <si>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</si>
  <si>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</si>
  <si>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</si>
  <si>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ลูกหนี้อื่น</t>
  </si>
  <si>
    <t xml:space="preserve">   สินค้าคงเหลือ </t>
  </si>
  <si>
    <t xml:space="preserve">   สินทรัพย์ชีวภาพ</t>
  </si>
  <si>
    <t xml:space="preserve">   ภาษีมูลค่าเพิ่มรอเรียกคืน</t>
  </si>
  <si>
    <t xml:space="preserve">   เงินจ่ายล่วงหน้า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</si>
  <si>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</si>
  <si>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</si>
  <si>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</si>
  <si>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</si>
  <si>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</si>
  <si>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ภาษีมูลค่าเพิ่มรอจ่าย</t>
  </si>
  <si>
    <t xml:space="preserve">   รายได้รอตัดบัญชี</t>
  </si>
  <si>
    <t>เงินสดจาก (ใช้ไปใน) กิจกรรมดำเนินงาน</t>
  </si>
  <si>
    <t xml:space="preserve">   เงินสดรับ (จ่าย) สุทธิภาษีเงินได้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</si>
  <si>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</si>
  <si>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</si>
  <si>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</si>
  <si>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เงินสดรับชำระคืนจากเงินให้กู้ยืมระยะสั้นแก่กิจการที่เกี่ยวข้องกัน</t>
  </si>
  <si>
    <t xml:space="preserve">เงินสดรับจากการจำหน่ายเครื่องมือทางการเงิน </t>
  </si>
  <si>
    <t>เงินสดจ่ายเพื่อซื้ออาคารและอุปกรณ์</t>
  </si>
  <si>
    <t>เงินสดรับจากการจำหน่ายเครื่องจักรและอุปกรณ์</t>
  </si>
  <si>
    <t>เงินสดจ่ายเพื่อลงทุนในบริษัทย่อย</t>
  </si>
  <si>
    <t>สินทรัพย์ไม่มีตัวตนเพิ่มขึ้น</t>
  </si>
  <si>
    <t>ต้นทุนการกู้ยืมที่เกี่ยวข้องกับการได้มาซึ่งสินทรัพย์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</si>
  <si>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</si>
  <si>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</si>
  <si>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</si>
  <si>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เงินฝากธนาคารที่มีภาระค้ำประกันลดลง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</si>
  <si>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</si>
  <si>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</si>
  <si>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</si>
  <si>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 xml:space="preserve">ชำระคืนเงินต้นของหนี้สินตามสัญญาเช่า </t>
  </si>
  <si>
    <t>จ่ายดอกเบี้ย</t>
  </si>
  <si>
    <t>จ่ายเงินปันผล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</si>
  <si>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</si>
  <si>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</si>
  <si>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</si>
  <si>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</si>
  <si>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ข้อมูลกระแสเงินสดเพิ่มเติมประกอบด้วยรายละเอียดดังนี้</t>
  </si>
  <si>
    <t>ที่ดิน อาคารและอุปกรณ์</t>
  </si>
  <si>
    <t>ซื้อสินทรัพย์ (หมายเหตุ 6)</t>
  </si>
  <si>
    <t>เจ้าหนี้ค่าซื้ออาคารและอุปกรณ์เพิ่มขึ้น (ลดลง)</t>
  </si>
  <si>
    <t>เงินจ่ายล่วงหน้าตามสัญญา (เพิ่มขึ้น) ลดลง</t>
  </si>
  <si>
    <t>การเพิ่มขึ้นของสินทรัพย์สิทธิการใช้และหนี้สินตามสัญญาเช่า</t>
  </si>
  <si>
    <t>รายการที่ไม่ใช่เงินสดประกอบด้วย</t>
  </si>
  <si>
    <t>การโอนอสังหาริมทรัพย์เพื่อการลงทุนเป็นที่ดิน อาคารและอุปกรณ์</t>
  </si>
  <si>
    <t>การโอนเงินจ่ายล่วงหน้าตามสัญญาเป็นสินทรัพย์ไม่มีตัวตน</t>
  </si>
  <si>
    <t>การตัดจำหน่ายสินทรัพย์สิทธิการใช้และหนี้สินตามสัญญาเช่า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</si>
</sst>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_);_(@_)"/>
    <numFmt numFmtId="166" formatCode="_(* #,##0.000_);_(* \(#,##0.000\);_(* &quot;-&quot;??_);_(@_)"/>
    <numFmt numFmtId="167" formatCode="0.00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UPC"/>
      <family val="2"/>
      <charset val="222"/>
    </font>
    <font>
      <b/>
      <sz val="16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0" fillId="0" borderId="0"/>
  </cellStyleXfs>
  <cellXfs count="107">
    <xf numFmtId="0" fontId="0" fillId="0" borderId="0" xfId="0"/>
    <xf numFmtId="0" fontId="5" fillId="2" borderId="0" xfId="2" applyFont="1" applyFill="1" applyAlignment="1">
      <alignment vertical="top"/>
    </xf>
    <xf numFmtId="0" fontId="4" fillId="2" borderId="0" xfId="2" applyFont="1" applyFill="1" applyAlignment="1">
      <alignment horizontal="center" vertical="top"/>
    </xf>
    <xf numFmtId="37" fontId="6" fillId="2" borderId="0" xfId="2" applyNumberFormat="1" applyFont="1" applyFill="1" applyAlignment="1">
      <alignment horizontal="center" vertical="top"/>
    </xf>
    <xf numFmtId="0" fontId="6" fillId="2" borderId="0" xfId="3" quotePrefix="1" applyFont="1" applyFill="1" applyAlignment="1">
      <alignment horizontal="center" vertical="top"/>
    </xf>
    <xf numFmtId="1" fontId="6" fillId="2" borderId="0" xfId="3" applyNumberFormat="1" applyFont="1" applyFill="1" applyAlignment="1">
      <alignment horizontal="center" vertical="top"/>
    </xf>
    <xf numFmtId="0" fontId="5" fillId="2" borderId="0" xfId="2" applyFont="1" applyFill="1" applyAlignment="1">
      <alignment horizontal="center" vertical="top"/>
    </xf>
    <xf numFmtId="164" fontId="5" fillId="2" borderId="0" xfId="1" applyNumberFormat="1" applyFont="1" applyFill="1" applyBorder="1" applyAlignment="1">
      <alignment horizontal="center" vertical="top"/>
    </xf>
    <xf numFmtId="0" fontId="5" fillId="2" borderId="0" xfId="1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vertical="top"/>
    </xf>
    <xf numFmtId="0" fontId="8" fillId="2" borderId="0" xfId="2" applyFont="1" applyFill="1" applyAlignment="1">
      <alignment horizontal="center" vertical="top"/>
    </xf>
    <xf numFmtId="41" fontId="5" fillId="2" borderId="0" xfId="1" applyNumberFormat="1" applyFont="1" applyFill="1" applyAlignment="1">
      <alignment horizontal="right" vertical="top"/>
    </xf>
    <xf numFmtId="41" fontId="5" fillId="2" borderId="0" xfId="1" applyNumberFormat="1" applyFont="1" applyFill="1" applyBorder="1" applyAlignment="1">
      <alignment horizontal="right" vertical="top"/>
    </xf>
    <xf numFmtId="41" fontId="5" fillId="2" borderId="2" xfId="1" applyNumberFormat="1" applyFont="1" applyFill="1" applyBorder="1" applyAlignment="1">
      <alignment horizontal="right" vertical="top"/>
    </xf>
    <xf numFmtId="0" fontId="5" fillId="2" borderId="0" xfId="2" applyFont="1" applyFill="1" applyAlignment="1">
      <alignment horizontal="left" vertical="top"/>
    </xf>
    <xf numFmtId="37" fontId="5" fillId="2" borderId="0" xfId="4" applyNumberFormat="1" applyFont="1" applyFill="1" applyAlignment="1">
      <alignment horizontal="left" vertical="top"/>
    </xf>
    <xf numFmtId="0" fontId="5" fillId="0" borderId="0" xfId="2" applyFont="1" applyAlignment="1">
      <alignment vertical="top"/>
    </xf>
    <xf numFmtId="41" fontId="5" fillId="2" borderId="3" xfId="1" applyNumberFormat="1" applyFont="1" applyFill="1" applyBorder="1" applyAlignment="1">
      <alignment horizontal="right" vertical="top"/>
    </xf>
    <xf numFmtId="39" fontId="5" fillId="2" borderId="0" xfId="2" applyNumberFormat="1" applyFont="1" applyFill="1" applyAlignment="1">
      <alignment vertical="top"/>
    </xf>
    <xf numFmtId="0" fontId="5" fillId="2" borderId="0" xfId="1" applyNumberFormat="1" applyFont="1" applyFill="1" applyBorder="1" applyAlignment="1">
      <alignment vertical="top"/>
    </xf>
    <xf numFmtId="164" fontId="5" fillId="2" borderId="0" xfId="1" applyNumberFormat="1" applyFont="1" applyFill="1" applyAlignment="1">
      <alignment vertical="top"/>
    </xf>
    <xf numFmtId="41" fontId="5" fillId="2" borderId="0" xfId="1" applyNumberFormat="1" applyFont="1" applyFill="1" applyBorder="1"/>
    <xf numFmtId="41" fontId="5" fillId="2" borderId="2" xfId="2" applyNumberFormat="1" applyFont="1" applyFill="1" applyBorder="1" applyAlignment="1">
      <alignment horizontal="right" vertical="top"/>
    </xf>
    <xf numFmtId="41" fontId="5" fillId="2" borderId="0" xfId="2" applyNumberFormat="1" applyFont="1" applyFill="1" applyAlignment="1">
      <alignment horizontal="right" vertical="top"/>
    </xf>
    <xf numFmtId="0" fontId="6" fillId="2" borderId="0" xfId="3" applyFont="1" applyFill="1" applyAlignment="1">
      <alignment horizontal="center" vertical="top"/>
    </xf>
    <xf numFmtId="43" fontId="5" fillId="2" borderId="0" xfId="1" applyFont="1" applyFill="1" applyAlignment="1">
      <alignment vertical="top"/>
    </xf>
    <xf numFmtId="43" fontId="5" fillId="2" borderId="0" xfId="1" applyFont="1" applyFill="1" applyBorder="1" applyAlignment="1">
      <alignment vertical="top"/>
    </xf>
    <xf numFmtId="164" fontId="5" fillId="2" borderId="4" xfId="1" applyNumberFormat="1" applyFont="1" applyFill="1" applyBorder="1" applyAlignment="1">
      <alignment horizontal="right" vertical="top"/>
    </xf>
    <xf numFmtId="41" fontId="5" fillId="2" borderId="4" xfId="1" applyNumberFormat="1" applyFont="1" applyFill="1" applyBorder="1" applyAlignment="1">
      <alignment horizontal="right" vertical="top"/>
    </xf>
    <xf numFmtId="164" fontId="5" fillId="2" borderId="0" xfId="1" applyNumberFormat="1" applyFont="1" applyFill="1" applyAlignment="1">
      <alignment horizontal="right" vertical="top"/>
    </xf>
    <xf numFmtId="164" fontId="5" fillId="2" borderId="1" xfId="1" applyNumberFormat="1" applyFont="1" applyFill="1" applyBorder="1" applyAlignment="1">
      <alignment horizontal="right" vertical="top"/>
    </xf>
    <xf numFmtId="41" fontId="5" fillId="2" borderId="1" xfId="1" applyNumberFormat="1" applyFont="1" applyFill="1" applyBorder="1" applyAlignment="1">
      <alignment horizontal="right" vertical="top"/>
    </xf>
    <xf numFmtId="41" fontId="5" fillId="2" borderId="0" xfId="1" applyNumberFormat="1" applyFont="1" applyFill="1" applyAlignment="1">
      <alignment vertical="top"/>
    </xf>
    <xf numFmtId="41" fontId="5" fillId="2" borderId="0" xfId="1" applyNumberFormat="1" applyFont="1" applyFill="1" applyBorder="1" applyAlignment="1">
      <alignment vertical="top"/>
    </xf>
    <xf numFmtId="165" fontId="5" fillId="0" borderId="0" xfId="1" applyNumberFormat="1" applyFont="1" applyFill="1" applyAlignment="1">
      <alignment vertical="top"/>
    </xf>
    <xf numFmtId="43" fontId="5" fillId="2" borderId="0" xfId="2" applyNumberFormat="1" applyFont="1" applyFill="1" applyAlignment="1">
      <alignment vertical="top"/>
    </xf>
    <xf numFmtId="0" fontId="5" fillId="2" borderId="5" xfId="3" applyFont="1" applyFill="1" applyBorder="1" applyAlignment="1">
      <alignment vertical="top"/>
    </xf>
    <xf numFmtId="0" fontId="5" fillId="2" borderId="0" xfId="3" applyFont="1" applyFill="1" applyAlignment="1">
      <alignment vertical="top"/>
    </xf>
    <xf numFmtId="0" fontId="5" fillId="2" borderId="0" xfId="3" applyFont="1" applyFill="1" applyAlignment="1">
      <alignment horizontal="left" vertical="top"/>
    </xf>
    <xf numFmtId="0" fontId="5" fillId="2" borderId="0" xfId="2" applyFont="1" applyFill="1" applyAlignment="1">
      <alignment horizontal="right" vertical="top"/>
    </xf>
    <xf numFmtId="0" fontId="6" fillId="2" borderId="6" xfId="2" applyFont="1" applyFill="1" applyBorder="1" applyAlignment="1">
      <alignment horizontal="center" vertical="top"/>
    </xf>
    <xf numFmtId="0" fontId="6" fillId="2" borderId="0" xfId="2" applyFont="1" applyFill="1" applyAlignment="1">
      <alignment horizontal="center" vertical="top"/>
    </xf>
    <xf numFmtId="0" fontId="4" fillId="2" borderId="0" xfId="0" applyFont="1" applyFill="1" applyAlignment="1">
      <alignment vertical="top"/>
    </xf>
    <xf numFmtId="49" fontId="4" fillId="2" borderId="0" xfId="0" applyNumberFormat="1" applyFont="1" applyFill="1" applyAlignment="1">
      <alignment vertical="top"/>
    </xf>
    <xf numFmtId="41" fontId="5" fillId="2" borderId="1" xfId="1" applyNumberFormat="1" applyFont="1" applyFill="1" applyBorder="1" applyAlignment="1">
      <alignment horizontal="center" vertical="top"/>
    </xf>
    <xf numFmtId="41" fontId="5" fillId="2" borderId="0" xfId="2" applyNumberFormat="1" applyFont="1" applyFill="1" applyAlignment="1">
      <alignment horizontal="center" vertical="top"/>
    </xf>
    <xf numFmtId="41" fontId="5" fillId="2" borderId="0" xfId="1" applyNumberFormat="1" applyFont="1" applyFill="1" applyBorder="1" applyAlignment="1">
      <alignment horizontal="center" vertical="top"/>
    </xf>
    <xf numFmtId="41" fontId="5" fillId="2" borderId="4" xfId="2" applyNumberFormat="1" applyFont="1" applyFill="1" applyBorder="1" applyAlignment="1">
      <alignment horizontal="center" vertical="top"/>
    </xf>
    <xf numFmtId="41" fontId="5" fillId="2" borderId="0" xfId="0" applyNumberFormat="1" applyFont="1" applyFill="1" applyAlignment="1">
      <alignment horizontal="right" vertical="top"/>
    </xf>
    <xf numFmtId="41" fontId="5" fillId="2" borderId="0" xfId="0" applyNumberFormat="1" applyFont="1" applyFill="1" applyAlignment="1">
      <alignment vertical="top"/>
    </xf>
    <xf numFmtId="41" fontId="5" fillId="2" borderId="0" xfId="5" applyNumberFormat="1" applyFont="1" applyFill="1" applyAlignment="1">
      <alignment horizontal="right" vertical="top"/>
    </xf>
    <xf numFmtId="41" fontId="5" fillId="2" borderId="4" xfId="0" applyNumberFormat="1" applyFont="1" applyFill="1" applyBorder="1" applyAlignment="1">
      <alignment horizontal="right" vertical="top"/>
    </xf>
    <xf numFmtId="41" fontId="5" fillId="2" borderId="4" xfId="5" applyNumberFormat="1" applyFont="1" applyFill="1" applyBorder="1" applyAlignment="1">
      <alignment horizontal="right" vertical="top"/>
    </xf>
    <xf numFmtId="41" fontId="5" fillId="2" borderId="0" xfId="0" applyNumberFormat="1" applyFont="1" applyFill="1" applyAlignment="1">
      <alignment horizontal="center" vertical="top"/>
    </xf>
    <xf numFmtId="41" fontId="5" fillId="2" borderId="0" xfId="5" applyNumberFormat="1" applyFont="1" applyFill="1" applyAlignment="1">
      <alignment horizontal="center" vertical="top"/>
    </xf>
    <xf numFmtId="0" fontId="5" fillId="2" borderId="0" xfId="0" applyFont="1" applyFill="1" applyAlignment="1">
      <alignment vertical="top"/>
    </xf>
    <xf numFmtId="43" fontId="5" fillId="2" borderId="0" xfId="1" applyFont="1" applyFill="1" applyAlignment="1">
      <alignment horizontal="right" vertical="top"/>
    </xf>
    <xf numFmtId="43" fontId="5" fillId="2" borderId="0" xfId="1" applyFont="1" applyFill="1" applyBorder="1" applyAlignment="1">
      <alignment horizontal="right" vertical="top"/>
    </xf>
    <xf numFmtId="164" fontId="5" fillId="2" borderId="0" xfId="5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right" vertical="top"/>
    </xf>
    <xf numFmtId="164" fontId="5" fillId="2" borderId="0" xfId="1" applyNumberFormat="1" applyFont="1" applyFill="1" applyBorder="1" applyAlignment="1">
      <alignment horizontal="right" vertical="top"/>
    </xf>
    <xf numFmtId="166" fontId="5" fillId="2" borderId="4" xfId="1" applyNumberFormat="1" applyFont="1" applyFill="1" applyBorder="1" applyAlignment="1">
      <alignment horizontal="right" vertical="top"/>
    </xf>
    <xf numFmtId="166" fontId="5" fillId="2" borderId="0" xfId="1" applyNumberFormat="1" applyFont="1" applyFill="1" applyAlignment="1">
      <alignment horizontal="right" vertical="top"/>
    </xf>
    <xf numFmtId="166" fontId="5" fillId="2" borderId="0" xfId="1" applyNumberFormat="1" applyFont="1" applyFill="1" applyBorder="1" applyAlignment="1">
      <alignment horizontal="right" vertical="top"/>
    </xf>
    <xf numFmtId="9" fontId="5" fillId="0" borderId="0" xfId="6" applyFont="1" applyFill="1" applyBorder="1" applyAlignment="1">
      <alignment horizontal="right" vertical="top"/>
    </xf>
    <xf numFmtId="9" fontId="5" fillId="2" borderId="0" xfId="6" applyFont="1" applyFill="1" applyBorder="1" applyAlignment="1">
      <alignment horizontal="right" vertical="top"/>
    </xf>
    <xf numFmtId="164" fontId="5" fillId="2" borderId="0" xfId="0" applyNumberFormat="1" applyFont="1" applyFill="1" applyAlignment="1">
      <alignment vertical="top"/>
    </xf>
    <xf numFmtId="164" fontId="5" fillId="2" borderId="0" xfId="0" applyNumberFormat="1" applyFont="1" applyFill="1" applyAlignment="1">
      <alignment horizontal="center" vertical="top"/>
    </xf>
    <xf numFmtId="167" fontId="5" fillId="2" borderId="4" xfId="1" applyNumberFormat="1" applyFont="1" applyFill="1" applyBorder="1" applyAlignment="1">
      <alignment horizontal="right" vertical="top"/>
    </xf>
    <xf numFmtId="0" fontId="9" fillId="2" borderId="2" xfId="2" applyFont="1" applyFill="1" applyBorder="1" applyAlignment="1">
      <alignment vertical="top" wrapText="1"/>
    </xf>
    <xf numFmtId="0" fontId="9" fillId="2" borderId="6" xfId="2" applyFont="1" applyFill="1" applyBorder="1" applyAlignment="1">
      <alignment vertical="top" wrapText="1"/>
    </xf>
    <xf numFmtId="0" fontId="5" fillId="2" borderId="1" xfId="2" applyFont="1" applyFill="1" applyBorder="1" applyAlignment="1">
      <alignment horizontal="center" vertical="top"/>
    </xf>
    <xf numFmtId="0" fontId="5" fillId="2" borderId="2" xfId="2" applyFont="1" applyFill="1" applyBorder="1" applyAlignment="1">
      <alignment horizontal="center" vertical="top"/>
    </xf>
    <xf numFmtId="41" fontId="5" fillId="2" borderId="1" xfId="1" applyNumberFormat="1" applyFont="1" applyFill="1" applyBorder="1" applyAlignment="1">
      <alignment vertical="top"/>
    </xf>
    <xf numFmtId="41" fontId="5" fillId="2" borderId="3" xfId="1" applyNumberFormat="1" applyFont="1" applyFill="1" applyBorder="1" applyAlignment="1">
      <alignment vertical="top"/>
    </xf>
    <xf numFmtId="41" fontId="5" fillId="2" borderId="0" xfId="2" applyNumberFormat="1" applyFont="1" applyFill="1" applyAlignment="1">
      <alignment vertical="top"/>
    </xf>
    <xf numFmtId="0" fontId="5" fillId="2" borderId="0" xfId="1" applyNumberFormat="1" applyFont="1" applyFill="1" applyAlignment="1">
      <alignment vertical="top"/>
    </xf>
    <xf numFmtId="166" fontId="5" fillId="2" borderId="0" xfId="1" applyNumberFormat="1" applyFont="1" applyFill="1" applyAlignment="1">
      <alignment vertical="top"/>
    </xf>
    <xf numFmtId="0" fontId="7" fillId="2" borderId="0" xfId="0" applyFont="1" applyFill="1"/>
    <xf numFmtId="38" fontId="4" fillId="2" borderId="0" xfId="2" applyNumberFormat="1" applyFont="1" applyFill="1" applyAlignment="1">
      <alignment vertical="top"/>
    </xf>
    <xf numFmtId="38" fontId="5" fillId="2" borderId="0" xfId="2" applyNumberFormat="1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41" fontId="5" fillId="2" borderId="0" xfId="1" quotePrefix="1" applyNumberFormat="1" applyFont="1" applyFill="1" applyBorder="1" applyAlignment="1">
      <alignment horizontal="right" vertical="top"/>
    </xf>
    <xf numFmtId="0" fontId="5" fillId="2" borderId="0" xfId="7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41" fontId="5" fillId="2" borderId="2" xfId="1" applyNumberFormat="1" applyFont="1" applyFill="1" applyBorder="1" applyAlignment="1">
      <alignment vertical="top"/>
    </xf>
    <xf numFmtId="37" fontId="5" fillId="2" borderId="0" xfId="0" applyNumberFormat="1" applyFont="1" applyFill="1" applyAlignment="1">
      <alignment horizontal="left" vertical="top"/>
    </xf>
    <xf numFmtId="0" fontId="5" fillId="2" borderId="0" xfId="8" applyFont="1" applyFill="1"/>
    <xf numFmtId="41" fontId="4" fillId="2" borderId="0" xfId="2" applyNumberFormat="1" applyFont="1" applyFill="1" applyAlignment="1">
      <alignment horizontal="right" vertical="top"/>
    </xf>
    <xf numFmtId="0" fontId="7" fillId="2" borderId="0" xfId="3" applyFill="1"/>
    <xf numFmtId="41" fontId="5" fillId="2" borderId="3" xfId="2" applyNumberFormat="1" applyFont="1" applyFill="1" applyBorder="1" applyAlignment="1">
      <alignment horizontal="right" vertical="top"/>
    </xf>
    <xf numFmtId="41" fontId="7" fillId="2" borderId="0" xfId="0" applyNumberFormat="1" applyFont="1" applyFill="1"/>
    <xf numFmtId="41" fontId="5" fillId="2" borderId="1" xfId="1" applyNumberFormat="1" applyFont="1" applyFill="1" applyBorder="1" applyAlignment="1">
      <alignment vertical="center"/>
    </xf>
    <xf numFmtId="41" fontId="5" fillId="2" borderId="0" xfId="2" applyNumberFormat="1" applyFont="1" applyFill="1" applyAlignment="1">
      <alignment vertical="center"/>
    </xf>
    <xf numFmtId="41" fontId="5" fillId="2" borderId="0" xfId="1" applyNumberFormat="1" applyFont="1" applyFill="1" applyBorder="1" applyAlignment="1">
      <alignment vertical="center"/>
    </xf>
    <xf numFmtId="41" fontId="5" fillId="2" borderId="0" xfId="1" applyNumberFormat="1" applyFont="1" applyFill="1" applyAlignment="1">
      <alignment vertical="center"/>
    </xf>
    <xf numFmtId="41" fontId="5" fillId="2" borderId="1" xfId="2" applyNumberFormat="1" applyFont="1" applyFill="1" applyBorder="1" applyAlignment="1">
      <alignment horizontal="right" vertical="top"/>
    </xf>
    <xf numFmtId="37" fontId="3" fillId="2" borderId="0" xfId="2" applyNumberFormat="1" applyFont="1" applyFill="1" applyAlignment="1">
      <alignment horizontal="left" vertical="top"/>
    </xf>
    <xf numFmtId="37" fontId="4" fillId="0" borderId="0" xfId="2" applyNumberFormat="1" applyFont="1" applyAlignment="1">
      <alignment horizontal="left" vertical="top"/>
    </xf>
    <xf numFmtId="37" fontId="4" fillId="2" borderId="0" xfId="2" applyNumberFormat="1" applyFont="1" applyFill="1" applyAlignment="1">
      <alignment horizontal="left" vertical="top"/>
    </xf>
    <xf numFmtId="37" fontId="5" fillId="2" borderId="0" xfId="2" applyNumberFormat="1" applyFont="1" applyFill="1" applyAlignment="1">
      <alignment horizontal="right" vertical="top"/>
    </xf>
    <xf numFmtId="0" fontId="4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0" fontId="5" fillId="2" borderId="0" xfId="2" applyFont="1" applyFill="1" applyAlignment="1">
      <alignment horizontal="right" vertical="top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horizontal="left"/>
    </xf>
    <xf numFmtId="0" fontId="9" fillId="2" borderId="2" xfId="2" applyFont="1" applyFill="1" applyBorder="1" applyAlignment="1">
      <alignment horizontal="center" vertical="top" wrapText="1"/>
    </xf>
  </cellXfs>
  <cellStyles count="9">
    <cellStyle name="Comma" xfId="1" builtinId="3"/>
    <cellStyle name="Normal" xfId="0" builtinId="0"/>
    <cellStyle name="Normal 2" xfId="4" xr:uid="{4A238283-E95F-4896-8BF2-1CACA9FAE230}"/>
    <cellStyle name="Normal 2 2 7" xfId="8" xr:uid="{40574377-5345-4124-BF43-BBB493C8D2C9}"/>
    <cellStyle name="Normal 40 2" xfId="3" xr:uid="{9A13B0EB-1F12-433F-BF1C-89F62F5257D3}"/>
    <cellStyle name="Normal 42" xfId="5" xr:uid="{CBADD4FE-D413-41DB-A2E4-4D3144107DBF}"/>
    <cellStyle name="Normal 58" xfId="7" xr:uid="{C000DB9D-B45B-4EC5-94C5-5790069ADD05}"/>
    <cellStyle name="Normal_BS&amp;PLT Q1'2006" xfId="2" xr:uid="{695DB59A-8F56-4F50-9B9D-A4741D903DC4}"/>
    <cellStyle name="Percent 100" xfId="6" xr:uid="{F38AA75F-8C46-4C28-BDD0-A6AF1452E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bbegroup-my.sharepoint.com/personal/boonyanut_p_ubonbioethanol_com/Documents/Backup%20files/02%20May%202023/Fang/IR/MD&amp;A/2024/Q3'24/FS/Thai/FINANCIAl%20STATEMENT_Q3'2024_V.Thai.xls" TargetMode="External"/><Relationship Id="rId1" Type="http://schemas.openxmlformats.org/officeDocument/2006/relationships/externalLinkPath" Target="FINANCIAl%20STATEMENT_Q3'2024_V.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งบการเงินรวม"/>
      <sheetName val="งบการเงินเฉพาะกิจการ"/>
      <sheetName val="CF"/>
    </sheetNames>
    <sheetDataSet>
      <sheetData sheetId="0">
        <row r="11">
          <cell r="E11">
            <v>311259</v>
          </cell>
        </row>
        <row r="67">
          <cell r="E67">
            <v>3914286</v>
          </cell>
          <cell r="G67">
            <v>3914286</v>
          </cell>
          <cell r="I67">
            <v>3914286</v>
          </cell>
          <cell r="K67">
            <v>3914286</v>
          </cell>
        </row>
        <row r="73">
          <cell r="E73">
            <v>5928828</v>
          </cell>
          <cell r="I73">
            <v>6774204</v>
          </cell>
        </row>
      </sheetData>
      <sheetData sheetId="1">
        <row r="58">
          <cell r="E58">
            <v>261587</v>
          </cell>
        </row>
        <row r="60">
          <cell r="E60">
            <v>249295</v>
          </cell>
          <cell r="I60">
            <v>188156</v>
          </cell>
        </row>
        <row r="62">
          <cell r="E62">
            <v>0</v>
          </cell>
          <cell r="I62">
            <v>0</v>
          </cell>
        </row>
      </sheetData>
      <sheetData sheetId="2">
        <row r="17">
          <cell r="F17">
            <v>83419</v>
          </cell>
          <cell r="H17">
            <v>174474</v>
          </cell>
        </row>
        <row r="22">
          <cell r="B22">
            <v>3914286</v>
          </cell>
          <cell r="D22">
            <v>1568416</v>
          </cell>
          <cell r="F22">
            <v>83419</v>
          </cell>
          <cell r="H22">
            <v>362707</v>
          </cell>
        </row>
      </sheetData>
      <sheetData sheetId="3">
        <row r="17">
          <cell r="I17">
            <v>83419</v>
          </cell>
          <cell r="K17">
            <v>1095708</v>
          </cell>
        </row>
        <row r="22">
          <cell r="C22">
            <v>3914286</v>
          </cell>
          <cell r="E22">
            <v>1568416</v>
          </cell>
          <cell r="G22">
            <v>-14719</v>
          </cell>
          <cell r="I22">
            <v>83419</v>
          </cell>
          <cell r="K22">
            <v>1222802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220A8-7C30-461C-9965-30E0939B7B7D}">
  <dimension ref="A1:K81"/>
  <sheetViews>
    <sheetView view="pageBreakPreview" zoomScale="60" zoomScaleNormal="80" workbookViewId="0">
      <selection activeCell="E75" sqref="E75"/>
    </sheetView>
  </sheetViews>
  <sheetFormatPr defaultRowHeight="14.5" x14ac:dyDescent="0.35"/>
  <cols>
    <col min="1" max="1" width="56.1796875" bestFit="1" customWidth="1"/>
    <col min="5" max="5" width="11.7265625" customWidth="1"/>
    <col min="6" max="6" width="3.453125" customWidth="1"/>
    <col min="7" max="7" width="11.90625" customWidth="1"/>
    <col min="8" max="8" width="2.81640625" customWidth="1"/>
    <col min="9" max="9" width="14.08984375" customWidth="1"/>
    <col min="10" max="10" width="1.7265625" customWidth="1"/>
    <col min="11" max="11" width="12.36328125" customWidth="1"/>
  </cols>
  <sheetData>
    <row r="1" spans="1:11" ht="23" x14ac:dyDescent="0.3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23" x14ac:dyDescent="0.3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3" x14ac:dyDescent="0.35">
      <c r="A3" s="99" t="s">
        <v>2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23" x14ac:dyDescent="0.35">
      <c r="A4" s="100" t="s">
        <v>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23" x14ac:dyDescent="0.35">
      <c r="A5" s="1"/>
      <c r="B5" s="1"/>
      <c r="C5" s="1"/>
      <c r="D5" s="1"/>
      <c r="E5" s="101" t="s">
        <v>4</v>
      </c>
      <c r="F5" s="101"/>
      <c r="G5" s="101"/>
      <c r="H5" s="2"/>
      <c r="I5" s="101" t="s">
        <v>5</v>
      </c>
      <c r="J5" s="101"/>
      <c r="K5" s="101"/>
    </row>
    <row r="6" spans="1:11" ht="23" x14ac:dyDescent="0.35">
      <c r="A6" s="1"/>
      <c r="B6" s="1"/>
      <c r="C6" s="3" t="s">
        <v>6</v>
      </c>
      <c r="D6" s="1"/>
      <c r="E6" s="4" t="s">
        <v>7</v>
      </c>
      <c r="F6" s="5"/>
      <c r="G6" s="4" t="s">
        <v>8</v>
      </c>
      <c r="H6" s="1"/>
      <c r="I6" s="4" t="s">
        <v>7</v>
      </c>
      <c r="J6" s="5"/>
      <c r="K6" s="4" t="s">
        <v>8</v>
      </c>
    </row>
    <row r="7" spans="1:11" ht="23" x14ac:dyDescent="0.35">
      <c r="A7" s="1"/>
      <c r="B7" s="1"/>
      <c r="C7" s="3"/>
      <c r="D7" s="1"/>
      <c r="E7" s="6" t="s">
        <v>9</v>
      </c>
      <c r="F7" s="6"/>
      <c r="G7" s="7" t="s">
        <v>10</v>
      </c>
      <c r="H7" s="8"/>
      <c r="I7" s="6" t="s">
        <v>9</v>
      </c>
      <c r="J7" s="6"/>
      <c r="K7" s="8" t="s">
        <v>10</v>
      </c>
    </row>
    <row r="8" spans="1:11" ht="23" x14ac:dyDescent="0.35">
      <c r="A8" s="1"/>
      <c r="B8" s="1"/>
      <c r="C8" s="3"/>
      <c r="D8" s="1"/>
      <c r="E8" s="6" t="s">
        <v>11</v>
      </c>
      <c r="F8" s="6"/>
      <c r="G8" s="7"/>
      <c r="H8" s="8"/>
      <c r="I8" s="6" t="s">
        <v>11</v>
      </c>
      <c r="J8" s="6"/>
      <c r="K8" s="7"/>
    </row>
    <row r="9" spans="1:11" ht="23" x14ac:dyDescent="0.35">
      <c r="A9" s="9" t="s">
        <v>12</v>
      </c>
      <c r="B9" s="9"/>
      <c r="C9" s="1"/>
      <c r="D9" s="1"/>
      <c r="E9" s="6"/>
      <c r="F9" s="6"/>
      <c r="G9" s="6"/>
      <c r="H9" s="8"/>
      <c r="I9" s="6"/>
      <c r="J9" s="6"/>
      <c r="K9" s="6"/>
    </row>
    <row r="10" spans="1:11" ht="23" x14ac:dyDescent="0.35">
      <c r="A10" s="9" t="s">
        <v>13</v>
      </c>
      <c r="B10" s="9"/>
      <c r="C10" s="1"/>
      <c r="D10" s="1"/>
      <c r="E10" s="1"/>
      <c r="F10" s="1"/>
      <c r="G10" s="1"/>
      <c r="H10" s="1"/>
      <c r="I10" s="1"/>
      <c r="J10" s="1"/>
      <c r="K10" s="1"/>
    </row>
    <row r="11" spans="1:11" ht="23" x14ac:dyDescent="0.35">
      <c r="A11" s="1" t="s">
        <v>14</v>
      </c>
      <c r="B11" s="1"/>
      <c r="C11" s="10"/>
      <c r="D11" s="1"/>
      <c r="E11" s="11">
        <v>311259</v>
      </c>
      <c r="F11" s="11"/>
      <c r="G11" s="11">
        <v>392974</v>
      </c>
      <c r="H11" s="12"/>
      <c r="I11" s="11">
        <v>238216</v>
      </c>
      <c r="J11" s="12"/>
      <c r="K11" s="11">
        <v>243561</v>
      </c>
    </row>
    <row r="12" spans="1:11" ht="23" x14ac:dyDescent="0.35">
      <c r="A12" s="1" t="s">
        <v>15</v>
      </c>
      <c r="B12" s="1"/>
      <c r="C12" s="10">
        <v>3</v>
      </c>
      <c r="D12" s="1"/>
      <c r="E12" s="11">
        <v>458668</v>
      </c>
      <c r="F12" s="11"/>
      <c r="G12" s="11">
        <v>443474</v>
      </c>
      <c r="H12" s="12"/>
      <c r="I12" s="11">
        <v>320155</v>
      </c>
      <c r="J12" s="12"/>
      <c r="K12" s="11">
        <v>353184</v>
      </c>
    </row>
    <row r="13" spans="1:11" ht="23" x14ac:dyDescent="0.35">
      <c r="A13" s="1" t="s">
        <v>16</v>
      </c>
      <c r="B13" s="1"/>
      <c r="C13" s="10"/>
      <c r="D13" s="1"/>
      <c r="E13" s="11">
        <v>30685</v>
      </c>
      <c r="F13" s="11"/>
      <c r="G13" s="11">
        <v>70769</v>
      </c>
      <c r="H13" s="12"/>
      <c r="I13" s="11">
        <f>30060-1</f>
        <v>30059</v>
      </c>
      <c r="J13" s="12"/>
      <c r="K13" s="11">
        <v>57680</v>
      </c>
    </row>
    <row r="14" spans="1:11" ht="23" x14ac:dyDescent="0.35">
      <c r="A14" s="1" t="s">
        <v>17</v>
      </c>
      <c r="B14" s="1"/>
      <c r="C14" s="10">
        <v>2</v>
      </c>
      <c r="D14" s="1"/>
      <c r="E14" s="11">
        <v>0</v>
      </c>
      <c r="F14" s="11"/>
      <c r="G14" s="11">
        <v>0</v>
      </c>
      <c r="H14" s="12"/>
      <c r="I14" s="11">
        <v>86800</v>
      </c>
      <c r="J14" s="12"/>
      <c r="K14" s="11">
        <v>410000</v>
      </c>
    </row>
    <row r="15" spans="1:11" ht="23" x14ac:dyDescent="0.35">
      <c r="A15" s="1" t="s">
        <v>18</v>
      </c>
      <c r="B15" s="1"/>
      <c r="C15" s="10">
        <v>4</v>
      </c>
      <c r="D15" s="1"/>
      <c r="E15" s="11">
        <v>1538797</v>
      </c>
      <c r="F15" s="11"/>
      <c r="G15" s="11">
        <v>1121362</v>
      </c>
      <c r="H15" s="12"/>
      <c r="I15" s="11">
        <v>1137545</v>
      </c>
      <c r="J15" s="12"/>
      <c r="K15" s="11">
        <v>811298</v>
      </c>
    </row>
    <row r="16" spans="1:11" ht="23" x14ac:dyDescent="0.35">
      <c r="A16" s="1" t="s">
        <v>19</v>
      </c>
      <c r="B16" s="1"/>
      <c r="C16" s="10"/>
      <c r="D16" s="1"/>
      <c r="E16" s="11">
        <v>10492</v>
      </c>
      <c r="F16" s="11"/>
      <c r="G16" s="11">
        <v>4055</v>
      </c>
      <c r="H16" s="12"/>
      <c r="I16" s="11">
        <v>4736</v>
      </c>
      <c r="J16" s="12"/>
      <c r="K16" s="11">
        <v>4055</v>
      </c>
    </row>
    <row r="17" spans="1:11" ht="23" x14ac:dyDescent="0.35">
      <c r="A17" s="1" t="s">
        <v>20</v>
      </c>
      <c r="B17" s="1"/>
      <c r="C17" s="10"/>
      <c r="D17" s="1"/>
      <c r="E17" s="11">
        <v>25596</v>
      </c>
      <c r="F17" s="11"/>
      <c r="G17" s="11">
        <v>11388</v>
      </c>
      <c r="H17" s="12"/>
      <c r="I17" s="11">
        <v>0</v>
      </c>
      <c r="J17" s="12"/>
      <c r="K17" s="11">
        <v>0</v>
      </c>
    </row>
    <row r="18" spans="1:11" ht="23" x14ac:dyDescent="0.35">
      <c r="A18" s="1" t="s">
        <v>21</v>
      </c>
      <c r="B18" s="1"/>
      <c r="C18" s="10"/>
      <c r="D18" s="1"/>
      <c r="E18" s="11">
        <v>5850</v>
      </c>
      <c r="F18" s="11"/>
      <c r="G18" s="11">
        <v>21610</v>
      </c>
      <c r="H18" s="12"/>
      <c r="I18" s="11">
        <v>0</v>
      </c>
      <c r="J18" s="12"/>
      <c r="K18" s="11">
        <v>0</v>
      </c>
    </row>
    <row r="19" spans="1:11" ht="23" x14ac:dyDescent="0.35">
      <c r="A19" s="1" t="s">
        <v>22</v>
      </c>
      <c r="B19" s="1"/>
      <c r="C19" s="10"/>
      <c r="D19" s="1"/>
      <c r="E19" s="11">
        <v>56839</v>
      </c>
      <c r="F19" s="11"/>
      <c r="G19" s="11">
        <v>263192</v>
      </c>
      <c r="H19" s="12"/>
      <c r="I19" s="11">
        <v>1167</v>
      </c>
      <c r="J19" s="12"/>
      <c r="K19" s="11">
        <v>109549</v>
      </c>
    </row>
    <row r="20" spans="1:11" ht="23" x14ac:dyDescent="0.35">
      <c r="A20" s="1" t="s">
        <v>23</v>
      </c>
      <c r="B20" s="1"/>
      <c r="C20" s="10"/>
      <c r="D20" s="1"/>
      <c r="E20" s="11">
        <v>3124</v>
      </c>
      <c r="F20" s="11"/>
      <c r="G20" s="11">
        <v>15344</v>
      </c>
      <c r="H20" s="12"/>
      <c r="I20" s="11">
        <v>2790</v>
      </c>
      <c r="J20" s="12"/>
      <c r="K20" s="11">
        <v>15344</v>
      </c>
    </row>
    <row r="21" spans="1:11" ht="23" x14ac:dyDescent="0.35">
      <c r="A21" s="9" t="s">
        <v>24</v>
      </c>
      <c r="B21" s="9"/>
      <c r="C21" s="10"/>
      <c r="D21" s="1"/>
      <c r="E21" s="13">
        <f>SUM(E11:E20)</f>
        <v>2441310</v>
      </c>
      <c r="F21" s="11"/>
      <c r="G21" s="13">
        <f>SUM(G11:G20)</f>
        <v>2344168</v>
      </c>
      <c r="H21" s="12"/>
      <c r="I21" s="13">
        <f>SUM(I11:I20)</f>
        <v>1821468</v>
      </c>
      <c r="J21" s="12"/>
      <c r="K21" s="13">
        <f>SUM(K11:K20)</f>
        <v>2004671</v>
      </c>
    </row>
    <row r="22" spans="1:11" ht="23" x14ac:dyDescent="0.35">
      <c r="A22" s="9" t="s">
        <v>25</v>
      </c>
      <c r="B22" s="9"/>
      <c r="C22" s="10"/>
      <c r="D22" s="1"/>
      <c r="E22" s="11"/>
      <c r="F22" s="11"/>
      <c r="G22" s="11"/>
      <c r="H22" s="12"/>
      <c r="I22" s="11"/>
      <c r="J22" s="12"/>
      <c r="K22" s="11"/>
    </row>
    <row r="23" spans="1:11" ht="23" x14ac:dyDescent="0.35">
      <c r="A23" s="14" t="s">
        <v>26</v>
      </c>
      <c r="B23" s="14"/>
      <c r="C23" s="10">
        <v>8</v>
      </c>
      <c r="D23" s="1"/>
      <c r="E23" s="11">
        <v>0</v>
      </c>
      <c r="F23" s="12"/>
      <c r="G23" s="11">
        <v>22150</v>
      </c>
      <c r="H23" s="12"/>
      <c r="I23" s="12">
        <v>0</v>
      </c>
      <c r="J23" s="12"/>
      <c r="K23" s="12">
        <v>0</v>
      </c>
    </row>
    <row r="24" spans="1:11" ht="23" x14ac:dyDescent="0.35">
      <c r="A24" s="1" t="s">
        <v>27</v>
      </c>
      <c r="B24" s="1"/>
      <c r="C24" s="10">
        <v>5</v>
      </c>
      <c r="D24" s="1"/>
      <c r="E24" s="11">
        <v>0</v>
      </c>
      <c r="F24" s="11"/>
      <c r="G24" s="11">
        <v>0</v>
      </c>
      <c r="H24" s="12"/>
      <c r="I24" s="11">
        <v>2650996</v>
      </c>
      <c r="J24" s="12"/>
      <c r="K24" s="11">
        <v>2649996</v>
      </c>
    </row>
    <row r="25" spans="1:11" ht="23" x14ac:dyDescent="0.35">
      <c r="A25" s="1" t="s">
        <v>16</v>
      </c>
      <c r="B25" s="1"/>
      <c r="C25" s="10"/>
      <c r="D25" s="1"/>
      <c r="E25" s="11">
        <v>22036</v>
      </c>
      <c r="F25" s="12"/>
      <c r="G25" s="11">
        <v>18143</v>
      </c>
      <c r="H25" s="12"/>
      <c r="I25" s="12">
        <v>9450</v>
      </c>
      <c r="J25" s="12"/>
      <c r="K25" s="12">
        <v>18143</v>
      </c>
    </row>
    <row r="26" spans="1:11" ht="23" x14ac:dyDescent="0.35">
      <c r="A26" s="1" t="s">
        <v>28</v>
      </c>
      <c r="B26" s="1"/>
      <c r="C26" s="10"/>
      <c r="D26" s="1"/>
      <c r="E26" s="11">
        <v>2725</v>
      </c>
      <c r="F26" s="11"/>
      <c r="G26" s="11">
        <v>7352</v>
      </c>
      <c r="H26" s="12"/>
      <c r="I26" s="12">
        <v>2068</v>
      </c>
      <c r="J26" s="12"/>
      <c r="K26" s="12">
        <v>7255</v>
      </c>
    </row>
    <row r="27" spans="1:11" ht="23" x14ac:dyDescent="0.35">
      <c r="A27" s="1" t="s">
        <v>29</v>
      </c>
      <c r="B27" s="1"/>
      <c r="C27" s="10">
        <v>6</v>
      </c>
      <c r="D27" s="1"/>
      <c r="E27" s="11">
        <v>4515474</v>
      </c>
      <c r="F27" s="11"/>
      <c r="G27" s="11">
        <v>4733204</v>
      </c>
      <c r="H27" s="12"/>
      <c r="I27" s="11">
        <v>2698225</v>
      </c>
      <c r="J27" s="12"/>
      <c r="K27" s="11">
        <v>2856153</v>
      </c>
    </row>
    <row r="28" spans="1:11" ht="23" x14ac:dyDescent="0.35">
      <c r="A28" s="1" t="s">
        <v>30</v>
      </c>
      <c r="B28" s="1"/>
      <c r="C28" s="10"/>
      <c r="D28" s="1"/>
      <c r="E28" s="11">
        <v>45746</v>
      </c>
      <c r="F28" s="11"/>
      <c r="G28" s="11">
        <v>29532</v>
      </c>
      <c r="H28" s="12"/>
      <c r="I28" s="11">
        <v>44788</v>
      </c>
      <c r="J28" s="12"/>
      <c r="K28" s="12">
        <v>28542</v>
      </c>
    </row>
    <row r="29" spans="1:11" ht="23" x14ac:dyDescent="0.35">
      <c r="A29" s="15" t="s">
        <v>31</v>
      </c>
      <c r="B29" s="1"/>
      <c r="C29" s="10"/>
      <c r="D29" s="1"/>
      <c r="E29" s="11">
        <v>97918</v>
      </c>
      <c r="F29" s="11"/>
      <c r="G29" s="11">
        <v>109976</v>
      </c>
      <c r="H29" s="12"/>
      <c r="I29" s="12">
        <v>23474</v>
      </c>
      <c r="J29" s="12"/>
      <c r="K29" s="12">
        <v>35532</v>
      </c>
    </row>
    <row r="30" spans="1:11" ht="23" x14ac:dyDescent="0.35">
      <c r="A30" s="1" t="s">
        <v>32</v>
      </c>
      <c r="B30" s="1"/>
      <c r="C30" s="10"/>
      <c r="D30" s="1"/>
      <c r="E30" s="11">
        <v>1824</v>
      </c>
      <c r="F30" s="11"/>
      <c r="G30" s="11">
        <v>1622</v>
      </c>
      <c r="H30" s="12"/>
      <c r="I30" s="12">
        <v>1897</v>
      </c>
      <c r="J30" s="12"/>
      <c r="K30" s="12">
        <v>1751</v>
      </c>
    </row>
    <row r="31" spans="1:11" ht="23" x14ac:dyDescent="0.35">
      <c r="A31" s="9" t="s">
        <v>33</v>
      </c>
      <c r="B31" s="9"/>
      <c r="C31" s="1"/>
      <c r="D31" s="1"/>
      <c r="E31" s="13">
        <f>SUM(E23:E30)</f>
        <v>4685723</v>
      </c>
      <c r="F31" s="11"/>
      <c r="G31" s="13">
        <f>SUM(G23:G30)</f>
        <v>4921979</v>
      </c>
      <c r="H31" s="12"/>
      <c r="I31" s="13">
        <f>SUM(I23:I30)</f>
        <v>5430898</v>
      </c>
      <c r="J31" s="12"/>
      <c r="K31" s="13">
        <f>SUM(K23:K30)</f>
        <v>5597372</v>
      </c>
    </row>
    <row r="32" spans="1:11" ht="23.5" thickBot="1" x14ac:dyDescent="0.4">
      <c r="A32" s="9" t="s">
        <v>34</v>
      </c>
      <c r="B32" s="9"/>
      <c r="C32" s="1"/>
      <c r="D32" s="1"/>
      <c r="E32" s="17">
        <f>SUM(E31,E21)</f>
        <v>7127033</v>
      </c>
      <c r="F32" s="11"/>
      <c r="G32" s="17">
        <f>SUM(G31,G21)</f>
        <v>7266147</v>
      </c>
      <c r="H32" s="12"/>
      <c r="I32" s="17">
        <f>SUM(I31,I21)</f>
        <v>7252366</v>
      </c>
      <c r="J32" s="12"/>
      <c r="K32" s="17">
        <f>SUM(K31,K21)</f>
        <v>7602043</v>
      </c>
    </row>
    <row r="33" spans="1:11" ht="23.5" thickTop="1" x14ac:dyDescent="0.35">
      <c r="A33" s="1"/>
      <c r="B33" s="1"/>
      <c r="C33" s="1"/>
      <c r="D33" s="1"/>
      <c r="E33" s="18"/>
      <c r="F33" s="18"/>
      <c r="G33" s="1"/>
      <c r="H33" s="19"/>
      <c r="I33" s="20"/>
      <c r="J33" s="1"/>
      <c r="K33" s="20"/>
    </row>
    <row r="34" spans="1:11" ht="23" x14ac:dyDescent="0.35">
      <c r="A34" s="1" t="s">
        <v>35</v>
      </c>
      <c r="B34" s="1"/>
      <c r="C34" s="1"/>
      <c r="D34" s="1"/>
      <c r="E34" s="1"/>
      <c r="F34" s="1"/>
      <c r="G34" s="1"/>
      <c r="H34" s="19"/>
      <c r="I34" s="20"/>
      <c r="J34" s="1"/>
      <c r="K34" s="1"/>
    </row>
    <row r="35" spans="1:11" ht="23" x14ac:dyDescent="0.35">
      <c r="A35" s="97" t="s">
        <v>0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</row>
    <row r="36" spans="1:11" ht="23" x14ac:dyDescent="0.35">
      <c r="A36" s="98" t="s">
        <v>36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</row>
    <row r="37" spans="1:11" ht="23" x14ac:dyDescent="0.35">
      <c r="A37" s="99" t="s">
        <v>2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</row>
    <row r="38" spans="1:11" ht="23" x14ac:dyDescent="0.35">
      <c r="A38" s="100" t="s">
        <v>3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</row>
    <row r="39" spans="1:11" ht="23" x14ac:dyDescent="0.35">
      <c r="A39" s="1"/>
      <c r="B39" s="1"/>
      <c r="C39" s="1"/>
      <c r="D39" s="1"/>
      <c r="E39" s="101" t="s">
        <v>4</v>
      </c>
      <c r="F39" s="101"/>
      <c r="G39" s="101"/>
      <c r="H39" s="2"/>
      <c r="I39" s="101" t="s">
        <v>5</v>
      </c>
      <c r="J39" s="101"/>
      <c r="K39" s="101"/>
    </row>
    <row r="40" spans="1:11" ht="23" x14ac:dyDescent="0.35">
      <c r="A40" s="1"/>
      <c r="B40" s="1"/>
      <c r="C40" s="3" t="s">
        <v>6</v>
      </c>
      <c r="D40" s="1"/>
      <c r="E40" s="4" t="s">
        <v>7</v>
      </c>
      <c r="F40" s="5"/>
      <c r="G40" s="4" t="s">
        <v>8</v>
      </c>
      <c r="H40" s="1"/>
      <c r="I40" s="4" t="s">
        <v>7</v>
      </c>
      <c r="J40" s="5"/>
      <c r="K40" s="4" t="s">
        <v>8</v>
      </c>
    </row>
    <row r="41" spans="1:11" ht="23" x14ac:dyDescent="0.35">
      <c r="A41" s="1"/>
      <c r="B41" s="1"/>
      <c r="C41" s="3"/>
      <c r="D41" s="1"/>
      <c r="E41" s="6" t="s">
        <v>9</v>
      </c>
      <c r="F41" s="6"/>
      <c r="G41" s="7" t="s">
        <v>10</v>
      </c>
      <c r="H41" s="8"/>
      <c r="I41" s="6" t="s">
        <v>9</v>
      </c>
      <c r="J41" s="6"/>
      <c r="K41" s="8" t="s">
        <v>10</v>
      </c>
    </row>
    <row r="42" spans="1:11" ht="23" x14ac:dyDescent="0.35">
      <c r="A42" s="1"/>
      <c r="B42" s="1"/>
      <c r="C42" s="3"/>
      <c r="D42" s="1"/>
      <c r="E42" s="6" t="s">
        <v>11</v>
      </c>
      <c r="F42" s="6"/>
      <c r="G42" s="7"/>
      <c r="H42" s="8"/>
      <c r="I42" s="6" t="s">
        <v>11</v>
      </c>
      <c r="J42" s="6"/>
      <c r="K42" s="7"/>
    </row>
    <row r="43" spans="1:11" ht="23" x14ac:dyDescent="0.35">
      <c r="A43" s="9" t="s">
        <v>37</v>
      </c>
      <c r="B43" s="9"/>
      <c r="C43" s="1"/>
      <c r="D43" s="1"/>
      <c r="E43" s="6"/>
      <c r="F43" s="6"/>
      <c r="G43" s="6"/>
      <c r="H43" s="8"/>
      <c r="I43" s="6"/>
      <c r="J43" s="6"/>
      <c r="K43" s="6"/>
    </row>
    <row r="44" spans="1:11" ht="23" x14ac:dyDescent="0.35">
      <c r="A44" s="9" t="s">
        <v>38</v>
      </c>
      <c r="B44" s="9"/>
      <c r="C44" s="1"/>
      <c r="D44" s="1"/>
      <c r="E44" s="6"/>
      <c r="F44" s="6"/>
      <c r="G44" s="6"/>
      <c r="H44" s="8"/>
      <c r="I44" s="6"/>
      <c r="J44" s="6"/>
      <c r="K44" s="6"/>
    </row>
    <row r="45" spans="1:11" ht="23" x14ac:dyDescent="0.35">
      <c r="A45" s="1" t="s">
        <v>39</v>
      </c>
      <c r="B45" s="9"/>
      <c r="C45" s="10">
        <v>8</v>
      </c>
      <c r="D45" s="1"/>
      <c r="E45" s="11">
        <v>426745</v>
      </c>
      <c r="F45" s="11"/>
      <c r="G45" s="11">
        <v>656913</v>
      </c>
      <c r="H45" s="11"/>
      <c r="I45" s="11">
        <v>90000</v>
      </c>
      <c r="J45" s="11"/>
      <c r="K45" s="11">
        <v>330000</v>
      </c>
    </row>
    <row r="46" spans="1:11" ht="23" x14ac:dyDescent="0.35">
      <c r="A46" s="1" t="s">
        <v>40</v>
      </c>
      <c r="B46" s="1"/>
      <c r="C46" s="10"/>
      <c r="D46" s="1"/>
      <c r="E46" s="11">
        <v>70802</v>
      </c>
      <c r="F46" s="11"/>
      <c r="G46" s="11">
        <v>91003</v>
      </c>
      <c r="H46" s="12"/>
      <c r="I46" s="11">
        <v>18886</v>
      </c>
      <c r="J46" s="12"/>
      <c r="K46" s="11">
        <v>61885</v>
      </c>
    </row>
    <row r="47" spans="1:11" ht="23" x14ac:dyDescent="0.35">
      <c r="A47" s="1" t="s">
        <v>41</v>
      </c>
      <c r="B47" s="1"/>
      <c r="C47" s="10">
        <v>7</v>
      </c>
      <c r="D47" s="1"/>
      <c r="E47" s="11">
        <v>354335</v>
      </c>
      <c r="F47" s="11"/>
      <c r="G47" s="11">
        <v>178016</v>
      </c>
      <c r="H47" s="12"/>
      <c r="I47" s="11">
        <v>110120</v>
      </c>
      <c r="J47" s="12"/>
      <c r="K47" s="11">
        <v>80932</v>
      </c>
    </row>
    <row r="48" spans="1:11" ht="23" x14ac:dyDescent="0.35">
      <c r="A48" s="1" t="s">
        <v>42</v>
      </c>
      <c r="B48" s="1"/>
      <c r="C48" s="10"/>
      <c r="D48" s="1"/>
      <c r="E48" s="11"/>
      <c r="F48" s="11"/>
      <c r="G48" s="11"/>
      <c r="H48" s="12"/>
      <c r="I48" s="11"/>
      <c r="J48" s="12"/>
      <c r="K48" s="11"/>
    </row>
    <row r="49" spans="1:11" ht="23" x14ac:dyDescent="0.35">
      <c r="A49" s="1" t="s">
        <v>43</v>
      </c>
      <c r="B49" s="1"/>
      <c r="C49" s="10">
        <v>8</v>
      </c>
      <c r="D49" s="1"/>
      <c r="E49" s="11">
        <v>207882</v>
      </c>
      <c r="F49" s="11"/>
      <c r="G49" s="11">
        <v>313769</v>
      </c>
      <c r="H49" s="12"/>
      <c r="I49" s="11">
        <v>177953</v>
      </c>
      <c r="J49" s="12"/>
      <c r="K49" s="11">
        <v>267740</v>
      </c>
    </row>
    <row r="50" spans="1:11" ht="23" x14ac:dyDescent="0.35">
      <c r="A50" s="1" t="s">
        <v>44</v>
      </c>
      <c r="B50" s="1"/>
      <c r="C50" s="10"/>
      <c r="D50" s="1"/>
      <c r="E50" s="11">
        <v>32272</v>
      </c>
      <c r="F50" s="11"/>
      <c r="G50" s="11">
        <v>27695</v>
      </c>
      <c r="H50" s="12"/>
      <c r="I50" s="11">
        <v>21416</v>
      </c>
      <c r="J50" s="12"/>
      <c r="K50" s="11">
        <v>16877</v>
      </c>
    </row>
    <row r="51" spans="1:11" ht="23" x14ac:dyDescent="0.7">
      <c r="A51" s="1" t="s">
        <v>45</v>
      </c>
      <c r="B51" s="1"/>
      <c r="C51" s="1"/>
      <c r="D51" s="1"/>
      <c r="E51" s="11">
        <v>13324</v>
      </c>
      <c r="F51" s="21"/>
      <c r="G51" s="11">
        <v>13393</v>
      </c>
      <c r="H51" s="21"/>
      <c r="I51" s="12">
        <v>13185</v>
      </c>
      <c r="J51" s="12"/>
      <c r="K51" s="11">
        <v>13313</v>
      </c>
    </row>
    <row r="52" spans="1:11" ht="23" x14ac:dyDescent="0.35">
      <c r="A52" s="9" t="s">
        <v>46</v>
      </c>
      <c r="B52" s="9"/>
      <c r="C52" s="1"/>
      <c r="D52" s="1"/>
      <c r="E52" s="22">
        <f>SUM(E45:E51)</f>
        <v>1105360</v>
      </c>
      <c r="F52" s="12"/>
      <c r="G52" s="22">
        <f>SUM(G45:G51)</f>
        <v>1280789</v>
      </c>
      <c r="H52" s="12"/>
      <c r="I52" s="22">
        <f>SUM(I45:I51)</f>
        <v>431560</v>
      </c>
      <c r="J52" s="12"/>
      <c r="K52" s="22">
        <f>SUM(K45:K51)</f>
        <v>770747</v>
      </c>
    </row>
    <row r="53" spans="1:11" ht="23" x14ac:dyDescent="0.35">
      <c r="A53" s="9" t="s">
        <v>47</v>
      </c>
      <c r="B53" s="9"/>
      <c r="C53" s="1"/>
      <c r="D53" s="1"/>
      <c r="E53" s="12"/>
      <c r="F53" s="12"/>
      <c r="G53" s="12"/>
      <c r="H53" s="12"/>
      <c r="I53" s="12"/>
      <c r="J53" s="12"/>
      <c r="K53" s="12"/>
    </row>
    <row r="54" spans="1:11" ht="23" x14ac:dyDescent="0.35">
      <c r="A54" s="1" t="s">
        <v>48</v>
      </c>
      <c r="B54" s="1"/>
      <c r="C54" s="10"/>
      <c r="D54" s="1"/>
      <c r="E54" s="12"/>
      <c r="F54" s="12"/>
      <c r="G54" s="12"/>
      <c r="H54" s="12"/>
      <c r="I54" s="12"/>
      <c r="J54" s="12"/>
      <c r="K54" s="12"/>
    </row>
    <row r="55" spans="1:11" ht="23" x14ac:dyDescent="0.35">
      <c r="A55" s="1" t="s">
        <v>49</v>
      </c>
      <c r="B55" s="1"/>
      <c r="C55" s="10">
        <v>8</v>
      </c>
      <c r="D55" s="1"/>
      <c r="E55" s="11">
        <v>5610</v>
      </c>
      <c r="F55" s="12"/>
      <c r="G55" s="11">
        <v>160786</v>
      </c>
      <c r="H55" s="12"/>
      <c r="I55" s="12">
        <v>0</v>
      </c>
      <c r="J55" s="12"/>
      <c r="K55" s="11">
        <v>133627</v>
      </c>
    </row>
    <row r="56" spans="1:11" ht="23" x14ac:dyDescent="0.35">
      <c r="A56" s="1" t="s">
        <v>50</v>
      </c>
      <c r="B56" s="1"/>
      <c r="C56" s="10"/>
      <c r="D56" s="1"/>
      <c r="E56" s="11"/>
      <c r="F56" s="12"/>
      <c r="G56" s="11"/>
      <c r="H56" s="12"/>
      <c r="I56" s="12"/>
      <c r="J56" s="12"/>
      <c r="K56" s="11"/>
    </row>
    <row r="57" spans="1:11" ht="23" x14ac:dyDescent="0.35">
      <c r="A57" s="1" t="s">
        <v>49</v>
      </c>
      <c r="B57" s="1"/>
      <c r="C57" s="10"/>
      <c r="D57" s="1"/>
      <c r="E57" s="11">
        <v>58060</v>
      </c>
      <c r="F57" s="12"/>
      <c r="G57" s="11">
        <v>56710</v>
      </c>
      <c r="H57" s="12"/>
      <c r="I57" s="12">
        <v>31761</v>
      </c>
      <c r="J57" s="12"/>
      <c r="K57" s="11">
        <v>36595</v>
      </c>
    </row>
    <row r="58" spans="1:11" ht="23" x14ac:dyDescent="0.35">
      <c r="A58" s="1" t="s">
        <v>51</v>
      </c>
      <c r="B58" s="1"/>
      <c r="C58" s="10"/>
      <c r="D58" s="1"/>
      <c r="E58" s="11">
        <v>10703</v>
      </c>
      <c r="F58" s="12"/>
      <c r="G58" s="11">
        <v>11798</v>
      </c>
      <c r="H58" s="12"/>
      <c r="I58" s="12">
        <v>5112</v>
      </c>
      <c r="J58" s="12"/>
      <c r="K58" s="11">
        <v>5831</v>
      </c>
    </row>
    <row r="59" spans="1:11" ht="23" x14ac:dyDescent="0.35">
      <c r="A59" s="1" t="s">
        <v>52</v>
      </c>
      <c r="B59" s="1"/>
      <c r="C59" s="10"/>
      <c r="D59" s="1"/>
      <c r="E59" s="11">
        <v>18472</v>
      </c>
      <c r="F59" s="23"/>
      <c r="G59" s="11">
        <v>15469</v>
      </c>
      <c r="H59" s="12"/>
      <c r="I59" s="12">
        <v>9729</v>
      </c>
      <c r="J59" s="12"/>
      <c r="K59" s="11">
        <v>8133</v>
      </c>
    </row>
    <row r="60" spans="1:11" ht="23" x14ac:dyDescent="0.35">
      <c r="A60" s="9" t="s">
        <v>53</v>
      </c>
      <c r="B60" s="9"/>
      <c r="C60" s="1"/>
      <c r="D60" s="1"/>
      <c r="E60" s="13">
        <f>SUM(E54:E59)</f>
        <v>92845</v>
      </c>
      <c r="F60" s="23"/>
      <c r="G60" s="13">
        <f>SUM(G54:G59)</f>
        <v>244763</v>
      </c>
      <c r="H60" s="12"/>
      <c r="I60" s="13">
        <f>SUM(I54:I59)</f>
        <v>46602</v>
      </c>
      <c r="J60" s="12"/>
      <c r="K60" s="13">
        <f>SUM(K54:K59)</f>
        <v>184186</v>
      </c>
    </row>
    <row r="61" spans="1:11" ht="23" x14ac:dyDescent="0.35">
      <c r="A61" s="9" t="s">
        <v>54</v>
      </c>
      <c r="B61" s="9"/>
      <c r="C61" s="1"/>
      <c r="D61" s="1"/>
      <c r="E61" s="13">
        <f>SUM(E60,E52)</f>
        <v>1198205</v>
      </c>
      <c r="F61" s="23"/>
      <c r="G61" s="13">
        <f>SUM(G60,G52)</f>
        <v>1525552</v>
      </c>
      <c r="H61" s="12"/>
      <c r="I61" s="13">
        <f>SUM(I60,I52)</f>
        <v>478162</v>
      </c>
      <c r="J61" s="12"/>
      <c r="K61" s="13">
        <f>SUM(K60,K52)</f>
        <v>954933</v>
      </c>
    </row>
    <row r="62" spans="1:11" ht="23" x14ac:dyDescent="0.35">
      <c r="A62" s="9" t="s">
        <v>55</v>
      </c>
      <c r="B62" s="9"/>
      <c r="C62" s="1"/>
      <c r="D62" s="1"/>
      <c r="E62" s="24"/>
      <c r="F62" s="24"/>
      <c r="G62" s="24"/>
      <c r="H62" s="24"/>
      <c r="I62" s="5"/>
      <c r="J62" s="24"/>
      <c r="K62" s="5"/>
    </row>
    <row r="63" spans="1:11" ht="23" x14ac:dyDescent="0.35">
      <c r="A63" s="1" t="s">
        <v>56</v>
      </c>
      <c r="B63" s="1"/>
      <c r="C63" s="1"/>
      <c r="D63" s="1"/>
      <c r="E63" s="25"/>
      <c r="F63" s="25"/>
      <c r="G63" s="25"/>
      <c r="H63" s="26"/>
      <c r="I63" s="25"/>
      <c r="J63" s="26"/>
      <c r="K63" s="25"/>
    </row>
    <row r="64" spans="1:11" ht="23" x14ac:dyDescent="0.35">
      <c r="A64" s="1" t="s">
        <v>57</v>
      </c>
      <c r="B64" s="1"/>
      <c r="C64" s="1"/>
      <c r="D64" s="1"/>
      <c r="E64" s="25"/>
      <c r="F64" s="25"/>
      <c r="G64" s="25"/>
      <c r="H64" s="26"/>
      <c r="I64" s="25"/>
      <c r="J64" s="26"/>
      <c r="K64" s="25"/>
    </row>
    <row r="65" spans="1:11" ht="23.5" thickBot="1" x14ac:dyDescent="0.4">
      <c r="A65" s="1" t="s">
        <v>58</v>
      </c>
      <c r="B65" s="1"/>
      <c r="C65" s="1"/>
      <c r="D65" s="1"/>
      <c r="E65" s="27">
        <v>3914286</v>
      </c>
      <c r="F65" s="12"/>
      <c r="G65" s="28">
        <v>3914286</v>
      </c>
      <c r="H65" s="12"/>
      <c r="I65" s="28">
        <v>3914286</v>
      </c>
      <c r="J65" s="12"/>
      <c r="K65" s="28">
        <v>3914286</v>
      </c>
    </row>
    <row r="66" spans="1:11" ht="23.5" thickTop="1" x14ac:dyDescent="0.35">
      <c r="A66" s="1" t="s">
        <v>59</v>
      </c>
      <c r="B66" s="1"/>
      <c r="C66" s="1"/>
      <c r="D66" s="1"/>
      <c r="E66" s="29"/>
      <c r="F66" s="11"/>
      <c r="G66" s="11"/>
      <c r="H66" s="12"/>
      <c r="I66" s="11"/>
      <c r="J66" s="12"/>
      <c r="K66" s="11"/>
    </row>
    <row r="67" spans="1:11" ht="23" x14ac:dyDescent="0.35">
      <c r="A67" s="1" t="s">
        <v>58</v>
      </c>
      <c r="B67" s="1"/>
      <c r="C67" s="1"/>
      <c r="D67" s="1"/>
      <c r="E67" s="29">
        <f>SUM([1]งบการเงินรวม!B22)</f>
        <v>3914286</v>
      </c>
      <c r="F67" s="11"/>
      <c r="G67" s="11">
        <v>3914286</v>
      </c>
      <c r="H67" s="11"/>
      <c r="I67" s="11">
        <f>SUM([1]งบการเงินเฉพาะกิจการ!C22)</f>
        <v>3914286</v>
      </c>
      <c r="J67" s="11"/>
      <c r="K67" s="11">
        <v>3914286</v>
      </c>
    </row>
    <row r="68" spans="1:11" ht="23" x14ac:dyDescent="0.35">
      <c r="A68" s="1" t="s">
        <v>60</v>
      </c>
      <c r="B68" s="1"/>
      <c r="C68" s="1"/>
      <c r="D68" s="1"/>
      <c r="E68" s="29">
        <f>SUM([1]งบการเงินรวม!D22)</f>
        <v>1568416</v>
      </c>
      <c r="F68" s="11"/>
      <c r="G68" s="11">
        <v>1568416</v>
      </c>
      <c r="H68" s="11"/>
      <c r="I68" s="11">
        <f>SUM([1]งบการเงินเฉพาะกิจการ!E22)</f>
        <v>1568416</v>
      </c>
      <c r="J68" s="11"/>
      <c r="K68" s="11">
        <v>1568416</v>
      </c>
    </row>
    <row r="69" spans="1:11" ht="23" x14ac:dyDescent="0.35">
      <c r="A69" s="1" t="s">
        <v>61</v>
      </c>
      <c r="B69" s="1"/>
      <c r="C69" s="1"/>
      <c r="D69" s="1"/>
      <c r="E69" s="11">
        <v>0</v>
      </c>
      <c r="F69" s="11"/>
      <c r="G69" s="11">
        <v>0</v>
      </c>
      <c r="H69" s="11"/>
      <c r="I69" s="11">
        <f>SUM([1]งบการเงินเฉพาะกิจการ!G22)</f>
        <v>-14719</v>
      </c>
      <c r="J69" s="11"/>
      <c r="K69" s="11">
        <v>-14719</v>
      </c>
    </row>
    <row r="70" spans="1:11" ht="23" x14ac:dyDescent="0.35">
      <c r="A70" s="1" t="s">
        <v>62</v>
      </c>
      <c r="B70" s="1"/>
      <c r="C70" s="1"/>
      <c r="D70" s="1"/>
      <c r="E70" s="12"/>
      <c r="F70" s="11"/>
      <c r="G70" s="12"/>
      <c r="H70" s="12"/>
      <c r="I70" s="12"/>
      <c r="J70" s="12"/>
      <c r="K70" s="12"/>
    </row>
    <row r="71" spans="1:11" ht="23" x14ac:dyDescent="0.35">
      <c r="A71" s="1" t="s">
        <v>63</v>
      </c>
      <c r="B71" s="1"/>
      <c r="C71" s="10"/>
      <c r="D71" s="1"/>
      <c r="E71" s="29">
        <f>SUM([1]งบการเงินรวม!F22)</f>
        <v>83419</v>
      </c>
      <c r="F71" s="11"/>
      <c r="G71" s="11">
        <f>SUM([1]งบการเงินรวม!F17)</f>
        <v>83419</v>
      </c>
      <c r="H71" s="11"/>
      <c r="I71" s="11">
        <f>SUM([1]งบการเงินเฉพาะกิจการ!I22)</f>
        <v>83419</v>
      </c>
      <c r="J71" s="11"/>
      <c r="K71" s="11">
        <f>SUM([1]งบการเงินเฉพาะกิจการ!I17)</f>
        <v>83419</v>
      </c>
    </row>
    <row r="72" spans="1:11" ht="23" x14ac:dyDescent="0.35">
      <c r="A72" s="1" t="s">
        <v>64</v>
      </c>
      <c r="B72" s="1"/>
      <c r="C72" s="1"/>
      <c r="D72" s="1"/>
      <c r="E72" s="30">
        <f>SUM([1]งบการเงินรวม!H22)</f>
        <v>362707</v>
      </c>
      <c r="F72" s="12"/>
      <c r="G72" s="31">
        <f>SUM([1]งบการเงินรวม!H17)</f>
        <v>174474</v>
      </c>
      <c r="H72" s="12"/>
      <c r="I72" s="31">
        <f>SUM([1]งบการเงินเฉพาะกิจการ!K22)</f>
        <v>1222802</v>
      </c>
      <c r="J72" s="12"/>
      <c r="K72" s="31">
        <f>SUM([1]งบการเงินเฉพาะกิจการ!K17)</f>
        <v>1095708</v>
      </c>
    </row>
    <row r="73" spans="1:11" ht="23" x14ac:dyDescent="0.35">
      <c r="A73" s="9" t="s">
        <v>65</v>
      </c>
      <c r="B73" s="9"/>
      <c r="C73" s="1"/>
      <c r="D73" s="1"/>
      <c r="E73" s="11">
        <f>SUM(E67:E72)</f>
        <v>5928828</v>
      </c>
      <c r="F73" s="12"/>
      <c r="G73" s="11">
        <f>SUM(G67:G72)</f>
        <v>5740595</v>
      </c>
      <c r="H73" s="12"/>
      <c r="I73" s="11">
        <f>SUM(I67:I72)</f>
        <v>6774204</v>
      </c>
      <c r="J73" s="11"/>
      <c r="K73" s="11">
        <f>SUM(K67:K72)</f>
        <v>6647110</v>
      </c>
    </row>
    <row r="74" spans="1:11" ht="23.5" thickBot="1" x14ac:dyDescent="0.4">
      <c r="A74" s="9" t="s">
        <v>66</v>
      </c>
      <c r="B74" s="9"/>
      <c r="C74" s="1"/>
      <c r="D74" s="1"/>
      <c r="E74" s="17">
        <f>SUM(E61,E73)</f>
        <v>7127033</v>
      </c>
      <c r="F74" s="12"/>
      <c r="G74" s="17">
        <f>SUM(G61,G73)</f>
        <v>7266147</v>
      </c>
      <c r="H74" s="12"/>
      <c r="I74" s="17">
        <f>SUM(I61,I73)</f>
        <v>7252366</v>
      </c>
      <c r="J74" s="12"/>
      <c r="K74" s="17">
        <f>SUM(K61,K73)</f>
        <v>7602043</v>
      </c>
    </row>
    <row r="75" spans="1:11" ht="23.5" thickTop="1" x14ac:dyDescent="0.35">
      <c r="A75" s="1"/>
      <c r="B75" s="1"/>
      <c r="C75" s="1"/>
      <c r="D75" s="1"/>
      <c r="E75" s="32">
        <f>SUM(E32-E74)</f>
        <v>0</v>
      </c>
      <c r="F75" s="32"/>
      <c r="G75" s="32">
        <f>SUM(G32-G74)</f>
        <v>0</v>
      </c>
      <c r="H75" s="33"/>
      <c r="I75" s="34">
        <f>SUM(I32-I74)</f>
        <v>0</v>
      </c>
      <c r="J75" s="33"/>
      <c r="K75" s="32">
        <f>SUM(K32-K74)</f>
        <v>0</v>
      </c>
    </row>
    <row r="76" spans="1:11" ht="23" x14ac:dyDescent="0.35">
      <c r="A76" s="1" t="s">
        <v>35</v>
      </c>
      <c r="B76" s="1"/>
      <c r="C76" s="1"/>
      <c r="D76" s="1"/>
      <c r="E76" s="35"/>
      <c r="F76" s="35"/>
      <c r="G76" s="35"/>
      <c r="H76" s="35"/>
      <c r="I76" s="35"/>
      <c r="J76" s="35"/>
      <c r="K76" s="35"/>
    </row>
    <row r="77" spans="1:11" ht="23" x14ac:dyDescent="0.35">
      <c r="A77" s="1"/>
      <c r="B77" s="1"/>
      <c r="C77" s="1"/>
      <c r="D77" s="1"/>
      <c r="E77" s="35"/>
      <c r="F77" s="1"/>
      <c r="G77" s="1"/>
      <c r="H77" s="19"/>
      <c r="I77" s="1"/>
      <c r="J77" s="1"/>
      <c r="K77" s="20"/>
    </row>
    <row r="78" spans="1:11" ht="23" x14ac:dyDescent="0.35">
      <c r="A78" s="36"/>
      <c r="B78" s="1"/>
      <c r="C78" s="1"/>
      <c r="D78" s="1"/>
      <c r="E78" s="35"/>
      <c r="F78" s="1"/>
      <c r="G78" s="1"/>
      <c r="H78" s="19"/>
      <c r="I78" s="1"/>
      <c r="J78" s="1"/>
      <c r="K78" s="20"/>
    </row>
    <row r="79" spans="1:11" ht="23" x14ac:dyDescent="0.35">
      <c r="A79" s="37"/>
      <c r="B79" s="1"/>
      <c r="C79" s="1"/>
      <c r="D79" s="1"/>
      <c r="E79" s="1"/>
      <c r="F79" s="35"/>
      <c r="G79" s="1"/>
      <c r="H79" s="1"/>
      <c r="I79" s="1"/>
      <c r="J79" s="1"/>
      <c r="K79" s="1"/>
    </row>
    <row r="80" spans="1:11" ht="23" x14ac:dyDescent="0.35">
      <c r="A80" s="37"/>
      <c r="B80" s="38" t="s">
        <v>67</v>
      </c>
      <c r="C80" s="1"/>
      <c r="D80" s="1"/>
      <c r="E80" s="1"/>
      <c r="F80" s="1"/>
      <c r="G80" s="1"/>
      <c r="H80" s="19"/>
      <c r="I80" s="1"/>
      <c r="J80" s="1"/>
      <c r="K80" s="1"/>
    </row>
    <row r="81" spans="1:11" ht="23" x14ac:dyDescent="0.35">
      <c r="A81" s="36"/>
      <c r="B81" s="1"/>
      <c r="C81" s="1"/>
      <c r="D81" s="1"/>
      <c r="E81" s="39"/>
      <c r="F81" s="1"/>
      <c r="G81" s="1"/>
      <c r="H81" s="19"/>
      <c r="I81" s="1"/>
      <c r="J81" s="1"/>
      <c r="K81" s="1"/>
    </row>
  </sheetData>
  <mergeCells count="12">
    <mergeCell ref="A1:K1"/>
    <mergeCell ref="A2:K2"/>
    <mergeCell ref="A3:K3"/>
    <mergeCell ref="A4:K4"/>
    <mergeCell ref="E5:G5"/>
    <mergeCell ref="I5:K5"/>
    <mergeCell ref="A35:K35"/>
    <mergeCell ref="A36:K36"/>
    <mergeCell ref="A37:K37"/>
    <mergeCell ref="A38:K38"/>
    <mergeCell ref="E39:G39"/>
    <mergeCell ref="I39:K39"/>
  </mergeCells>
  <pageMargins left="0.7" right="0.7" top="0.75" bottom="0.75" header="0.3" footer="0.3"/>
  <pageSetup paperSize="9" scale="37" orientation="portrait" verticalDpi="0" r:id="rId1"/>
  <rowBreaks count="1" manualBreakCount="1">
    <brk id="34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CEF64-1274-450B-BD3B-0FD78D25C4FE}">
  <dimension ref="A1:K76"/>
  <sheetViews>
    <sheetView view="pageBreakPreview" zoomScale="60" zoomScaleNormal="100" workbookViewId="0">
      <selection activeCell="E22" sqref="E22"/>
    </sheetView>
  </sheetViews>
  <sheetFormatPr defaultRowHeight="14.5" x14ac:dyDescent="0.35"/>
  <cols>
    <col min="1" max="1" width="56.1796875" bestFit="1" customWidth="1"/>
    <col min="5" max="5" width="12.54296875" customWidth="1"/>
    <col min="6" max="6" width="2.08984375" customWidth="1"/>
    <col min="7" max="7" width="13.26953125" customWidth="1"/>
    <col min="8" max="8" width="5.36328125" customWidth="1"/>
    <col min="9" max="9" width="11" customWidth="1"/>
    <col min="10" max="10" width="1.90625" customWidth="1"/>
    <col min="11" max="11" width="12.26953125" customWidth="1"/>
  </cols>
  <sheetData>
    <row r="1" spans="1:11" ht="23" x14ac:dyDescent="0.35">
      <c r="A1" s="100" t="s">
        <v>68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3" x14ac:dyDescent="0.3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23" x14ac:dyDescent="0.35">
      <c r="A3" s="99" t="s">
        <v>69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23" x14ac:dyDescent="0.35">
      <c r="A4" s="99" t="s">
        <v>70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23" x14ac:dyDescent="0.35">
      <c r="A5" s="100" t="s">
        <v>71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23" x14ac:dyDescent="0.35">
      <c r="A6" s="1"/>
      <c r="B6" s="1"/>
      <c r="C6" s="1"/>
      <c r="D6" s="1"/>
      <c r="E6" s="101" t="s">
        <v>4</v>
      </c>
      <c r="F6" s="101"/>
      <c r="G6" s="101"/>
      <c r="H6" s="2"/>
      <c r="I6" s="101" t="s">
        <v>5</v>
      </c>
      <c r="J6" s="101"/>
      <c r="K6" s="101"/>
    </row>
    <row r="7" spans="1:11" ht="23" x14ac:dyDescent="0.35">
      <c r="A7" s="1"/>
      <c r="B7" s="1"/>
      <c r="C7" s="3" t="s">
        <v>6</v>
      </c>
      <c r="D7" s="1"/>
      <c r="E7" s="40">
        <v>2567</v>
      </c>
      <c r="F7" s="41"/>
      <c r="G7" s="40">
        <v>2566</v>
      </c>
      <c r="H7" s="41"/>
      <c r="I7" s="40">
        <v>2567</v>
      </c>
      <c r="J7" s="41"/>
      <c r="K7" s="40">
        <v>2566</v>
      </c>
    </row>
    <row r="8" spans="1:11" ht="23" x14ac:dyDescent="0.35">
      <c r="A8" s="42" t="s">
        <v>72</v>
      </c>
      <c r="B8" s="42"/>
      <c r="C8" s="42"/>
      <c r="D8" s="1"/>
      <c r="E8" s="41"/>
      <c r="F8" s="41"/>
      <c r="G8" s="41"/>
      <c r="H8" s="41"/>
      <c r="I8" s="41"/>
      <c r="J8" s="41"/>
      <c r="K8" s="41"/>
    </row>
    <row r="9" spans="1:11" ht="23" x14ac:dyDescent="0.35">
      <c r="A9" s="42" t="s">
        <v>73</v>
      </c>
      <c r="B9" s="42"/>
      <c r="C9" s="42"/>
      <c r="D9" s="1"/>
      <c r="E9" s="41"/>
      <c r="F9" s="41"/>
      <c r="G9" s="41"/>
      <c r="H9" s="41"/>
      <c r="I9" s="41"/>
      <c r="J9" s="41"/>
      <c r="K9" s="41"/>
    </row>
    <row r="10" spans="1:11" ht="23" x14ac:dyDescent="0.35">
      <c r="A10" s="1" t="s">
        <v>74</v>
      </c>
      <c r="B10" s="1"/>
      <c r="C10" s="10"/>
      <c r="D10" s="1"/>
      <c r="E10" s="11">
        <v>1578465</v>
      </c>
      <c r="F10" s="11"/>
      <c r="G10" s="11">
        <v>1434697</v>
      </c>
      <c r="H10" s="12"/>
      <c r="I10" s="11">
        <v>930761</v>
      </c>
      <c r="J10" s="11"/>
      <c r="K10" s="11">
        <v>1009363</v>
      </c>
    </row>
    <row r="11" spans="1:11" ht="23" x14ac:dyDescent="0.35">
      <c r="A11" s="1" t="s">
        <v>75</v>
      </c>
      <c r="B11" s="1"/>
      <c r="C11" s="1"/>
      <c r="D11" s="1"/>
      <c r="E11" s="31">
        <v>-1360752</v>
      </c>
      <c r="F11" s="11"/>
      <c r="G11" s="31">
        <v>-1255433</v>
      </c>
      <c r="H11" s="12"/>
      <c r="I11" s="31">
        <v>-787895</v>
      </c>
      <c r="J11" s="12"/>
      <c r="K11" s="31">
        <v>-865022</v>
      </c>
    </row>
    <row r="12" spans="1:11" ht="23" x14ac:dyDescent="0.35">
      <c r="A12" s="9" t="s">
        <v>76</v>
      </c>
      <c r="B12" s="1"/>
      <c r="C12" s="1"/>
      <c r="D12" s="1"/>
      <c r="E12" s="11">
        <f>SUM(E10:E11)</f>
        <v>217713</v>
      </c>
      <c r="F12" s="11"/>
      <c r="G12" s="11">
        <f>SUM(G10:G11)</f>
        <v>179264</v>
      </c>
      <c r="H12" s="12"/>
      <c r="I12" s="11">
        <f>SUM(I10:I11)</f>
        <v>142866</v>
      </c>
      <c r="J12" s="12"/>
      <c r="K12" s="11">
        <f>SUM(K10:K11)</f>
        <v>144341</v>
      </c>
    </row>
    <row r="13" spans="1:11" ht="23" x14ac:dyDescent="0.35">
      <c r="A13" s="1" t="s">
        <v>77</v>
      </c>
      <c r="B13" s="1"/>
      <c r="C13" s="1"/>
      <c r="D13" s="1"/>
      <c r="E13" s="11">
        <f>12268+1</f>
        <v>12269</v>
      </c>
      <c r="F13" s="11"/>
      <c r="G13" s="11">
        <v>25636</v>
      </c>
      <c r="H13" s="12"/>
      <c r="I13" s="11">
        <v>19621</v>
      </c>
      <c r="J13" s="11"/>
      <c r="K13" s="11">
        <f>24708+4</f>
        <v>24712</v>
      </c>
    </row>
    <row r="14" spans="1:11" ht="23" x14ac:dyDescent="0.35">
      <c r="A14" s="1" t="s">
        <v>78</v>
      </c>
      <c r="B14" s="1"/>
      <c r="C14" s="1"/>
      <c r="D14" s="1"/>
      <c r="E14" s="11">
        <v>-44292</v>
      </c>
      <c r="F14" s="11"/>
      <c r="G14" s="11">
        <v>-43679</v>
      </c>
      <c r="H14" s="12"/>
      <c r="I14" s="11">
        <v>-20503</v>
      </c>
      <c r="J14" s="12"/>
      <c r="K14" s="11">
        <v>-21864</v>
      </c>
    </row>
    <row r="15" spans="1:11" ht="23" x14ac:dyDescent="0.35">
      <c r="A15" s="1" t="s">
        <v>79</v>
      </c>
      <c r="B15" s="1"/>
      <c r="C15" s="1"/>
      <c r="D15" s="1"/>
      <c r="E15" s="11">
        <v>-69812</v>
      </c>
      <c r="F15" s="11"/>
      <c r="G15" s="11">
        <v>-75531</v>
      </c>
      <c r="H15" s="12"/>
      <c r="I15" s="11">
        <v>-50031</v>
      </c>
      <c r="J15" s="12"/>
      <c r="K15" s="11">
        <f>-57857-4</f>
        <v>-57861</v>
      </c>
    </row>
    <row r="16" spans="1:11" ht="23" x14ac:dyDescent="0.35">
      <c r="A16" s="1" t="s">
        <v>80</v>
      </c>
      <c r="B16" s="1"/>
      <c r="C16" s="1"/>
      <c r="D16" s="1"/>
      <c r="E16" s="11">
        <v>-47094</v>
      </c>
      <c r="F16" s="11"/>
      <c r="G16" s="11">
        <v>-43496</v>
      </c>
      <c r="H16" s="12"/>
      <c r="I16" s="11">
        <v>-30133</v>
      </c>
      <c r="J16" s="12"/>
      <c r="K16" s="11">
        <v>-24298.180867858653</v>
      </c>
    </row>
    <row r="17" spans="1:11" ht="23" x14ac:dyDescent="0.35">
      <c r="A17" s="1" t="s">
        <v>81</v>
      </c>
      <c r="B17" s="1"/>
      <c r="C17" s="1"/>
      <c r="D17" s="1"/>
      <c r="E17" s="31">
        <v>43050</v>
      </c>
      <c r="F17" s="12"/>
      <c r="G17" s="31">
        <v>-9909</v>
      </c>
      <c r="H17" s="12"/>
      <c r="I17" s="31">
        <v>0</v>
      </c>
      <c r="J17" s="12"/>
      <c r="K17" s="31">
        <v>0</v>
      </c>
    </row>
    <row r="18" spans="1:11" ht="23" x14ac:dyDescent="0.35">
      <c r="A18" s="9" t="s">
        <v>82</v>
      </c>
      <c r="B18" s="9"/>
      <c r="C18" s="9"/>
      <c r="D18" s="1"/>
      <c r="E18" s="11">
        <f>SUM(E12:E17)</f>
        <v>111834</v>
      </c>
      <c r="F18" s="11"/>
      <c r="G18" s="11">
        <f>SUM(G12:G17)</f>
        <v>32285</v>
      </c>
      <c r="H18" s="12"/>
      <c r="I18" s="11">
        <f>SUM(I12:I17)</f>
        <v>61820</v>
      </c>
      <c r="J18" s="12"/>
      <c r="K18" s="11">
        <f>SUM(K12:K17)</f>
        <v>65029.819132141347</v>
      </c>
    </row>
    <row r="19" spans="1:11" ht="23" x14ac:dyDescent="0.35">
      <c r="A19" s="1" t="s">
        <v>83</v>
      </c>
      <c r="B19" s="1"/>
      <c r="C19" s="1"/>
      <c r="D19" s="1"/>
      <c r="E19" s="31">
        <v>-11635</v>
      </c>
      <c r="F19" s="11"/>
      <c r="G19" s="31">
        <v>-10857</v>
      </c>
      <c r="H19" s="12"/>
      <c r="I19" s="31">
        <v>-7466</v>
      </c>
      <c r="J19" s="12"/>
      <c r="K19" s="31">
        <v>-9895</v>
      </c>
    </row>
    <row r="20" spans="1:11" ht="23" x14ac:dyDescent="0.35">
      <c r="A20" s="9" t="s">
        <v>84</v>
      </c>
      <c r="B20" s="9"/>
      <c r="C20" s="9"/>
      <c r="D20" s="1"/>
      <c r="E20" s="12">
        <f>SUM(E18:E19)</f>
        <v>100199</v>
      </c>
      <c r="F20" s="12"/>
      <c r="G20" s="12">
        <f>SUM(G18:G19)</f>
        <v>21428</v>
      </c>
      <c r="H20" s="12"/>
      <c r="I20" s="12">
        <f>SUM(I18:I19)</f>
        <v>54354</v>
      </c>
      <c r="J20" s="12"/>
      <c r="K20" s="12">
        <f>SUM(K18:K19)</f>
        <v>55134.819132141347</v>
      </c>
    </row>
    <row r="21" spans="1:11" ht="23" x14ac:dyDescent="0.35">
      <c r="A21" s="1" t="s">
        <v>85</v>
      </c>
      <c r="B21" s="1"/>
      <c r="C21" s="10">
        <v>9</v>
      </c>
      <c r="D21" s="1"/>
      <c r="E21" s="31">
        <v>-563</v>
      </c>
      <c r="F21" s="12"/>
      <c r="G21" s="31">
        <v>-702</v>
      </c>
      <c r="H21" s="12"/>
      <c r="I21" s="31">
        <v>-329</v>
      </c>
      <c r="J21" s="12"/>
      <c r="K21" s="31" t="s">
        <v>86</v>
      </c>
    </row>
    <row r="22" spans="1:11" ht="23" x14ac:dyDescent="0.35">
      <c r="A22" s="9" t="s">
        <v>87</v>
      </c>
      <c r="B22" s="9"/>
      <c r="C22" s="9"/>
      <c r="D22" s="1"/>
      <c r="E22" s="13">
        <f>SUM(E20:E21)</f>
        <v>99636</v>
      </c>
      <c r="F22" s="12"/>
      <c r="G22" s="13">
        <f>SUM(G20:G21)</f>
        <v>20726</v>
      </c>
      <c r="H22" s="12"/>
      <c r="I22" s="13">
        <f>SUM(I20:I21)</f>
        <v>54025</v>
      </c>
      <c r="J22" s="12"/>
      <c r="K22" s="13">
        <f>SUM(K20:K21)</f>
        <v>55134.819132141347</v>
      </c>
    </row>
    <row r="23" spans="1:11" ht="23" x14ac:dyDescent="0.35">
      <c r="A23" s="9"/>
      <c r="B23" s="9"/>
      <c r="C23" s="9"/>
      <c r="D23" s="1"/>
      <c r="E23" s="12"/>
      <c r="F23" s="12"/>
      <c r="G23" s="12"/>
      <c r="H23" s="12"/>
      <c r="I23" s="12"/>
      <c r="J23" s="12"/>
      <c r="K23" s="12"/>
    </row>
    <row r="24" spans="1:11" ht="23" x14ac:dyDescent="0.35">
      <c r="A24" s="43" t="s">
        <v>88</v>
      </c>
      <c r="B24" s="43"/>
      <c r="C24" s="43"/>
      <c r="D24" s="1"/>
      <c r="E24" s="44">
        <v>0</v>
      </c>
      <c r="F24" s="45"/>
      <c r="G24" s="44">
        <v>0</v>
      </c>
      <c r="H24" s="46"/>
      <c r="I24" s="31">
        <v>0</v>
      </c>
      <c r="J24" s="46"/>
      <c r="K24" s="31">
        <v>0</v>
      </c>
    </row>
    <row r="25" spans="1:11" ht="23" x14ac:dyDescent="0.35">
      <c r="A25" s="43"/>
      <c r="B25" s="43"/>
      <c r="C25" s="43"/>
      <c r="D25" s="1"/>
      <c r="E25" s="46"/>
      <c r="F25" s="45"/>
      <c r="G25" s="46"/>
      <c r="H25" s="46"/>
      <c r="I25" s="46"/>
      <c r="J25" s="46"/>
      <c r="K25" s="46"/>
    </row>
    <row r="26" spans="1:11" ht="23.5" thickBot="1" x14ac:dyDescent="0.4">
      <c r="A26" s="43" t="s">
        <v>89</v>
      </c>
      <c r="B26" s="43"/>
      <c r="C26" s="43"/>
      <c r="D26" s="1"/>
      <c r="E26" s="47">
        <f>SUM(E22+E24)</f>
        <v>99636</v>
      </c>
      <c r="F26" s="45"/>
      <c r="G26" s="47">
        <f>SUM(G22+G24)</f>
        <v>20726</v>
      </c>
      <c r="H26" s="46"/>
      <c r="I26" s="47">
        <f>SUM(I22+I24)</f>
        <v>54025</v>
      </c>
      <c r="J26" s="45"/>
      <c r="K26" s="47">
        <f>SUM(K22+K24)</f>
        <v>55134.819132141347</v>
      </c>
    </row>
    <row r="27" spans="1:11" ht="23.5" thickTop="1" x14ac:dyDescent="0.35">
      <c r="A27" s="43"/>
      <c r="B27" s="43"/>
      <c r="C27" s="43"/>
      <c r="D27" s="1"/>
      <c r="E27" s="45"/>
      <c r="F27" s="45"/>
      <c r="G27" s="45"/>
      <c r="H27" s="46"/>
      <c r="I27" s="45"/>
      <c r="J27" s="45"/>
      <c r="K27" s="45"/>
    </row>
    <row r="28" spans="1:11" ht="23" x14ac:dyDescent="0.35">
      <c r="A28" s="9" t="s">
        <v>90</v>
      </c>
      <c r="B28" s="9"/>
      <c r="C28" s="9"/>
      <c r="D28" s="1"/>
      <c r="E28" s="48"/>
      <c r="F28" s="49"/>
      <c r="G28" s="48"/>
      <c r="H28" s="49"/>
      <c r="I28" s="50"/>
      <c r="J28" s="48"/>
      <c r="K28" s="50"/>
    </row>
    <row r="29" spans="1:11" ht="23.5" thickBot="1" x14ac:dyDescent="0.4">
      <c r="A29" s="1" t="s">
        <v>91</v>
      </c>
      <c r="B29" s="1"/>
      <c r="C29" s="1"/>
      <c r="D29" s="1"/>
      <c r="E29" s="51">
        <f>E22</f>
        <v>99636</v>
      </c>
      <c r="F29" s="48"/>
      <c r="G29" s="51">
        <f>G22</f>
        <v>20726</v>
      </c>
      <c r="H29" s="49"/>
      <c r="I29" s="52">
        <f>SUM(I22)</f>
        <v>54025</v>
      </c>
      <c r="J29" s="48"/>
      <c r="K29" s="52">
        <f>SUM(K22)</f>
        <v>55134.819132141347</v>
      </c>
    </row>
    <row r="30" spans="1:11" ht="23.5" thickTop="1" x14ac:dyDescent="0.35">
      <c r="A30" s="9"/>
      <c r="B30" s="9"/>
      <c r="C30" s="9"/>
      <c r="D30" s="1"/>
      <c r="E30" s="53"/>
      <c r="F30" s="53"/>
      <c r="G30" s="53"/>
      <c r="H30" s="53"/>
      <c r="I30" s="54"/>
      <c r="J30" s="53"/>
      <c r="K30" s="54"/>
    </row>
    <row r="31" spans="1:11" ht="23" x14ac:dyDescent="0.35">
      <c r="A31" s="43" t="s">
        <v>92</v>
      </c>
      <c r="B31" s="43"/>
      <c r="C31" s="43"/>
      <c r="D31" s="1"/>
      <c r="E31" s="45"/>
      <c r="F31" s="45"/>
      <c r="G31" s="45"/>
      <c r="H31" s="46"/>
      <c r="I31" s="45"/>
      <c r="J31" s="45"/>
      <c r="K31" s="45"/>
    </row>
    <row r="32" spans="1:11" ht="23.5" thickBot="1" x14ac:dyDescent="0.4">
      <c r="A32" s="55" t="s">
        <v>91</v>
      </c>
      <c r="B32" s="55"/>
      <c r="C32" s="55"/>
      <c r="D32" s="1"/>
      <c r="E32" s="47">
        <f>E26</f>
        <v>99636</v>
      </c>
      <c r="F32" s="45"/>
      <c r="G32" s="47">
        <f>G26</f>
        <v>20726</v>
      </c>
      <c r="H32" s="46"/>
      <c r="I32" s="47">
        <f>I26</f>
        <v>54025</v>
      </c>
      <c r="J32" s="45"/>
      <c r="K32" s="47">
        <f>K26</f>
        <v>55134.819132141347</v>
      </c>
    </row>
    <row r="33" spans="1:11" ht="23.5" thickTop="1" x14ac:dyDescent="0.35">
      <c r="A33" s="1"/>
      <c r="B33" s="1"/>
      <c r="C33" s="1"/>
      <c r="D33" s="1"/>
      <c r="E33" s="45"/>
      <c r="F33" s="45"/>
      <c r="G33" s="45"/>
      <c r="H33" s="46"/>
      <c r="I33" s="45"/>
      <c r="J33" s="45"/>
      <c r="K33" s="45"/>
    </row>
    <row r="34" spans="1:11" ht="23" x14ac:dyDescent="0.35">
      <c r="A34" s="42" t="s">
        <v>93</v>
      </c>
      <c r="B34" s="42"/>
      <c r="C34" s="10"/>
      <c r="D34" s="1"/>
      <c r="E34" s="56"/>
      <c r="F34" s="57"/>
      <c r="G34" s="56"/>
      <c r="H34" s="57"/>
      <c r="I34" s="58"/>
      <c r="J34" s="59"/>
      <c r="K34" s="58"/>
    </row>
    <row r="35" spans="1:11" ht="23" x14ac:dyDescent="0.35">
      <c r="A35" s="1" t="s">
        <v>94</v>
      </c>
      <c r="B35" s="1"/>
      <c r="C35" s="1"/>
      <c r="D35" s="1"/>
      <c r="E35" s="56"/>
      <c r="F35" s="57"/>
      <c r="G35" s="56"/>
      <c r="H35" s="57"/>
      <c r="I35" s="29"/>
      <c r="J35" s="60"/>
      <c r="K35" s="29"/>
    </row>
    <row r="36" spans="1:11" ht="23.5" thickBot="1" x14ac:dyDescent="0.4">
      <c r="A36" s="1" t="s">
        <v>95</v>
      </c>
      <c r="B36" s="1"/>
      <c r="C36" s="1"/>
      <c r="D36" s="1"/>
      <c r="E36" s="61">
        <f>E29/[1]BS!E67</f>
        <v>2.5454450696755424E-2</v>
      </c>
      <c r="F36" s="62"/>
      <c r="G36" s="61">
        <f>G29/[1]BS!G67</f>
        <v>5.2949631171559765E-3</v>
      </c>
      <c r="H36" s="63"/>
      <c r="I36" s="61">
        <f>I29/[1]BS!I67</f>
        <v>1.3802006291824358E-2</v>
      </c>
      <c r="J36" s="63"/>
      <c r="K36" s="61">
        <f>K29/[1]BS!K67</f>
        <v>1.4085536706347299E-2</v>
      </c>
    </row>
    <row r="37" spans="1:11" ht="23.5" thickTop="1" x14ac:dyDescent="0.35">
      <c r="A37" s="1"/>
      <c r="B37" s="1"/>
      <c r="C37" s="1"/>
      <c r="D37" s="1"/>
      <c r="E37" s="1"/>
      <c r="F37" s="1"/>
      <c r="G37" s="1"/>
      <c r="H37" s="1"/>
      <c r="I37" s="35"/>
      <c r="J37" s="35"/>
      <c r="K37" s="35"/>
    </row>
    <row r="38" spans="1:11" ht="23" x14ac:dyDescent="0.35">
      <c r="A38" s="1" t="s">
        <v>35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3" x14ac:dyDescent="0.35">
      <c r="A39" s="100" t="s">
        <v>68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11" ht="23" x14ac:dyDescent="0.35">
      <c r="A40" s="99" t="s">
        <v>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</row>
    <row r="41" spans="1:11" ht="23" x14ac:dyDescent="0.35">
      <c r="A41" s="99" t="s">
        <v>69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</row>
    <row r="42" spans="1:11" ht="23" x14ac:dyDescent="0.35">
      <c r="A42" s="99" t="s">
        <v>96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</row>
    <row r="43" spans="1:11" ht="23" x14ac:dyDescent="0.35">
      <c r="A43" s="100" t="s">
        <v>71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11" ht="23" x14ac:dyDescent="0.35">
      <c r="A44" s="1"/>
      <c r="B44" s="1"/>
      <c r="C44" s="1"/>
      <c r="D44" s="1"/>
      <c r="E44" s="101" t="s">
        <v>4</v>
      </c>
      <c r="F44" s="101"/>
      <c r="G44" s="101"/>
      <c r="H44" s="2"/>
      <c r="I44" s="101" t="s">
        <v>5</v>
      </c>
      <c r="J44" s="101"/>
      <c r="K44" s="101"/>
    </row>
    <row r="45" spans="1:11" ht="23" x14ac:dyDescent="0.35">
      <c r="A45" s="1"/>
      <c r="B45" s="1"/>
      <c r="C45" s="3" t="s">
        <v>6</v>
      </c>
      <c r="D45" s="1"/>
      <c r="E45" s="40">
        <v>2567</v>
      </c>
      <c r="F45" s="41"/>
      <c r="G45" s="40">
        <v>2566</v>
      </c>
      <c r="H45" s="41"/>
      <c r="I45" s="40">
        <v>2567</v>
      </c>
      <c r="J45" s="41"/>
      <c r="K45" s="40">
        <v>2566</v>
      </c>
    </row>
    <row r="46" spans="1:11" ht="23" x14ac:dyDescent="0.35">
      <c r="A46" s="42" t="s">
        <v>72</v>
      </c>
      <c r="B46" s="42"/>
      <c r="C46" s="42"/>
      <c r="D46" s="1"/>
      <c r="E46" s="41"/>
      <c r="F46" s="41"/>
      <c r="G46" s="41"/>
      <c r="H46" s="41"/>
      <c r="I46" s="41"/>
      <c r="J46" s="41"/>
      <c r="K46" s="41"/>
    </row>
    <row r="47" spans="1:11" ht="23" x14ac:dyDescent="0.35">
      <c r="A47" s="42" t="s">
        <v>73</v>
      </c>
      <c r="B47" s="42"/>
      <c r="C47" s="42"/>
      <c r="D47" s="1"/>
      <c r="E47" s="41"/>
      <c r="F47" s="41"/>
      <c r="G47" s="41"/>
      <c r="H47" s="41"/>
      <c r="I47" s="41"/>
      <c r="J47" s="41"/>
      <c r="K47" s="41"/>
    </row>
    <row r="48" spans="1:11" ht="23" x14ac:dyDescent="0.35">
      <c r="A48" s="1" t="s">
        <v>74</v>
      </c>
      <c r="B48" s="1"/>
      <c r="C48" s="10"/>
      <c r="D48" s="1"/>
      <c r="E48" s="11">
        <v>5048884</v>
      </c>
      <c r="F48" s="11"/>
      <c r="G48" s="11">
        <v>4186376</v>
      </c>
      <c r="H48" s="12"/>
      <c r="I48" s="11">
        <v>3256214</v>
      </c>
      <c r="J48" s="11"/>
      <c r="K48" s="11">
        <v>2684904</v>
      </c>
    </row>
    <row r="49" spans="1:11" ht="23" x14ac:dyDescent="0.35">
      <c r="A49" s="1" t="s">
        <v>75</v>
      </c>
      <c r="B49" s="1"/>
      <c r="C49" s="1"/>
      <c r="D49" s="1"/>
      <c r="E49" s="31">
        <f>-4308953</f>
        <v>-4308953</v>
      </c>
      <c r="F49" s="11"/>
      <c r="G49" s="31">
        <v>-3795625</v>
      </c>
      <c r="H49" s="12"/>
      <c r="I49" s="31">
        <v>-2785071</v>
      </c>
      <c r="J49" s="12"/>
      <c r="K49" s="31">
        <v>-2382126</v>
      </c>
    </row>
    <row r="50" spans="1:11" ht="23" x14ac:dyDescent="0.35">
      <c r="A50" s="9" t="s">
        <v>76</v>
      </c>
      <c r="B50" s="1"/>
      <c r="C50" s="1"/>
      <c r="D50" s="1"/>
      <c r="E50" s="11">
        <f>SUM(E48:E49)</f>
        <v>739931</v>
      </c>
      <c r="F50" s="11"/>
      <c r="G50" s="11">
        <f>SUM(G48:G49)</f>
        <v>390751</v>
      </c>
      <c r="H50" s="12"/>
      <c r="I50" s="11">
        <f>SUM(I48:I49)</f>
        <v>471143</v>
      </c>
      <c r="J50" s="12"/>
      <c r="K50" s="11">
        <f>SUM(K48:K49)</f>
        <v>302778</v>
      </c>
    </row>
    <row r="51" spans="1:11" ht="23" x14ac:dyDescent="0.35">
      <c r="A51" s="1" t="s">
        <v>77</v>
      </c>
      <c r="B51" s="1"/>
      <c r="C51" s="1"/>
      <c r="D51" s="1"/>
      <c r="E51" s="11">
        <f>67669+1</f>
        <v>67670</v>
      </c>
      <c r="F51" s="11"/>
      <c r="G51" s="11">
        <f>50318-1+4451</f>
        <v>54768</v>
      </c>
      <c r="H51" s="12"/>
      <c r="I51" s="11">
        <f>86142-1</f>
        <v>86141</v>
      </c>
      <c r="J51" s="11"/>
      <c r="K51" s="11">
        <v>67515</v>
      </c>
    </row>
    <row r="52" spans="1:11" ht="23" x14ac:dyDescent="0.35">
      <c r="A52" s="1" t="s">
        <v>78</v>
      </c>
      <c r="B52" s="1"/>
      <c r="C52" s="1"/>
      <c r="D52" s="1"/>
      <c r="E52" s="11">
        <v>-139362</v>
      </c>
      <c r="F52" s="11"/>
      <c r="G52" s="11">
        <v>-125178</v>
      </c>
      <c r="H52" s="12"/>
      <c r="I52" s="11">
        <v>-57038</v>
      </c>
      <c r="J52" s="12"/>
      <c r="K52" s="11">
        <v>-52676</v>
      </c>
    </row>
    <row r="53" spans="1:11" ht="23" x14ac:dyDescent="0.35">
      <c r="A53" s="1" t="s">
        <v>79</v>
      </c>
      <c r="B53" s="1"/>
      <c r="C53" s="1"/>
      <c r="D53" s="1"/>
      <c r="E53" s="11">
        <v>-240661</v>
      </c>
      <c r="F53" s="11"/>
      <c r="G53" s="11">
        <v>-214178</v>
      </c>
      <c r="H53" s="12"/>
      <c r="I53" s="11">
        <f>-176546-30</f>
        <v>-176576</v>
      </c>
      <c r="J53" s="12"/>
      <c r="K53" s="11">
        <v>-155462</v>
      </c>
    </row>
    <row r="54" spans="1:11" ht="23" x14ac:dyDescent="0.35">
      <c r="A54" s="1" t="s">
        <v>80</v>
      </c>
      <c r="B54" s="1"/>
      <c r="C54" s="1"/>
      <c r="D54" s="1"/>
      <c r="E54" s="11">
        <v>-129989</v>
      </c>
      <c r="F54" s="11"/>
      <c r="G54" s="11">
        <v>-150153</v>
      </c>
      <c r="H54" s="12"/>
      <c r="I54" s="11">
        <f>-86863</f>
        <v>-86863</v>
      </c>
      <c r="J54" s="12"/>
      <c r="K54" s="11">
        <v>-89725</v>
      </c>
    </row>
    <row r="55" spans="1:11" ht="23" x14ac:dyDescent="0.35">
      <c r="A55" s="1" t="s">
        <v>81</v>
      </c>
      <c r="B55" s="1"/>
      <c r="C55" s="1"/>
      <c r="D55" s="1"/>
      <c r="E55" s="31">
        <v>13699</v>
      </c>
      <c r="F55" s="12"/>
      <c r="G55" s="31">
        <v>-25986</v>
      </c>
      <c r="H55" s="12"/>
      <c r="I55" s="31">
        <v>0</v>
      </c>
      <c r="J55" s="12"/>
      <c r="K55" s="31">
        <v>0</v>
      </c>
    </row>
    <row r="56" spans="1:11" ht="23" x14ac:dyDescent="0.35">
      <c r="A56" s="9" t="s">
        <v>97</v>
      </c>
      <c r="B56" s="9"/>
      <c r="C56" s="9"/>
      <c r="D56" s="1"/>
      <c r="E56" s="11">
        <f>SUM(E50:E55)</f>
        <v>311288</v>
      </c>
      <c r="F56" s="11"/>
      <c r="G56" s="11">
        <f>SUM(G50:G55)</f>
        <v>-69976</v>
      </c>
      <c r="H56" s="12"/>
      <c r="I56" s="11">
        <f>SUM(I50:I55)</f>
        <v>236807</v>
      </c>
      <c r="J56" s="12"/>
      <c r="K56" s="11">
        <f>SUM(K50:K55)</f>
        <v>72430</v>
      </c>
    </row>
    <row r="57" spans="1:11" ht="23" x14ac:dyDescent="0.35">
      <c r="A57" s="1" t="s">
        <v>83</v>
      </c>
      <c r="B57" s="1"/>
      <c r="C57" s="1"/>
      <c r="D57" s="1"/>
      <c r="E57" s="31">
        <f>-49701</f>
        <v>-49701</v>
      </c>
      <c r="F57" s="11"/>
      <c r="G57" s="31">
        <v>-41394</v>
      </c>
      <c r="H57" s="12"/>
      <c r="I57" s="31">
        <v>-36593</v>
      </c>
      <c r="J57" s="12"/>
      <c r="K57" s="31">
        <v>-32275</v>
      </c>
    </row>
    <row r="58" spans="1:11" ht="23" x14ac:dyDescent="0.35">
      <c r="A58" s="9" t="s">
        <v>98</v>
      </c>
      <c r="B58" s="9"/>
      <c r="C58" s="9"/>
      <c r="D58" s="1"/>
      <c r="E58" s="12">
        <f>SUM(E56:E57)</f>
        <v>261587</v>
      </c>
      <c r="F58" s="12"/>
      <c r="G58" s="12">
        <f>SUM(G56:G57)</f>
        <v>-111370</v>
      </c>
      <c r="H58" s="12"/>
      <c r="I58" s="12">
        <f>SUM(I56:I57)</f>
        <v>200214</v>
      </c>
      <c r="J58" s="12"/>
      <c r="K58" s="12">
        <f>SUM(K56:K57)</f>
        <v>40155</v>
      </c>
    </row>
    <row r="59" spans="1:11" ht="23" x14ac:dyDescent="0.35">
      <c r="A59" s="1" t="s">
        <v>85</v>
      </c>
      <c r="B59" s="1"/>
      <c r="C59" s="10">
        <v>9</v>
      </c>
      <c r="D59" s="1"/>
      <c r="E59" s="31">
        <v>-12292</v>
      </c>
      <c r="F59" s="12"/>
      <c r="G59" s="31">
        <v>-702</v>
      </c>
      <c r="H59" s="12"/>
      <c r="I59" s="31">
        <v>-12058</v>
      </c>
      <c r="J59" s="12"/>
      <c r="K59" s="31">
        <v>0</v>
      </c>
    </row>
    <row r="60" spans="1:11" ht="23" x14ac:dyDescent="0.35">
      <c r="A60" s="9" t="s">
        <v>99</v>
      </c>
      <c r="B60" s="9"/>
      <c r="C60" s="9"/>
      <c r="D60" s="1"/>
      <c r="E60" s="13">
        <f>SUM(E58:E59)</f>
        <v>249295</v>
      </c>
      <c r="F60" s="12"/>
      <c r="G60" s="13">
        <f>SUM(G58:G59)</f>
        <v>-112072</v>
      </c>
      <c r="H60" s="12"/>
      <c r="I60" s="13">
        <f>SUM(I58:I59)</f>
        <v>188156</v>
      </c>
      <c r="J60" s="12"/>
      <c r="K60" s="13">
        <f>SUM(K58:K59)</f>
        <v>40155</v>
      </c>
    </row>
    <row r="61" spans="1:11" ht="23" x14ac:dyDescent="0.35">
      <c r="A61" s="9"/>
      <c r="B61" s="9"/>
      <c r="C61" s="9"/>
      <c r="D61" s="1"/>
      <c r="E61" s="64"/>
      <c r="F61" s="65"/>
      <c r="G61" s="65"/>
      <c r="H61" s="12"/>
      <c r="I61" s="64"/>
      <c r="J61" s="12"/>
      <c r="K61" s="12"/>
    </row>
    <row r="62" spans="1:11" ht="23" x14ac:dyDescent="0.35">
      <c r="A62" s="43" t="s">
        <v>88</v>
      </c>
      <c r="B62" s="43"/>
      <c r="C62" s="43"/>
      <c r="D62" s="1"/>
      <c r="E62" s="44">
        <v>0</v>
      </c>
      <c r="F62" s="45"/>
      <c r="G62" s="44">
        <v>0</v>
      </c>
      <c r="H62" s="46"/>
      <c r="I62" s="44">
        <v>0</v>
      </c>
      <c r="J62" s="46"/>
      <c r="K62" s="44">
        <v>0</v>
      </c>
    </row>
    <row r="63" spans="1:11" ht="23" x14ac:dyDescent="0.35">
      <c r="A63" s="43"/>
      <c r="B63" s="43"/>
      <c r="C63" s="43"/>
      <c r="D63" s="1"/>
      <c r="E63" s="46"/>
      <c r="F63" s="45"/>
      <c r="G63" s="46"/>
      <c r="H63" s="46"/>
      <c r="I63" s="46"/>
      <c r="J63" s="46"/>
      <c r="K63" s="46"/>
    </row>
    <row r="64" spans="1:11" ht="23.5" thickBot="1" x14ac:dyDescent="0.4">
      <c r="A64" s="43" t="s">
        <v>89</v>
      </c>
      <c r="B64" s="43"/>
      <c r="C64" s="43"/>
      <c r="D64" s="1"/>
      <c r="E64" s="47">
        <f>SUM(E60+E62)</f>
        <v>249295</v>
      </c>
      <c r="F64" s="45"/>
      <c r="G64" s="47">
        <f>SUM(G60+G62)</f>
        <v>-112072</v>
      </c>
      <c r="H64" s="46"/>
      <c r="I64" s="47">
        <f>SUM(I60+I62)</f>
        <v>188156</v>
      </c>
      <c r="J64" s="45"/>
      <c r="K64" s="47">
        <f>SUM(K60+K62)</f>
        <v>40155</v>
      </c>
    </row>
    <row r="65" spans="1:11" ht="23.5" thickTop="1" x14ac:dyDescent="0.35">
      <c r="A65" s="43"/>
      <c r="B65" s="43"/>
      <c r="C65" s="43"/>
      <c r="D65" s="1"/>
      <c r="E65" s="45"/>
      <c r="F65" s="45"/>
      <c r="G65" s="45"/>
      <c r="H65" s="46"/>
      <c r="I65" s="45"/>
      <c r="J65" s="45"/>
      <c r="K65" s="45"/>
    </row>
    <row r="66" spans="1:11" ht="23" x14ac:dyDescent="0.35">
      <c r="A66" s="9" t="s">
        <v>100</v>
      </c>
      <c r="B66" s="9"/>
      <c r="C66" s="9"/>
      <c r="D66" s="1"/>
      <c r="E66" s="59"/>
      <c r="F66" s="66"/>
      <c r="G66" s="59"/>
      <c r="H66" s="66"/>
      <c r="I66" s="58"/>
      <c r="J66" s="59"/>
      <c r="K66" s="58"/>
    </row>
    <row r="67" spans="1:11" ht="23.5" thickBot="1" x14ac:dyDescent="0.4">
      <c r="A67" s="1" t="s">
        <v>91</v>
      </c>
      <c r="B67" s="1"/>
      <c r="C67" s="1"/>
      <c r="D67" s="1"/>
      <c r="E67" s="51">
        <f>E60</f>
        <v>249295</v>
      </c>
      <c r="F67" s="59"/>
      <c r="G67" s="51">
        <f>G60</f>
        <v>-112072</v>
      </c>
      <c r="H67" s="66"/>
      <c r="I67" s="52">
        <f>SUM(I60)</f>
        <v>188156</v>
      </c>
      <c r="J67" s="59"/>
      <c r="K67" s="52">
        <f>SUM(K60)</f>
        <v>40155</v>
      </c>
    </row>
    <row r="68" spans="1:11" ht="23.5" thickTop="1" x14ac:dyDescent="0.35">
      <c r="A68" s="9"/>
      <c r="B68" s="9"/>
      <c r="C68" s="9"/>
      <c r="D68" s="1"/>
      <c r="E68" s="53"/>
      <c r="F68" s="67"/>
      <c r="G68" s="53"/>
      <c r="H68" s="67"/>
      <c r="I68" s="54"/>
      <c r="J68" s="67"/>
      <c r="K68" s="54"/>
    </row>
    <row r="69" spans="1:11" ht="23" x14ac:dyDescent="0.35">
      <c r="A69" s="43" t="s">
        <v>92</v>
      </c>
      <c r="B69" s="43"/>
      <c r="C69" s="43"/>
      <c r="D69" s="1"/>
      <c r="E69" s="45"/>
      <c r="F69" s="45"/>
      <c r="G69" s="45"/>
      <c r="H69" s="46"/>
      <c r="I69" s="45"/>
      <c r="J69" s="45"/>
      <c r="K69" s="45"/>
    </row>
    <row r="70" spans="1:11" ht="23.5" thickBot="1" x14ac:dyDescent="0.4">
      <c r="A70" s="55" t="s">
        <v>91</v>
      </c>
      <c r="B70" s="55"/>
      <c r="C70" s="55"/>
      <c r="D70" s="1"/>
      <c r="E70" s="47">
        <f>E64</f>
        <v>249295</v>
      </c>
      <c r="F70" s="45"/>
      <c r="G70" s="47">
        <f>G64</f>
        <v>-112072</v>
      </c>
      <c r="H70" s="46"/>
      <c r="I70" s="47">
        <f>I64</f>
        <v>188156</v>
      </c>
      <c r="J70" s="45"/>
      <c r="K70" s="47">
        <f>K64</f>
        <v>40155</v>
      </c>
    </row>
    <row r="71" spans="1:11" ht="23.5" thickTop="1" x14ac:dyDescent="0.35">
      <c r="A71" s="1"/>
      <c r="B71" s="1"/>
      <c r="C71" s="1"/>
      <c r="D71" s="1"/>
      <c r="E71" s="45"/>
      <c r="F71" s="45"/>
      <c r="G71" s="45"/>
      <c r="H71" s="46"/>
      <c r="I71" s="45"/>
      <c r="J71" s="45"/>
      <c r="K71" s="45"/>
    </row>
    <row r="72" spans="1:11" ht="23" x14ac:dyDescent="0.35">
      <c r="A72" s="42" t="s">
        <v>101</v>
      </c>
      <c r="B72" s="42"/>
      <c r="C72" s="10"/>
      <c r="D72" s="1"/>
      <c r="E72" s="56"/>
      <c r="F72" s="57"/>
      <c r="G72" s="56"/>
      <c r="H72" s="57"/>
      <c r="I72" s="58"/>
      <c r="J72" s="59"/>
      <c r="K72" s="58"/>
    </row>
    <row r="73" spans="1:11" ht="23" x14ac:dyDescent="0.35">
      <c r="A73" s="1" t="s">
        <v>102</v>
      </c>
      <c r="B73" s="1"/>
      <c r="C73" s="1"/>
      <c r="D73" s="1"/>
      <c r="E73" s="56"/>
      <c r="F73" s="57"/>
      <c r="G73" s="56"/>
      <c r="H73" s="57"/>
      <c r="I73" s="29"/>
      <c r="J73" s="60"/>
      <c r="K73" s="29"/>
    </row>
    <row r="74" spans="1:11" ht="23.5" thickBot="1" x14ac:dyDescent="0.4">
      <c r="A74" s="1" t="s">
        <v>103</v>
      </c>
      <c r="B74" s="1"/>
      <c r="C74" s="1"/>
      <c r="D74" s="1"/>
      <c r="E74" s="61">
        <f>E67/[1]BS!E67</f>
        <v>6.3688499000839491E-2</v>
      </c>
      <c r="F74" s="62"/>
      <c r="G74" s="61">
        <f>G67/[1]BS!G67</f>
        <v>-2.8631530756822572E-2</v>
      </c>
      <c r="H74" s="63"/>
      <c r="I74" s="68">
        <f>I67/[1]BS!I67</f>
        <v>4.8069047586200904E-2</v>
      </c>
      <c r="J74" s="63"/>
      <c r="K74" s="68">
        <f>K67/[1]BS!K67</f>
        <v>1.0258575893534606E-2</v>
      </c>
    </row>
    <row r="75" spans="1:11" ht="23.5" thickTop="1" x14ac:dyDescent="0.35">
      <c r="A75" s="1"/>
      <c r="B75" s="1"/>
      <c r="C75" s="1"/>
      <c r="D75" s="1"/>
      <c r="E75" s="1"/>
      <c r="F75" s="1"/>
      <c r="G75" s="1"/>
      <c r="H75" s="1"/>
      <c r="I75" s="35"/>
      <c r="J75" s="35"/>
      <c r="K75" s="35"/>
    </row>
    <row r="76" spans="1:11" ht="23" x14ac:dyDescent="0.35">
      <c r="A76" s="1" t="s">
        <v>35</v>
      </c>
      <c r="B76" s="1"/>
      <c r="C76" s="1"/>
      <c r="D76" s="1"/>
      <c r="E76" s="1"/>
      <c r="F76" s="1"/>
      <c r="G76" s="1"/>
      <c r="H76" s="1"/>
      <c r="I76" s="1"/>
      <c r="J76" s="1"/>
      <c r="K76" s="1"/>
    </row>
  </sheetData>
  <mergeCells count="14">
    <mergeCell ref="E44:G44"/>
    <mergeCell ref="I44:K44"/>
    <mergeCell ref="A1:K1"/>
    <mergeCell ref="A2:K2"/>
    <mergeCell ref="A3:K3"/>
    <mergeCell ref="A4:K4"/>
    <mergeCell ref="A5:K5"/>
    <mergeCell ref="E6:G6"/>
    <mergeCell ref="I6:K6"/>
    <mergeCell ref="A39:K39"/>
    <mergeCell ref="A40:K40"/>
    <mergeCell ref="A41:K41"/>
    <mergeCell ref="A42:K42"/>
    <mergeCell ref="A43:K43"/>
  </mergeCells>
  <pageMargins left="0.7" right="0.7" top="0.75" bottom="0.75" header="0.3" footer="0.3"/>
  <pageSetup paperSize="9" scale="39" orientation="portrait" verticalDpi="0" r:id="rId1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DF8C2-0A4E-4685-9CA9-92552831D321}">
  <dimension ref="A1:J24"/>
  <sheetViews>
    <sheetView view="pageBreakPreview" zoomScale="60" zoomScaleNormal="100" workbookViewId="0">
      <selection activeCell="S37" sqref="S37"/>
    </sheetView>
  </sheetViews>
  <sheetFormatPr defaultRowHeight="14.5" x14ac:dyDescent="0.35"/>
  <cols>
    <col min="1" max="1" width="56.1796875" bestFit="1" customWidth="1"/>
    <col min="2" max="2" width="13.08984375" customWidth="1"/>
    <col min="3" max="3" width="3.453125" customWidth="1"/>
    <col min="4" max="4" width="13.90625" customWidth="1"/>
    <col min="5" max="5" width="3.54296875" customWidth="1"/>
    <col min="6" max="6" width="12.08984375" customWidth="1"/>
    <col min="7" max="7" width="3.08984375" customWidth="1"/>
    <col min="8" max="8" width="12.08984375" customWidth="1"/>
    <col min="9" max="9" width="3.08984375" customWidth="1"/>
    <col min="10" max="10" width="14.08984375" bestFit="1" customWidth="1"/>
  </cols>
  <sheetData>
    <row r="1" spans="1:10" ht="23" x14ac:dyDescent="0.35">
      <c r="A1" s="103" t="s">
        <v>68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23" x14ac:dyDescent="0.35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23" x14ac:dyDescent="0.35">
      <c r="A3" s="104" t="s">
        <v>104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ht="23" x14ac:dyDescent="0.7">
      <c r="A4" s="105" t="s">
        <v>96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0" ht="23" x14ac:dyDescent="0.35">
      <c r="A5" s="1"/>
      <c r="B5" s="1"/>
      <c r="C5" s="1"/>
      <c r="D5" s="1"/>
      <c r="E5" s="1"/>
      <c r="F5" s="1"/>
      <c r="G5" s="1"/>
      <c r="H5" s="1"/>
      <c r="I5" s="1"/>
      <c r="J5" s="39" t="s">
        <v>3</v>
      </c>
    </row>
    <row r="6" spans="1:10" ht="23" x14ac:dyDescent="0.35">
      <c r="A6" s="1"/>
      <c r="B6" s="101" t="s">
        <v>4</v>
      </c>
      <c r="C6" s="101"/>
      <c r="D6" s="101"/>
      <c r="E6" s="101"/>
      <c r="F6" s="101"/>
      <c r="G6" s="101"/>
      <c r="H6" s="101"/>
      <c r="I6" s="101"/>
      <c r="J6" s="101"/>
    </row>
    <row r="7" spans="1:10" ht="23" x14ac:dyDescent="0.35">
      <c r="A7" s="1"/>
      <c r="B7" s="106" t="s">
        <v>105</v>
      </c>
      <c r="C7" s="106"/>
      <c r="D7" s="106"/>
      <c r="E7" s="106"/>
      <c r="F7" s="106"/>
      <c r="G7" s="106"/>
      <c r="H7" s="106"/>
      <c r="I7" s="69"/>
      <c r="J7" s="70"/>
    </row>
    <row r="8" spans="1:10" ht="23" x14ac:dyDescent="0.35">
      <c r="A8" s="9"/>
      <c r="B8" s="6" t="s">
        <v>56</v>
      </c>
      <c r="C8" s="6"/>
      <c r="D8" s="6" t="s">
        <v>106</v>
      </c>
      <c r="E8" s="6"/>
      <c r="F8" s="102" t="s">
        <v>62</v>
      </c>
      <c r="G8" s="102"/>
      <c r="H8" s="102"/>
      <c r="I8" s="6"/>
      <c r="J8" s="67" t="s">
        <v>107</v>
      </c>
    </row>
    <row r="9" spans="1:10" ht="23" x14ac:dyDescent="0.35">
      <c r="A9" s="9"/>
      <c r="B9" s="71" t="s">
        <v>108</v>
      </c>
      <c r="C9" s="6"/>
      <c r="D9" s="71" t="s">
        <v>109</v>
      </c>
      <c r="E9" s="8"/>
      <c r="F9" s="72" t="s">
        <v>110</v>
      </c>
      <c r="G9" s="6"/>
      <c r="H9" s="71" t="s">
        <v>111</v>
      </c>
      <c r="I9" s="6"/>
      <c r="J9" s="71" t="s">
        <v>55</v>
      </c>
    </row>
    <row r="10" spans="1:10" ht="23" x14ac:dyDescent="0.35">
      <c r="A10" s="9" t="s">
        <v>112</v>
      </c>
      <c r="B10" s="33">
        <v>3914286</v>
      </c>
      <c r="C10" s="49"/>
      <c r="D10" s="33">
        <v>1568416</v>
      </c>
      <c r="E10" s="49"/>
      <c r="F10" s="33">
        <v>78307</v>
      </c>
      <c r="G10" s="49"/>
      <c r="H10" s="33">
        <v>432729</v>
      </c>
      <c r="I10" s="33"/>
      <c r="J10" s="33">
        <f>SUM(B10:H10)</f>
        <v>5993738</v>
      </c>
    </row>
    <row r="11" spans="1:10" ht="23" x14ac:dyDescent="0.35">
      <c r="A11" s="1" t="s">
        <v>113</v>
      </c>
      <c r="B11" s="33">
        <v>0</v>
      </c>
      <c r="C11" s="49"/>
      <c r="D11" s="33">
        <v>0</v>
      </c>
      <c r="E11" s="49"/>
      <c r="F11" s="33">
        <v>0</v>
      </c>
      <c r="G11" s="49"/>
      <c r="H11" s="33">
        <v>-112072</v>
      </c>
      <c r="I11" s="33"/>
      <c r="J11" s="33">
        <f>SUM(B11:H11)</f>
        <v>-112072</v>
      </c>
    </row>
    <row r="12" spans="1:10" ht="23" x14ac:dyDescent="0.35">
      <c r="A12" s="1" t="s">
        <v>88</v>
      </c>
      <c r="B12" s="73">
        <v>0</v>
      </c>
      <c r="C12" s="49"/>
      <c r="D12" s="73">
        <v>0</v>
      </c>
      <c r="E12" s="49"/>
      <c r="F12" s="73">
        <v>0</v>
      </c>
      <c r="G12" s="49"/>
      <c r="H12" s="73">
        <v>0</v>
      </c>
      <c r="I12" s="33"/>
      <c r="J12" s="73">
        <f>SUM(B12:H12)</f>
        <v>0</v>
      </c>
    </row>
    <row r="13" spans="1:10" ht="23" x14ac:dyDescent="0.35">
      <c r="A13" s="1" t="s">
        <v>89</v>
      </c>
      <c r="B13" s="33">
        <f>SUM(B11:B12)</f>
        <v>0</v>
      </c>
      <c r="C13" s="49"/>
      <c r="D13" s="33">
        <f>SUM(D11:D12)</f>
        <v>0</v>
      </c>
      <c r="E13" s="49"/>
      <c r="F13" s="33">
        <f>SUM(F11:F12)</f>
        <v>0</v>
      </c>
      <c r="G13" s="49"/>
      <c r="H13" s="33">
        <f>SUM(H11:H12)</f>
        <v>-112072</v>
      </c>
      <c r="I13" s="33"/>
      <c r="J13" s="33">
        <f>SUM(J11:J12)</f>
        <v>-112072</v>
      </c>
    </row>
    <row r="14" spans="1:10" ht="23" x14ac:dyDescent="0.35">
      <c r="A14" s="16" t="s">
        <v>114</v>
      </c>
      <c r="B14" s="33">
        <v>0</v>
      </c>
      <c r="C14" s="49"/>
      <c r="D14" s="33">
        <v>0</v>
      </c>
      <c r="E14" s="49"/>
      <c r="F14" s="33">
        <v>0</v>
      </c>
      <c r="G14" s="49"/>
      <c r="H14" s="33">
        <v>-156570</v>
      </c>
      <c r="I14" s="33"/>
      <c r="J14" s="73">
        <f>SUM(B14:H14)</f>
        <v>-156570</v>
      </c>
    </row>
    <row r="15" spans="1:10" ht="23.5" thickBot="1" x14ac:dyDescent="0.4">
      <c r="A15" s="9" t="s">
        <v>115</v>
      </c>
      <c r="B15" s="74">
        <f>SUM(B10,B13:B14)</f>
        <v>3914286</v>
      </c>
      <c r="C15" s="33"/>
      <c r="D15" s="74">
        <f>SUM(D10,D13:D14)</f>
        <v>1568416</v>
      </c>
      <c r="E15" s="33"/>
      <c r="F15" s="74">
        <f>SUM(F10,F13:F14)</f>
        <v>78307</v>
      </c>
      <c r="G15" s="33"/>
      <c r="H15" s="74">
        <f>SUM(H10,H13:H14)</f>
        <v>164087</v>
      </c>
      <c r="I15" s="33"/>
      <c r="J15" s="74">
        <f>SUM(J10,J13:J14)</f>
        <v>5725096</v>
      </c>
    </row>
    <row r="16" spans="1:10" ht="23.5" thickTop="1" x14ac:dyDescent="0.35">
      <c r="A16" s="9"/>
      <c r="B16" s="75"/>
      <c r="C16" s="75"/>
      <c r="D16" s="75"/>
      <c r="E16" s="75"/>
      <c r="F16" s="75"/>
      <c r="G16" s="75"/>
      <c r="H16" s="75"/>
      <c r="I16" s="75"/>
      <c r="J16" s="75"/>
    </row>
    <row r="17" spans="1:10" ht="23" x14ac:dyDescent="0.35">
      <c r="A17" s="9" t="s">
        <v>116</v>
      </c>
      <c r="B17" s="33">
        <v>3914286</v>
      </c>
      <c r="C17" s="49"/>
      <c r="D17" s="33">
        <v>1568416</v>
      </c>
      <c r="E17" s="49"/>
      <c r="F17" s="33">
        <v>83419</v>
      </c>
      <c r="G17" s="49"/>
      <c r="H17" s="33">
        <v>174474</v>
      </c>
      <c r="I17" s="33"/>
      <c r="J17" s="33">
        <f>SUM(B17:H17)</f>
        <v>5740595</v>
      </c>
    </row>
    <row r="18" spans="1:10" ht="23" x14ac:dyDescent="0.35">
      <c r="A18" s="1" t="s">
        <v>87</v>
      </c>
      <c r="B18" s="33">
        <v>0</v>
      </c>
      <c r="C18" s="49"/>
      <c r="D18" s="33">
        <v>0</v>
      </c>
      <c r="E18" s="49"/>
      <c r="F18" s="33">
        <v>0</v>
      </c>
      <c r="G18" s="49"/>
      <c r="H18" s="33">
        <f>[1]PL!E60</f>
        <v>249295</v>
      </c>
      <c r="I18" s="33"/>
      <c r="J18" s="33">
        <f>SUM(B18:H18)</f>
        <v>249295</v>
      </c>
    </row>
    <row r="19" spans="1:10" ht="23" x14ac:dyDescent="0.35">
      <c r="A19" s="1" t="s">
        <v>88</v>
      </c>
      <c r="B19" s="73">
        <v>0</v>
      </c>
      <c r="C19" s="49"/>
      <c r="D19" s="73">
        <v>0</v>
      </c>
      <c r="E19" s="49"/>
      <c r="F19" s="73">
        <v>0</v>
      </c>
      <c r="G19" s="49"/>
      <c r="H19" s="73">
        <f>[1]PL!E62</f>
        <v>0</v>
      </c>
      <c r="I19" s="33"/>
      <c r="J19" s="73">
        <f>SUM(B19:H19)</f>
        <v>0</v>
      </c>
    </row>
    <row r="20" spans="1:10" ht="23" x14ac:dyDescent="0.35">
      <c r="A20" s="1" t="s">
        <v>89</v>
      </c>
      <c r="B20" s="33">
        <f>SUM(B18:B19)</f>
        <v>0</v>
      </c>
      <c r="C20" s="49"/>
      <c r="D20" s="33">
        <f>SUM(D18:D19)</f>
        <v>0</v>
      </c>
      <c r="E20" s="49"/>
      <c r="F20" s="33">
        <f>SUM(F18:F19)</f>
        <v>0</v>
      </c>
      <c r="G20" s="49"/>
      <c r="H20" s="33">
        <f>SUM(H18:H19)</f>
        <v>249295</v>
      </c>
      <c r="I20" s="33"/>
      <c r="J20" s="33">
        <f>SUM(J18:J19)</f>
        <v>249295</v>
      </c>
    </row>
    <row r="21" spans="1:10" ht="23" x14ac:dyDescent="0.35">
      <c r="A21" s="1" t="s">
        <v>114</v>
      </c>
      <c r="B21" s="33">
        <v>0</v>
      </c>
      <c r="C21" s="49"/>
      <c r="D21" s="33">
        <v>0</v>
      </c>
      <c r="E21" s="49"/>
      <c r="F21" s="33">
        <v>0</v>
      </c>
      <c r="G21" s="49"/>
      <c r="H21" s="33">
        <v>-61062</v>
      </c>
      <c r="I21" s="33"/>
      <c r="J21" s="73">
        <f>SUM(B21:H21)</f>
        <v>-61062</v>
      </c>
    </row>
    <row r="22" spans="1:10" ht="23.5" thickBot="1" x14ac:dyDescent="0.4">
      <c r="A22" s="9" t="s">
        <v>117</v>
      </c>
      <c r="B22" s="74">
        <f>SUM(B17,B20:B20)</f>
        <v>3914286</v>
      </c>
      <c r="C22" s="33"/>
      <c r="D22" s="74">
        <f>SUM(D17,D20:D20)</f>
        <v>1568416</v>
      </c>
      <c r="E22" s="33"/>
      <c r="F22" s="74">
        <f>SUM(F17,F20:F20)</f>
        <v>83419</v>
      </c>
      <c r="G22" s="33"/>
      <c r="H22" s="74">
        <f>SUM(H17,H20:H21)</f>
        <v>362707</v>
      </c>
      <c r="I22" s="33"/>
      <c r="J22" s="74">
        <f>SUM(J17,J20:J21)</f>
        <v>5928828</v>
      </c>
    </row>
    <row r="23" spans="1:10" ht="23.5" thickTop="1" x14ac:dyDescent="0.35">
      <c r="A23" s="1"/>
      <c r="B23" s="75"/>
      <c r="C23" s="75"/>
      <c r="D23" s="75"/>
      <c r="E23" s="75"/>
      <c r="F23" s="75"/>
      <c r="G23" s="75"/>
      <c r="H23" s="75"/>
      <c r="I23" s="75"/>
      <c r="J23" s="75">
        <f>SUM(J22-[1]BS!E73)</f>
        <v>0</v>
      </c>
    </row>
    <row r="24" spans="1:10" ht="23" x14ac:dyDescent="0.35">
      <c r="A24" s="1" t="s">
        <v>35</v>
      </c>
      <c r="B24" s="1"/>
      <c r="C24" s="1"/>
      <c r="D24" s="1"/>
      <c r="E24" s="76"/>
      <c r="F24" s="1"/>
      <c r="G24" s="1"/>
      <c r="H24" s="77"/>
      <c r="I24" s="76"/>
      <c r="J24" s="76"/>
    </row>
  </sheetData>
  <mergeCells count="7">
    <mergeCell ref="F8:H8"/>
    <mergeCell ref="A1:J1"/>
    <mergeCell ref="A2:J2"/>
    <mergeCell ref="A3:J3"/>
    <mergeCell ref="A4:J4"/>
    <mergeCell ref="B6:J6"/>
    <mergeCell ref="B7:H7"/>
  </mergeCells>
  <pageMargins left="0.7" right="0.7" top="0.75" bottom="0.75" header="0.3" footer="0.3"/>
  <pageSetup paperSize="9" scale="64" orientation="portrait" verticalDpi="0" r:id="rId1"/>
  <rowBreaks count="1" manualBreakCount="1">
    <brk id="2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45E8D-7543-40D7-A91E-954078852946}">
  <dimension ref="A1:M24"/>
  <sheetViews>
    <sheetView view="pageBreakPreview" zoomScale="50" zoomScaleNormal="100" zoomScaleSheetLayoutView="50" workbookViewId="0">
      <selection activeCell="P9" sqref="P9"/>
    </sheetView>
  </sheetViews>
  <sheetFormatPr defaultRowHeight="14.5" x14ac:dyDescent="0.35"/>
  <cols>
    <col min="1" max="1" width="56.6328125" bestFit="1" customWidth="1"/>
    <col min="3" max="3" width="16.453125" bestFit="1" customWidth="1"/>
    <col min="4" max="4" width="2.36328125" customWidth="1"/>
    <col min="5" max="5" width="12.08984375" bestFit="1" customWidth="1"/>
    <col min="6" max="6" width="6.36328125" customWidth="1"/>
    <col min="10" max="10" width="3.453125" customWidth="1"/>
    <col min="11" max="11" width="13" bestFit="1" customWidth="1"/>
    <col min="12" max="12" width="4.54296875" customWidth="1"/>
    <col min="13" max="13" width="14.08984375" bestFit="1" customWidth="1"/>
  </cols>
  <sheetData>
    <row r="1" spans="1:13" ht="23" x14ac:dyDescent="0.35">
      <c r="A1" s="103" t="s">
        <v>68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23" x14ac:dyDescent="0.35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3" x14ac:dyDescent="0.35">
      <c r="A3" s="104" t="s">
        <v>118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23" x14ac:dyDescent="0.35">
      <c r="A4" s="99" t="s">
        <v>96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spans="1:13" ht="23" x14ac:dyDescent="0.35">
      <c r="A5" s="103" t="s">
        <v>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3" ht="23" x14ac:dyDescent="0.35">
      <c r="A6" s="1"/>
      <c r="B6" s="1"/>
      <c r="C6" s="101" t="s">
        <v>5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</row>
    <row r="7" spans="1:13" ht="23" x14ac:dyDescent="0.35">
      <c r="A7" s="1"/>
      <c r="B7" s="1"/>
      <c r="C7" s="2"/>
      <c r="D7" s="2"/>
      <c r="E7" s="2"/>
      <c r="F7" s="2"/>
      <c r="G7" s="6" t="s">
        <v>119</v>
      </c>
      <c r="H7" s="2"/>
      <c r="I7" s="2"/>
      <c r="J7" s="2"/>
      <c r="K7" s="2"/>
      <c r="L7" s="2"/>
      <c r="M7" s="2"/>
    </row>
    <row r="8" spans="1:13" ht="23" x14ac:dyDescent="0.35">
      <c r="A8" s="9"/>
      <c r="B8" s="9"/>
      <c r="C8" s="6" t="s">
        <v>56</v>
      </c>
      <c r="D8" s="6"/>
      <c r="E8" s="6" t="s">
        <v>106</v>
      </c>
      <c r="F8" s="6"/>
      <c r="G8" s="6" t="s">
        <v>120</v>
      </c>
      <c r="H8" s="6"/>
      <c r="I8" s="102" t="s">
        <v>62</v>
      </c>
      <c r="J8" s="102"/>
      <c r="K8" s="102"/>
      <c r="L8" s="9"/>
      <c r="M8" s="67" t="s">
        <v>107</v>
      </c>
    </row>
    <row r="9" spans="1:13" ht="23" x14ac:dyDescent="0.35">
      <c r="A9" s="9"/>
      <c r="B9" s="9"/>
      <c r="C9" s="71" t="s">
        <v>108</v>
      </c>
      <c r="D9" s="6"/>
      <c r="E9" s="71" t="s">
        <v>109</v>
      </c>
      <c r="F9" s="6"/>
      <c r="G9" s="71" t="s">
        <v>121</v>
      </c>
      <c r="H9" s="8"/>
      <c r="I9" s="72" t="s">
        <v>110</v>
      </c>
      <c r="J9" s="6"/>
      <c r="K9" s="71" t="s">
        <v>111</v>
      </c>
      <c r="L9" s="6"/>
      <c r="M9" s="71" t="s">
        <v>55</v>
      </c>
    </row>
    <row r="10" spans="1:13" ht="23" x14ac:dyDescent="0.35">
      <c r="A10" s="9" t="s">
        <v>112</v>
      </c>
      <c r="B10" s="1"/>
      <c r="C10" s="33">
        <v>3914286</v>
      </c>
      <c r="D10" s="49"/>
      <c r="E10" s="33">
        <v>1568416</v>
      </c>
      <c r="F10" s="49"/>
      <c r="G10" s="33">
        <v>-14719</v>
      </c>
      <c r="H10" s="49"/>
      <c r="I10" s="33">
        <v>78307</v>
      </c>
      <c r="J10" s="49"/>
      <c r="K10" s="33">
        <v>1155140</v>
      </c>
      <c r="L10" s="49"/>
      <c r="M10" s="12">
        <f>SUM(C10:K10)</f>
        <v>6701430</v>
      </c>
    </row>
    <row r="11" spans="1:13" ht="23" x14ac:dyDescent="0.35">
      <c r="A11" s="1" t="s">
        <v>87</v>
      </c>
      <c r="B11" s="1"/>
      <c r="C11" s="33">
        <v>0</v>
      </c>
      <c r="D11" s="49"/>
      <c r="E11" s="33">
        <v>0</v>
      </c>
      <c r="F11" s="49"/>
      <c r="G11" s="33">
        <v>0</v>
      </c>
      <c r="H11" s="49"/>
      <c r="I11" s="33">
        <v>0</v>
      </c>
      <c r="J11" s="49"/>
      <c r="K11" s="75">
        <v>40155</v>
      </c>
      <c r="L11" s="49"/>
      <c r="M11" s="12">
        <f>SUM(C11:K11)</f>
        <v>40155</v>
      </c>
    </row>
    <row r="12" spans="1:13" ht="23" x14ac:dyDescent="0.35">
      <c r="A12" s="1" t="s">
        <v>88</v>
      </c>
      <c r="B12" s="1"/>
      <c r="C12" s="73">
        <v>0</v>
      </c>
      <c r="D12" s="49"/>
      <c r="E12" s="73">
        <v>0</v>
      </c>
      <c r="F12" s="49"/>
      <c r="G12" s="73">
        <v>0</v>
      </c>
      <c r="H12" s="49"/>
      <c r="I12" s="73">
        <v>0</v>
      </c>
      <c r="J12" s="49"/>
      <c r="K12" s="73">
        <v>0</v>
      </c>
      <c r="L12" s="49"/>
      <c r="M12" s="31">
        <f>SUM(C12:K12)</f>
        <v>0</v>
      </c>
    </row>
    <row r="13" spans="1:13" ht="23" x14ac:dyDescent="0.35">
      <c r="A13" s="1" t="s">
        <v>89</v>
      </c>
      <c r="B13" s="1"/>
      <c r="C13" s="33">
        <f>SUM(C11:C12)</f>
        <v>0</v>
      </c>
      <c r="D13" s="49"/>
      <c r="E13" s="33">
        <f>SUM(E11:E12)</f>
        <v>0</v>
      </c>
      <c r="F13" s="49"/>
      <c r="G13" s="33">
        <f>SUM(G11:G12)</f>
        <v>0</v>
      </c>
      <c r="H13" s="49"/>
      <c r="I13" s="33">
        <f>SUM(I11:I12)</f>
        <v>0</v>
      </c>
      <c r="J13" s="33"/>
      <c r="K13" s="33">
        <f>SUM(K11:K12)</f>
        <v>40155</v>
      </c>
      <c r="L13" s="49"/>
      <c r="M13" s="33">
        <f>SUM(M11:M12)</f>
        <v>40155</v>
      </c>
    </row>
    <row r="14" spans="1:13" ht="23" x14ac:dyDescent="0.35">
      <c r="A14" s="1" t="s">
        <v>114</v>
      </c>
      <c r="B14" s="1"/>
      <c r="C14" s="73">
        <v>0</v>
      </c>
      <c r="D14" s="49"/>
      <c r="E14" s="73">
        <v>0</v>
      </c>
      <c r="F14" s="49"/>
      <c r="G14" s="73">
        <v>0</v>
      </c>
      <c r="H14" s="49"/>
      <c r="I14" s="73">
        <v>0</v>
      </c>
      <c r="J14" s="49"/>
      <c r="K14" s="33">
        <v>-156570</v>
      </c>
      <c r="L14" s="49"/>
      <c r="M14" s="31">
        <f>SUM(C14:K14)</f>
        <v>-156570</v>
      </c>
    </row>
    <row r="15" spans="1:13" ht="23.5" thickBot="1" x14ac:dyDescent="0.4">
      <c r="A15" s="9" t="s">
        <v>115</v>
      </c>
      <c r="B15" s="1"/>
      <c r="C15" s="74">
        <f>SUM(C10,C13:C14)</f>
        <v>3914286</v>
      </c>
      <c r="D15" s="33"/>
      <c r="E15" s="74">
        <f>SUM(E10,E13:E14)</f>
        <v>1568416</v>
      </c>
      <c r="F15" s="33"/>
      <c r="G15" s="74">
        <f>SUM(G10,G13:G14)</f>
        <v>-14719</v>
      </c>
      <c r="H15" s="33"/>
      <c r="I15" s="74">
        <f>SUM(I10,I13:I14)</f>
        <v>78307</v>
      </c>
      <c r="J15" s="33"/>
      <c r="K15" s="74">
        <f>SUM(K10,K13:K14)</f>
        <v>1038725</v>
      </c>
      <c r="L15" s="49"/>
      <c r="M15" s="74">
        <f>SUM(M10,M13:M14)</f>
        <v>6585015</v>
      </c>
    </row>
    <row r="16" spans="1:13" ht="23.5" thickTop="1" x14ac:dyDescent="0.35">
      <c r="A16" s="9"/>
      <c r="B16" s="1"/>
      <c r="C16" s="33"/>
      <c r="D16" s="49"/>
      <c r="E16" s="33"/>
      <c r="F16" s="49"/>
      <c r="G16" s="33"/>
      <c r="H16" s="49"/>
      <c r="I16" s="33"/>
      <c r="J16" s="49"/>
      <c r="K16" s="33"/>
      <c r="L16" s="49"/>
      <c r="M16" s="33"/>
    </row>
    <row r="17" spans="1:13" ht="23" x14ac:dyDescent="0.35">
      <c r="A17" s="9" t="s">
        <v>116</v>
      </c>
      <c r="B17" s="1"/>
      <c r="C17" s="33">
        <v>3914286</v>
      </c>
      <c r="D17" s="49"/>
      <c r="E17" s="33">
        <v>1568416</v>
      </c>
      <c r="F17" s="49"/>
      <c r="G17" s="33">
        <v>-14719</v>
      </c>
      <c r="H17" s="49"/>
      <c r="I17" s="33">
        <v>83419</v>
      </c>
      <c r="J17" s="49"/>
      <c r="K17" s="33">
        <v>1095708</v>
      </c>
      <c r="L17" s="33"/>
      <c r="M17" s="12">
        <f>SUM(C17:K17)</f>
        <v>6647110</v>
      </c>
    </row>
    <row r="18" spans="1:13" ht="23" x14ac:dyDescent="0.35">
      <c r="A18" s="1" t="s">
        <v>87</v>
      </c>
      <c r="B18" s="1"/>
      <c r="C18" s="33">
        <v>0</v>
      </c>
      <c r="D18" s="49"/>
      <c r="E18" s="33">
        <v>0</v>
      </c>
      <c r="F18" s="49"/>
      <c r="G18" s="33">
        <v>0</v>
      </c>
      <c r="H18" s="49"/>
      <c r="I18" s="33">
        <v>0</v>
      </c>
      <c r="J18" s="49"/>
      <c r="K18" s="75">
        <f>[1]PL!I60</f>
        <v>188156</v>
      </c>
      <c r="L18" s="49"/>
      <c r="M18" s="12">
        <f>SUM(C18:K18)</f>
        <v>188156</v>
      </c>
    </row>
    <row r="19" spans="1:13" ht="23" x14ac:dyDescent="0.35">
      <c r="A19" s="1" t="s">
        <v>88</v>
      </c>
      <c r="B19" s="1"/>
      <c r="C19" s="73">
        <v>0</v>
      </c>
      <c r="D19" s="49"/>
      <c r="E19" s="73">
        <v>0</v>
      </c>
      <c r="F19" s="49"/>
      <c r="G19" s="73">
        <v>0</v>
      </c>
      <c r="H19" s="49"/>
      <c r="I19" s="73">
        <v>0</v>
      </c>
      <c r="J19" s="49"/>
      <c r="K19" s="73">
        <f>[1]PL!I62</f>
        <v>0</v>
      </c>
      <c r="L19" s="49"/>
      <c r="M19" s="31">
        <f>SUM(C19:K19)</f>
        <v>0</v>
      </c>
    </row>
    <row r="20" spans="1:13" ht="23" x14ac:dyDescent="0.35">
      <c r="A20" s="1" t="s">
        <v>89</v>
      </c>
      <c r="B20" s="1"/>
      <c r="C20" s="33">
        <f>SUM(C18:C19)</f>
        <v>0</v>
      </c>
      <c r="D20" s="49"/>
      <c r="E20" s="33">
        <f>SUM(E18:E19)</f>
        <v>0</v>
      </c>
      <c r="F20" s="49"/>
      <c r="G20" s="33">
        <f>SUM(G18:G19)</f>
        <v>0</v>
      </c>
      <c r="H20" s="49"/>
      <c r="I20" s="33">
        <f>SUM(I18:I19)</f>
        <v>0</v>
      </c>
      <c r="J20" s="49"/>
      <c r="K20" s="33">
        <f>SUM(K18:K19)</f>
        <v>188156</v>
      </c>
      <c r="L20" s="49"/>
      <c r="M20" s="33">
        <f>SUM(M18:M19)</f>
        <v>188156</v>
      </c>
    </row>
    <row r="21" spans="1:13" ht="23" x14ac:dyDescent="0.35">
      <c r="A21" s="1" t="s">
        <v>114</v>
      </c>
      <c r="B21" s="1"/>
      <c r="C21" s="73">
        <v>0</v>
      </c>
      <c r="D21" s="49"/>
      <c r="E21" s="73">
        <v>0</v>
      </c>
      <c r="F21" s="49"/>
      <c r="G21" s="73">
        <v>0</v>
      </c>
      <c r="H21" s="49"/>
      <c r="I21" s="73">
        <v>0</v>
      </c>
      <c r="J21" s="49"/>
      <c r="K21" s="33">
        <v>-61062</v>
      </c>
      <c r="L21" s="49"/>
      <c r="M21" s="31">
        <f>SUM(C21:K21)</f>
        <v>-61062</v>
      </c>
    </row>
    <row r="22" spans="1:13" ht="23.5" thickBot="1" x14ac:dyDescent="0.4">
      <c r="A22" s="9" t="s">
        <v>117</v>
      </c>
      <c r="B22" s="1"/>
      <c r="C22" s="74">
        <f>SUM(C17,C20:C21)</f>
        <v>3914286</v>
      </c>
      <c r="D22" s="33"/>
      <c r="E22" s="74">
        <f>SUM(E17,E20:E21)</f>
        <v>1568416</v>
      </c>
      <c r="F22" s="33"/>
      <c r="G22" s="74">
        <f>SUM(G17,G20:G21)</f>
        <v>-14719</v>
      </c>
      <c r="H22" s="33"/>
      <c r="I22" s="74">
        <f>SUM(I17,I20:I21)</f>
        <v>83419</v>
      </c>
      <c r="J22" s="33"/>
      <c r="K22" s="74">
        <f>SUM(K17,K20:K21)</f>
        <v>1222802</v>
      </c>
      <c r="L22" s="49"/>
      <c r="M22" s="74">
        <f>SUM(M17,M20:M21)</f>
        <v>6774204</v>
      </c>
    </row>
    <row r="23" spans="1:13" ht="23.5" thickTop="1" x14ac:dyDescent="0.35">
      <c r="A23" s="1"/>
      <c r="B23" s="1"/>
      <c r="C23" s="75"/>
      <c r="D23" s="75"/>
      <c r="E23" s="32"/>
      <c r="F23" s="75"/>
      <c r="G23" s="32"/>
      <c r="H23" s="75"/>
      <c r="I23" s="75"/>
      <c r="J23" s="75"/>
      <c r="K23" s="75"/>
      <c r="L23" s="75"/>
      <c r="M23" s="75">
        <f>SUM(M22-[1]BS!I73)</f>
        <v>0</v>
      </c>
    </row>
    <row r="24" spans="1:13" ht="23" x14ac:dyDescent="0.35">
      <c r="A24" s="1" t="s">
        <v>35</v>
      </c>
      <c r="B24" s="1"/>
      <c r="C24" s="1"/>
      <c r="D24" s="1"/>
      <c r="E24" s="76"/>
      <c r="F24" s="1"/>
      <c r="G24" s="76"/>
      <c r="H24" s="1"/>
      <c r="I24" s="1" t="s">
        <v>122</v>
      </c>
      <c r="J24" s="1"/>
      <c r="K24" s="1"/>
      <c r="L24" s="1"/>
      <c r="M24" s="1"/>
    </row>
  </sheetData>
  <mergeCells count="7">
    <mergeCell ref="I8:K8"/>
    <mergeCell ref="A1:M1"/>
    <mergeCell ref="A2:M2"/>
    <mergeCell ref="A3:M3"/>
    <mergeCell ref="A4:M4"/>
    <mergeCell ref="A5:M5"/>
    <mergeCell ref="C6:M6"/>
  </mergeCells>
  <pageMargins left="0.7" right="0.7" top="0.75" bottom="0.75" header="0.3" footer="0.3"/>
  <pageSetup paperSize="9" scale="4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F3BFE-2003-49A0-BDB4-0EAA1CCA85CE}">
  <dimension ref="A1:L87"/>
  <sheetViews>
    <sheetView tabSelected="1" view="pageBreakPreview" zoomScale="60" zoomScaleNormal="100" workbookViewId="0">
      <selection activeCell="E9" sqref="E9"/>
    </sheetView>
  </sheetViews>
  <sheetFormatPr defaultRowHeight="14.5" x14ac:dyDescent="0.35"/>
  <cols>
    <col min="1" max="1" width="56.1796875" bestFit="1" customWidth="1"/>
    <col min="5" max="5" width="11.7265625" customWidth="1"/>
    <col min="6" max="6" width="3.90625" customWidth="1"/>
    <col min="7" max="7" width="12.54296875" customWidth="1"/>
    <col min="8" max="8" width="6.453125" customWidth="1"/>
    <col min="9" max="9" width="11.26953125" customWidth="1"/>
    <col min="10" max="10" width="2.81640625" customWidth="1"/>
    <col min="11" max="11" width="12.36328125" customWidth="1"/>
  </cols>
  <sheetData>
    <row r="1" spans="1:12" ht="23" x14ac:dyDescent="0.35">
      <c r="A1" s="100" t="s">
        <v>68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78"/>
    </row>
    <row r="2" spans="1:12" ht="23" x14ac:dyDescent="0.3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78"/>
    </row>
    <row r="3" spans="1:12" ht="23" x14ac:dyDescent="0.35">
      <c r="A3" s="99" t="s">
        <v>123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78"/>
    </row>
    <row r="4" spans="1:12" ht="23" x14ac:dyDescent="0.35">
      <c r="A4" s="99" t="s">
        <v>96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78"/>
    </row>
    <row r="5" spans="1:12" ht="23" x14ac:dyDescent="0.35">
      <c r="A5" s="100" t="s">
        <v>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78"/>
    </row>
    <row r="6" spans="1:12" ht="23" x14ac:dyDescent="0.35">
      <c r="A6" s="1"/>
      <c r="B6" s="1"/>
      <c r="C6" s="1"/>
      <c r="D6" s="1"/>
      <c r="E6" s="101" t="s">
        <v>4</v>
      </c>
      <c r="F6" s="101"/>
      <c r="G6" s="101"/>
      <c r="H6" s="2"/>
      <c r="I6" s="101" t="s">
        <v>5</v>
      </c>
      <c r="J6" s="101"/>
      <c r="K6" s="101"/>
      <c r="L6" s="78"/>
    </row>
    <row r="7" spans="1:12" ht="23" x14ac:dyDescent="0.35">
      <c r="A7" s="1"/>
      <c r="B7" s="1"/>
      <c r="C7" s="1"/>
      <c r="D7" s="1"/>
      <c r="E7" s="40">
        <v>2567</v>
      </c>
      <c r="F7" s="41"/>
      <c r="G7" s="40">
        <v>2566</v>
      </c>
      <c r="H7" s="41"/>
      <c r="I7" s="40">
        <v>2567</v>
      </c>
      <c r="J7" s="41"/>
      <c r="K7" s="40">
        <v>2566</v>
      </c>
      <c r="L7" s="78"/>
    </row>
    <row r="8" spans="1:12" ht="23" x14ac:dyDescent="0.35">
      <c r="A8" s="79" t="s">
        <v>124</v>
      </c>
      <c r="B8" s="79"/>
      <c r="C8" s="79"/>
      <c r="D8" s="1"/>
      <c r="E8" s="1"/>
      <c r="F8" s="1"/>
      <c r="G8" s="1"/>
      <c r="H8" s="19"/>
      <c r="I8" s="1"/>
      <c r="J8" s="1"/>
      <c r="K8" s="1"/>
      <c r="L8" s="78"/>
    </row>
    <row r="9" spans="1:12" ht="23" x14ac:dyDescent="0.35">
      <c r="A9" s="80" t="s">
        <v>125</v>
      </c>
      <c r="B9" s="80"/>
      <c r="C9" s="80"/>
      <c r="D9" s="1"/>
      <c r="E9" s="11">
        <v>261587</v>
      </c>
      <c r="F9" s="12"/>
      <c r="G9" s="11">
        <v>-111370</v>
      </c>
      <c r="H9" s="12"/>
      <c r="I9" s="11">
        <v>200214</v>
      </c>
      <c r="J9" s="11"/>
      <c r="K9" s="11">
        <v>40155</v>
      </c>
      <c r="L9" s="78"/>
    </row>
    <row r="10" spans="1:12" ht="23" x14ac:dyDescent="0.35">
      <c r="A10" s="80" t="s">
        <v>126</v>
      </c>
      <c r="B10" s="80"/>
      <c r="C10" s="80"/>
      <c r="D10" s="1"/>
      <c r="E10" s="11"/>
      <c r="F10" s="12"/>
      <c r="G10" s="11"/>
      <c r="H10" s="12"/>
      <c r="I10" s="11"/>
      <c r="J10" s="11"/>
      <c r="K10" s="11"/>
      <c r="L10" s="78"/>
    </row>
    <row r="11" spans="1:12" ht="23" x14ac:dyDescent="0.35">
      <c r="A11" s="80" t="s">
        <v>127</v>
      </c>
      <c r="B11" s="80"/>
      <c r="C11" s="80"/>
      <c r="D11" s="1"/>
      <c r="E11" s="11"/>
      <c r="F11" s="12"/>
      <c r="G11" s="11"/>
      <c r="H11" s="12"/>
      <c r="I11" s="11"/>
      <c r="J11" s="11"/>
      <c r="K11" s="11"/>
      <c r="L11" s="78"/>
    </row>
    <row r="12" spans="1:12" ht="23" x14ac:dyDescent="0.35">
      <c r="A12" s="38" t="s">
        <v>128</v>
      </c>
      <c r="B12" s="81"/>
      <c r="C12" s="81"/>
      <c r="D12" s="1"/>
      <c r="E12" s="32">
        <v>302758</v>
      </c>
      <c r="F12" s="75"/>
      <c r="G12" s="32">
        <v>300900</v>
      </c>
      <c r="H12" s="33"/>
      <c r="I12" s="32">
        <v>195604</v>
      </c>
      <c r="J12" s="32"/>
      <c r="K12" s="32">
        <v>193974</v>
      </c>
      <c r="L12" s="78"/>
    </row>
    <row r="13" spans="1:12" ht="23" x14ac:dyDescent="0.35">
      <c r="A13" s="1" t="s">
        <v>129</v>
      </c>
      <c r="B13" s="1"/>
      <c r="C13" s="1"/>
      <c r="D13" s="1"/>
      <c r="E13" s="32">
        <v>18119</v>
      </c>
      <c r="F13" s="75"/>
      <c r="G13" s="32">
        <v>31264</v>
      </c>
      <c r="H13" s="33"/>
      <c r="I13" s="32">
        <v>18119</v>
      </c>
      <c r="J13" s="32"/>
      <c r="K13" s="32">
        <v>31264</v>
      </c>
      <c r="L13" s="78"/>
    </row>
    <row r="14" spans="1:12" ht="23" x14ac:dyDescent="0.35">
      <c r="A14" s="1" t="s">
        <v>130</v>
      </c>
      <c r="B14" s="1"/>
      <c r="C14" s="1"/>
      <c r="D14" s="1"/>
      <c r="E14" s="32">
        <v>0</v>
      </c>
      <c r="F14" s="75"/>
      <c r="G14" s="32">
        <v>11555</v>
      </c>
      <c r="H14" s="33"/>
      <c r="I14" s="32">
        <v>0</v>
      </c>
      <c r="J14" s="32"/>
      <c r="K14" s="32">
        <v>11555</v>
      </c>
      <c r="L14" s="78"/>
    </row>
    <row r="15" spans="1:12" ht="23" x14ac:dyDescent="0.35">
      <c r="A15" s="1" t="s">
        <v>131</v>
      </c>
      <c r="B15" s="1"/>
      <c r="C15" s="1"/>
      <c r="D15" s="1"/>
      <c r="E15" s="32">
        <v>-28620</v>
      </c>
      <c r="F15" s="75"/>
      <c r="G15" s="32">
        <v>-21303</v>
      </c>
      <c r="H15" s="33"/>
      <c r="I15" s="32">
        <v>-4065</v>
      </c>
      <c r="J15" s="32"/>
      <c r="K15" s="32">
        <v>-23</v>
      </c>
      <c r="L15" s="78"/>
    </row>
    <row r="16" spans="1:12" ht="23" x14ac:dyDescent="0.35">
      <c r="A16" s="1" t="s">
        <v>132</v>
      </c>
      <c r="B16" s="1"/>
      <c r="C16" s="1"/>
      <c r="D16" s="1"/>
      <c r="E16" s="32">
        <v>3003</v>
      </c>
      <c r="F16" s="75"/>
      <c r="G16" s="32">
        <v>2651</v>
      </c>
      <c r="H16" s="33"/>
      <c r="I16" s="32">
        <v>1596</v>
      </c>
      <c r="J16" s="32"/>
      <c r="K16" s="32">
        <f>1388</f>
        <v>1388</v>
      </c>
      <c r="L16" s="78"/>
    </row>
    <row r="17" spans="1:12" ht="23" x14ac:dyDescent="0.35">
      <c r="A17" s="1" t="s">
        <v>133</v>
      </c>
      <c r="B17" s="1"/>
      <c r="C17" s="1"/>
      <c r="D17" s="1"/>
      <c r="E17" s="32">
        <v>-2138</v>
      </c>
      <c r="F17" s="75"/>
      <c r="G17" s="32">
        <v>0</v>
      </c>
      <c r="H17" s="12"/>
      <c r="I17" s="32">
        <v>-2138</v>
      </c>
      <c r="J17" s="32"/>
      <c r="K17" s="32">
        <v>0</v>
      </c>
      <c r="L17" s="78"/>
    </row>
    <row r="18" spans="1:12" ht="23" x14ac:dyDescent="0.35">
      <c r="A18" s="1" t="s">
        <v>134</v>
      </c>
      <c r="B18" s="1"/>
      <c r="C18" s="1"/>
      <c r="D18" s="1"/>
      <c r="E18" s="32">
        <v>700</v>
      </c>
      <c r="F18" s="75"/>
      <c r="G18" s="32">
        <v>-4451</v>
      </c>
      <c r="H18" s="33"/>
      <c r="I18" s="32">
        <v>0</v>
      </c>
      <c r="J18" s="32"/>
      <c r="K18" s="32">
        <v>0</v>
      </c>
      <c r="L18" s="78"/>
    </row>
    <row r="19" spans="1:12" ht="23" x14ac:dyDescent="0.35">
      <c r="A19" s="1" t="s">
        <v>135</v>
      </c>
      <c r="B19" s="1"/>
      <c r="C19" s="1"/>
      <c r="D19" s="1"/>
      <c r="E19" s="32">
        <v>-14208</v>
      </c>
      <c r="F19" s="75"/>
      <c r="G19" s="32">
        <v>36974</v>
      </c>
      <c r="H19" s="33"/>
      <c r="I19" s="32">
        <v>0</v>
      </c>
      <c r="J19" s="32"/>
      <c r="K19" s="32">
        <v>0</v>
      </c>
      <c r="L19" s="78"/>
    </row>
    <row r="20" spans="1:12" ht="23" x14ac:dyDescent="0.35">
      <c r="A20" s="1" t="s">
        <v>136</v>
      </c>
      <c r="B20" s="1"/>
      <c r="C20" s="1"/>
      <c r="D20" s="1"/>
      <c r="E20" s="32">
        <v>-642</v>
      </c>
      <c r="F20" s="75"/>
      <c r="G20" s="32">
        <v>-704</v>
      </c>
      <c r="H20" s="33"/>
      <c r="I20" s="32">
        <v>-7288</v>
      </c>
      <c r="J20" s="32"/>
      <c r="K20" s="32">
        <v>-10940</v>
      </c>
      <c r="L20" s="78"/>
    </row>
    <row r="21" spans="1:12" ht="23" x14ac:dyDescent="0.35">
      <c r="A21" s="55" t="s">
        <v>137</v>
      </c>
      <c r="B21" s="55"/>
      <c r="C21" s="55"/>
      <c r="D21" s="1"/>
      <c r="E21" s="73">
        <v>49701</v>
      </c>
      <c r="F21" s="75"/>
      <c r="G21" s="73">
        <v>41394</v>
      </c>
      <c r="H21" s="33"/>
      <c r="I21" s="73">
        <v>36593</v>
      </c>
      <c r="J21" s="33"/>
      <c r="K21" s="73">
        <v>32275</v>
      </c>
      <c r="L21" s="78"/>
    </row>
    <row r="22" spans="1:12" ht="23" x14ac:dyDescent="0.35">
      <c r="A22" s="1" t="s">
        <v>138</v>
      </c>
      <c r="B22" s="1"/>
      <c r="C22" s="1"/>
      <c r="D22" s="1"/>
      <c r="E22" s="12"/>
      <c r="F22" s="23"/>
      <c r="G22" s="12"/>
      <c r="H22" s="12"/>
      <c r="I22" s="12"/>
      <c r="J22" s="12"/>
      <c r="K22" s="12"/>
      <c r="L22" s="78"/>
    </row>
    <row r="23" spans="1:12" ht="23" x14ac:dyDescent="0.35">
      <c r="A23" s="1" t="s">
        <v>139</v>
      </c>
      <c r="B23" s="1"/>
      <c r="C23" s="1"/>
      <c r="D23" s="1"/>
      <c r="E23" s="12">
        <f>SUM(E9:E21)</f>
        <v>590260</v>
      </c>
      <c r="F23" s="12"/>
      <c r="G23" s="12">
        <f>SUM(G9:G21)</f>
        <v>286910</v>
      </c>
      <c r="H23" s="12"/>
      <c r="I23" s="12">
        <f>SUM(I9:I21)</f>
        <v>438635</v>
      </c>
      <c r="J23" s="12"/>
      <c r="K23" s="12">
        <f>SUM(K9:K21)</f>
        <v>299648</v>
      </c>
      <c r="L23" s="78"/>
    </row>
    <row r="24" spans="1:12" ht="23" x14ac:dyDescent="0.35">
      <c r="A24" s="80" t="s">
        <v>140</v>
      </c>
      <c r="B24" s="80"/>
      <c r="C24" s="80"/>
      <c r="D24" s="1"/>
      <c r="E24" s="12"/>
      <c r="F24" s="12"/>
      <c r="G24" s="12"/>
      <c r="H24" s="12"/>
      <c r="I24" s="82"/>
      <c r="J24" s="12"/>
      <c r="K24" s="82"/>
      <c r="L24" s="78"/>
    </row>
    <row r="25" spans="1:12" ht="23" x14ac:dyDescent="0.35">
      <c r="A25" s="1" t="s">
        <v>141</v>
      </c>
      <c r="B25" s="1"/>
      <c r="C25" s="1"/>
      <c r="D25" s="1"/>
      <c r="E25" s="32">
        <v>-15775</v>
      </c>
      <c r="F25" s="75"/>
      <c r="G25" s="32">
        <v>337298</v>
      </c>
      <c r="H25" s="33"/>
      <c r="I25" s="32">
        <f>33150-1</f>
        <v>33149</v>
      </c>
      <c r="J25" s="33"/>
      <c r="K25" s="32">
        <v>53029</v>
      </c>
      <c r="L25" s="78"/>
    </row>
    <row r="26" spans="1:12" ht="23" x14ac:dyDescent="0.35">
      <c r="A26" s="1" t="s">
        <v>142</v>
      </c>
      <c r="B26" s="1"/>
      <c r="C26" s="1"/>
      <c r="D26" s="1"/>
      <c r="E26" s="32">
        <v>18173</v>
      </c>
      <c r="F26" s="75"/>
      <c r="G26" s="32">
        <f>-39151-3</f>
        <v>-39154</v>
      </c>
      <c r="H26" s="33"/>
      <c r="I26" s="32">
        <f>17591</f>
        <v>17591</v>
      </c>
      <c r="J26" s="33"/>
      <c r="K26" s="32">
        <v>-1863</v>
      </c>
      <c r="L26" s="78"/>
    </row>
    <row r="27" spans="1:12" ht="23" x14ac:dyDescent="0.35">
      <c r="A27" s="1" t="s">
        <v>143</v>
      </c>
      <c r="B27" s="1"/>
      <c r="C27" s="1"/>
      <c r="D27" s="1"/>
      <c r="E27" s="32">
        <v>-388815</v>
      </c>
      <c r="F27" s="75"/>
      <c r="G27" s="32">
        <v>-392411</v>
      </c>
      <c r="H27" s="32"/>
      <c r="I27" s="32">
        <v>-322182</v>
      </c>
      <c r="J27" s="32"/>
      <c r="K27" s="32">
        <v>-571217</v>
      </c>
      <c r="L27" s="78"/>
    </row>
    <row r="28" spans="1:12" ht="23" x14ac:dyDescent="0.35">
      <c r="A28" s="1" t="s">
        <v>144</v>
      </c>
      <c r="B28" s="1"/>
      <c r="C28" s="1"/>
      <c r="D28" s="1"/>
      <c r="E28" s="32">
        <v>-6437</v>
      </c>
      <c r="F28" s="75"/>
      <c r="G28" s="32">
        <v>-347</v>
      </c>
      <c r="H28" s="32"/>
      <c r="I28" s="32">
        <v>-681</v>
      </c>
      <c r="J28" s="32"/>
      <c r="K28" s="32">
        <v>-347</v>
      </c>
      <c r="L28" s="78"/>
    </row>
    <row r="29" spans="1:12" ht="23" x14ac:dyDescent="0.35">
      <c r="A29" s="1" t="s">
        <v>145</v>
      </c>
      <c r="B29" s="1"/>
      <c r="C29" s="1"/>
      <c r="D29" s="1"/>
      <c r="E29" s="32">
        <v>15760</v>
      </c>
      <c r="F29" s="75"/>
      <c r="G29" s="32">
        <v>11143</v>
      </c>
      <c r="H29" s="33"/>
      <c r="I29" s="32">
        <v>0</v>
      </c>
      <c r="J29" s="33"/>
      <c r="K29" s="32">
        <v>0</v>
      </c>
      <c r="L29" s="78"/>
    </row>
    <row r="30" spans="1:12" ht="23" x14ac:dyDescent="0.35">
      <c r="A30" s="1" t="s">
        <v>146</v>
      </c>
      <c r="B30" s="1"/>
      <c r="C30" s="1"/>
      <c r="D30" s="1"/>
      <c r="E30" s="32">
        <v>206353</v>
      </c>
      <c r="F30" s="75"/>
      <c r="G30" s="32">
        <v>153925</v>
      </c>
      <c r="H30" s="33"/>
      <c r="I30" s="32">
        <v>108382</v>
      </c>
      <c r="J30" s="33"/>
      <c r="K30" s="32">
        <v>75808</v>
      </c>
      <c r="L30" s="78"/>
    </row>
    <row r="31" spans="1:12" ht="23" x14ac:dyDescent="0.35">
      <c r="A31" s="1" t="s">
        <v>147</v>
      </c>
      <c r="B31" s="1"/>
      <c r="C31" s="1"/>
      <c r="D31" s="1"/>
      <c r="E31" s="32">
        <v>12220</v>
      </c>
      <c r="F31" s="75"/>
      <c r="G31" s="32">
        <v>0</v>
      </c>
      <c r="H31" s="33"/>
      <c r="I31" s="32">
        <v>12554</v>
      </c>
      <c r="J31" s="33"/>
      <c r="K31" s="32">
        <v>0</v>
      </c>
      <c r="L31" s="78"/>
    </row>
    <row r="32" spans="1:12" ht="23" x14ac:dyDescent="0.35">
      <c r="A32" s="1" t="s">
        <v>148</v>
      </c>
      <c r="B32" s="1"/>
      <c r="C32" s="1"/>
      <c r="D32" s="1"/>
      <c r="E32" s="32">
        <v>-202</v>
      </c>
      <c r="F32" s="75"/>
      <c r="G32" s="32">
        <v>0</v>
      </c>
      <c r="H32" s="33"/>
      <c r="I32" s="32">
        <v>-146</v>
      </c>
      <c r="J32" s="33"/>
      <c r="K32" s="32">
        <v>0</v>
      </c>
      <c r="L32" s="78"/>
    </row>
    <row r="33" spans="1:12" ht="23" x14ac:dyDescent="0.35">
      <c r="A33" s="80" t="s">
        <v>149</v>
      </c>
      <c r="B33" s="80"/>
      <c r="C33" s="80"/>
      <c r="D33" s="1"/>
      <c r="E33" s="32"/>
      <c r="F33" s="75"/>
      <c r="G33" s="32"/>
      <c r="H33" s="33"/>
      <c r="I33" s="32"/>
      <c r="J33" s="33"/>
      <c r="K33" s="32"/>
      <c r="L33" s="78"/>
    </row>
    <row r="34" spans="1:12" ht="23" x14ac:dyDescent="0.35">
      <c r="A34" s="1" t="s">
        <v>150</v>
      </c>
      <c r="B34" s="1"/>
      <c r="C34" s="1"/>
      <c r="D34" s="1"/>
      <c r="E34" s="32">
        <v>-20201</v>
      </c>
      <c r="F34" s="75"/>
      <c r="G34" s="32">
        <v>-105825</v>
      </c>
      <c r="H34" s="33"/>
      <c r="I34" s="32">
        <v>-42999</v>
      </c>
      <c r="J34" s="33"/>
      <c r="K34" s="32">
        <v>-8132</v>
      </c>
      <c r="L34" s="78"/>
    </row>
    <row r="35" spans="1:12" ht="23" x14ac:dyDescent="0.35">
      <c r="A35" s="1" t="s">
        <v>151</v>
      </c>
      <c r="B35" s="1"/>
      <c r="C35" s="1"/>
      <c r="D35" s="1"/>
      <c r="E35" s="32">
        <v>193647</v>
      </c>
      <c r="F35" s="91"/>
      <c r="G35" s="32">
        <v>-11925</v>
      </c>
      <c r="H35" s="33"/>
      <c r="I35" s="32">
        <f>41237</f>
        <v>41237</v>
      </c>
      <c r="J35" s="33"/>
      <c r="K35" s="32">
        <v>21470</v>
      </c>
      <c r="L35" s="78"/>
    </row>
    <row r="36" spans="1:12" ht="23" x14ac:dyDescent="0.35">
      <c r="A36" s="1" t="s">
        <v>152</v>
      </c>
      <c r="B36" s="1"/>
      <c r="C36" s="1"/>
      <c r="D36" s="1"/>
      <c r="E36" s="32">
        <v>-69</v>
      </c>
      <c r="F36" s="75"/>
      <c r="G36" s="32">
        <v>-7117</v>
      </c>
      <c r="H36" s="75"/>
      <c r="I36" s="32">
        <v>-127</v>
      </c>
      <c r="J36" s="33"/>
      <c r="K36" s="32">
        <v>-5761</v>
      </c>
      <c r="L36" s="78"/>
    </row>
    <row r="37" spans="1:12" ht="23" x14ac:dyDescent="0.35">
      <c r="A37" s="1" t="s">
        <v>153</v>
      </c>
      <c r="B37" s="1"/>
      <c r="C37" s="1"/>
      <c r="D37" s="1"/>
      <c r="E37" s="92">
        <v>-1095</v>
      </c>
      <c r="F37" s="93"/>
      <c r="G37" s="92">
        <v>-1092</v>
      </c>
      <c r="H37" s="94"/>
      <c r="I37" s="92">
        <v>-719</v>
      </c>
      <c r="J37" s="94"/>
      <c r="K37" s="92">
        <v>-716</v>
      </c>
      <c r="L37" s="78"/>
    </row>
    <row r="38" spans="1:12" ht="23" x14ac:dyDescent="0.35">
      <c r="A38" s="81" t="s">
        <v>154</v>
      </c>
      <c r="B38" s="81"/>
      <c r="C38" s="81"/>
      <c r="D38" s="1"/>
      <c r="E38" s="95">
        <f>SUM(E23:E37)</f>
        <v>603819</v>
      </c>
      <c r="F38" s="93"/>
      <c r="G38" s="95">
        <f>SUM(G23:G37)</f>
        <v>231405</v>
      </c>
      <c r="H38" s="94"/>
      <c r="I38" s="95">
        <f>SUM(I23:I37)</f>
        <v>284694</v>
      </c>
      <c r="J38" s="94"/>
      <c r="K38" s="95">
        <f>SUM(K23:K37)</f>
        <v>-138081</v>
      </c>
      <c r="L38" s="78"/>
    </row>
    <row r="39" spans="1:12" ht="23" x14ac:dyDescent="0.35">
      <c r="A39" s="83" t="s">
        <v>155</v>
      </c>
      <c r="B39" s="81"/>
      <c r="C39" s="81"/>
      <c r="D39" s="1"/>
      <c r="E39" s="95">
        <v>-456</v>
      </c>
      <c r="F39" s="93"/>
      <c r="G39" s="95">
        <f>-789-702</f>
        <v>-1491</v>
      </c>
      <c r="H39" s="94"/>
      <c r="I39" s="95">
        <v>268</v>
      </c>
      <c r="J39" s="94"/>
      <c r="K39" s="95">
        <v>500</v>
      </c>
      <c r="L39" s="78"/>
    </row>
    <row r="40" spans="1:12" ht="23" x14ac:dyDescent="0.35">
      <c r="A40" s="84" t="s">
        <v>156</v>
      </c>
      <c r="B40" s="84"/>
      <c r="C40" s="84"/>
      <c r="D40" s="1"/>
      <c r="E40" s="85">
        <f>SUM(E38:E39)</f>
        <v>603363</v>
      </c>
      <c r="F40" s="75"/>
      <c r="G40" s="85">
        <f>SUM(G38:G39)</f>
        <v>229914</v>
      </c>
      <c r="H40" s="33"/>
      <c r="I40" s="85">
        <f>SUM(I38:I39)</f>
        <v>284962</v>
      </c>
      <c r="J40" s="33"/>
      <c r="K40" s="85">
        <f>SUM(K38:K39)</f>
        <v>-137581</v>
      </c>
      <c r="L40" s="78"/>
    </row>
    <row r="41" spans="1:12" ht="23" x14ac:dyDescent="0.35">
      <c r="A41" s="1"/>
      <c r="B41" s="1"/>
      <c r="C41" s="1"/>
      <c r="D41" s="1"/>
      <c r="E41" s="1"/>
      <c r="F41" s="1"/>
      <c r="G41" s="20"/>
      <c r="H41" s="1"/>
      <c r="I41" s="1"/>
      <c r="J41" s="1"/>
      <c r="K41" s="1"/>
      <c r="L41" s="78"/>
    </row>
    <row r="42" spans="1:12" ht="23" x14ac:dyDescent="0.35">
      <c r="A42" s="1" t="s">
        <v>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78"/>
    </row>
    <row r="43" spans="1:12" ht="23" x14ac:dyDescent="0.35">
      <c r="A43" s="100" t="s">
        <v>68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78"/>
    </row>
    <row r="44" spans="1:12" ht="23" x14ac:dyDescent="0.35">
      <c r="A44" s="99" t="s">
        <v>0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78"/>
    </row>
    <row r="45" spans="1:12" ht="23" x14ac:dyDescent="0.35">
      <c r="A45" s="99" t="s">
        <v>157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78"/>
    </row>
    <row r="46" spans="1:12" ht="23" x14ac:dyDescent="0.35">
      <c r="A46" s="99" t="s">
        <v>96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78"/>
    </row>
    <row r="47" spans="1:12" ht="23" x14ac:dyDescent="0.35">
      <c r="A47" s="100" t="s">
        <v>3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78"/>
    </row>
    <row r="48" spans="1:12" ht="23" x14ac:dyDescent="0.35">
      <c r="A48" s="1"/>
      <c r="B48" s="1"/>
      <c r="C48" s="1"/>
      <c r="D48" s="1"/>
      <c r="E48" s="101" t="s">
        <v>4</v>
      </c>
      <c r="F48" s="101"/>
      <c r="G48" s="101"/>
      <c r="H48" s="2"/>
      <c r="I48" s="101" t="s">
        <v>5</v>
      </c>
      <c r="J48" s="101"/>
      <c r="K48" s="101"/>
      <c r="L48" s="78"/>
    </row>
    <row r="49" spans="1:12" ht="23" x14ac:dyDescent="0.35">
      <c r="A49" s="1"/>
      <c r="B49" s="1"/>
      <c r="C49" s="1"/>
      <c r="D49" s="1"/>
      <c r="E49" s="40">
        <v>2567</v>
      </c>
      <c r="F49" s="41"/>
      <c r="G49" s="40">
        <v>2566</v>
      </c>
      <c r="H49" s="41"/>
      <c r="I49" s="40">
        <v>2567</v>
      </c>
      <c r="J49" s="41"/>
      <c r="K49" s="40">
        <v>2566</v>
      </c>
      <c r="L49" s="78"/>
    </row>
    <row r="50" spans="1:12" ht="23" x14ac:dyDescent="0.35">
      <c r="A50" s="9" t="s">
        <v>158</v>
      </c>
      <c r="B50" s="9"/>
      <c r="C50" s="9"/>
      <c r="D50" s="1"/>
      <c r="E50" s="25"/>
      <c r="F50" s="1"/>
      <c r="G50" s="1"/>
      <c r="H50" s="1"/>
      <c r="I50" s="1"/>
      <c r="J50" s="1"/>
      <c r="K50" s="1"/>
      <c r="L50" s="78"/>
    </row>
    <row r="51" spans="1:12" ht="23" x14ac:dyDescent="0.35">
      <c r="A51" s="1" t="s">
        <v>17</v>
      </c>
      <c r="B51" s="1"/>
      <c r="C51" s="1"/>
      <c r="D51" s="1"/>
      <c r="E51" s="25">
        <v>0</v>
      </c>
      <c r="F51" s="23"/>
      <c r="G51" s="32">
        <v>0</v>
      </c>
      <c r="H51" s="32"/>
      <c r="I51" s="32">
        <v>-90000</v>
      </c>
      <c r="J51" s="32"/>
      <c r="K51" s="32">
        <v>-627000</v>
      </c>
      <c r="L51" s="78"/>
    </row>
    <row r="52" spans="1:12" ht="23" x14ac:dyDescent="0.35">
      <c r="A52" s="1" t="s">
        <v>159</v>
      </c>
      <c r="B52" s="1"/>
      <c r="C52" s="1"/>
      <c r="D52" s="1"/>
      <c r="E52" s="25">
        <v>0</v>
      </c>
      <c r="F52" s="23"/>
      <c r="G52" s="32">
        <v>0</v>
      </c>
      <c r="H52" s="32"/>
      <c r="I52" s="32">
        <v>413200</v>
      </c>
      <c r="J52" s="32"/>
      <c r="K52" s="32">
        <v>913400</v>
      </c>
      <c r="L52" s="78"/>
    </row>
    <row r="53" spans="1:12" ht="23" x14ac:dyDescent="0.35">
      <c r="A53" s="1" t="s">
        <v>160</v>
      </c>
      <c r="B53" s="1"/>
      <c r="C53" s="1"/>
      <c r="D53" s="1"/>
      <c r="E53" s="32">
        <v>0</v>
      </c>
      <c r="F53" s="23"/>
      <c r="G53" s="32">
        <v>140000</v>
      </c>
      <c r="H53" s="32"/>
      <c r="I53" s="32">
        <v>0</v>
      </c>
      <c r="J53" s="32"/>
      <c r="K53" s="32">
        <v>140000</v>
      </c>
      <c r="L53" s="78"/>
    </row>
    <row r="54" spans="1:12" ht="23" x14ac:dyDescent="0.35">
      <c r="A54" s="1" t="s">
        <v>161</v>
      </c>
      <c r="B54" s="1"/>
      <c r="C54" s="1"/>
      <c r="D54" s="1"/>
      <c r="E54" s="29">
        <v>-69045</v>
      </c>
      <c r="F54" s="23"/>
      <c r="G54" s="11">
        <v>-340932</v>
      </c>
      <c r="H54" s="12"/>
      <c r="I54" s="32">
        <v>-35463</v>
      </c>
      <c r="J54" s="11"/>
      <c r="K54" s="32">
        <v>-128727</v>
      </c>
      <c r="L54" s="78"/>
    </row>
    <row r="55" spans="1:12" ht="23" x14ac:dyDescent="0.35">
      <c r="A55" s="1" t="s">
        <v>162</v>
      </c>
      <c r="B55" s="1"/>
      <c r="C55" s="1"/>
      <c r="D55" s="1"/>
      <c r="E55" s="29">
        <v>4034</v>
      </c>
      <c r="F55" s="23"/>
      <c r="G55" s="11">
        <v>0</v>
      </c>
      <c r="H55" s="12"/>
      <c r="I55" s="32">
        <v>4034</v>
      </c>
      <c r="J55" s="11"/>
      <c r="K55" s="32">
        <v>0</v>
      </c>
      <c r="L55" s="78"/>
    </row>
    <row r="56" spans="1:12" ht="23" x14ac:dyDescent="0.35">
      <c r="A56" s="1" t="s">
        <v>163</v>
      </c>
      <c r="B56" s="1"/>
      <c r="C56" s="1"/>
      <c r="D56" s="1"/>
      <c r="E56" s="56">
        <v>0</v>
      </c>
      <c r="F56" s="23"/>
      <c r="G56" s="11">
        <v>0</v>
      </c>
      <c r="H56" s="12"/>
      <c r="I56" s="32">
        <v>-1000</v>
      </c>
      <c r="J56" s="11"/>
      <c r="K56" s="32">
        <v>0</v>
      </c>
      <c r="L56" s="78"/>
    </row>
    <row r="57" spans="1:12" ht="23" x14ac:dyDescent="0.35">
      <c r="A57" s="86" t="s">
        <v>164</v>
      </c>
      <c r="B57" s="86"/>
      <c r="C57" s="86"/>
      <c r="D57" s="1"/>
      <c r="E57" s="29">
        <v>-13643</v>
      </c>
      <c r="F57" s="23"/>
      <c r="G57" s="11">
        <v>-1139</v>
      </c>
      <c r="H57" s="12"/>
      <c r="I57" s="11">
        <v>-13494</v>
      </c>
      <c r="J57" s="11"/>
      <c r="K57" s="11">
        <v>-161</v>
      </c>
      <c r="L57" s="78"/>
    </row>
    <row r="58" spans="1:12" ht="23" x14ac:dyDescent="0.35">
      <c r="A58" s="86" t="s">
        <v>165</v>
      </c>
      <c r="B58" s="86"/>
      <c r="C58" s="86"/>
      <c r="D58" s="1"/>
      <c r="E58" s="29">
        <v>-1891</v>
      </c>
      <c r="F58" s="23"/>
      <c r="G58" s="11">
        <v>-6288</v>
      </c>
      <c r="H58" s="12"/>
      <c r="I58" s="11">
        <v>0</v>
      </c>
      <c r="J58" s="11"/>
      <c r="K58" s="11">
        <v>0</v>
      </c>
      <c r="L58" s="78"/>
    </row>
    <row r="59" spans="1:12" ht="23" x14ac:dyDescent="0.35">
      <c r="A59" s="86" t="s">
        <v>166</v>
      </c>
      <c r="B59" s="1"/>
      <c r="C59" s="1"/>
      <c r="D59" s="1"/>
      <c r="E59" s="11">
        <v>642</v>
      </c>
      <c r="F59" s="23"/>
      <c r="G59" s="11">
        <v>704</v>
      </c>
      <c r="H59" s="12"/>
      <c r="I59" s="11">
        <v>7503</v>
      </c>
      <c r="J59" s="11"/>
      <c r="K59" s="11">
        <v>9726</v>
      </c>
      <c r="L59" s="78"/>
    </row>
    <row r="60" spans="1:12" ht="23" x14ac:dyDescent="0.35">
      <c r="A60" s="9" t="s">
        <v>167</v>
      </c>
      <c r="B60" s="9"/>
      <c r="C60" s="9"/>
      <c r="D60" s="1"/>
      <c r="E60" s="13">
        <f>SUM(E51:F59)</f>
        <v>-79903</v>
      </c>
      <c r="F60" s="12"/>
      <c r="G60" s="13">
        <f>SUM(G51:H59)</f>
        <v>-207655</v>
      </c>
      <c r="H60" s="12"/>
      <c r="I60" s="13">
        <f>SUM(I51:J59)</f>
        <v>284780</v>
      </c>
      <c r="J60" s="12"/>
      <c r="K60" s="13">
        <f>SUM(K51:L59)</f>
        <v>307238</v>
      </c>
      <c r="L60" s="78"/>
    </row>
    <row r="61" spans="1:12" ht="23" x14ac:dyDescent="0.35">
      <c r="A61" s="9" t="s">
        <v>168</v>
      </c>
      <c r="B61" s="9"/>
      <c r="C61" s="9"/>
      <c r="D61" s="1"/>
      <c r="E61" s="11"/>
      <c r="F61" s="23"/>
      <c r="G61" s="11"/>
      <c r="H61" s="12"/>
      <c r="I61" s="23"/>
      <c r="J61" s="23"/>
      <c r="K61" s="23"/>
      <c r="L61" s="78"/>
    </row>
    <row r="62" spans="1:12" ht="23" x14ac:dyDescent="0.35">
      <c r="A62" s="1" t="s">
        <v>169</v>
      </c>
      <c r="B62" s="9"/>
      <c r="C62" s="9"/>
      <c r="D62" s="1"/>
      <c r="E62" s="20">
        <v>22150</v>
      </c>
      <c r="F62" s="1"/>
      <c r="G62" s="32">
        <v>0</v>
      </c>
      <c r="H62" s="25"/>
      <c r="I62" s="25">
        <v>0</v>
      </c>
      <c r="J62" s="25"/>
      <c r="K62" s="32">
        <v>0</v>
      </c>
      <c r="L62" s="78"/>
    </row>
    <row r="63" spans="1:12" ht="23" x14ac:dyDescent="0.7">
      <c r="A63" s="87" t="s">
        <v>170</v>
      </c>
      <c r="B63" s="87"/>
      <c r="C63" s="87"/>
      <c r="D63" s="1"/>
      <c r="E63" s="23">
        <v>4708001</v>
      </c>
      <c r="F63" s="23"/>
      <c r="G63" s="23">
        <v>2299000</v>
      </c>
      <c r="H63" s="12"/>
      <c r="I63" s="23">
        <v>3368000</v>
      </c>
      <c r="J63" s="23"/>
      <c r="K63" s="23">
        <v>1268000</v>
      </c>
      <c r="L63" s="78"/>
    </row>
    <row r="64" spans="1:12" ht="23" x14ac:dyDescent="0.7">
      <c r="A64" s="87" t="s">
        <v>171</v>
      </c>
      <c r="B64" s="87"/>
      <c r="C64" s="87"/>
      <c r="D64" s="1"/>
      <c r="E64" s="23">
        <v>-4938170</v>
      </c>
      <c r="F64" s="23"/>
      <c r="G64" s="23">
        <v>-1684000</v>
      </c>
      <c r="H64" s="12"/>
      <c r="I64" s="23">
        <v>-3608000</v>
      </c>
      <c r="J64" s="23"/>
      <c r="K64" s="23">
        <v>-948000</v>
      </c>
      <c r="L64" s="78"/>
    </row>
    <row r="65" spans="1:12" ht="23" x14ac:dyDescent="0.7">
      <c r="A65" s="87" t="s">
        <v>172</v>
      </c>
      <c r="B65" s="87"/>
      <c r="C65" s="87"/>
      <c r="D65" s="1"/>
      <c r="E65" s="23">
        <v>-262473</v>
      </c>
      <c r="F65" s="23"/>
      <c r="G65" s="23">
        <v>-236215</v>
      </c>
      <c r="H65" s="12"/>
      <c r="I65" s="23">
        <v>-224761</v>
      </c>
      <c r="J65" s="23"/>
      <c r="K65" s="23">
        <v>-202140</v>
      </c>
      <c r="L65" s="78"/>
    </row>
    <row r="66" spans="1:12" ht="23" x14ac:dyDescent="0.7">
      <c r="A66" s="87" t="s">
        <v>173</v>
      </c>
      <c r="B66" s="87"/>
      <c r="C66" s="87"/>
      <c r="D66" s="1"/>
      <c r="E66" s="23">
        <v>-22222</v>
      </c>
      <c r="F66" s="23"/>
      <c r="G66" s="23">
        <v>-20770</v>
      </c>
      <c r="H66" s="12"/>
      <c r="I66" s="23">
        <v>-12159</v>
      </c>
      <c r="J66" s="23"/>
      <c r="K66" s="23">
        <v>-7788</v>
      </c>
      <c r="L66" s="78"/>
    </row>
    <row r="67" spans="1:12" ht="23" x14ac:dyDescent="0.7">
      <c r="A67" s="87" t="s">
        <v>174</v>
      </c>
      <c r="B67" s="87"/>
      <c r="C67" s="87"/>
      <c r="D67" s="1"/>
      <c r="E67" s="23">
        <v>-51399</v>
      </c>
      <c r="F67" s="23"/>
      <c r="G67" s="23">
        <v>-37642</v>
      </c>
      <c r="H67" s="12"/>
      <c r="I67" s="23">
        <v>-37105</v>
      </c>
      <c r="J67" s="23"/>
      <c r="K67" s="23">
        <v>-31252</v>
      </c>
      <c r="L67" s="78"/>
    </row>
    <row r="68" spans="1:12" ht="23" x14ac:dyDescent="0.7">
      <c r="A68" s="87" t="s">
        <v>175</v>
      </c>
      <c r="B68" s="87"/>
      <c r="C68" s="87"/>
      <c r="D68" s="1"/>
      <c r="E68" s="96">
        <v>-61062</v>
      </c>
      <c r="F68" s="23"/>
      <c r="G68" s="96">
        <v>-156570</v>
      </c>
      <c r="H68" s="12"/>
      <c r="I68" s="23">
        <v>-61062</v>
      </c>
      <c r="J68" s="23"/>
      <c r="K68" s="23">
        <v>-156570</v>
      </c>
      <c r="L68" s="78"/>
    </row>
    <row r="69" spans="1:12" ht="23" x14ac:dyDescent="0.35">
      <c r="A69" s="9" t="s">
        <v>176</v>
      </c>
      <c r="B69" s="9"/>
      <c r="C69" s="9"/>
      <c r="D69" s="1"/>
      <c r="E69" s="13">
        <f>SUM(E62:E68)</f>
        <v>-605175</v>
      </c>
      <c r="F69" s="23"/>
      <c r="G69" s="13">
        <f>SUM(G62:G68)</f>
        <v>163803</v>
      </c>
      <c r="H69" s="12"/>
      <c r="I69" s="13">
        <f>SUM(I62:I68)</f>
        <v>-575087</v>
      </c>
      <c r="J69" s="12"/>
      <c r="K69" s="13">
        <f>SUM(K62:K68)</f>
        <v>-77750</v>
      </c>
      <c r="L69" s="78"/>
    </row>
    <row r="70" spans="1:12" ht="23" x14ac:dyDescent="0.35">
      <c r="A70" s="42" t="s">
        <v>177</v>
      </c>
      <c r="B70" s="42"/>
      <c r="C70" s="42"/>
      <c r="D70" s="1"/>
      <c r="E70" s="23">
        <f>SUM(E69,E60,E40)</f>
        <v>-81715</v>
      </c>
      <c r="F70" s="12"/>
      <c r="G70" s="23">
        <f>SUM(G69,G60,G40)</f>
        <v>186062</v>
      </c>
      <c r="H70" s="23"/>
      <c r="I70" s="23">
        <f>SUM(I69,I60,I40)</f>
        <v>-5345</v>
      </c>
      <c r="J70" s="23"/>
      <c r="K70" s="23">
        <f>SUM(K69,K60,K40)</f>
        <v>91907</v>
      </c>
      <c r="L70" s="23"/>
    </row>
    <row r="71" spans="1:12" ht="23" x14ac:dyDescent="0.35">
      <c r="A71" s="1" t="s">
        <v>178</v>
      </c>
      <c r="B71" s="1"/>
      <c r="C71" s="1"/>
      <c r="D71" s="1"/>
      <c r="E71" s="11">
        <v>392974</v>
      </c>
      <c r="F71" s="23"/>
      <c r="G71" s="11">
        <v>93844</v>
      </c>
      <c r="H71" s="12"/>
      <c r="I71" s="11">
        <v>243561</v>
      </c>
      <c r="J71" s="12"/>
      <c r="K71" s="11">
        <v>47329</v>
      </c>
      <c r="L71" s="78"/>
    </row>
    <row r="72" spans="1:12" ht="23.5" thickBot="1" x14ac:dyDescent="0.4">
      <c r="A72" s="9" t="s">
        <v>179</v>
      </c>
      <c r="B72" s="9"/>
      <c r="C72" s="9"/>
      <c r="D72" s="1"/>
      <c r="E72" s="17">
        <f>SUM(E70:E71)</f>
        <v>311259</v>
      </c>
      <c r="F72" s="23"/>
      <c r="G72" s="17">
        <f>SUM(G70:G71)</f>
        <v>279906</v>
      </c>
      <c r="H72" s="12"/>
      <c r="I72" s="17">
        <f>SUM(I70:I71)</f>
        <v>238216</v>
      </c>
      <c r="J72" s="12"/>
      <c r="K72" s="17">
        <f>SUM(K70:K71)</f>
        <v>139236</v>
      </c>
      <c r="L72" s="78"/>
    </row>
    <row r="73" spans="1:12" ht="23.5" thickTop="1" x14ac:dyDescent="0.35">
      <c r="A73" s="1"/>
      <c r="B73" s="1"/>
      <c r="C73" s="1"/>
      <c r="D73" s="1"/>
      <c r="E73" s="23">
        <f>E72-BS!E11</f>
        <v>0</v>
      </c>
      <c r="F73" s="23"/>
      <c r="G73" s="23"/>
      <c r="H73" s="23"/>
      <c r="I73" s="23">
        <f>I72-BS!I11</f>
        <v>0</v>
      </c>
      <c r="J73" s="23"/>
      <c r="K73" s="23"/>
      <c r="L73" s="78"/>
    </row>
    <row r="74" spans="1:12" ht="23" x14ac:dyDescent="0.35">
      <c r="A74" s="9" t="s">
        <v>180</v>
      </c>
      <c r="B74" s="9"/>
      <c r="C74" s="9"/>
      <c r="D74" s="9"/>
      <c r="E74" s="88"/>
      <c r="F74" s="88"/>
      <c r="G74" s="88"/>
      <c r="H74" s="88"/>
      <c r="I74" s="88"/>
      <c r="J74" s="88"/>
      <c r="K74" s="88"/>
      <c r="L74" s="89"/>
    </row>
    <row r="75" spans="1:12" ht="23" x14ac:dyDescent="0.35">
      <c r="A75" s="9" t="s">
        <v>181</v>
      </c>
      <c r="B75" s="9"/>
      <c r="C75" s="9"/>
      <c r="D75" s="9"/>
      <c r="E75" s="88"/>
      <c r="F75" s="88"/>
      <c r="G75" s="88"/>
      <c r="H75" s="88"/>
      <c r="I75" s="88"/>
      <c r="J75" s="88"/>
      <c r="K75" s="88"/>
      <c r="L75" s="89"/>
    </row>
    <row r="76" spans="1:12" ht="23" x14ac:dyDescent="0.35">
      <c r="A76" s="1" t="s">
        <v>182</v>
      </c>
      <c r="B76" s="1"/>
      <c r="C76" s="1"/>
      <c r="D76" s="9"/>
      <c r="E76" s="23">
        <v>-83482</v>
      </c>
      <c r="F76" s="23"/>
      <c r="G76" s="23">
        <v>-425908</v>
      </c>
      <c r="H76" s="88"/>
      <c r="I76" s="23">
        <v>-36523</v>
      </c>
      <c r="J76" s="88"/>
      <c r="K76" s="23">
        <v>-137273</v>
      </c>
      <c r="L76" s="89"/>
    </row>
    <row r="77" spans="1:12" ht="23" x14ac:dyDescent="0.35">
      <c r="A77" s="1" t="s">
        <v>183</v>
      </c>
      <c r="B77" s="1"/>
      <c r="C77" s="1"/>
      <c r="D77" s="9"/>
      <c r="E77" s="23">
        <f>-14189+76</f>
        <v>-14113</v>
      </c>
      <c r="F77" s="88"/>
      <c r="G77" s="23">
        <v>1660</v>
      </c>
      <c r="H77" s="88"/>
      <c r="I77" s="23">
        <f>-10188+28</f>
        <v>-10160</v>
      </c>
      <c r="J77" s="88"/>
      <c r="K77" s="23">
        <v>4521</v>
      </c>
      <c r="L77" s="89"/>
    </row>
    <row r="78" spans="1:12" ht="23" x14ac:dyDescent="0.35">
      <c r="A78" s="1" t="s">
        <v>184</v>
      </c>
      <c r="B78" s="1"/>
      <c r="C78" s="1"/>
      <c r="D78" s="9"/>
      <c r="E78" s="23">
        <f>-560-1089</f>
        <v>-1649</v>
      </c>
      <c r="F78" s="88"/>
      <c r="G78" s="23">
        <v>74678</v>
      </c>
      <c r="H78" s="88"/>
      <c r="I78" s="23">
        <v>-1089</v>
      </c>
      <c r="J78" s="88"/>
      <c r="K78" s="23">
        <v>729</v>
      </c>
      <c r="L78" s="89"/>
    </row>
    <row r="79" spans="1:12" ht="23" x14ac:dyDescent="0.35">
      <c r="A79" s="1" t="s">
        <v>185</v>
      </c>
      <c r="B79" s="1"/>
      <c r="C79" s="1"/>
      <c r="D79" s="9"/>
      <c r="E79" s="23">
        <v>30199</v>
      </c>
      <c r="F79" s="88"/>
      <c r="G79" s="23">
        <v>8638</v>
      </c>
      <c r="H79" s="23"/>
      <c r="I79" s="23">
        <v>12309</v>
      </c>
      <c r="J79" s="23"/>
      <c r="K79" s="23">
        <v>3296</v>
      </c>
      <c r="L79" s="89"/>
    </row>
    <row r="80" spans="1:12" ht="23.5" thickBot="1" x14ac:dyDescent="0.4">
      <c r="A80" s="1" t="s">
        <v>161</v>
      </c>
      <c r="B80" s="1"/>
      <c r="C80" s="1"/>
      <c r="D80" s="9"/>
      <c r="E80" s="90">
        <f>SUM(E76:E79)</f>
        <v>-69045</v>
      </c>
      <c r="F80" s="88"/>
      <c r="G80" s="90">
        <f>SUM(G76:G79)</f>
        <v>-340932</v>
      </c>
      <c r="H80" s="23"/>
      <c r="I80" s="90">
        <f>SUM(I76:I79)</f>
        <v>-35463</v>
      </c>
      <c r="J80" s="23"/>
      <c r="K80" s="90">
        <f>SUM(K76:K79)</f>
        <v>-128727</v>
      </c>
      <c r="L80" s="89"/>
    </row>
    <row r="81" spans="1:12" ht="23.5" thickTop="1" x14ac:dyDescent="0.35">
      <c r="A81" s="1"/>
      <c r="B81" s="1"/>
      <c r="C81" s="1"/>
      <c r="D81" s="9"/>
      <c r="E81" s="23">
        <f>E80-E54</f>
        <v>0</v>
      </c>
      <c r="F81" s="88"/>
      <c r="G81" s="23">
        <f>G80-G54</f>
        <v>0</v>
      </c>
      <c r="H81" s="23"/>
      <c r="I81" s="23">
        <f>I80-I54</f>
        <v>0</v>
      </c>
      <c r="J81" s="23"/>
      <c r="K81" s="23">
        <f>K80-K54</f>
        <v>0</v>
      </c>
      <c r="L81" s="89"/>
    </row>
    <row r="82" spans="1:12" ht="23" x14ac:dyDescent="0.35">
      <c r="A82" s="9" t="s">
        <v>186</v>
      </c>
      <c r="B82" s="1"/>
      <c r="C82" s="1"/>
      <c r="D82" s="9"/>
      <c r="E82" s="23"/>
      <c r="F82" s="88"/>
      <c r="G82" s="23"/>
      <c r="H82" s="23"/>
      <c r="I82" s="23"/>
      <c r="J82" s="23"/>
      <c r="K82" s="23"/>
      <c r="L82" s="89"/>
    </row>
    <row r="83" spans="1:12" ht="23" x14ac:dyDescent="0.35">
      <c r="A83" s="1" t="s">
        <v>187</v>
      </c>
      <c r="B83" s="1"/>
      <c r="C83" s="1"/>
      <c r="D83" s="9"/>
      <c r="E83" s="23">
        <v>0</v>
      </c>
      <c r="F83" s="88"/>
      <c r="G83" s="23">
        <v>-5034</v>
      </c>
      <c r="H83" s="23"/>
      <c r="I83" s="23">
        <v>0</v>
      </c>
      <c r="J83" s="23"/>
      <c r="K83" s="23">
        <v>0</v>
      </c>
      <c r="L83" s="89"/>
    </row>
    <row r="84" spans="1:12" ht="23" x14ac:dyDescent="0.35">
      <c r="A84" s="1" t="s">
        <v>188</v>
      </c>
      <c r="B84" s="1"/>
      <c r="C84" s="1"/>
      <c r="D84" s="9"/>
      <c r="E84" s="23">
        <v>-6276</v>
      </c>
      <c r="F84" s="88"/>
      <c r="G84" s="23">
        <v>0</v>
      </c>
      <c r="H84" s="23"/>
      <c r="I84" s="23">
        <v>-6276</v>
      </c>
      <c r="J84" s="23"/>
      <c r="K84" s="23">
        <v>0</v>
      </c>
      <c r="L84" s="89"/>
    </row>
    <row r="85" spans="1:12" ht="23" x14ac:dyDescent="0.35">
      <c r="A85" s="1" t="s">
        <v>189</v>
      </c>
      <c r="B85" s="1"/>
      <c r="C85" s="1"/>
      <c r="D85" s="9"/>
      <c r="E85" s="23">
        <v>-2049</v>
      </c>
      <c r="F85" s="88"/>
      <c r="G85" s="23">
        <v>0</v>
      </c>
      <c r="H85" s="23"/>
      <c r="I85" s="23">
        <v>-446</v>
      </c>
      <c r="J85" s="23"/>
      <c r="K85" s="23">
        <v>0</v>
      </c>
      <c r="L85" s="89"/>
    </row>
    <row r="86" spans="1:12" ht="23" x14ac:dyDescent="0.35">
      <c r="A86" s="1"/>
      <c r="B86" s="1"/>
      <c r="C86" s="1"/>
      <c r="D86" s="9"/>
      <c r="E86" s="88"/>
      <c r="F86" s="88"/>
      <c r="G86" s="23"/>
      <c r="H86" s="23"/>
      <c r="I86" s="88"/>
      <c r="J86" s="23"/>
      <c r="K86" s="23"/>
      <c r="L86" s="78"/>
    </row>
    <row r="87" spans="1:12" ht="23" x14ac:dyDescent="0.35">
      <c r="A87" s="1" t="s">
        <v>35</v>
      </c>
      <c r="B87" s="1"/>
      <c r="C87" s="1"/>
      <c r="D87" s="1"/>
      <c r="E87" s="23"/>
      <c r="F87" s="23"/>
      <c r="G87" s="23"/>
      <c r="H87" s="23"/>
      <c r="I87" s="23"/>
      <c r="J87" s="23"/>
      <c r="K87" s="23"/>
      <c r="L87" s="78"/>
    </row>
  </sheetData>
  <mergeCells count="14">
    <mergeCell ref="E48:G48"/>
    <mergeCell ref="I48:K48"/>
    <mergeCell ref="A1:K1"/>
    <mergeCell ref="A2:K2"/>
    <mergeCell ref="A3:K3"/>
    <mergeCell ref="A4:K4"/>
    <mergeCell ref="A5:K5"/>
    <mergeCell ref="E6:G6"/>
    <mergeCell ref="I6:K6"/>
    <mergeCell ref="A43:K43"/>
    <mergeCell ref="A44:K44"/>
    <mergeCell ref="A45:K45"/>
    <mergeCell ref="A46:K46"/>
    <mergeCell ref="A47:K47"/>
  </mergeCells>
  <pageMargins left="0.7" right="0.7" top="0.75" bottom="0.75" header="0.3" footer="0.3"/>
  <pageSetup paperSize="9" scale="35" orientation="portrait" verticalDpi="0" r:id="rId1"/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งบการเงินรวม</vt:lpstr>
      <vt:lpstr>งบการเงินเฉพาะกิจการ</vt:lpstr>
      <vt:lpstr>CF</vt:lpstr>
      <vt:lpstr>BS!Print_Area</vt:lpstr>
      <vt:lpstr>CF!Print_Area</vt:lpstr>
      <vt:lpstr>PL!Print_Area</vt:lpstr>
      <vt:lpstr>งบการเงินเฉพาะกิจการ!Print_Area</vt:lpstr>
      <vt:lpstr>งบการเงินรวม!Print_Area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Boonyanut Pittayaphon</dc:creator>
  <cp:lastModifiedBy>Boonyanut Pittayaphon</cp:lastModifiedBy>
  <dcterms:created xsi:type="dcterms:W3CDTF">2024-11-12T12:51:13Z</dcterms:created>
  <dcterms:modified xsi:type="dcterms:W3CDTF">2024-11-12T13:14:00Z</dcterms:modified>
</cp:coreProperties>
</file>