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16.9.103\ac-pc01$\AC-PC01\Audit KPMG\Y2024\Q3-2024\Elic\"/>
    </mc:Choice>
  </mc:AlternateContent>
  <xr:revisionPtr revIDLastSave="0" documentId="8_{6A0EA217-3B00-453C-96F0-2438565BAD77}" xr6:coauthVersionLast="36" xr6:coauthVersionMax="36" xr10:uidLastSave="{00000000-0000-0000-0000-000000000000}"/>
  <bookViews>
    <workbookView xWindow="-105" yWindow="-105" windowWidth="19425" windowHeight="11505" tabRatio="769" xr2:uid="{00000000-000D-0000-FFFF-FFFF00000000}"/>
  </bookViews>
  <sheets>
    <sheet name="BS 3-5" sheetId="1" r:id="rId1"/>
    <sheet name="PL 6-7" sheetId="38" r:id="rId2"/>
    <sheet name="PL 8-9" sheetId="35" r:id="rId3"/>
    <sheet name="SH 10-11 (C)" sheetId="29" r:id="rId4"/>
    <sheet name="SH 12-13 (S)" sheetId="36" r:id="rId5"/>
    <sheet name="CF 14-16" sheetId="3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0">'BS 3-5'!$A$1:$J$79</definedName>
    <definedName name="_xlnm.Print_Area" localSheetId="5">'CF 14-16'!$A$1:$J$95</definedName>
    <definedName name="_xlnm.Print_Area" localSheetId="1">'PL 6-7'!$A$1:$J$67</definedName>
    <definedName name="_xlnm.Print_Area" localSheetId="2">'PL 8-9'!$A$1:$J$67</definedName>
    <definedName name="_xlnm.Print_Area" localSheetId="3">'SH 10-11 (C)'!$A$1:$T$55</definedName>
    <definedName name="_xlnm.Print_Area" localSheetId="4">'SH 12-13 (S)'!$A$1:$L$51</definedName>
  </definedNames>
  <calcPr calcId="191029"/>
</workbook>
</file>

<file path=xl/calcChain.xml><?xml version="1.0" encoding="utf-8"?>
<calcChain xmlns="http://schemas.openxmlformats.org/spreadsheetml/2006/main">
  <c r="D20" i="1" l="1"/>
  <c r="D56" i="37" l="1"/>
  <c r="D53" i="37"/>
  <c r="H85" i="37"/>
  <c r="H44" i="37"/>
  <c r="J53" i="37" l="1"/>
  <c r="F53" i="37"/>
  <c r="D65" i="37" l="1"/>
  <c r="H45" i="37"/>
  <c r="H40" i="37"/>
  <c r="D40" i="37"/>
  <c r="H16" i="38"/>
  <c r="D65" i="35" l="1"/>
  <c r="D65" i="38"/>
  <c r="H13" i="1"/>
  <c r="H12" i="1"/>
  <c r="D67" i="37"/>
  <c r="D57" i="37"/>
  <c r="D25" i="37"/>
  <c r="D20" i="37"/>
  <c r="D14" i="37"/>
  <c r="D13" i="37"/>
  <c r="H81" i="37"/>
  <c r="H67" i="37"/>
  <c r="H57" i="37"/>
  <c r="H25" i="37"/>
  <c r="H20" i="37"/>
  <c r="H14" i="37"/>
  <c r="H13" i="37"/>
  <c r="H58" i="37" l="1"/>
  <c r="H27" i="37"/>
  <c r="H29" i="37" l="1"/>
  <c r="D85" i="37"/>
  <c r="H52" i="37" l="1"/>
  <c r="H26" i="37"/>
  <c r="H66" i="37"/>
  <c r="D26" i="37"/>
  <c r="D27" i="37"/>
  <c r="D52" i="37"/>
  <c r="H46" i="37" l="1"/>
  <c r="D63" i="37"/>
  <c r="D58" i="37"/>
  <c r="D16" i="37"/>
  <c r="H42" i="37"/>
  <c r="D29" i="37"/>
  <c r="H41" i="37"/>
  <c r="D23" i="37"/>
  <c r="H17" i="37"/>
  <c r="H16" i="37"/>
  <c r="H23" i="37"/>
  <c r="H43" i="37"/>
  <c r="D41" i="37" l="1"/>
  <c r="D46" i="37"/>
  <c r="D43" i="37"/>
  <c r="D42" i="37"/>
  <c r="D45" i="37"/>
  <c r="D17" i="37"/>
  <c r="H48" i="37" l="1"/>
  <c r="D48" i="37" l="1"/>
  <c r="L52" i="29" l="1"/>
  <c r="D56" i="35" l="1"/>
  <c r="D29" i="35"/>
  <c r="H49" i="35" l="1"/>
  <c r="H24" i="35"/>
  <c r="H21" i="35"/>
  <c r="H20" i="35"/>
  <c r="H24" i="38"/>
  <c r="H21" i="38"/>
  <c r="H20" i="38"/>
  <c r="H19" i="38"/>
  <c r="H17" i="38"/>
  <c r="H13" i="38"/>
  <c r="H10" i="38"/>
  <c r="H9" i="38"/>
  <c r="H19" i="35" l="1"/>
  <c r="H17" i="35"/>
  <c r="H16" i="35"/>
  <c r="H13" i="35"/>
  <c r="H10" i="35"/>
  <c r="H9" i="35"/>
  <c r="H50" i="1"/>
  <c r="H49" i="1"/>
  <c r="H48" i="1"/>
  <c r="H47" i="1"/>
  <c r="H43" i="1"/>
  <c r="H42" i="1"/>
  <c r="H41" i="1"/>
  <c r="H39" i="1"/>
  <c r="H37" i="1"/>
  <c r="H36" i="1"/>
  <c r="H23" i="1"/>
  <c r="H22" i="1"/>
  <c r="H21" i="1"/>
  <c r="H20" i="1"/>
  <c r="H19" i="1"/>
  <c r="H18" i="1"/>
  <c r="H14" i="1"/>
  <c r="H11" i="1"/>
  <c r="H10" i="1"/>
  <c r="F59" i="37" l="1"/>
  <c r="N51" i="29"/>
  <c r="D49" i="38"/>
  <c r="D36" i="37"/>
  <c r="D75" i="37" s="1"/>
  <c r="D35" i="37"/>
  <c r="D74" i="37" s="1"/>
  <c r="H6" i="37"/>
  <c r="H36" i="37" s="1"/>
  <c r="H75" i="37" s="1"/>
  <c r="H5" i="37"/>
  <c r="H35" i="37" s="1"/>
  <c r="H74" i="37" s="1"/>
  <c r="H6" i="35"/>
  <c r="H5" i="35"/>
  <c r="H6" i="38"/>
  <c r="H5" i="1"/>
  <c r="H51" i="36" l="1"/>
  <c r="F51" i="36"/>
  <c r="D51" i="36"/>
  <c r="H44" i="36"/>
  <c r="F44" i="36"/>
  <c r="D44" i="36"/>
  <c r="H25" i="36"/>
  <c r="F25" i="36"/>
  <c r="D25" i="36"/>
  <c r="H18" i="36"/>
  <c r="F18" i="36"/>
  <c r="D18" i="36"/>
  <c r="R48" i="29"/>
  <c r="N48" i="29"/>
  <c r="L48" i="29"/>
  <c r="H48" i="29"/>
  <c r="F48" i="29"/>
  <c r="D48" i="29"/>
  <c r="H27" i="29"/>
  <c r="F27" i="29"/>
  <c r="R20" i="29"/>
  <c r="N20" i="29"/>
  <c r="L20" i="29"/>
  <c r="H20" i="29"/>
  <c r="F20" i="29"/>
  <c r="D27" i="29"/>
  <c r="D20" i="29"/>
  <c r="H42" i="36" l="1"/>
  <c r="F42" i="36"/>
  <c r="D42" i="36"/>
  <c r="H16" i="36"/>
  <c r="F16" i="36"/>
  <c r="D16" i="36"/>
  <c r="R46" i="29"/>
  <c r="L46" i="29"/>
  <c r="H46" i="29"/>
  <c r="F46" i="29"/>
  <c r="D46" i="29"/>
  <c r="N45" i="29"/>
  <c r="N46" i="29" s="1"/>
  <c r="R18" i="29"/>
  <c r="L18" i="29"/>
  <c r="J18" i="29"/>
  <c r="J20" i="29" s="1"/>
  <c r="H18" i="29"/>
  <c r="F18" i="29"/>
  <c r="D18" i="29"/>
  <c r="N17" i="29"/>
  <c r="N18" i="29" s="1"/>
  <c r="P45" i="29" l="1"/>
  <c r="T45" i="29" s="1"/>
  <c r="T46" i="29" s="1"/>
  <c r="T48" i="29" s="1"/>
  <c r="P17" i="29"/>
  <c r="T17" i="29" s="1"/>
  <c r="T18" i="29" s="1"/>
  <c r="T20" i="29" s="1"/>
  <c r="J46" i="29"/>
  <c r="J48" i="29" s="1"/>
  <c r="P18" i="29" l="1"/>
  <c r="P20" i="29" s="1"/>
  <c r="J15" i="36"/>
  <c r="P46" i="29"/>
  <c r="P48" i="29" s="1"/>
  <c r="J41" i="36"/>
  <c r="F68" i="37"/>
  <c r="H68" i="37"/>
  <c r="D68" i="37"/>
  <c r="L15" i="36" l="1"/>
  <c r="L16" i="36" s="1"/>
  <c r="L18" i="36" s="1"/>
  <c r="J16" i="36"/>
  <c r="J18" i="36" s="1"/>
  <c r="J42" i="36"/>
  <c r="J44" i="36" s="1"/>
  <c r="L41" i="36"/>
  <c r="L42" i="36" s="1"/>
  <c r="L44" i="36" s="1"/>
  <c r="D49" i="36" l="1"/>
  <c r="H49" i="36"/>
  <c r="F49" i="36"/>
  <c r="D49" i="35"/>
  <c r="H28" i="37"/>
  <c r="J12" i="35"/>
  <c r="F12" i="35"/>
  <c r="J12" i="38"/>
  <c r="H12" i="35" l="1"/>
  <c r="H12" i="38" l="1"/>
  <c r="F12" i="38"/>
  <c r="J60" i="35"/>
  <c r="J51" i="35"/>
  <c r="H51" i="35"/>
  <c r="F51" i="35"/>
  <c r="D51" i="35"/>
  <c r="J51" i="38"/>
  <c r="H51" i="38"/>
  <c r="F51" i="38"/>
  <c r="D51" i="38"/>
  <c r="D58" i="38"/>
  <c r="D60" i="38" l="1"/>
  <c r="H60" i="35"/>
  <c r="J48" i="36" s="1"/>
  <c r="J52" i="29"/>
  <c r="J68" i="37"/>
  <c r="D23" i="36" l="1"/>
  <c r="H39" i="35" l="1"/>
  <c r="D39" i="35"/>
  <c r="D40" i="35"/>
  <c r="H40" i="35"/>
  <c r="H40" i="38"/>
  <c r="D40" i="38"/>
  <c r="J58" i="38"/>
  <c r="J60" i="38" s="1"/>
  <c r="H58" i="38"/>
  <c r="H60" i="38" s="1"/>
  <c r="F58" i="38"/>
  <c r="F60" i="38" s="1"/>
  <c r="A43" i="38"/>
  <c r="A35" i="38"/>
  <c r="J15" i="38"/>
  <c r="J23" i="38" s="1"/>
  <c r="J25" i="38" s="1"/>
  <c r="F15" i="38"/>
  <c r="F23" i="38" s="1"/>
  <c r="F25" i="38" s="1"/>
  <c r="H15" i="38"/>
  <c r="H23" i="38" s="1"/>
  <c r="H25" i="38" s="1"/>
  <c r="H43" i="38" s="1"/>
  <c r="H31" i="1"/>
  <c r="H58" i="1" s="1"/>
  <c r="D31" i="1"/>
  <c r="D58" i="1" s="1"/>
  <c r="F28" i="38" l="1"/>
  <c r="F43" i="38"/>
  <c r="F61" i="38" s="1"/>
  <c r="H61" i="38"/>
  <c r="H64" i="38" s="1"/>
  <c r="H66" i="38" s="1"/>
  <c r="H28" i="38"/>
  <c r="J28" i="38"/>
  <c r="J43" i="38"/>
  <c r="J61" i="38" s="1"/>
  <c r="D79" i="37"/>
  <c r="H79" i="37"/>
  <c r="F30" i="38" l="1"/>
  <c r="J30" i="38"/>
  <c r="H30" i="38"/>
  <c r="J37" i="36"/>
  <c r="H59" i="37" l="1"/>
  <c r="D59" i="37"/>
  <c r="J59" i="37"/>
  <c r="A10" i="37"/>
  <c r="H37" i="36" l="1"/>
  <c r="F37" i="36"/>
  <c r="D37" i="36"/>
  <c r="L48" i="36"/>
  <c r="H70" i="1"/>
  <c r="H23" i="36"/>
  <c r="F23" i="36"/>
  <c r="L22" i="36"/>
  <c r="L11" i="36"/>
  <c r="H53" i="29"/>
  <c r="F53" i="29"/>
  <c r="D53" i="29"/>
  <c r="R41" i="29"/>
  <c r="L41" i="29"/>
  <c r="J41" i="29"/>
  <c r="H41" i="29"/>
  <c r="H55" i="29" s="1"/>
  <c r="F41" i="29"/>
  <c r="F55" i="29" s="1"/>
  <c r="D41" i="29"/>
  <c r="D55" i="29" s="1"/>
  <c r="H25" i="29"/>
  <c r="F25" i="29"/>
  <c r="D25" i="29"/>
  <c r="N23" i="29"/>
  <c r="N13" i="29"/>
  <c r="J58" i="35"/>
  <c r="H58" i="35"/>
  <c r="F58" i="35"/>
  <c r="F60" i="35" s="1"/>
  <c r="A43" i="35"/>
  <c r="J15" i="35"/>
  <c r="J23" i="35" s="1"/>
  <c r="F15" i="35"/>
  <c r="F23" i="35" s="1"/>
  <c r="A35" i="35"/>
  <c r="J75" i="1"/>
  <c r="J77" i="1" s="1"/>
  <c r="F75" i="1"/>
  <c r="F77" i="1" s="1"/>
  <c r="D69" i="1" l="1"/>
  <c r="D72" i="1"/>
  <c r="N41" i="29"/>
  <c r="P41" i="29" s="1"/>
  <c r="H69" i="1"/>
  <c r="D70" i="1"/>
  <c r="F25" i="35"/>
  <c r="F43" i="35" s="1"/>
  <c r="F61" i="35" s="1"/>
  <c r="F10" i="37"/>
  <c r="J25" i="35"/>
  <c r="J10" i="37"/>
  <c r="J30" i="37" s="1"/>
  <c r="J47" i="37" s="1"/>
  <c r="J49" i="37" s="1"/>
  <c r="J78" i="37" s="1"/>
  <c r="J82" i="37" s="1"/>
  <c r="H72" i="1"/>
  <c r="L37" i="36"/>
  <c r="P13" i="29"/>
  <c r="T13" i="29" l="1"/>
  <c r="F30" i="37"/>
  <c r="F47" i="37" s="1"/>
  <c r="F49" i="37" s="1"/>
  <c r="F78" i="37" s="1"/>
  <c r="F82" i="37" s="1"/>
  <c r="J21" i="36"/>
  <c r="J28" i="35"/>
  <c r="J43" i="35"/>
  <c r="J61" i="35" s="1"/>
  <c r="J64" i="35" s="1"/>
  <c r="T41" i="29"/>
  <c r="J30" i="35"/>
  <c r="J23" i="36" l="1"/>
  <c r="J25" i="36" s="1"/>
  <c r="L21" i="36"/>
  <c r="L23" i="36" s="1"/>
  <c r="L25" i="36" s="1"/>
  <c r="A54" i="1"/>
  <c r="A27" i="1" l="1"/>
  <c r="J24" i="1" l="1"/>
  <c r="F24" i="1"/>
  <c r="F44" i="1" l="1"/>
  <c r="F15" i="1" l="1"/>
  <c r="J15" i="1" l="1"/>
  <c r="J51" i="1" l="1"/>
  <c r="J44" i="1"/>
  <c r="J53" i="1" l="1"/>
  <c r="J26" i="1"/>
  <c r="F51" i="1" l="1"/>
  <c r="F26" i="1"/>
  <c r="F53" i="1" l="1"/>
  <c r="F79" i="1" l="1"/>
  <c r="J79" i="1"/>
  <c r="H44" i="1" l="1"/>
  <c r="H51" i="1" l="1"/>
  <c r="H53" i="1" s="1"/>
  <c r="H15" i="35" l="1"/>
  <c r="H23" i="35" l="1"/>
  <c r="H25" i="35" l="1"/>
  <c r="H10" i="37"/>
  <c r="H30" i="37" s="1"/>
  <c r="H47" i="37" s="1"/>
  <c r="H49" i="37" l="1"/>
  <c r="H78" i="37" s="1"/>
  <c r="H82" i="37" s="1"/>
  <c r="H43" i="35"/>
  <c r="H61" i="35" s="1"/>
  <c r="H28" i="35"/>
  <c r="H30" i="35" l="1"/>
  <c r="J47" i="36" s="1"/>
  <c r="J49" i="36" s="1"/>
  <c r="J51" i="36" s="1"/>
  <c r="L47" i="36" l="1"/>
  <c r="L49" i="36" l="1"/>
  <c r="L51" i="36" s="1"/>
  <c r="H73" i="1"/>
  <c r="H75" i="1" s="1"/>
  <c r="H77" i="1" s="1"/>
  <c r="H79" i="1" s="1"/>
  <c r="H64" i="35" l="1"/>
  <c r="H66" i="35" s="1"/>
  <c r="F64" i="38" l="1"/>
  <c r="F66" i="38" s="1"/>
  <c r="J64" i="38"/>
  <c r="J66" i="38" s="1"/>
  <c r="F28" i="35"/>
  <c r="J23" i="29" s="1"/>
  <c r="J25" i="29" s="1"/>
  <c r="J27" i="29" s="1"/>
  <c r="R23" i="29"/>
  <c r="P23" i="29" l="1"/>
  <c r="F30" i="35"/>
  <c r="T23" i="29" l="1"/>
  <c r="F64" i="35"/>
  <c r="J66" i="35"/>
  <c r="F66" i="35" l="1"/>
  <c r="L24" i="29"/>
  <c r="N24" i="29" l="1"/>
  <c r="R24" i="29"/>
  <c r="R25" i="29" s="1"/>
  <c r="R27" i="29" s="1"/>
  <c r="L25" i="29"/>
  <c r="L27" i="29" s="1"/>
  <c r="P24" i="29" l="1"/>
  <c r="N25" i="29"/>
  <c r="N27" i="29" s="1"/>
  <c r="T24" i="29" l="1"/>
  <c r="T25" i="29" s="1"/>
  <c r="T27" i="29" s="1"/>
  <c r="P25" i="29"/>
  <c r="P27" i="29" s="1"/>
  <c r="H15" i="1" l="1"/>
  <c r="H24" i="1" l="1"/>
  <c r="H26" i="1" s="1"/>
  <c r="D58" i="35" l="1"/>
  <c r="D60" i="35" l="1"/>
  <c r="R52" i="29" l="1"/>
  <c r="L53" i="29"/>
  <c r="L55" i="29" s="1"/>
  <c r="N52" i="29"/>
  <c r="P52" i="29" l="1"/>
  <c r="T52" i="29" s="1"/>
  <c r="N53" i="29"/>
  <c r="N55" i="29" s="1"/>
  <c r="D74" i="1" l="1"/>
  <c r="R51" i="29" l="1"/>
  <c r="R53" i="29" s="1"/>
  <c r="R55" i="29" s="1"/>
  <c r="D76" i="1" l="1"/>
  <c r="D36" i="1" l="1"/>
  <c r="D39" i="1" l="1"/>
  <c r="D41" i="1" l="1"/>
  <c r="D47" i="1" l="1"/>
  <c r="D19" i="35" l="1"/>
  <c r="D23" i="1"/>
  <c r="D14" i="1"/>
  <c r="D43" i="1"/>
  <c r="D42" i="1"/>
  <c r="D22" i="1"/>
  <c r="D11" i="1"/>
  <c r="D49" i="1"/>
  <c r="D24" i="35" l="1"/>
  <c r="D50" i="1"/>
  <c r="D21" i="35"/>
  <c r="D28" i="37" s="1"/>
  <c r="D9" i="38"/>
  <c r="D9" i="35"/>
  <c r="D37" i="1"/>
  <c r="D44" i="1" s="1"/>
  <c r="D20" i="38"/>
  <c r="D16" i="35" l="1"/>
  <c r="D21" i="38"/>
  <c r="D19" i="38"/>
  <c r="D24" i="38"/>
  <c r="D48" i="1"/>
  <c r="D51" i="1" s="1"/>
  <c r="D53" i="1" s="1"/>
  <c r="D20" i="35" l="1"/>
  <c r="D16" i="38"/>
  <c r="D10" i="1" l="1"/>
  <c r="D19" i="1" l="1"/>
  <c r="D21" i="1" l="1"/>
  <c r="D24" i="1" s="1"/>
  <c r="D13" i="1" l="1"/>
  <c r="D13" i="35" l="1"/>
  <c r="D13" i="38" l="1"/>
  <c r="D10" i="35" l="1"/>
  <c r="D12" i="35" s="1"/>
  <c r="D15" i="35" s="1"/>
  <c r="D17" i="35" l="1"/>
  <c r="D23" i="35" s="1"/>
  <c r="D10" i="37" l="1"/>
  <c r="D30" i="37" s="1"/>
  <c r="D47" i="37" s="1"/>
  <c r="D49" i="37" s="1"/>
  <c r="D78" i="37" s="1"/>
  <c r="D82" i="37" s="1"/>
  <c r="D25" i="35"/>
  <c r="D17" i="38"/>
  <c r="D10" i="38"/>
  <c r="D12" i="38" s="1"/>
  <c r="D15" i="38" s="1"/>
  <c r="D23" i="38" l="1"/>
  <c r="D25" i="38" s="1"/>
  <c r="D43" i="38" s="1"/>
  <c r="D61" i="38" s="1"/>
  <c r="D64" i="38" s="1"/>
  <c r="D66" i="38" s="1"/>
  <c r="D28" i="35"/>
  <c r="D43" i="35"/>
  <c r="D61" i="35" s="1"/>
  <c r="D64" i="35" s="1"/>
  <c r="D66" i="35" s="1"/>
  <c r="D28" i="38" l="1"/>
  <c r="J51" i="29"/>
  <c r="D30" i="35"/>
  <c r="D30" i="38"/>
  <c r="J53" i="29" l="1"/>
  <c r="J55" i="29" s="1"/>
  <c r="P51" i="29"/>
  <c r="T51" i="29" l="1"/>
  <c r="T53" i="29" s="1"/>
  <c r="T55" i="29" s="1"/>
  <c r="P53" i="29"/>
  <c r="P55" i="29" s="1"/>
  <c r="D73" i="1"/>
  <c r="D75" i="1" s="1"/>
  <c r="D77" i="1" s="1"/>
  <c r="D79" i="1" s="1"/>
  <c r="D12" i="1" l="1"/>
  <c r="D15" i="1" s="1"/>
  <c r="D26" i="1" s="1"/>
</calcChain>
</file>

<file path=xl/sharedStrings.xml><?xml version="1.0" encoding="utf-8"?>
<sst xmlns="http://schemas.openxmlformats.org/spreadsheetml/2006/main" count="415" uniqueCount="198">
  <si>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</si>
  <si>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</si>
  <si>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</si>
  <si>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</si>
  <si>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</si>
  <si>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</si>
  <si>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</si>
  <si>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</si>
  <si>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</si>
  <si>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</si>
  <si>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</si>
  <si>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</si>
  <si>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</si>
  <si>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</si>
  <si>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</si>
  <si>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</si>
  <si>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</si>
  <si>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</si>
  <si>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</si>
  <si>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</si>
  <si>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</si>
  <si>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</t>
  </si>
  <si>
    <t>ดอกเบี้ยรับ</t>
  </si>
  <si>
    <t>สินทรัพย์ไม่หมุนเวียนอื่น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</si>
  <si>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</si>
  <si>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</si>
  <si>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</si>
  <si>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</si>
  <si>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</si>
  <si>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>ต้นทุนทางการเงิน</t>
  </si>
  <si>
    <t>31 ธันวาคม</t>
  </si>
  <si>
    <t>หนี้สินไม่หมุนเวียนอื่น</t>
  </si>
  <si>
    <t xml:space="preserve">   ทุนจดทะเบียน</t>
  </si>
  <si>
    <t xml:space="preserve">   ทุนที่ออกและชำระแล้ว  </t>
  </si>
  <si>
    <t>สินทรัพย์ไม่หมุนเวียน</t>
  </si>
  <si>
    <t>เงินลงทุนในบริษัทย่อย</t>
  </si>
  <si>
    <t>สินทรัพย์หมุนเวียนอื่น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</si>
  <si>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</si>
  <si>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</si>
  <si>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</si>
  <si>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>หนี้สินตามสัญญาเช่า</t>
  </si>
  <si>
    <t>การเปลี่ยนแปลงในสินทรัพย์และหนี้สินดำเนินงาน</t>
  </si>
  <si>
    <t>กำไรขาดทุนเบ็ดเสร็จสำหรับงวด</t>
  </si>
  <si>
    <t>(ไม่ได้ตรวจสอบ)</t>
  </si>
  <si>
    <t>(พันบาท)</t>
  </si>
  <si>
    <t>ยอดคงเหลือ ณ วันที่ 1 มกราคม 2566</t>
  </si>
  <si>
    <t>งบกระแสเงินสด (ไม่ได้ตรวจสอบ)</t>
  </si>
  <si>
    <t>บริษัท ไทยยูเนี่ยน ฟีดมิลล์ จำกัด (มหาชน) และบริษัทย่อย</t>
  </si>
  <si>
    <t>เจ้าหนี้การค้าและเจ้าหนี้อื่น</t>
  </si>
  <si>
    <t xml:space="preserve">   (หุ้นสามัญจำนวน 500,000,000 หุ้น</t>
  </si>
  <si>
    <t xml:space="preserve">      มูลค่า 2 บาท ต่อหุ้น)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</si>
  <si>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</si>
  <si>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</si>
  <si>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</si>
  <si>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เงินลงทุนระยะสั้น</t>
  </si>
  <si>
    <t>ลูกหนี้การค้าและลูกหนี้อื่น สุทธิ</t>
  </si>
  <si>
    <t>สินค้าคงเหลือ สุทธิ</t>
  </si>
  <si>
    <t>ที่ดิน อาคารและอุปกรณ์ สุทธิ</t>
  </si>
  <si>
    <t xml:space="preserve">สินทรัพย์ไม่มีตัวตน สุทธิ 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</si>
  <si>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</si>
  <si>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</si>
  <si>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ภาษีเงินได้ค้างจ่าย</t>
  </si>
  <si>
    <t>ภาระผูกพันผลประโยชน์พนักงาน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</si>
  <si>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</t>
    </r>
  </si>
  <si>
    <t>ส่วนเกินมูลค่าหุ้น</t>
  </si>
  <si>
    <t xml:space="preserve">   จัดสรรแล้ว - ทุนสำรองตามกฎหมาย</t>
  </si>
  <si>
    <t xml:space="preserve">งบกำไรขาดทุน (ไม่ได้ตรวจสอบ) </t>
  </si>
  <si>
    <t>สำหรับงวดสามเดือนสิ้นสุดวันที่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</si>
  <si>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</si>
  <si>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</si>
  <si>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</si>
  <si>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</si>
  <si>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</si>
  <si>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</si>
  <si>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</si>
  <si>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</si>
  <si>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10</t>
  </si>
  <si>
    <t xml:space="preserve">งบกำไรขาดทุนเบ็ดเสร็จ (ไม่ได้ตรวจสอบ) 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</si>
  <si>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</si>
  <si>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</si>
  <si>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ผลต่างของอัตราแลกเปลี่ยนจากการ</t>
  </si>
  <si>
    <t xml:space="preserve">   แปลงค่างบการเงิน</t>
  </si>
  <si>
    <t>รวมรายการที่อาจถูกจัดประเภทใหม่ไว้ใน</t>
  </si>
  <si>
    <t xml:space="preserve">กำไร (ขาดทุน) เบ็ดเสร็จอื่นสำหรับงวด </t>
  </si>
  <si>
    <t>งบการเปลี่ยนแปลงส่วนของผู้ถือหุ้น (ไม่ได้ตรวจสอบ)</t>
  </si>
  <si>
    <t>ของส่วนของผู้ถือหุ้น</t>
  </si>
  <si>
    <t>องค์ประกอบอื่น</t>
  </si>
  <si>
    <t>จัดสรรแล้ว -</t>
  </si>
  <si>
    <t>มูลค่าหุ้น</t>
  </si>
  <si>
    <t>กฎหมาย</t>
  </si>
  <si>
    <t>การแปลงค่า</t>
  </si>
  <si>
    <t>งบการเงิน</t>
  </si>
  <si>
    <t>รวม</t>
  </si>
  <si>
    <t>ของผู้ถือหุ้น</t>
  </si>
  <si>
    <t>ส่วนของ</t>
  </si>
  <si>
    <t>บริษัทใหญ่</t>
  </si>
  <si>
    <t>ส่วนได้เสีย</t>
  </si>
  <si>
    <t>ที่ไม่มี</t>
  </si>
  <si>
    <t>อำนาจควบคุม</t>
  </si>
  <si>
    <t>กำไรหรือขาดทุน</t>
  </si>
  <si>
    <t>รวมกำไร (ขาดทุน) เบ็ดเสร็จสำหรับงวด</t>
  </si>
  <si>
    <t>ยอดคงเหลือ ณ วันที่ 1 มกราคม 2567</t>
  </si>
  <si>
    <t>กระแสเงินสดจากกิจกรรมลงทุน</t>
  </si>
  <si>
    <t>รายการปรับกระทบกำไรจากการดำเนินงาน</t>
  </si>
  <si>
    <t xml:space="preserve">ค่าเสื่อมราคา </t>
  </si>
  <si>
    <t>ค่าตัดจำหน่าย</t>
  </si>
  <si>
    <t>(กลับรายการ) ขาดทุนการด้อยค่าของที่ดิน อาคาร</t>
  </si>
  <si>
    <t>และอุปกรณ์ และสินทรัพย์ไม่มีตัวตน สุทธิ</t>
  </si>
  <si>
    <t xml:space="preserve">ลูกหนี้การค้าและลูกหนี้อื่น (เพิ่มขึ้น) ลดลง </t>
  </si>
  <si>
    <t>เจ้าหนี้การค้าและเจ้าหนี้อื่นเพิ่มขึ้น (ลดลง)</t>
  </si>
  <si>
    <t>จ่ายภาระผูกพันผลประโยชน์พนักงาน</t>
  </si>
  <si>
    <t xml:space="preserve">   และสินทรัพย์ไม่มีตัวตน</t>
  </si>
  <si>
    <t>เงินสดจ่ายเพื่อชำระหนี้สินตามสัญญาเช่า</t>
  </si>
  <si>
    <t xml:space="preserve">เงินสดและรายการเทียบเท่าเงินสด ณ 1 มกราคม </t>
  </si>
  <si>
    <t>ผลต่างของอัตราแลกเปลี่ยนของเงินสดและ</t>
  </si>
  <si>
    <t xml:space="preserve">   รายการเทียบเท่าเงินสด</t>
  </si>
  <si>
    <t>รายการที่ไม่กระทบเงินสด</t>
  </si>
  <si>
    <t>รวมกำไรขาดทุนเบ็ดเสร็จสำหรับงวด</t>
  </si>
  <si>
    <t>จ่ายดอกเบี้ยและต้นทุนทางการเงินอื่น</t>
  </si>
  <si>
    <t>งบฐานะการเงิน</t>
  </si>
  <si>
    <t>สินทรัพย์สิทธิการใช้ สุทธิ</t>
  </si>
  <si>
    <t>สินทรัพย์ภาษีเงินได้รอการตัดบัญชี สุทธิ</t>
  </si>
  <si>
    <t>หนี้สินหมุนเวียนอื่นลดลง</t>
  </si>
  <si>
    <t>กระแสเงินสดสุทธิได้มาจาก (ใช้ไปใน) กิจกรรมลงทุน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</si>
  <si>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</si>
  <si>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</si>
  <si>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และชำระแล้ว</t>
  </si>
  <si>
    <t>ทุนที่ออก</t>
  </si>
  <si>
    <t>ต้นทุนในการจัดจำหน่าย</t>
  </si>
  <si>
    <t>ทุนสำรองตาม</t>
  </si>
  <si>
    <t>เงินสดสุทธิได้มาจากการดำเนินงาน</t>
  </si>
  <si>
    <t>เงินปันผลจ่ายให้ผู้ถือหุ้นของบริษัท</t>
  </si>
  <si>
    <t xml:space="preserve">   อาคารและอุปกรณ์</t>
  </si>
  <si>
    <t xml:space="preserve">   ผลประโยชน์พนักงานสุทธิจากภาษีเงินได้</t>
  </si>
  <si>
    <t>รายการกับผู้ถือหุ้นที่บันทึกโดยตรงเข้าส่วนของผู้ถือหุ้น</t>
  </si>
  <si>
    <t>7, 12</t>
  </si>
  <si>
    <t>5, 12</t>
  </si>
  <si>
    <t>กำไรก่อนภาษีเงินได้</t>
  </si>
  <si>
    <t>กำไรสำหรับงวด</t>
  </si>
  <si>
    <t>กำไรต่อหุ้นขั้นพื้นฐานที่เป็นของส่วนที่เป็นของ</t>
  </si>
  <si>
    <t>กำไรจากการวัดมูลค่าใหม่ของภาระผูกพัน</t>
  </si>
  <si>
    <t>กำไรขาดทุนเบ็ดเสร็จรวมสำหรับงวด</t>
  </si>
  <si>
    <t>กำไรขาดทุนเบ็ดเสร็จอื่น:</t>
  </si>
  <si>
    <t xml:space="preserve">(กำไร) ขาดทุนจากการจำหน่ายและตัดจำหน่ายที่ดิน </t>
  </si>
  <si>
    <t xml:space="preserve">   อาคารและอุปกรณ์ สินทรัพย์สิทธิการใช้และ</t>
  </si>
  <si>
    <t xml:space="preserve">   สินทรัพย์ไม่มีตัวตน สุทธิ</t>
  </si>
  <si>
    <t>กลับรายการค่าเผื่อจากการด้อยค่าของที่ดิน</t>
  </si>
  <si>
    <t>การปรับปรุงมูลค่ายุติธรรมของเครื่องมือทางการเงิน สุทธิ</t>
  </si>
  <si>
    <t xml:space="preserve">เงินสดรับจากการจำหน่ายที่ดิน อาคารและอุปกรณ์ </t>
  </si>
  <si>
    <t>กลับรายการขาดทุนจากการลดมูลค่าของสินค้าคงเหลือ</t>
  </si>
  <si>
    <t>การได้มาของสิทธิการใช้สินทรัพย์ภายใต้สัญญาเช่า</t>
  </si>
  <si>
    <t>เงินสดรับ (จ่าย) จากเงินกู้ยืมระยะยาวจากสถาบันการเงิน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</si>
  <si>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</si>
  <si>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</si>
  <si>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เงินสดรับ (จ่าย) สุทธิจากเงินกู้ยืมระยะสั้น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</si>
  <si>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</si>
  <si>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</si>
  <si>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อื่น สุทธิ</t>
  </si>
  <si>
    <t xml:space="preserve">   - สุทธิจากภาษี</t>
  </si>
  <si>
    <t>เงินสดรับสุทธิจากเงินลงทุนระยะสั้น</t>
  </si>
  <si>
    <r>
      <t xml:space="preserve">   ผู้เป็นเจ้าของของบริษัทใหญ่ </t>
    </r>
    <r>
      <rPr>
        <b/>
        <i/>
        <sz val="15"/>
        <rFont val="Angsana New"/>
        <family val="1"/>
      </rPr>
      <t>(บาท)</t>
    </r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</si>
  <si>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</si>
  <si>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</si>
  <si>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ของส่วน</t>
  </si>
  <si>
    <t xml:space="preserve">   การจัดสรรส่วนทุนให้ผู้ถือหุ้นของบริษัทใหญ่</t>
  </si>
  <si>
    <t>เงินปันผล</t>
  </si>
  <si>
    <t>รวมการจัดสรรส่วนทุนให้ผู้ถือหุ้นของบริษัทใหญ่</t>
  </si>
  <si>
    <t>รวมรายการกับผู้ถือหุ้นที่บันทึกโดยตรงเข้าส่วนของผู้ถือหุ้น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</si>
  <si>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</si>
  <si>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รวมการจัดสรรส่วนทุนให้ผู้ถือหุ้น</t>
  </si>
  <si>
    <t>เงินจ่ายล่วงหน้าสำหรับสินทรัพย์สิทธิการใช้</t>
  </si>
  <si>
    <t>กำไรขาดทุนเบ็ดเสร็จอื่น</t>
  </si>
  <si>
    <t>กระแสเงินสดสุทธิได้มาจากกิจกรรมดำเนินงาน</t>
  </si>
  <si>
    <t>30 กันยายน</t>
  </si>
  <si>
    <t>สำหรับงวดเก้าเดือนสิ้นสุดวันที่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</si>
  <si>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</si>
  <si>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</si>
  <si>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</si>
  <si>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</si>
  <si>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ผลขาดทุนจากการด้อยค่าด้านเครดิตที่คาดว่าจะเกิดขึ้น</t>
  </si>
  <si>
    <t>ผลขาดทุนจากการด้อยค่าด้านเครดิตที่คาดว่า</t>
  </si>
  <si>
    <t>จะเกิดขึ้นของลูกหนี้การค้าและลูกหนี้อื่น</t>
  </si>
  <si>
    <t>ขาดทุนอื่น สุทธิ</t>
  </si>
  <si>
    <t>กำไร (ขาดทุน) เบ็ดเสร็จอื่น</t>
  </si>
  <si>
    <t xml:space="preserve">   ของลูกหนี้การค้าและลูกหนี้อื่น</t>
  </si>
  <si>
    <t>ขาดทุนจากอัตราแลกเปลี่ยน</t>
  </si>
  <si>
    <t>สินทรัพย์หมุนเวียนอื่นเพิ่มขึ้น</t>
  </si>
  <si>
    <t>เงินสดรับสุทธิจากเงินกู้ยืมระยะสั้นจากสถาบันการเงิน</t>
  </si>
  <si>
    <t>เงินสดและรายการเทียบเท่าเงินสด ณ 30 กันยายน</t>
  </si>
  <si>
    <t>สินค้าคงเหลือลดลง</t>
  </si>
  <si>
    <t>สินทรัพย์ไม่หมุนเวียนอื่น (เพิ่มขึ้น) ลดลง</t>
  </si>
  <si>
    <t>(จ่าย) รับคืนภาษีเงินได้</t>
  </si>
  <si>
    <t>ซื้อสินทรัพย์ไม่มีตัวตน</t>
  </si>
  <si>
    <t>ซื้อที่ดิน อาคารและอุปกรณ์</t>
  </si>
  <si>
    <t>9</t>
  </si>
  <si>
    <t>เจ้าหนี้ค่าซื้อที่ดิน อาคารและอุปกรณ์</t>
  </si>
  <si>
    <t>6, 9</t>
  </si>
  <si>
    <t>(ค่าใช้จ่าย) 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</si>
</sst>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\ \ ;\(#,##0\)"/>
    <numFmt numFmtId="168" formatCode="_(* #,##0_);_(* \(#,##0\);_(* &quot;-&quot;??_);_(@_)"/>
    <numFmt numFmtId="169" formatCode="_(* #,##0.00_);_(* \(#,##0.00\);_(* &quot;-&quot;_);_(@_)"/>
    <numFmt numFmtId="170" formatCode="#,##0;\(#,##0\)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sz val="16"/>
      <color rgb="FF002060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165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</cellStyleXfs>
  <cellXfs count="203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/>
    <xf numFmtId="0" fontId="5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64" fontId="0" fillId="0" borderId="0" xfId="5" applyNumberFormat="1" applyFont="1" applyFill="1" applyBorder="1" applyAlignment="1">
      <alignment vertical="center"/>
    </xf>
    <xf numFmtId="164" fontId="0" fillId="0" borderId="0" xfId="5" applyNumberFormat="1" applyFont="1" applyFill="1" applyBorder="1" applyAlignment="1">
      <alignment horizontal="right" vertical="center"/>
    </xf>
    <xf numFmtId="0" fontId="6" fillId="0" borderId="0" xfId="0" applyFont="1"/>
    <xf numFmtId="165" fontId="0" fillId="0" borderId="0" xfId="5" applyFont="1" applyFill="1" applyBorder="1" applyAlignment="1"/>
    <xf numFmtId="165" fontId="0" fillId="0" borderId="0" xfId="5" applyFont="1" applyFill="1" applyBorder="1" applyAlignment="1">
      <alignment horizontal="center"/>
    </xf>
    <xf numFmtId="165" fontId="0" fillId="0" borderId="0" xfId="1" applyFont="1" applyBorder="1" applyAlignment="1">
      <alignment vertical="center"/>
    </xf>
    <xf numFmtId="165" fontId="6" fillId="0" borderId="0" xfId="1" applyFont="1" applyFill="1" applyBorder="1" applyAlignment="1">
      <alignment vertical="center"/>
    </xf>
    <xf numFmtId="165" fontId="0" fillId="0" borderId="0" xfId="1" applyFont="1" applyFill="1" applyBorder="1" applyAlignment="1">
      <alignment vertical="center"/>
    </xf>
    <xf numFmtId="165" fontId="0" fillId="0" borderId="0" xfId="1" applyFont="1" applyFill="1" applyBorder="1" applyAlignment="1"/>
    <xf numFmtId="165" fontId="0" fillId="0" borderId="0" xfId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Fill="1" applyAlignment="1">
      <alignment horizontal="center" vertical="center"/>
    </xf>
    <xf numFmtId="165" fontId="13" fillId="0" borderId="0" xfId="1" applyFont="1" applyFill="1" applyBorder="1" applyAlignment="1"/>
    <xf numFmtId="165" fontId="6" fillId="0" borderId="0" xfId="1" applyFont="1" applyBorder="1" applyAlignment="1">
      <alignment vertical="center"/>
    </xf>
    <xf numFmtId="0" fontId="8" fillId="0" borderId="0" xfId="0" applyFont="1" applyFill="1" applyAlignment="1">
      <alignment vertical="center"/>
    </xf>
    <xf numFmtId="168" fontId="0" fillId="0" borderId="0" xfId="1" applyNumberFormat="1" applyFont="1" applyFill="1" applyAlignment="1">
      <alignment vertical="center"/>
    </xf>
    <xf numFmtId="167" fontId="0" fillId="0" borderId="0" xfId="0" applyNumberFormat="1" applyFill="1" applyAlignment="1">
      <alignment vertical="center"/>
    </xf>
    <xf numFmtId="166" fontId="0" fillId="0" borderId="0" xfId="0" applyNumberForma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vertical="center"/>
    </xf>
    <xf numFmtId="168" fontId="3" fillId="0" borderId="0" xfId="1" applyNumberFormat="1" applyFont="1" applyFill="1"/>
    <xf numFmtId="164" fontId="0" fillId="0" borderId="0" xfId="0" applyNumberFormat="1" applyFill="1"/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Fill="1" applyAlignment="1">
      <alignment vertical="center"/>
    </xf>
    <xf numFmtId="164" fontId="6" fillId="0" borderId="4" xfId="0" applyNumberFormat="1" applyFont="1" applyFill="1" applyBorder="1" applyAlignment="1">
      <alignment vertical="center"/>
    </xf>
    <xf numFmtId="0" fontId="5" fillId="0" borderId="0" xfId="0" applyFont="1" applyFill="1"/>
    <xf numFmtId="168" fontId="0" fillId="0" borderId="0" xfId="1" applyNumberFormat="1" applyFont="1" applyFill="1"/>
    <xf numFmtId="0" fontId="0" fillId="0" borderId="0" xfId="0" applyFill="1"/>
    <xf numFmtId="49" fontId="6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6" fillId="0" borderId="4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0" fontId="0" fillId="0" borderId="0" xfId="0" applyFo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3" fontId="0" fillId="0" borderId="0" xfId="0" applyNumberFormat="1" applyFont="1" applyFill="1" applyBorder="1" applyAlignment="1">
      <alignment vertical="center"/>
    </xf>
    <xf numFmtId="0" fontId="0" fillId="0" borderId="0" xfId="0" applyFont="1" applyAlignment="1">
      <alignment horizontal="justify" vertical="center"/>
    </xf>
    <xf numFmtId="164" fontId="0" fillId="0" borderId="0" xfId="0" applyNumberFormat="1"/>
    <xf numFmtId="164" fontId="0" fillId="0" borderId="0" xfId="0" applyNumberForma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7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164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164" fontId="3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5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4" fontId="14" fillId="0" borderId="0" xfId="0" applyNumberFormat="1" applyFont="1"/>
    <xf numFmtId="164" fontId="15" fillId="0" borderId="0" xfId="0" applyNumberFormat="1" applyFont="1"/>
    <xf numFmtId="164" fontId="0" fillId="0" borderId="0" xfId="0" applyNumberFormat="1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64" fontId="0" fillId="0" borderId="1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Alignment="1">
      <alignment horizontal="left" indent="1"/>
    </xf>
    <xf numFmtId="164" fontId="12" fillId="0" borderId="0" xfId="0" applyNumberFormat="1" applyFont="1"/>
    <xf numFmtId="164" fontId="2" fillId="0" borderId="0" xfId="0" applyNumberFormat="1" applyFont="1"/>
    <xf numFmtId="169" fontId="6" fillId="0" borderId="4" xfId="0" applyNumberFormat="1" applyFont="1" applyFill="1" applyBorder="1" applyAlignment="1">
      <alignment vertical="center"/>
    </xf>
    <xf numFmtId="168" fontId="0" fillId="0" borderId="1" xfId="0" applyNumberFormat="1" applyBorder="1"/>
    <xf numFmtId="168" fontId="0" fillId="0" borderId="0" xfId="0" applyNumberFormat="1"/>
    <xf numFmtId="49" fontId="0" fillId="0" borderId="0" xfId="0" applyNumberFormat="1" applyAlignment="1">
      <alignment horizontal="left"/>
    </xf>
    <xf numFmtId="0" fontId="8" fillId="0" borderId="0" xfId="0" applyFont="1" applyAlignment="1">
      <alignment horizontal="left"/>
    </xf>
    <xf numFmtId="164" fontId="0" fillId="0" borderId="0" xfId="24" applyFont="1" applyFill="1" applyAlignment="1">
      <alignment horizontal="right"/>
    </xf>
    <xf numFmtId="165" fontId="0" fillId="0" borderId="0" xfId="33" applyFont="1" applyFill="1" applyAlignment="1"/>
    <xf numFmtId="164" fontId="0" fillId="0" borderId="1" xfId="24" applyFont="1" applyFill="1" applyBorder="1" applyAlignment="1">
      <alignment horizontal="right"/>
    </xf>
    <xf numFmtId="164" fontId="0" fillId="0" borderId="0" xfId="24" applyFont="1" applyFill="1" applyBorder="1" applyAlignment="1">
      <alignment horizontal="right"/>
    </xf>
    <xf numFmtId="168" fontId="0" fillId="0" borderId="0" xfId="33" applyNumberFormat="1" applyFont="1" applyFill="1" applyAlignment="1"/>
    <xf numFmtId="0" fontId="6" fillId="0" borderId="0" xfId="0" applyFont="1" applyAlignment="1">
      <alignment horizontal="justify"/>
    </xf>
    <xf numFmtId="0" fontId="0" fillId="0" borderId="0" xfId="0" quotePrefix="1" applyFont="1" applyAlignment="1">
      <alignment horizontal="center"/>
    </xf>
    <xf numFmtId="168" fontId="0" fillId="0" borderId="0" xfId="0" applyNumberFormat="1" applyFont="1"/>
    <xf numFmtId="49" fontId="6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64" fontId="6" fillId="0" borderId="0" xfId="24" applyFont="1" applyFill="1" applyBorder="1" applyAlignment="1">
      <alignment horizontal="right"/>
    </xf>
    <xf numFmtId="164" fontId="6" fillId="0" borderId="0" xfId="24" quotePrefix="1" applyFont="1" applyFill="1" applyBorder="1" applyAlignment="1">
      <alignment horizontal="right"/>
    </xf>
    <xf numFmtId="168" fontId="6" fillId="0" borderId="0" xfId="33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center"/>
    </xf>
    <xf numFmtId="164" fontId="6" fillId="0" borderId="0" xfId="24" applyFont="1" applyFill="1" applyAlignment="1">
      <alignment horizontal="right"/>
    </xf>
    <xf numFmtId="168" fontId="6" fillId="0" borderId="0" xfId="0" applyNumberFormat="1" applyFont="1"/>
    <xf numFmtId="49" fontId="7" fillId="0" borderId="0" xfId="0" applyNumberFormat="1" applyFont="1"/>
    <xf numFmtId="165" fontId="6" fillId="0" borderId="0" xfId="33" applyFont="1" applyFill="1" applyBorder="1" applyAlignment="1"/>
    <xf numFmtId="164" fontId="6" fillId="0" borderId="1" xfId="24" applyFont="1" applyFill="1" applyBorder="1" applyAlignment="1">
      <alignment horizontal="right"/>
    </xf>
    <xf numFmtId="168" fontId="6" fillId="0" borderId="0" xfId="33" applyNumberFormat="1" applyFont="1" applyFill="1" applyBorder="1" applyAlignment="1"/>
    <xf numFmtId="164" fontId="6" fillId="0" borderId="0" xfId="24" applyFont="1" applyFill="1" applyBorder="1" applyAlignment="1"/>
    <xf numFmtId="164" fontId="6" fillId="0" borderId="4" xfId="24" applyFont="1" applyFill="1" applyBorder="1" applyAlignment="1"/>
    <xf numFmtId="164" fontId="7" fillId="0" borderId="0" xfId="0" applyNumberFormat="1" applyFont="1" applyAlignment="1">
      <alignment horizontal="center"/>
    </xf>
    <xf numFmtId="49" fontId="0" fillId="0" borderId="0" xfId="0" applyNumberFormat="1" applyFont="1"/>
    <xf numFmtId="170" fontId="6" fillId="0" borderId="0" xfId="44" applyNumberFormat="1" applyFont="1" applyAlignment="1">
      <alignment vertical="center"/>
    </xf>
    <xf numFmtId="170" fontId="0" fillId="0" borderId="0" xfId="44" applyNumberFormat="1" applyFont="1" applyAlignment="1">
      <alignment horizontal="left" vertical="center" indent="1"/>
    </xf>
    <xf numFmtId="166" fontId="2" fillId="0" borderId="0" xfId="0" applyNumberFormat="1" applyFont="1"/>
    <xf numFmtId="164" fontId="0" fillId="0" borderId="0" xfId="34" applyNumberFormat="1" applyFont="1" applyFill="1" applyAlignment="1"/>
    <xf numFmtId="164" fontId="0" fillId="0" borderId="1" xfId="34" applyNumberFormat="1" applyFont="1" applyFill="1" applyBorder="1" applyAlignment="1"/>
    <xf numFmtId="164" fontId="2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Border="1"/>
    <xf numFmtId="0" fontId="6" fillId="0" borderId="0" xfId="0" applyFont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165" fontId="6" fillId="0" borderId="0" xfId="1" applyFont="1" applyFill="1" applyBorder="1" applyAlignment="1"/>
    <xf numFmtId="165" fontId="6" fillId="0" borderId="0" xfId="5" applyFont="1" applyFill="1" applyBorder="1" applyAlignment="1"/>
    <xf numFmtId="49" fontId="0" fillId="0" borderId="0" xfId="0" applyNumberFormat="1" applyFont="1" applyAlignment="1">
      <alignment vertical="center"/>
    </xf>
    <xf numFmtId="170" fontId="0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64" fontId="6" fillId="0" borderId="0" xfId="34" applyNumberFormat="1" applyFont="1" applyFill="1" applyAlignment="1"/>
    <xf numFmtId="164" fontId="6" fillId="0" borderId="1" xfId="34" applyNumberFormat="1" applyFont="1" applyFill="1" applyBorder="1" applyAlignment="1"/>
    <xf numFmtId="164" fontId="0" fillId="0" borderId="0" xfId="34" applyNumberFormat="1" applyFont="1" applyFill="1" applyBorder="1" applyAlignment="1"/>
    <xf numFmtId="170" fontId="6" fillId="0" borderId="0" xfId="0" applyNumberFormat="1" applyFont="1" applyAlignment="1">
      <alignment vertical="center"/>
    </xf>
    <xf numFmtId="49" fontId="0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64" fontId="6" fillId="0" borderId="2" xfId="34" applyNumberFormat="1" applyFont="1" applyFill="1" applyBorder="1" applyAlignment="1"/>
    <xf numFmtId="164" fontId="6" fillId="0" borderId="0" xfId="34" applyNumberFormat="1" applyFont="1" applyFill="1" applyBorder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0" fontId="12" fillId="0" borderId="0" xfId="45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9" fontId="6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/>
    </xf>
    <xf numFmtId="0" fontId="0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168" fontId="0" fillId="0" borderId="0" xfId="1" applyNumberFormat="1" applyFont="1" applyFill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0" fillId="0" borderId="0" xfId="0" quotePrefix="1" applyFont="1" applyAlignment="1">
      <alignment horizontal="center" vertical="top"/>
    </xf>
    <xf numFmtId="49" fontId="0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164" fontId="3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170" fontId="8" fillId="0" borderId="0" xfId="44" applyNumberFormat="1" applyFont="1" applyAlignment="1">
      <alignment vertical="center"/>
    </xf>
    <xf numFmtId="164" fontId="6" fillId="0" borderId="3" xfId="24" applyFont="1" applyFill="1" applyBorder="1" applyAlignment="1">
      <alignment horizontal="right"/>
    </xf>
    <xf numFmtId="164" fontId="3" fillId="0" borderId="0" xfId="24" applyFont="1" applyFill="1" applyAlignment="1">
      <alignment horizontal="right"/>
    </xf>
    <xf numFmtId="164" fontId="3" fillId="0" borderId="0" xfId="24" applyFont="1" applyFill="1" applyBorder="1" applyAlignment="1">
      <alignment horizontal="right"/>
    </xf>
    <xf numFmtId="164" fontId="3" fillId="0" borderId="0" xfId="24" quotePrefix="1" applyFont="1" applyFill="1" applyBorder="1" applyAlignment="1">
      <alignment horizontal="right"/>
    </xf>
    <xf numFmtId="170" fontId="6" fillId="0" borderId="0" xfId="44" applyNumberFormat="1" applyFont="1" applyAlignment="1">
      <alignment horizontal="left" vertical="center"/>
    </xf>
    <xf numFmtId="170" fontId="8" fillId="0" borderId="0" xfId="44" applyNumberFormat="1" applyFont="1" applyAlignment="1">
      <alignment horizontal="left" vertical="center"/>
    </xf>
    <xf numFmtId="170" fontId="8" fillId="0" borderId="0" xfId="44" applyNumberFormat="1" applyFont="1" applyAlignment="1">
      <alignment horizontal="left" vertical="center" indent="1"/>
    </xf>
    <xf numFmtId="164" fontId="2" fillId="0" borderId="0" xfId="0" applyNumberFormat="1" applyFont="1" applyFill="1"/>
    <xf numFmtId="3" fontId="6" fillId="0" borderId="3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/>
    </xf>
  </cellXfs>
  <cellStyles count="46">
    <cellStyle name="Comma" xfId="1" builtinId="3"/>
    <cellStyle name="Comma [0] 2" xfId="2" xr:uid="{00000000-0005-0000-0000-000002000000}"/>
    <cellStyle name="Comma [0] 2 2" xfId="3" xr:uid="{00000000-0005-0000-0000-000003000000}"/>
    <cellStyle name="Comma [0] 2 2 2" xfId="24" xr:uid="{EEC08977-650D-44A6-81F8-707138E6FEC9}"/>
    <cellStyle name="Comma [0] 2 3" xfId="4" xr:uid="{00000000-0005-0000-0000-000004000000}"/>
    <cellStyle name="Comma [0] 2 3 2" xfId="25" xr:uid="{772B674C-E0B9-45F0-8D1B-6EAA325DB981}"/>
    <cellStyle name="Comma [0] 2 4" xfId="23" xr:uid="{87EDBDDE-6B01-4848-BBF2-492C60674771}"/>
    <cellStyle name="Comma [0] 3" xfId="22" xr:uid="{83DF7E96-B148-4568-9940-23AF42E42776}"/>
    <cellStyle name="Comma 10" xfId="5" xr:uid="{00000000-0005-0000-0000-000005000000}"/>
    <cellStyle name="Comma 10 2" xfId="6" xr:uid="{00000000-0005-0000-0000-000006000000}"/>
    <cellStyle name="Comma 10 2 2" xfId="27" xr:uid="{BBB30E06-C596-41C4-B113-4477245816DD}"/>
    <cellStyle name="Comma 10 3" xfId="26" xr:uid="{CC58B10F-181C-4998-82F8-F505036BDFA3}"/>
    <cellStyle name="Comma 11" xfId="7" xr:uid="{00000000-0005-0000-0000-000007000000}"/>
    <cellStyle name="Comma 11 2" xfId="28" xr:uid="{AF9C88F5-AE83-4907-A9FF-AFCFF18392EA}"/>
    <cellStyle name="Comma 12" xfId="8" xr:uid="{00000000-0005-0000-0000-000008000000}"/>
    <cellStyle name="Comma 12 2" xfId="29" xr:uid="{E5160829-9378-4295-B6CC-9E6E67A80664}"/>
    <cellStyle name="Comma 13" xfId="9" xr:uid="{00000000-0005-0000-0000-000009000000}"/>
    <cellStyle name="Comma 13 2" xfId="30" xr:uid="{8B73805F-96C9-4D38-816B-FF2C9ABA4415}"/>
    <cellStyle name="Comma 14" xfId="10" xr:uid="{00000000-0005-0000-0000-00000A000000}"/>
    <cellStyle name="Comma 14 2" xfId="31" xr:uid="{08FEDBE3-C178-4389-931D-DE76A6513F1C}"/>
    <cellStyle name="Comma 2" xfId="11" xr:uid="{00000000-0005-0000-0000-00000B000000}"/>
    <cellStyle name="Comma 2 2" xfId="12" xr:uid="{00000000-0005-0000-0000-00000C000000}"/>
    <cellStyle name="Comma 2 2 2" xfId="33" xr:uid="{09E3E484-E607-4A9D-8524-B50C59BDA260}"/>
    <cellStyle name="Comma 2 3" xfId="32" xr:uid="{750ACECF-28CF-452C-8B13-3E0C11A8376B}"/>
    <cellStyle name="Comma 3" xfId="13" xr:uid="{00000000-0005-0000-0000-00000D000000}"/>
    <cellStyle name="Comma 3 2" xfId="34" xr:uid="{6051006D-79A7-4512-B68F-7F4A396291CE}"/>
    <cellStyle name="Comma 4" xfId="14" xr:uid="{00000000-0005-0000-0000-00000E000000}"/>
    <cellStyle name="Comma 4 2" xfId="35" xr:uid="{3D04E9F3-7A57-4FF1-B00C-2DB71E4C3FB5}"/>
    <cellStyle name="Comma 5" xfId="15" xr:uid="{00000000-0005-0000-0000-00000F000000}"/>
    <cellStyle name="Comma 5 2" xfId="36" xr:uid="{84EB80B4-5FE9-471F-85FC-783A9A89B960}"/>
    <cellStyle name="Comma 6" xfId="16" xr:uid="{00000000-0005-0000-0000-000010000000}"/>
    <cellStyle name="Comma 6 2" xfId="37" xr:uid="{72F48761-A5E3-4130-B71A-86736E9F761D}"/>
    <cellStyle name="Comma 7" xfId="17" xr:uid="{00000000-0005-0000-0000-000011000000}"/>
    <cellStyle name="Comma 7 2" xfId="38" xr:uid="{73AA062B-9BBD-4D65-8DDC-F1B0BC0F283A}"/>
    <cellStyle name="Comma 8" xfId="18" xr:uid="{00000000-0005-0000-0000-000012000000}"/>
    <cellStyle name="Comma 8 2" xfId="39" xr:uid="{A4F52D24-B4E1-42C2-8889-BD92FF8D3FF9}"/>
    <cellStyle name="Comma 9" xfId="19" xr:uid="{00000000-0005-0000-0000-000013000000}"/>
    <cellStyle name="Comma 9 2" xfId="40" xr:uid="{E1E2806C-4397-4C5B-B44F-101ED0F8FECF}"/>
    <cellStyle name="Normal" xfId="0" builtinId="0"/>
    <cellStyle name="Normal 11 2" xfId="44" xr:uid="{CFB25E1D-2A93-4CAC-AB64-81A7A6849824}"/>
    <cellStyle name="Normal 2" xfId="20" xr:uid="{00000000-0005-0000-0000-000015000000}"/>
    <cellStyle name="Normal 3" xfId="41" xr:uid="{0E6FAF23-0701-4361-8D83-EA9685A7515E}"/>
    <cellStyle name="Percent" xfId="45" builtinId="5"/>
    <cellStyle name="Percent 2" xfId="21" xr:uid="{00000000-0005-0000-0000-000017000000}"/>
    <cellStyle name="Percent 2 2" xfId="42" xr:uid="{BE6261AA-8AAD-4EE2-9F91-EDC96E19E846}"/>
    <cellStyle name="Percent 3" xfId="43" xr:uid="{B7F22814-B7A2-48A1-A2EB-26F5CE09F1CF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TFM\Q3\Leadsheet\TFM%20Conso_Leadsheet%20Q3'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TFM\Q3\Leadsheet\TFM_Leadsheet%20Q3'24%20V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TFM\Q3\NFS\OCI%20Q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\Thai%20Union%20Feedmill%20Public%20Company%20Limited%20-%201001402289\1550013%20-%202024%20Dec-FSA-TFM\Financial%20Statement\Quarter\TFM_EN2_Q12024%20(revised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TFM\Q3\PBC\TFM-Grouping%20FS_Q3'24%20Ver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CW"/>
      <sheetName val="CJE"/>
      <sheetName val="Emilinate"/>
      <sheetName val="SUAD"/>
      <sheetName val="TB Dec23"/>
      <sheetName val="Master TB"/>
      <sheetName val="BS"/>
      <sheetName val="PL"/>
      <sheetName val="CF"/>
      <sheetName val="Materiality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H300"/>
      <sheetName val="N300"/>
      <sheetName val="W500"/>
      <sheetName val="V300"/>
      <sheetName val="Q300"/>
      <sheetName val="X300"/>
      <sheetName val="R5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E300"/>
      <sheetName val="T400"/>
      <sheetName val="ZD3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>
        <row r="11">
          <cell r="S11">
            <v>946119</v>
          </cell>
        </row>
        <row r="12">
          <cell r="S12">
            <v>0</v>
          </cell>
        </row>
        <row r="13">
          <cell r="S13">
            <v>767741</v>
          </cell>
        </row>
        <row r="16">
          <cell r="S16">
            <v>439345</v>
          </cell>
        </row>
        <row r="18">
          <cell r="S18">
            <v>3740</v>
          </cell>
        </row>
        <row r="27">
          <cell r="S27">
            <v>1319865</v>
          </cell>
        </row>
        <row r="28">
          <cell r="S28">
            <v>8041</v>
          </cell>
        </row>
        <row r="29">
          <cell r="S29">
            <v>229</v>
          </cell>
        </row>
        <row r="30">
          <cell r="S30">
            <v>61403</v>
          </cell>
        </row>
        <row r="31">
          <cell r="S31">
            <v>34656</v>
          </cell>
        </row>
        <row r="39">
          <cell r="S39">
            <v>125582</v>
          </cell>
        </row>
        <row r="40">
          <cell r="S40">
            <v>584377</v>
          </cell>
        </row>
        <row r="43">
          <cell r="S43">
            <v>18535</v>
          </cell>
        </row>
        <row r="44">
          <cell r="S44">
            <v>2386</v>
          </cell>
        </row>
        <row r="45">
          <cell r="S45">
            <v>10988</v>
          </cell>
        </row>
        <row r="48">
          <cell r="S48">
            <v>14937</v>
          </cell>
        </row>
        <row r="54">
          <cell r="S54">
            <v>4317</v>
          </cell>
        </row>
        <row r="55">
          <cell r="S55">
            <v>1043</v>
          </cell>
        </row>
        <row r="56">
          <cell r="S56">
            <v>46601</v>
          </cell>
        </row>
        <row r="58">
          <cell r="S58">
            <v>169199</v>
          </cell>
        </row>
      </sheetData>
      <sheetData sheetId="7">
        <row r="10">
          <cell r="AD10">
            <v>3935608</v>
          </cell>
          <cell r="AF10">
            <v>1389766</v>
          </cell>
        </row>
        <row r="19">
          <cell r="AD19">
            <v>3224394</v>
          </cell>
          <cell r="AF19">
            <v>1123119</v>
          </cell>
        </row>
        <row r="23">
          <cell r="AD23">
            <v>46517</v>
          </cell>
          <cell r="AF23">
            <v>15832</v>
          </cell>
        </row>
        <row r="34">
          <cell r="AD34">
            <v>168357</v>
          </cell>
          <cell r="AF34">
            <v>56629</v>
          </cell>
        </row>
        <row r="42">
          <cell r="AD42">
            <v>179523</v>
          </cell>
          <cell r="AF42">
            <v>53646</v>
          </cell>
        </row>
        <row r="44">
          <cell r="AD44">
            <v>17574</v>
          </cell>
          <cell r="AF44">
            <v>16161</v>
          </cell>
        </row>
        <row r="45">
          <cell r="AD45">
            <v>1267</v>
          </cell>
          <cell r="AF45">
            <v>8951</v>
          </cell>
        </row>
        <row r="46">
          <cell r="AD46">
            <v>10424</v>
          </cell>
          <cell r="AF46">
            <v>3778</v>
          </cell>
        </row>
        <row r="50">
          <cell r="AD50">
            <v>-2384</v>
          </cell>
          <cell r="AF50">
            <v>-6903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Mar23"/>
      <sheetName val="TB Jun24"/>
      <sheetName val="TB Sep24"/>
      <sheetName val="TB Mar24"/>
      <sheetName val="KCW"/>
      <sheetName val="CJE"/>
      <sheetName val="SAD"/>
      <sheetName val="SUAD"/>
      <sheetName val="TB Dec23"/>
      <sheetName val="Master TB"/>
      <sheetName val="BS"/>
      <sheetName val="PL"/>
      <sheetName val="CF"/>
      <sheetName val="Materiality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H300"/>
      <sheetName val="N300"/>
      <sheetName val="W500"/>
      <sheetName val="V300"/>
      <sheetName val="Q300"/>
      <sheetName val="X300"/>
      <sheetName val="R5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E300"/>
      <sheetName val="T400"/>
      <sheetName val="ZD3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P11">
            <v>940174</v>
          </cell>
        </row>
        <row r="12">
          <cell r="P12">
            <v>0</v>
          </cell>
        </row>
        <row r="13">
          <cell r="P13">
            <v>581118</v>
          </cell>
        </row>
        <row r="16">
          <cell r="P16">
            <v>366879</v>
          </cell>
        </row>
        <row r="19">
          <cell r="P19">
            <v>1892</v>
          </cell>
        </row>
        <row r="25">
          <cell r="P25">
            <v>528681</v>
          </cell>
        </row>
        <row r="27">
          <cell r="P27">
            <v>765525</v>
          </cell>
        </row>
        <row r="28">
          <cell r="P28">
            <v>6931</v>
          </cell>
        </row>
        <row r="29">
          <cell r="P29">
            <v>184</v>
          </cell>
        </row>
        <row r="30">
          <cell r="P30">
            <v>28915</v>
          </cell>
        </row>
        <row r="31">
          <cell r="P31">
            <v>30395</v>
          </cell>
        </row>
        <row r="38">
          <cell r="P38">
            <v>0</v>
          </cell>
        </row>
        <row r="40">
          <cell r="P40">
            <v>518345</v>
          </cell>
        </row>
        <row r="43">
          <cell r="P43">
            <v>0</v>
          </cell>
        </row>
        <row r="44">
          <cell r="P44">
            <v>1823</v>
          </cell>
        </row>
        <row r="45">
          <cell r="P45">
            <v>10988</v>
          </cell>
        </row>
        <row r="48">
          <cell r="P48">
            <v>6306</v>
          </cell>
        </row>
        <row r="54">
          <cell r="P54">
            <v>3730</v>
          </cell>
        </row>
        <row r="55">
          <cell r="P55">
            <v>1043</v>
          </cell>
        </row>
        <row r="56">
          <cell r="P56">
            <v>0</v>
          </cell>
        </row>
        <row r="58">
          <cell r="P58">
            <v>168661</v>
          </cell>
        </row>
      </sheetData>
      <sheetData sheetId="11">
        <row r="10">
          <cell r="AC10">
            <v>3425923</v>
          </cell>
          <cell r="AF10">
            <v>1213725</v>
          </cell>
        </row>
        <row r="19">
          <cell r="AC19">
            <v>2802161</v>
          </cell>
          <cell r="AF19">
            <v>980335</v>
          </cell>
        </row>
        <row r="23">
          <cell r="AC23">
            <v>46197</v>
          </cell>
          <cell r="AF23">
            <v>15847</v>
          </cell>
        </row>
        <row r="34">
          <cell r="AC34">
            <v>134647</v>
          </cell>
          <cell r="AF34">
            <v>45578</v>
          </cell>
        </row>
        <row r="42">
          <cell r="AC42">
            <v>153585</v>
          </cell>
          <cell r="AF42">
            <v>43483</v>
          </cell>
        </row>
        <row r="44">
          <cell r="AC44">
            <v>1762</v>
          </cell>
          <cell r="AF44">
            <v>6812</v>
          </cell>
        </row>
        <row r="45">
          <cell r="AC45">
            <v>1703</v>
          </cell>
          <cell r="AF45">
            <v>9321</v>
          </cell>
        </row>
        <row r="46">
          <cell r="AC46">
            <v>173</v>
          </cell>
          <cell r="AF46">
            <v>97</v>
          </cell>
        </row>
        <row r="50">
          <cell r="AC50">
            <v>-6118</v>
          </cell>
          <cell r="AF50">
            <v>-7672</v>
          </cell>
        </row>
        <row r="64">
          <cell r="AC64">
            <v>8279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I Q3"/>
      <sheetName val="OCI Q2"/>
      <sheetName val="OCI Q1"/>
    </sheetNames>
    <sheetDataSet>
      <sheetData sheetId="0" refreshError="1">
        <row r="7">
          <cell r="G7">
            <v>-24817</v>
          </cell>
          <cell r="K7">
            <v>-15931</v>
          </cell>
        </row>
        <row r="16">
          <cell r="I16">
            <v>-1452</v>
          </cell>
        </row>
        <row r="19">
          <cell r="I19">
            <v>-10337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5"/>
      <sheetName val="PL 6-7"/>
      <sheetName val="SH 8 (C)"/>
      <sheetName val="SH 9 (S)"/>
      <sheetName val="CF 10-12"/>
    </sheetNames>
    <sheetDataSet>
      <sheetData sheetId="0">
        <row r="73">
          <cell r="F73">
            <v>1000000</v>
          </cell>
        </row>
        <row r="74">
          <cell r="F74">
            <v>1006859</v>
          </cell>
        </row>
        <row r="76">
          <cell r="F76">
            <v>100000</v>
          </cell>
        </row>
        <row r="77">
          <cell r="F77">
            <v>164718</v>
          </cell>
        </row>
        <row r="78">
          <cell r="F78">
            <v>-43668</v>
          </cell>
        </row>
        <row r="82">
          <cell r="F82">
            <v>223834</v>
          </cell>
        </row>
      </sheetData>
      <sheetData sheetId="1">
        <row r="20">
          <cell r="F20">
            <v>2276</v>
          </cell>
        </row>
      </sheetData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 (66)"/>
      <sheetName val="Eliminate"/>
      <sheetName val="Emilinate"/>
      <sheetName val="TB"/>
      <sheetName val="Group"/>
      <sheetName val="BS 3-5"/>
      <sheetName val="PL 6-7"/>
      <sheetName val="PL 8-9"/>
      <sheetName val="SH 10 (C)"/>
      <sheetName val="SH 11 (S)"/>
      <sheetName val="CF 12-14"/>
      <sheetName val="CF Worksheet"/>
      <sheetName val="CF Worksheet (Conso) "/>
      <sheetName val="Support CF"/>
      <sheetName val="ROULease"/>
      <sheetName val="Gain-loss"/>
      <sheetName val="Rec lease liabilities"/>
      <sheetName val="CS 13 PPE (C)"/>
      <sheetName val="Right of Use (RoU)"/>
      <sheetName val="CS 14&amp;15 (2)"/>
      <sheetName val="CS7(C)"/>
      <sheetName val="TUKL TB"/>
      <sheetName val="TUKL-Exchange rates"/>
      <sheetName val="AMG TB"/>
      <sheetName val="AMG-Exchange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3">
          <cell r="D13">
            <v>119595</v>
          </cell>
          <cell r="H13">
            <v>99627</v>
          </cell>
        </row>
        <row r="14">
          <cell r="D14">
            <v>357</v>
          </cell>
          <cell r="H14">
            <v>275</v>
          </cell>
        </row>
        <row r="16">
          <cell r="D16">
            <v>17574</v>
          </cell>
          <cell r="H16">
            <v>1762</v>
          </cell>
        </row>
        <row r="17">
          <cell r="D17">
            <v>-5428</v>
          </cell>
          <cell r="H17">
            <v>-5428</v>
          </cell>
        </row>
        <row r="20">
          <cell r="D20">
            <v>13328</v>
          </cell>
          <cell r="H20">
            <v>13225</v>
          </cell>
        </row>
        <row r="23">
          <cell r="D23">
            <v>-1851</v>
          </cell>
          <cell r="H23">
            <v>-1851</v>
          </cell>
        </row>
        <row r="25">
          <cell r="D25">
            <v>0</v>
          </cell>
          <cell r="H25">
            <v>0</v>
          </cell>
        </row>
        <row r="26">
          <cell r="D26">
            <v>3680</v>
          </cell>
          <cell r="H26">
            <v>3680</v>
          </cell>
        </row>
        <row r="27">
          <cell r="D27">
            <v>1445</v>
          </cell>
          <cell r="H27">
            <v>1496</v>
          </cell>
        </row>
        <row r="29">
          <cell r="D29">
            <v>-7826</v>
          </cell>
          <cell r="H29">
            <v>-7826</v>
          </cell>
        </row>
        <row r="40">
          <cell r="D40">
            <v>-45469</v>
          </cell>
          <cell r="H40">
            <v>43967</v>
          </cell>
        </row>
        <row r="41">
          <cell r="D41">
            <v>16730</v>
          </cell>
          <cell r="H41">
            <v>46026</v>
          </cell>
        </row>
        <row r="42">
          <cell r="D42">
            <v>-2123</v>
          </cell>
          <cell r="H42">
            <v>-1851</v>
          </cell>
        </row>
        <row r="43">
          <cell r="D43">
            <v>528</v>
          </cell>
          <cell r="H43">
            <v>191</v>
          </cell>
        </row>
        <row r="44">
          <cell r="H44">
            <v>26416</v>
          </cell>
        </row>
        <row r="45">
          <cell r="D45">
            <v>-1245</v>
          </cell>
          <cell r="H45">
            <v>-1312</v>
          </cell>
        </row>
        <row r="46">
          <cell r="D46">
            <v>-6635</v>
          </cell>
          <cell r="H46">
            <v>-6635</v>
          </cell>
        </row>
        <row r="48">
          <cell r="D48">
            <v>5988</v>
          </cell>
          <cell r="H48">
            <v>5998</v>
          </cell>
        </row>
        <row r="52">
          <cell r="D52">
            <v>200000</v>
          </cell>
          <cell r="H52">
            <v>200000</v>
          </cell>
        </row>
        <row r="56">
          <cell r="D56">
            <v>-537</v>
          </cell>
          <cell r="H56">
            <v>0</v>
          </cell>
        </row>
        <row r="57">
          <cell r="D57">
            <v>7826</v>
          </cell>
          <cell r="H57">
            <v>7826</v>
          </cell>
        </row>
        <row r="62">
          <cell r="D62">
            <v>66487</v>
          </cell>
        </row>
        <row r="64">
          <cell r="D64">
            <v>-10018</v>
          </cell>
        </row>
        <row r="65">
          <cell r="H65">
            <v>-1557</v>
          </cell>
        </row>
        <row r="66">
          <cell r="D66">
            <v>-215000</v>
          </cell>
          <cell r="H66">
            <v>-215000</v>
          </cell>
        </row>
        <row r="80">
          <cell r="H80">
            <v>-22</v>
          </cell>
        </row>
        <row r="85">
          <cell r="D85">
            <v>616</v>
          </cell>
          <cell r="H85">
            <v>609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80"/>
  <sheetViews>
    <sheetView tabSelected="1" topLeftCell="A16" zoomScaleNormal="100" zoomScaleSheetLayoutView="115" workbookViewId="0">
      <selection activeCell="D80" sqref="D80:L80"/>
    </sheetView>
  </sheetViews>
  <sheetFormatPr defaultColWidth="9.140625" defaultRowHeight="21.75" customHeight="1" x14ac:dyDescent="0.45"/>
  <cols>
    <col min="1" max="1" width="39.85546875" customWidth="1"/>
    <col min="2" max="2" width="7.85546875" style="65" customWidth="1"/>
    <col min="3" max="3" width="1.140625" customWidth="1"/>
    <col min="4" max="4" width="13.85546875" style="40" customWidth="1"/>
    <col min="5" max="5" width="1.140625" customWidth="1"/>
    <col min="6" max="6" width="13.85546875" customWidth="1"/>
    <col min="7" max="7" width="1.140625" customWidth="1"/>
    <col min="8" max="8" width="13.85546875" style="32" customWidth="1"/>
    <col min="9" max="9" width="1.140625" customWidth="1"/>
    <col min="10" max="10" width="13.85546875" style="32" customWidth="1"/>
    <col min="11" max="11" width="4.140625" style="2" customWidth="1"/>
    <col min="12" max="12" width="19.85546875" style="15" customWidth="1"/>
    <col min="13" max="13" width="2.5703125" style="2" customWidth="1"/>
    <col min="14" max="14" width="17" style="15" customWidth="1"/>
    <col min="15" max="15" width="1.85546875" style="2" customWidth="1"/>
    <col min="16" max="16" width="17.7109375" style="15" bestFit="1" customWidth="1"/>
    <col min="17" max="17" width="2.140625" style="10" customWidth="1"/>
    <col min="18" max="18" width="17.140625" style="10" customWidth="1"/>
    <col min="19" max="16384" width="9.140625" style="2"/>
  </cols>
  <sheetData>
    <row r="1" spans="1:18" ht="21.75" customHeight="1" x14ac:dyDescent="0.5">
      <c r="A1" s="4" t="s">
        <v>47</v>
      </c>
    </row>
    <row r="2" spans="1:18" ht="21.75" customHeight="1" x14ac:dyDescent="0.5">
      <c r="A2" s="4" t="s">
        <v>119</v>
      </c>
    </row>
    <row r="3" spans="1:18" ht="21.75" customHeight="1" x14ac:dyDescent="0.5">
      <c r="A3" s="4"/>
    </row>
    <row r="4" spans="1:18" ht="21.75" customHeight="1" x14ac:dyDescent="0.45">
      <c r="C4" s="65"/>
      <c r="D4" s="194" t="s">
        <v>37</v>
      </c>
      <c r="E4" s="194"/>
      <c r="F4" s="194"/>
      <c r="G4" s="17"/>
      <c r="H4" s="194" t="s">
        <v>38</v>
      </c>
      <c r="I4" s="194"/>
      <c r="J4" s="194"/>
    </row>
    <row r="5" spans="1:18" ht="21.75" customHeight="1" x14ac:dyDescent="0.5">
      <c r="C5" s="64"/>
      <c r="D5" s="64" t="s">
        <v>173</v>
      </c>
      <c r="E5" s="64"/>
      <c r="F5" s="64" t="s">
        <v>30</v>
      </c>
      <c r="G5" s="18"/>
      <c r="H5" s="64" t="str">
        <f>D5</f>
        <v>30 กันยายน</v>
      </c>
      <c r="I5" s="64"/>
      <c r="J5" s="64" t="s">
        <v>30</v>
      </c>
      <c r="L5" s="16"/>
      <c r="M5" s="1"/>
      <c r="N5" s="16"/>
      <c r="O5" s="1"/>
      <c r="P5" s="23"/>
      <c r="Q5" s="11"/>
      <c r="R5" s="11"/>
    </row>
    <row r="6" spans="1:18" ht="21.75" customHeight="1" x14ac:dyDescent="0.5">
      <c r="A6" s="4" t="s">
        <v>21</v>
      </c>
      <c r="B6" s="65" t="s">
        <v>0</v>
      </c>
      <c r="C6" s="64"/>
      <c r="D6" s="53">
        <v>2567</v>
      </c>
      <c r="E6" s="18"/>
      <c r="F6" s="64">
        <v>2566</v>
      </c>
      <c r="G6" s="18"/>
      <c r="H6" s="68">
        <v>2567</v>
      </c>
      <c r="I6" s="64"/>
      <c r="J6" s="64">
        <v>2566</v>
      </c>
      <c r="L6" s="16"/>
      <c r="M6" s="1"/>
      <c r="N6" s="16"/>
      <c r="O6" s="1"/>
      <c r="P6" s="16"/>
      <c r="Q6" s="11"/>
      <c r="R6" s="11"/>
    </row>
    <row r="7" spans="1:18" ht="21.75" customHeight="1" x14ac:dyDescent="0.5">
      <c r="A7" s="4"/>
      <c r="C7" s="64"/>
      <c r="D7" s="64" t="s">
        <v>43</v>
      </c>
      <c r="E7" s="64"/>
      <c r="F7" s="64"/>
      <c r="G7" s="64"/>
      <c r="H7" s="66" t="s">
        <v>43</v>
      </c>
      <c r="I7" s="64"/>
      <c r="J7" s="66"/>
      <c r="L7" s="16"/>
      <c r="M7" s="1"/>
      <c r="N7" s="16"/>
      <c r="O7" s="1"/>
      <c r="P7" s="16"/>
      <c r="Q7" s="11"/>
      <c r="R7" s="11"/>
    </row>
    <row r="8" spans="1:18" ht="21.75" customHeight="1" x14ac:dyDescent="0.45">
      <c r="A8" s="9"/>
      <c r="C8" s="65"/>
      <c r="D8" s="195" t="s">
        <v>44</v>
      </c>
      <c r="E8" s="195"/>
      <c r="F8" s="195"/>
      <c r="G8" s="195"/>
      <c r="H8" s="195"/>
      <c r="I8" s="195"/>
      <c r="J8" s="195"/>
    </row>
    <row r="9" spans="1:18" s="6" customFormat="1" ht="21.75" customHeight="1" x14ac:dyDescent="0.45">
      <c r="A9" s="25" t="s">
        <v>1</v>
      </c>
      <c r="B9" s="22"/>
      <c r="C9" s="27"/>
      <c r="D9" s="26"/>
      <c r="E9" s="27"/>
      <c r="F9" s="27"/>
      <c r="G9" s="28"/>
      <c r="H9" s="29"/>
      <c r="I9" s="28"/>
      <c r="J9" s="29"/>
      <c r="L9" s="15"/>
      <c r="M9" s="2"/>
      <c r="N9" s="15"/>
      <c r="O9" s="2"/>
      <c r="P9" s="15"/>
      <c r="Q9" s="10"/>
      <c r="R9" s="10"/>
    </row>
    <row r="10" spans="1:18" s="6" customFormat="1" ht="21.75" customHeight="1" x14ac:dyDescent="0.45">
      <c r="A10" s="30" t="s">
        <v>2</v>
      </c>
      <c r="B10" s="52"/>
      <c r="C10" s="31"/>
      <c r="D10" s="54">
        <f>[1]BS!$S$11</f>
        <v>946119</v>
      </c>
      <c r="E10" s="31"/>
      <c r="F10" s="44">
        <v>387281</v>
      </c>
      <c r="G10" s="31"/>
      <c r="H10" s="44">
        <f>[2]BS!$P$11</f>
        <v>940174</v>
      </c>
      <c r="I10" s="31"/>
      <c r="J10" s="44">
        <v>379851</v>
      </c>
      <c r="L10" s="15"/>
      <c r="M10" s="2"/>
      <c r="N10" s="15"/>
      <c r="O10" s="2"/>
      <c r="P10" s="15"/>
      <c r="Q10" s="10"/>
      <c r="R10" s="10"/>
    </row>
    <row r="11" spans="1:18" s="6" customFormat="1" ht="21.75" customHeight="1" x14ac:dyDescent="0.45">
      <c r="A11" s="30" t="s">
        <v>54</v>
      </c>
      <c r="B11" s="52"/>
      <c r="C11" s="31"/>
      <c r="D11" s="44">
        <f>[1]BS!$S$12</f>
        <v>0</v>
      </c>
      <c r="E11" s="31"/>
      <c r="F11" s="44">
        <v>200000</v>
      </c>
      <c r="G11" s="31"/>
      <c r="H11" s="44">
        <f>[2]BS!$P$12</f>
        <v>0</v>
      </c>
      <c r="I11" s="31"/>
      <c r="J11" s="44">
        <v>200000</v>
      </c>
      <c r="L11" s="15"/>
      <c r="M11" s="3"/>
      <c r="N11" s="15"/>
      <c r="O11" s="3"/>
      <c r="P11" s="15"/>
      <c r="Q11" s="10"/>
      <c r="R11" s="10"/>
    </row>
    <row r="12" spans="1:18" s="6" customFormat="1" ht="21.75" customHeight="1" x14ac:dyDescent="0.45">
      <c r="A12" s="30" t="s">
        <v>55</v>
      </c>
      <c r="B12" s="52" t="s">
        <v>135</v>
      </c>
      <c r="C12" s="7"/>
      <c r="D12" s="54">
        <f>[1]BS!$S$13-1</f>
        <v>767740</v>
      </c>
      <c r="E12" s="7"/>
      <c r="F12" s="44">
        <v>750677</v>
      </c>
      <c r="G12" s="7"/>
      <c r="H12" s="44">
        <f>[2]BS!$P$13-1</f>
        <v>581117</v>
      </c>
      <c r="I12" s="7"/>
      <c r="J12" s="44">
        <v>628828</v>
      </c>
      <c r="L12" s="15"/>
      <c r="M12" s="3"/>
      <c r="N12" s="15"/>
      <c r="O12" s="3"/>
      <c r="P12" s="15"/>
      <c r="Q12" s="10"/>
      <c r="R12" s="10"/>
    </row>
    <row r="13" spans="1:18" s="6" customFormat="1" ht="21.75" customHeight="1" x14ac:dyDescent="0.45">
      <c r="A13" s="30" t="s">
        <v>56</v>
      </c>
      <c r="B13" s="52"/>
      <c r="C13" s="31"/>
      <c r="D13" s="54">
        <f>[1]BS!$S$16+1</f>
        <v>439346</v>
      </c>
      <c r="E13" s="31"/>
      <c r="F13" s="44">
        <v>454249</v>
      </c>
      <c r="G13" s="31"/>
      <c r="H13" s="44">
        <f>[2]BS!$P$16+1</f>
        <v>366880</v>
      </c>
      <c r="I13" s="31"/>
      <c r="J13" s="44">
        <v>407478</v>
      </c>
      <c r="L13" s="15"/>
      <c r="M13" s="3"/>
      <c r="N13" s="15"/>
      <c r="O13" s="3"/>
      <c r="P13" s="15"/>
      <c r="Q13" s="10"/>
      <c r="R13" s="10"/>
    </row>
    <row r="14" spans="1:18" s="6" customFormat="1" ht="21.75" customHeight="1" x14ac:dyDescent="0.45">
      <c r="A14" s="30" t="s">
        <v>36</v>
      </c>
      <c r="B14" s="22"/>
      <c r="C14" s="31"/>
      <c r="D14" s="54">
        <f>[1]BS!$S$18</f>
        <v>3740</v>
      </c>
      <c r="E14" s="31"/>
      <c r="F14" s="44">
        <v>1820</v>
      </c>
      <c r="G14" s="31"/>
      <c r="H14" s="44">
        <f>[2]BS!$P$19</f>
        <v>1892</v>
      </c>
      <c r="I14" s="31"/>
      <c r="J14" s="44">
        <v>244</v>
      </c>
      <c r="L14" s="14"/>
      <c r="N14" s="14"/>
      <c r="O14" s="3"/>
      <c r="P14" s="15"/>
      <c r="Q14" s="10"/>
      <c r="R14" s="10"/>
    </row>
    <row r="15" spans="1:18" s="6" customFormat="1" ht="21.75" customHeight="1" x14ac:dyDescent="0.45">
      <c r="A15" s="34" t="s">
        <v>3</v>
      </c>
      <c r="B15" s="22"/>
      <c r="C15" s="35"/>
      <c r="D15" s="192">
        <f>SUM(D10:D14)</f>
        <v>2156945</v>
      </c>
      <c r="E15" s="35"/>
      <c r="F15" s="61">
        <f>SUM(F10:F14)</f>
        <v>1794027</v>
      </c>
      <c r="G15" s="35"/>
      <c r="H15" s="61">
        <f>SUM(H10:H14)</f>
        <v>1890063</v>
      </c>
      <c r="I15" s="35"/>
      <c r="J15" s="61">
        <f>SUM(J10:J14)</f>
        <v>1616401</v>
      </c>
      <c r="L15" s="13"/>
      <c r="M15" s="3"/>
      <c r="N15" s="13"/>
      <c r="O15" s="3"/>
      <c r="P15" s="24"/>
      <c r="Q15" s="10"/>
      <c r="R15" s="10"/>
    </row>
    <row r="16" spans="1:18" s="6" customFormat="1" ht="21.75" customHeight="1" x14ac:dyDescent="0.45">
      <c r="A16" s="30"/>
      <c r="B16" s="22"/>
      <c r="C16" s="31"/>
      <c r="D16" s="29"/>
      <c r="E16" s="31"/>
      <c r="F16" s="31"/>
      <c r="G16" s="31"/>
      <c r="H16" s="29"/>
      <c r="I16" s="31"/>
      <c r="J16" s="29"/>
      <c r="L16" s="15"/>
      <c r="M16" s="3"/>
      <c r="N16" s="15"/>
      <c r="O16" s="3"/>
      <c r="P16" s="15"/>
      <c r="Q16" s="10"/>
      <c r="R16" s="10"/>
    </row>
    <row r="17" spans="1:18" s="6" customFormat="1" ht="21.75" customHeight="1" x14ac:dyDescent="0.45">
      <c r="A17" s="25" t="s">
        <v>34</v>
      </c>
      <c r="B17" s="22"/>
      <c r="C17" s="31"/>
      <c r="D17" s="36"/>
      <c r="E17" s="31"/>
      <c r="F17" s="8"/>
      <c r="G17" s="31"/>
      <c r="H17" s="29"/>
      <c r="I17" s="31"/>
      <c r="J17" s="29"/>
      <c r="L17" s="15"/>
      <c r="M17" s="3"/>
      <c r="N17" s="15"/>
      <c r="O17" s="3"/>
      <c r="P17" s="15"/>
      <c r="Q17" s="10"/>
      <c r="R17" s="10"/>
    </row>
    <row r="18" spans="1:18" s="6" customFormat="1" ht="21.75" customHeight="1" x14ac:dyDescent="0.45">
      <c r="A18" s="37" t="s">
        <v>35</v>
      </c>
      <c r="B18" s="22"/>
      <c r="C18" s="31"/>
      <c r="D18" s="44">
        <v>0</v>
      </c>
      <c r="E18" s="31"/>
      <c r="F18" s="44">
        <v>0</v>
      </c>
      <c r="G18" s="31"/>
      <c r="H18" s="44">
        <f>[2]BS!$P$25</f>
        <v>528681</v>
      </c>
      <c r="I18" s="31"/>
      <c r="J18" s="44">
        <v>528681</v>
      </c>
      <c r="L18" s="15"/>
      <c r="M18" s="3"/>
      <c r="N18" s="15"/>
      <c r="O18" s="3"/>
      <c r="P18" s="15"/>
      <c r="Q18" s="10"/>
      <c r="R18" s="10"/>
    </row>
    <row r="19" spans="1:18" s="6" customFormat="1" ht="21.75" customHeight="1" x14ac:dyDescent="0.45">
      <c r="A19" s="30" t="s">
        <v>57</v>
      </c>
      <c r="B19" s="22">
        <v>8</v>
      </c>
      <c r="C19" s="31"/>
      <c r="D19" s="54">
        <f>[1]BS!$S$27</f>
        <v>1319865</v>
      </c>
      <c r="E19" s="31"/>
      <c r="F19" s="44">
        <v>1425997</v>
      </c>
      <c r="G19" s="31"/>
      <c r="H19" s="44">
        <f>[2]BS!$P$27</f>
        <v>765525</v>
      </c>
      <c r="I19" s="31"/>
      <c r="J19" s="44">
        <v>836137</v>
      </c>
      <c r="L19" s="15"/>
      <c r="M19" s="3"/>
      <c r="N19" s="15"/>
      <c r="O19" s="3"/>
      <c r="P19" s="15"/>
      <c r="Q19" s="10"/>
      <c r="R19" s="10"/>
    </row>
    <row r="20" spans="1:18" s="6" customFormat="1" ht="21.75" customHeight="1" x14ac:dyDescent="0.45">
      <c r="A20" s="30" t="s">
        <v>120</v>
      </c>
      <c r="B20" s="22"/>
      <c r="C20" s="31"/>
      <c r="D20" s="54">
        <f>[1]BS!$S$28</f>
        <v>8041</v>
      </c>
      <c r="E20" s="31"/>
      <c r="F20" s="44">
        <v>5980</v>
      </c>
      <c r="G20" s="31"/>
      <c r="H20" s="44">
        <f>[2]BS!$P$28</f>
        <v>6931</v>
      </c>
      <c r="I20" s="31"/>
      <c r="J20" s="44">
        <v>3904</v>
      </c>
      <c r="L20" s="15"/>
      <c r="M20" s="3"/>
      <c r="N20" s="15"/>
      <c r="O20" s="3"/>
      <c r="P20" s="15"/>
      <c r="Q20" s="10"/>
      <c r="R20" s="10"/>
    </row>
    <row r="21" spans="1:18" s="6" customFormat="1" ht="21.75" customHeight="1" x14ac:dyDescent="0.45">
      <c r="A21" s="30" t="s">
        <v>58</v>
      </c>
      <c r="B21" s="22">
        <v>8</v>
      </c>
      <c r="C21" s="31"/>
      <c r="D21" s="54">
        <f>[1]BS!$S$29</f>
        <v>229</v>
      </c>
      <c r="E21" s="31"/>
      <c r="F21" s="44">
        <v>554</v>
      </c>
      <c r="G21" s="31"/>
      <c r="H21" s="44">
        <f>[2]BS!$P$29</f>
        <v>184</v>
      </c>
      <c r="I21" s="31"/>
      <c r="J21" s="44">
        <v>443</v>
      </c>
      <c r="L21" s="15"/>
      <c r="M21" s="3"/>
      <c r="N21" s="15"/>
      <c r="O21" s="3"/>
      <c r="P21" s="15"/>
      <c r="Q21" s="10"/>
      <c r="R21" s="10"/>
    </row>
    <row r="22" spans="1:18" s="6" customFormat="1" ht="21.75" customHeight="1" x14ac:dyDescent="0.45">
      <c r="A22" s="30" t="s">
        <v>121</v>
      </c>
      <c r="B22" s="22"/>
      <c r="C22" s="31"/>
      <c r="D22" s="54">
        <f>[1]BS!$S$30</f>
        <v>61403</v>
      </c>
      <c r="E22" s="31"/>
      <c r="F22" s="44">
        <v>44694</v>
      </c>
      <c r="G22" s="31"/>
      <c r="H22" s="44">
        <f>[2]BS!$P$30</f>
        <v>28915</v>
      </c>
      <c r="I22" s="31"/>
      <c r="J22" s="44">
        <v>7152</v>
      </c>
      <c r="L22" s="13"/>
      <c r="M22" s="3"/>
      <c r="N22" s="13"/>
      <c r="O22" s="3"/>
      <c r="P22" s="15"/>
      <c r="Q22" s="10"/>
      <c r="R22" s="10"/>
    </row>
    <row r="23" spans="1:18" s="6" customFormat="1" ht="21.75" customHeight="1" x14ac:dyDescent="0.45">
      <c r="A23" s="30" t="s">
        <v>23</v>
      </c>
      <c r="B23" s="22">
        <v>12</v>
      </c>
      <c r="C23" s="31"/>
      <c r="D23" s="54">
        <f>[1]BS!$S$31+1</f>
        <v>34657</v>
      </c>
      <c r="E23" s="31"/>
      <c r="F23" s="44">
        <v>49447</v>
      </c>
      <c r="G23" s="31"/>
      <c r="H23" s="44">
        <f>[2]BS!$P$31</f>
        <v>30395</v>
      </c>
      <c r="I23" s="31"/>
      <c r="J23" s="44">
        <v>45234</v>
      </c>
      <c r="L23" s="14"/>
      <c r="M23" s="3"/>
      <c r="N23" s="14"/>
      <c r="O23" s="3"/>
      <c r="P23" s="15"/>
      <c r="Q23" s="10"/>
      <c r="R23" s="10"/>
    </row>
    <row r="24" spans="1:18" s="6" customFormat="1" ht="21.75" customHeight="1" x14ac:dyDescent="0.45">
      <c r="A24" s="34" t="s">
        <v>4</v>
      </c>
      <c r="B24" s="22"/>
      <c r="C24" s="35"/>
      <c r="D24" s="192">
        <f>SUM(D18:D23)</f>
        <v>1424195</v>
      </c>
      <c r="E24" s="35"/>
      <c r="F24" s="61">
        <f>SUM(F18:F23)</f>
        <v>1526672</v>
      </c>
      <c r="G24" s="35"/>
      <c r="H24" s="61">
        <f>SUM(H18:H23)</f>
        <v>1360631</v>
      </c>
      <c r="I24" s="35"/>
      <c r="J24" s="61">
        <f>SUM(J18:J23)</f>
        <v>1421551</v>
      </c>
      <c r="L24" s="13"/>
      <c r="M24" s="3"/>
      <c r="N24" s="13"/>
      <c r="O24" s="3"/>
      <c r="P24" s="24"/>
      <c r="Q24" s="10"/>
      <c r="R24" s="10"/>
    </row>
    <row r="25" spans="1:18" ht="21.75" customHeight="1" x14ac:dyDescent="0.45">
      <c r="A25" s="34"/>
      <c r="B25" s="22"/>
      <c r="C25" s="31"/>
      <c r="D25" s="29"/>
      <c r="E25" s="31"/>
      <c r="F25" s="29"/>
      <c r="G25" s="31"/>
      <c r="H25" s="29"/>
      <c r="I25" s="31"/>
      <c r="J25" s="29"/>
      <c r="M25" s="3"/>
      <c r="O25" s="3"/>
      <c r="P25" s="12"/>
    </row>
    <row r="26" spans="1:18" ht="21.75" customHeight="1" thickBot="1" x14ac:dyDescent="0.5">
      <c r="A26" s="34" t="s">
        <v>5</v>
      </c>
      <c r="B26" s="22"/>
      <c r="C26" s="35"/>
      <c r="D26" s="193">
        <f>D24+D15</f>
        <v>3581140</v>
      </c>
      <c r="E26" s="35"/>
      <c r="F26" s="47">
        <f>F24+F15</f>
        <v>3320699</v>
      </c>
      <c r="G26" s="35"/>
      <c r="H26" s="47">
        <f>H24+H15</f>
        <v>3250694</v>
      </c>
      <c r="I26" s="35"/>
      <c r="J26" s="47">
        <f>J24+J15</f>
        <v>3037952</v>
      </c>
      <c r="M26" s="3"/>
      <c r="O26" s="3"/>
      <c r="P26" s="24"/>
    </row>
    <row r="27" spans="1:18" ht="21.75" customHeight="1" thickTop="1" x14ac:dyDescent="0.5">
      <c r="A27" s="39" t="str">
        <f>A1</f>
        <v>บริษัท ไทยยูเนี่ยน ฟีดมิลล์ จำกัด (มหาชน) และบริษัทย่อย</v>
      </c>
      <c r="C27" s="41"/>
      <c r="E27" s="41"/>
      <c r="F27" s="41"/>
      <c r="G27" s="41"/>
      <c r="I27" s="41"/>
      <c r="M27" s="3"/>
      <c r="O27" s="3"/>
    </row>
    <row r="28" spans="1:18" ht="21.75" customHeight="1" x14ac:dyDescent="0.5">
      <c r="A28" s="39" t="s">
        <v>119</v>
      </c>
      <c r="C28" s="41"/>
      <c r="E28" s="41"/>
      <c r="F28" s="41"/>
      <c r="G28" s="41"/>
      <c r="I28" s="41"/>
      <c r="M28" s="3"/>
      <c r="O28" s="3"/>
    </row>
    <row r="29" spans="1:18" ht="21.75" customHeight="1" x14ac:dyDescent="0.5">
      <c r="A29" s="39"/>
      <c r="C29" s="41"/>
      <c r="E29" s="41"/>
      <c r="F29" s="41"/>
      <c r="G29" s="41"/>
      <c r="I29" s="41"/>
      <c r="M29" s="3"/>
      <c r="O29" s="3"/>
    </row>
    <row r="30" spans="1:18" ht="21.75" customHeight="1" x14ac:dyDescent="0.5">
      <c r="A30" s="39"/>
      <c r="C30" s="65"/>
      <c r="D30" s="194" t="s">
        <v>37</v>
      </c>
      <c r="E30" s="194"/>
      <c r="F30" s="194"/>
      <c r="G30" s="63"/>
      <c r="H30" s="194" t="s">
        <v>38</v>
      </c>
      <c r="I30" s="194"/>
      <c r="J30" s="194"/>
      <c r="M30" s="3"/>
      <c r="O30" s="3"/>
    </row>
    <row r="31" spans="1:18" ht="21.75" customHeight="1" x14ac:dyDescent="0.45">
      <c r="A31" s="41"/>
      <c r="C31" s="64"/>
      <c r="D31" s="64" t="str">
        <f>D5</f>
        <v>30 กันยายน</v>
      </c>
      <c r="E31" s="64"/>
      <c r="F31" s="64" t="s">
        <v>30</v>
      </c>
      <c r="G31" s="64"/>
      <c r="H31" s="64" t="str">
        <f>H5</f>
        <v>30 กันยายน</v>
      </c>
      <c r="I31" s="64"/>
      <c r="J31" s="64" t="s">
        <v>30</v>
      </c>
      <c r="M31" s="3"/>
      <c r="O31" s="3"/>
    </row>
    <row r="32" spans="1:18" s="6" customFormat="1" ht="23.25" x14ac:dyDescent="0.5">
      <c r="A32" s="39" t="s">
        <v>6</v>
      </c>
      <c r="B32" s="65" t="s">
        <v>0</v>
      </c>
      <c r="C32" s="64"/>
      <c r="D32" s="68">
        <v>2567</v>
      </c>
      <c r="E32" s="64"/>
      <c r="F32" s="64">
        <v>2566</v>
      </c>
      <c r="G32" s="64"/>
      <c r="H32" s="68">
        <v>2567</v>
      </c>
      <c r="I32" s="64"/>
      <c r="J32" s="64">
        <v>2566</v>
      </c>
      <c r="L32" s="15"/>
      <c r="M32" s="2"/>
      <c r="N32" s="15"/>
      <c r="O32" s="2"/>
      <c r="P32" s="15"/>
      <c r="Q32" s="10"/>
      <c r="R32" s="10"/>
    </row>
    <row r="33" spans="1:18" s="6" customFormat="1" ht="23.25" x14ac:dyDescent="0.5">
      <c r="A33" s="39"/>
      <c r="B33" s="65"/>
      <c r="C33" s="64"/>
      <c r="D33" s="64" t="s">
        <v>43</v>
      </c>
      <c r="E33" s="64"/>
      <c r="F33" s="64"/>
      <c r="G33" s="64"/>
      <c r="H33" s="68" t="s">
        <v>43</v>
      </c>
      <c r="I33" s="64"/>
      <c r="J33" s="68"/>
      <c r="L33" s="15"/>
      <c r="M33" s="2"/>
      <c r="N33" s="15"/>
      <c r="O33" s="2"/>
      <c r="P33" s="15"/>
      <c r="Q33" s="10"/>
      <c r="R33" s="10"/>
    </row>
    <row r="34" spans="1:18" s="6" customFormat="1" ht="21.75" customHeight="1" x14ac:dyDescent="0.45">
      <c r="A34" s="41"/>
      <c r="B34" s="41"/>
      <c r="C34" s="41"/>
      <c r="D34" s="195" t="s">
        <v>44</v>
      </c>
      <c r="E34" s="195"/>
      <c r="F34" s="195"/>
      <c r="G34" s="195"/>
      <c r="H34" s="195"/>
      <c r="I34" s="195"/>
      <c r="J34" s="195"/>
      <c r="L34" s="15"/>
      <c r="M34" s="3"/>
      <c r="N34" s="15"/>
      <c r="O34" s="3"/>
      <c r="P34" s="15"/>
      <c r="Q34" s="10"/>
      <c r="R34" s="10"/>
    </row>
    <row r="35" spans="1:18" s="6" customFormat="1" ht="21.75" customHeight="1" x14ac:dyDescent="0.45">
      <c r="A35" s="25" t="s">
        <v>7</v>
      </c>
      <c r="B35" s="22"/>
      <c r="C35" s="28"/>
      <c r="D35" s="26"/>
      <c r="E35" s="28"/>
      <c r="F35" s="27"/>
      <c r="G35" s="28"/>
      <c r="H35" s="29"/>
      <c r="I35" s="28"/>
      <c r="J35" s="29"/>
      <c r="L35" s="15"/>
      <c r="M35" s="3"/>
      <c r="N35" s="15"/>
      <c r="O35" s="3"/>
      <c r="P35" s="15"/>
      <c r="Q35" s="10"/>
      <c r="R35" s="10"/>
    </row>
    <row r="36" spans="1:18" s="6" customFormat="1" ht="21.75" customHeight="1" x14ac:dyDescent="0.45">
      <c r="A36" s="30" t="s">
        <v>39</v>
      </c>
      <c r="B36" s="22">
        <v>9</v>
      </c>
      <c r="C36" s="31"/>
      <c r="D36" s="46">
        <f>[1]BS!$S$39</f>
        <v>125582</v>
      </c>
      <c r="E36" s="31"/>
      <c r="F36" s="44">
        <v>61133</v>
      </c>
      <c r="G36" s="31"/>
      <c r="H36" s="44">
        <f>[2]BS!$P$38</f>
        <v>0</v>
      </c>
      <c r="I36" s="31"/>
      <c r="J36" s="73">
        <v>0</v>
      </c>
      <c r="L36" s="15"/>
      <c r="M36" s="3"/>
      <c r="N36" s="15"/>
      <c r="O36" s="3"/>
      <c r="P36" s="15"/>
      <c r="Q36" s="10"/>
      <c r="R36" s="10"/>
    </row>
    <row r="37" spans="1:18" s="6" customFormat="1" ht="21.75" customHeight="1" x14ac:dyDescent="0.45">
      <c r="A37" s="30" t="s">
        <v>48</v>
      </c>
      <c r="B37" s="22">
        <v>12</v>
      </c>
      <c r="C37" s="31"/>
      <c r="D37" s="46">
        <f>[1]BS!$S$40</f>
        <v>584377</v>
      </c>
      <c r="E37" s="31"/>
      <c r="F37" s="44">
        <v>542327</v>
      </c>
      <c r="G37" s="31"/>
      <c r="H37" s="44">
        <f>[2]BS!$P$40</f>
        <v>518345</v>
      </c>
      <c r="I37" s="31"/>
      <c r="J37" s="44">
        <v>492558</v>
      </c>
      <c r="L37" s="15"/>
      <c r="M37" s="3"/>
      <c r="N37" s="15"/>
      <c r="O37" s="3"/>
      <c r="P37" s="15"/>
      <c r="Q37" s="10"/>
      <c r="R37" s="10"/>
    </row>
    <row r="38" spans="1:18" s="6" customFormat="1" ht="21.75" customHeight="1" x14ac:dyDescent="0.45">
      <c r="A38" s="30" t="s">
        <v>59</v>
      </c>
      <c r="B38" s="22"/>
      <c r="C38" s="31"/>
      <c r="D38" s="46"/>
      <c r="E38" s="31"/>
      <c r="F38" s="44"/>
      <c r="G38" s="31"/>
      <c r="H38" s="44"/>
      <c r="I38" s="31"/>
      <c r="J38" s="44"/>
      <c r="L38" s="15"/>
      <c r="M38" s="3"/>
      <c r="N38" s="15"/>
      <c r="O38" s="3"/>
      <c r="P38" s="15"/>
      <c r="Q38" s="10"/>
      <c r="R38" s="10"/>
    </row>
    <row r="39" spans="1:18" s="6" customFormat="1" ht="21.75" customHeight="1" x14ac:dyDescent="0.45">
      <c r="A39" s="30" t="s">
        <v>125</v>
      </c>
      <c r="B39" s="22" t="s">
        <v>196</v>
      </c>
      <c r="C39" s="31"/>
      <c r="D39" s="46">
        <f>[1]BS!$S$43</f>
        <v>18535</v>
      </c>
      <c r="E39" s="31"/>
      <c r="F39" s="44">
        <v>14397</v>
      </c>
      <c r="G39" s="31"/>
      <c r="H39" s="44">
        <f>[2]BS!$P$43</f>
        <v>0</v>
      </c>
      <c r="I39" s="31"/>
      <c r="J39" s="44">
        <v>0</v>
      </c>
      <c r="L39" s="15"/>
      <c r="M39" s="3"/>
      <c r="N39" s="15"/>
      <c r="O39" s="3"/>
      <c r="P39" s="15"/>
      <c r="Q39" s="10"/>
      <c r="R39" s="10"/>
    </row>
    <row r="40" spans="1:18" s="6" customFormat="1" ht="21.75" customHeight="1" x14ac:dyDescent="0.45">
      <c r="A40" s="30" t="s">
        <v>60</v>
      </c>
      <c r="C40" s="31"/>
      <c r="D40" s="46"/>
      <c r="E40" s="31"/>
      <c r="F40" s="44"/>
      <c r="G40" s="31"/>
      <c r="H40" s="44"/>
      <c r="I40" s="31"/>
      <c r="J40" s="44"/>
      <c r="L40" s="13"/>
      <c r="M40" s="3"/>
      <c r="N40" s="13"/>
      <c r="O40" s="3"/>
      <c r="P40" s="15"/>
      <c r="Q40" s="10"/>
      <c r="R40" s="10"/>
    </row>
    <row r="41" spans="1:18" s="6" customFormat="1" ht="21.75" customHeight="1" x14ac:dyDescent="0.45">
      <c r="A41" s="30" t="s">
        <v>125</v>
      </c>
      <c r="B41" s="22"/>
      <c r="C41" s="31"/>
      <c r="D41" s="46">
        <f>[1]BS!$S$44</f>
        <v>2386</v>
      </c>
      <c r="E41" s="31"/>
      <c r="F41" s="44">
        <v>2857</v>
      </c>
      <c r="G41" s="31"/>
      <c r="H41" s="44">
        <f>[2]BS!$P$44</f>
        <v>1823</v>
      </c>
      <c r="I41" s="31"/>
      <c r="J41" s="44">
        <v>1602</v>
      </c>
      <c r="L41" s="15"/>
      <c r="M41" s="3"/>
      <c r="N41" s="15"/>
      <c r="O41" s="3"/>
      <c r="P41" s="15"/>
      <c r="Q41" s="10"/>
      <c r="R41" s="10"/>
    </row>
    <row r="42" spans="1:18" s="6" customFormat="1" ht="21.6" customHeight="1" x14ac:dyDescent="0.45">
      <c r="A42" s="30" t="s">
        <v>61</v>
      </c>
      <c r="B42" s="22"/>
      <c r="C42" s="31"/>
      <c r="D42" s="46">
        <f>[1]BS!$S$45</f>
        <v>10988</v>
      </c>
      <c r="E42" s="31"/>
      <c r="F42" s="44">
        <v>6898</v>
      </c>
      <c r="G42" s="31"/>
      <c r="H42" s="44">
        <f>[2]BS!$P$45</f>
        <v>10988</v>
      </c>
      <c r="I42" s="31"/>
      <c r="J42" s="44">
        <v>6898</v>
      </c>
      <c r="L42" s="15"/>
      <c r="M42" s="3"/>
      <c r="N42" s="15"/>
      <c r="O42" s="3"/>
      <c r="P42" s="15"/>
      <c r="Q42" s="10"/>
      <c r="R42" s="10"/>
    </row>
    <row r="43" spans="1:18" s="6" customFormat="1" ht="21.75" customHeight="1" x14ac:dyDescent="0.45">
      <c r="A43" s="30" t="s">
        <v>8</v>
      </c>
      <c r="B43" s="22">
        <v>6</v>
      </c>
      <c r="C43" s="31"/>
      <c r="D43" s="46">
        <f>[1]BS!$S$48</f>
        <v>14937</v>
      </c>
      <c r="E43" s="31"/>
      <c r="F43" s="44">
        <v>6690</v>
      </c>
      <c r="G43" s="31"/>
      <c r="H43" s="44">
        <f>[2]BS!$P$48</f>
        <v>6306</v>
      </c>
      <c r="I43" s="31"/>
      <c r="J43" s="44">
        <v>3939</v>
      </c>
      <c r="L43" s="14"/>
      <c r="N43" s="14"/>
      <c r="P43" s="14"/>
    </row>
    <row r="44" spans="1:18" s="6" customFormat="1" ht="21.75" customHeight="1" x14ac:dyDescent="0.45">
      <c r="A44" s="34" t="s">
        <v>9</v>
      </c>
      <c r="B44" s="22"/>
      <c r="C44" s="35"/>
      <c r="D44" s="61">
        <f>SUM(D36:D43)</f>
        <v>756805</v>
      </c>
      <c r="E44" s="35"/>
      <c r="F44" s="61">
        <f>SUM(F36:F43)</f>
        <v>634302</v>
      </c>
      <c r="G44" s="35"/>
      <c r="H44" s="61">
        <f>SUM(H36:H43)</f>
        <v>537462</v>
      </c>
      <c r="I44" s="35"/>
      <c r="J44" s="61">
        <f>SUM(J36:J43)</f>
        <v>504997</v>
      </c>
      <c r="L44" s="15"/>
      <c r="M44" s="3"/>
      <c r="N44" s="15"/>
      <c r="O44" s="3"/>
      <c r="P44" s="24"/>
      <c r="Q44" s="10"/>
      <c r="R44" s="10"/>
    </row>
    <row r="45" spans="1:18" s="6" customFormat="1" ht="21.75" customHeight="1" x14ac:dyDescent="0.45">
      <c r="A45" s="30"/>
      <c r="B45" s="22"/>
      <c r="C45" s="31"/>
      <c r="D45" s="46"/>
      <c r="E45" s="31"/>
      <c r="F45" s="31"/>
      <c r="G45" s="31"/>
      <c r="H45" s="46"/>
      <c r="I45" s="31"/>
      <c r="J45" s="46"/>
      <c r="L45" s="15"/>
      <c r="M45" s="3"/>
      <c r="N45" s="15"/>
      <c r="O45" s="3"/>
      <c r="P45" s="15"/>
      <c r="Q45" s="10"/>
      <c r="R45" s="10"/>
    </row>
    <row r="46" spans="1:18" s="6" customFormat="1" ht="21.75" customHeight="1" x14ac:dyDescent="0.45">
      <c r="A46" s="25" t="s">
        <v>10</v>
      </c>
      <c r="B46" s="22"/>
      <c r="C46" s="31"/>
      <c r="D46" s="46"/>
      <c r="E46" s="31"/>
      <c r="F46" s="31"/>
      <c r="G46" s="31"/>
      <c r="H46" s="45"/>
      <c r="I46" s="31"/>
      <c r="J46" s="45"/>
      <c r="L46" s="15"/>
      <c r="M46" s="3"/>
      <c r="N46" s="15"/>
      <c r="O46" s="3"/>
      <c r="P46" s="15"/>
      <c r="Q46" s="10"/>
      <c r="R46" s="10"/>
    </row>
    <row r="47" spans="1:18" s="6" customFormat="1" ht="21.75" customHeight="1" x14ac:dyDescent="0.45">
      <c r="A47" s="30" t="s">
        <v>124</v>
      </c>
      <c r="B47" s="22" t="s">
        <v>196</v>
      </c>
      <c r="C47" s="31"/>
      <c r="D47" s="46">
        <f>[1]BS!$S$56</f>
        <v>46601</v>
      </c>
      <c r="E47" s="31"/>
      <c r="F47" s="44">
        <v>63052</v>
      </c>
      <c r="G47" s="31"/>
      <c r="H47" s="44">
        <f>[2]BS!$P$56</f>
        <v>0</v>
      </c>
      <c r="I47" s="31"/>
      <c r="J47" s="44">
        <v>0</v>
      </c>
      <c r="L47" s="15"/>
      <c r="M47" s="3"/>
      <c r="N47" s="15"/>
      <c r="O47" s="3"/>
      <c r="P47" s="15"/>
      <c r="Q47" s="10"/>
      <c r="R47" s="10"/>
    </row>
    <row r="48" spans="1:18" s="6" customFormat="1" ht="21.75" customHeight="1" x14ac:dyDescent="0.45">
      <c r="A48" s="30" t="s">
        <v>40</v>
      </c>
      <c r="B48" s="22"/>
      <c r="C48" s="31"/>
      <c r="D48" s="46">
        <f>[1]BS!$S$54</f>
        <v>4317</v>
      </c>
      <c r="E48" s="31"/>
      <c r="F48" s="44">
        <v>2451</v>
      </c>
      <c r="G48" s="31"/>
      <c r="H48" s="44">
        <f>[2]BS!$P$54</f>
        <v>3730</v>
      </c>
      <c r="I48" s="31"/>
      <c r="J48" s="44">
        <v>1952</v>
      </c>
      <c r="L48" s="15"/>
      <c r="M48" s="3"/>
      <c r="N48" s="15"/>
      <c r="O48" s="3"/>
      <c r="P48" s="15"/>
      <c r="Q48" s="10"/>
      <c r="R48" s="10"/>
    </row>
    <row r="49" spans="1:18" s="6" customFormat="1" ht="21.75" customHeight="1" x14ac:dyDescent="0.45">
      <c r="A49" s="51" t="s">
        <v>62</v>
      </c>
      <c r="B49" s="22"/>
      <c r="C49" s="31"/>
      <c r="D49" s="46">
        <f>[1]BS!$S$58</f>
        <v>169199</v>
      </c>
      <c r="E49" s="31"/>
      <c r="F49" s="44">
        <v>168108</v>
      </c>
      <c r="G49" s="31"/>
      <c r="H49" s="44">
        <f>[2]BS!$P$58</f>
        <v>168661</v>
      </c>
      <c r="I49" s="31"/>
      <c r="J49" s="44">
        <v>167648</v>
      </c>
      <c r="L49" s="13"/>
      <c r="M49" s="3"/>
      <c r="N49" s="13"/>
      <c r="O49" s="3"/>
      <c r="P49" s="15"/>
      <c r="Q49" s="10"/>
      <c r="R49" s="10"/>
    </row>
    <row r="50" spans="1:18" ht="21.75" customHeight="1" x14ac:dyDescent="0.45">
      <c r="A50" s="30" t="s">
        <v>31</v>
      </c>
      <c r="B50" s="22">
        <v>12</v>
      </c>
      <c r="C50" s="31"/>
      <c r="D50" s="46">
        <f>[1]BS!$S$55</f>
        <v>1043</v>
      </c>
      <c r="E50" s="31"/>
      <c r="F50" s="44">
        <v>1043</v>
      </c>
      <c r="G50" s="31"/>
      <c r="H50" s="44">
        <f>[2]BS!$P$55</f>
        <v>1043</v>
      </c>
      <c r="I50" s="31"/>
      <c r="J50" s="44">
        <v>1043</v>
      </c>
      <c r="M50" s="3"/>
      <c r="O50" s="3"/>
    </row>
    <row r="51" spans="1:18" ht="21.75" customHeight="1" x14ac:dyDescent="0.45">
      <c r="A51" s="34" t="s">
        <v>11</v>
      </c>
      <c r="B51" s="22"/>
      <c r="C51" s="35"/>
      <c r="D51" s="61">
        <f>SUM(D47:D50)</f>
        <v>221160</v>
      </c>
      <c r="E51" s="35"/>
      <c r="F51" s="61">
        <f>SUM(F47:F50)</f>
        <v>234654</v>
      </c>
      <c r="G51" s="35"/>
      <c r="H51" s="61">
        <f>SUM(H47:H50)</f>
        <v>173434</v>
      </c>
      <c r="I51" s="35"/>
      <c r="J51" s="61">
        <f>SUM(J47:J50)</f>
        <v>170643</v>
      </c>
      <c r="M51" s="3"/>
      <c r="O51" s="3"/>
      <c r="P51" s="24"/>
    </row>
    <row r="52" spans="1:18" ht="21.75" customHeight="1" x14ac:dyDescent="0.45">
      <c r="A52" s="34"/>
      <c r="B52" s="22"/>
      <c r="C52" s="35"/>
      <c r="D52" s="80"/>
      <c r="E52" s="59"/>
      <c r="F52" s="80"/>
      <c r="G52" s="59"/>
      <c r="H52" s="80"/>
      <c r="I52" s="59"/>
      <c r="J52" s="80"/>
      <c r="M52" s="3"/>
      <c r="O52" s="3"/>
      <c r="P52" s="24"/>
    </row>
    <row r="53" spans="1:18" ht="21.75" customHeight="1" x14ac:dyDescent="0.45">
      <c r="A53" s="34" t="s">
        <v>12</v>
      </c>
      <c r="B53" s="22"/>
      <c r="C53" s="35"/>
      <c r="D53" s="79">
        <f>D51+D44</f>
        <v>977965</v>
      </c>
      <c r="E53" s="35"/>
      <c r="F53" s="79">
        <f>F51+F44</f>
        <v>868956</v>
      </c>
      <c r="G53" s="35"/>
      <c r="H53" s="79">
        <f>H51+H44</f>
        <v>710896</v>
      </c>
      <c r="I53" s="35"/>
      <c r="J53" s="79">
        <f>J51+J44</f>
        <v>675640</v>
      </c>
      <c r="M53" s="3"/>
      <c r="O53" s="3"/>
      <c r="P53" s="24"/>
    </row>
    <row r="54" spans="1:18" ht="21.75" customHeight="1" x14ac:dyDescent="0.5">
      <c r="A54" s="39" t="str">
        <f>A1</f>
        <v>บริษัท ไทยยูเนี่ยน ฟีดมิลล์ จำกัด (มหาชน) และบริษัทย่อย</v>
      </c>
      <c r="C54" s="41"/>
      <c r="E54" s="41"/>
      <c r="F54" s="41"/>
      <c r="G54" s="41"/>
      <c r="I54" s="41"/>
      <c r="M54" s="3"/>
      <c r="O54" s="3"/>
    </row>
    <row r="55" spans="1:18" ht="21.75" customHeight="1" x14ac:dyDescent="0.5">
      <c r="A55" s="39" t="s">
        <v>119</v>
      </c>
      <c r="C55" s="41"/>
      <c r="E55" s="41"/>
      <c r="F55" s="41"/>
      <c r="G55" s="41"/>
      <c r="I55" s="41"/>
      <c r="M55" s="3"/>
      <c r="O55" s="3"/>
    </row>
    <row r="56" spans="1:18" ht="21.75" customHeight="1" x14ac:dyDescent="0.5">
      <c r="A56" s="39"/>
      <c r="C56" s="41"/>
      <c r="E56" s="41"/>
      <c r="F56" s="41"/>
      <c r="G56" s="41"/>
      <c r="I56" s="41"/>
      <c r="M56" s="3"/>
      <c r="O56" s="3"/>
    </row>
    <row r="57" spans="1:18" s="6" customFormat="1" ht="21.75" customHeight="1" x14ac:dyDescent="0.5">
      <c r="A57" s="39"/>
      <c r="B57" s="65"/>
      <c r="C57" s="65"/>
      <c r="D57" s="194" t="s">
        <v>37</v>
      </c>
      <c r="E57" s="194"/>
      <c r="F57" s="194"/>
      <c r="G57" s="63"/>
      <c r="H57" s="194" t="s">
        <v>38</v>
      </c>
      <c r="I57" s="194"/>
      <c r="J57" s="194"/>
      <c r="L57" s="15"/>
      <c r="M57" s="3"/>
      <c r="N57" s="15"/>
      <c r="O57" s="3"/>
      <c r="P57" s="15"/>
      <c r="Q57" s="10"/>
      <c r="R57" s="10"/>
    </row>
    <row r="58" spans="1:18" s="6" customFormat="1" ht="21.75" customHeight="1" x14ac:dyDescent="0.45">
      <c r="A58" s="41"/>
      <c r="B58" s="41"/>
      <c r="C58" s="64"/>
      <c r="D58" s="64" t="str">
        <f>D31</f>
        <v>30 กันยายน</v>
      </c>
      <c r="E58" s="64"/>
      <c r="F58" s="64" t="s">
        <v>30</v>
      </c>
      <c r="G58" s="64"/>
      <c r="H58" s="64" t="str">
        <f>H31</f>
        <v>30 กันยายน</v>
      </c>
      <c r="I58" s="64"/>
      <c r="J58" s="64" t="s">
        <v>30</v>
      </c>
      <c r="L58" s="14"/>
      <c r="N58" s="14"/>
      <c r="P58" s="14"/>
    </row>
    <row r="59" spans="1:18" s="6" customFormat="1" ht="23.25" x14ac:dyDescent="0.5">
      <c r="A59" s="39" t="s">
        <v>63</v>
      </c>
      <c r="B59" s="65"/>
      <c r="C59" s="64"/>
      <c r="D59" s="68">
        <v>2567</v>
      </c>
      <c r="E59" s="64"/>
      <c r="F59" s="64">
        <v>2566</v>
      </c>
      <c r="G59" s="64"/>
      <c r="H59" s="68">
        <v>2567</v>
      </c>
      <c r="I59" s="64"/>
      <c r="J59" s="64">
        <v>2566</v>
      </c>
      <c r="L59" s="14"/>
      <c r="N59" s="14"/>
      <c r="P59" s="14"/>
    </row>
    <row r="60" spans="1:18" s="6" customFormat="1" ht="23.25" x14ac:dyDescent="0.5">
      <c r="A60" s="39"/>
      <c r="B60" s="65"/>
      <c r="C60" s="64"/>
      <c r="D60" s="64" t="s">
        <v>43</v>
      </c>
      <c r="E60" s="64"/>
      <c r="F60" s="64"/>
      <c r="G60" s="64"/>
      <c r="H60" s="68" t="s">
        <v>43</v>
      </c>
      <c r="I60" s="64"/>
      <c r="J60" s="68"/>
      <c r="L60" s="14"/>
      <c r="N60" s="14"/>
      <c r="P60" s="14"/>
    </row>
    <row r="61" spans="1:18" s="6" customFormat="1" ht="21.75" customHeight="1" x14ac:dyDescent="0.45">
      <c r="A61" s="41"/>
      <c r="B61" s="65"/>
      <c r="C61" s="65"/>
      <c r="D61" s="195" t="s">
        <v>44</v>
      </c>
      <c r="E61" s="195"/>
      <c r="F61" s="195"/>
      <c r="G61" s="195"/>
      <c r="H61" s="195"/>
      <c r="I61" s="195"/>
      <c r="J61" s="195"/>
      <c r="L61" s="14"/>
      <c r="N61" s="14"/>
      <c r="P61" s="14"/>
    </row>
    <row r="62" spans="1:18" s="6" customFormat="1" ht="21.75" customHeight="1" x14ac:dyDescent="0.45">
      <c r="A62" s="25" t="s">
        <v>13</v>
      </c>
      <c r="B62" s="22"/>
      <c r="C62" s="28"/>
      <c r="D62" s="26"/>
      <c r="E62" s="28"/>
      <c r="F62" s="28"/>
      <c r="G62" s="28"/>
      <c r="H62" s="29"/>
      <c r="I62" s="28"/>
      <c r="J62" s="29"/>
      <c r="L62" s="15"/>
      <c r="M62" s="3"/>
      <c r="N62" s="15"/>
      <c r="O62" s="3"/>
      <c r="P62" s="15"/>
      <c r="Q62" s="10"/>
      <c r="R62" s="10"/>
    </row>
    <row r="63" spans="1:18" s="6" customFormat="1" ht="21.75" customHeight="1" x14ac:dyDescent="0.45">
      <c r="A63" s="37" t="s">
        <v>14</v>
      </c>
      <c r="B63" s="22"/>
      <c r="C63" s="31"/>
      <c r="D63" s="26"/>
      <c r="E63" s="31"/>
      <c r="F63" s="31"/>
      <c r="G63" s="31"/>
      <c r="H63" s="29"/>
      <c r="I63" s="31"/>
      <c r="J63" s="29"/>
      <c r="L63" s="15"/>
      <c r="M63" s="3"/>
      <c r="N63" s="15"/>
      <c r="O63" s="3"/>
      <c r="P63" s="15"/>
      <c r="Q63" s="10"/>
      <c r="R63" s="10"/>
    </row>
    <row r="64" spans="1:18" s="6" customFormat="1" ht="21.75" customHeight="1" x14ac:dyDescent="0.45">
      <c r="A64" s="37" t="s">
        <v>32</v>
      </c>
      <c r="B64" s="22"/>
      <c r="L64" s="15"/>
      <c r="M64" s="3"/>
      <c r="N64" s="15"/>
      <c r="O64" s="3"/>
      <c r="P64" s="15"/>
      <c r="Q64" s="10"/>
      <c r="R64" s="10"/>
    </row>
    <row r="65" spans="1:18" s="6" customFormat="1" ht="21.75" customHeight="1" x14ac:dyDescent="0.45">
      <c r="A65" s="67" t="s">
        <v>49</v>
      </c>
      <c r="B65" s="22"/>
      <c r="L65" s="15"/>
      <c r="M65" s="3"/>
      <c r="N65" s="15"/>
      <c r="O65" s="3"/>
      <c r="P65" s="15"/>
      <c r="Q65" s="10"/>
      <c r="R65" s="10"/>
    </row>
    <row r="66" spans="1:18" s="6" customFormat="1" ht="21.75" customHeight="1" thickBot="1" x14ac:dyDescent="0.5">
      <c r="A66" s="67" t="s">
        <v>50</v>
      </c>
      <c r="B66" s="22"/>
      <c r="C66" s="31"/>
      <c r="D66" s="48">
        <v>1000000</v>
      </c>
      <c r="E66" s="31"/>
      <c r="F66" s="48">
        <v>1000000</v>
      </c>
      <c r="G66" s="31"/>
      <c r="H66" s="48">
        <v>1000000</v>
      </c>
      <c r="I66" s="31"/>
      <c r="J66" s="48">
        <v>1000000</v>
      </c>
      <c r="L66" s="15"/>
      <c r="M66" s="3"/>
      <c r="N66" s="15"/>
      <c r="O66" s="3"/>
      <c r="P66" s="15"/>
      <c r="Q66" s="10"/>
      <c r="R66" s="10"/>
    </row>
    <row r="67" spans="1:18" s="6" customFormat="1" ht="21.75" customHeight="1" thickTop="1" x14ac:dyDescent="0.45">
      <c r="A67" s="37" t="s">
        <v>33</v>
      </c>
      <c r="B67" s="22"/>
      <c r="C67" s="31"/>
      <c r="D67" s="58"/>
      <c r="E67" s="31"/>
      <c r="F67" s="58"/>
      <c r="G67" s="31"/>
      <c r="H67" s="58"/>
      <c r="I67" s="31"/>
      <c r="J67" s="58"/>
      <c r="L67" s="15"/>
      <c r="M67" s="3"/>
      <c r="N67" s="15"/>
      <c r="O67" s="3"/>
      <c r="P67" s="15"/>
      <c r="Q67" s="10"/>
      <c r="R67" s="10"/>
    </row>
    <row r="68" spans="1:18" s="6" customFormat="1" ht="21.75" customHeight="1" x14ac:dyDescent="0.45">
      <c r="A68" s="67" t="s">
        <v>49</v>
      </c>
      <c r="B68" s="22"/>
      <c r="C68" s="31"/>
      <c r="D68" s="58"/>
      <c r="E68" s="31"/>
      <c r="F68" s="58"/>
      <c r="G68" s="31"/>
      <c r="H68" s="58"/>
      <c r="I68" s="31"/>
      <c r="J68" s="58"/>
      <c r="L68" s="15"/>
      <c r="M68" s="3"/>
      <c r="N68" s="15"/>
      <c r="O68" s="3"/>
      <c r="P68" s="15"/>
      <c r="Q68" s="10"/>
      <c r="R68" s="10"/>
    </row>
    <row r="69" spans="1:18" s="6" customFormat="1" ht="21.75" customHeight="1" x14ac:dyDescent="0.45">
      <c r="A69" s="67" t="s">
        <v>50</v>
      </c>
      <c r="B69" s="22"/>
      <c r="C69" s="57"/>
      <c r="D69" s="58">
        <f>'SH 10-11 (C)'!D55</f>
        <v>1000000</v>
      </c>
      <c r="E69" s="57"/>
      <c r="F69" s="58">
        <v>1000000</v>
      </c>
      <c r="G69" s="57"/>
      <c r="H69" s="58">
        <f>'SH 12-13 (S)'!D51</f>
        <v>1000000</v>
      </c>
      <c r="I69" s="57"/>
      <c r="J69" s="58">
        <v>1000000</v>
      </c>
      <c r="L69" s="15"/>
      <c r="M69" s="3"/>
      <c r="N69" s="15"/>
      <c r="O69" s="3"/>
      <c r="P69" s="15"/>
      <c r="Q69" s="10"/>
      <c r="R69" s="10"/>
    </row>
    <row r="70" spans="1:18" s="6" customFormat="1" ht="21.75" customHeight="1" x14ac:dyDescent="0.45">
      <c r="A70" s="37" t="s">
        <v>64</v>
      </c>
      <c r="B70" s="22"/>
      <c r="C70" s="31"/>
      <c r="D70" s="46">
        <f>'SH 10-11 (C)'!F55</f>
        <v>1006859</v>
      </c>
      <c r="E70" s="31"/>
      <c r="F70" s="46">
        <v>1006859</v>
      </c>
      <c r="G70" s="62"/>
      <c r="H70" s="46">
        <f>'SH 12-13 (S)'!F51</f>
        <v>1006859</v>
      </c>
      <c r="I70" s="62"/>
      <c r="J70" s="46">
        <v>1006859</v>
      </c>
      <c r="L70" s="15"/>
      <c r="M70" s="3"/>
      <c r="N70" s="15"/>
      <c r="O70" s="3"/>
      <c r="P70" s="15"/>
      <c r="Q70" s="10"/>
      <c r="R70" s="10"/>
    </row>
    <row r="71" spans="1:18" s="6" customFormat="1" ht="21.75" customHeight="1" x14ac:dyDescent="0.45">
      <c r="A71" s="55" t="s">
        <v>15</v>
      </c>
      <c r="B71" s="22"/>
      <c r="C71" s="31"/>
      <c r="D71" s="46"/>
      <c r="E71" s="31"/>
      <c r="F71" s="46"/>
      <c r="G71" s="31"/>
      <c r="H71" s="46"/>
      <c r="I71" s="31"/>
      <c r="J71" s="46"/>
      <c r="L71" s="15"/>
      <c r="M71" s="3"/>
      <c r="N71" s="14"/>
      <c r="O71" s="3"/>
      <c r="P71" s="15"/>
      <c r="Q71" s="10"/>
      <c r="R71" s="10"/>
    </row>
    <row r="72" spans="1:18" s="6" customFormat="1" ht="21.75" customHeight="1" x14ac:dyDescent="0.45">
      <c r="A72" s="37" t="s">
        <v>65</v>
      </c>
      <c r="B72" s="22"/>
      <c r="C72" s="31"/>
      <c r="D72" s="46">
        <f>'SH 10-11 (C)'!H55</f>
        <v>100000</v>
      </c>
      <c r="E72" s="31"/>
      <c r="F72" s="46">
        <v>100000</v>
      </c>
      <c r="G72" s="62"/>
      <c r="H72" s="46">
        <f>'SH 12-13 (S)'!H51</f>
        <v>100000</v>
      </c>
      <c r="I72" s="62"/>
      <c r="J72" s="46">
        <v>100000</v>
      </c>
      <c r="L72" s="14"/>
      <c r="M72" s="3"/>
      <c r="N72" s="14"/>
      <c r="O72" s="3"/>
      <c r="P72" s="15"/>
      <c r="Q72" s="10"/>
      <c r="R72" s="10"/>
    </row>
    <row r="73" spans="1:18" s="6" customFormat="1" ht="21.75" customHeight="1" x14ac:dyDescent="0.45">
      <c r="A73" s="37" t="s">
        <v>24</v>
      </c>
      <c r="B73" s="22"/>
      <c r="C73" s="31"/>
      <c r="D73" s="46">
        <f>'SH 10-11 (C)'!J55</f>
        <v>342419</v>
      </c>
      <c r="E73" s="31"/>
      <c r="F73" s="46">
        <v>164718</v>
      </c>
      <c r="G73" s="62"/>
      <c r="H73" s="46">
        <f>'SH 12-13 (S)'!J51</f>
        <v>432939</v>
      </c>
      <c r="I73" s="62"/>
      <c r="J73" s="46">
        <v>255453</v>
      </c>
      <c r="L73" s="14"/>
      <c r="M73" s="3"/>
      <c r="N73" s="14"/>
      <c r="O73" s="3"/>
      <c r="P73" s="15"/>
      <c r="Q73" s="10"/>
      <c r="R73" s="10"/>
    </row>
    <row r="74" spans="1:18" s="6" customFormat="1" ht="21.75" customHeight="1" x14ac:dyDescent="0.45">
      <c r="A74" s="20" t="s">
        <v>51</v>
      </c>
      <c r="B74" s="22"/>
      <c r="C74" s="31"/>
      <c r="D74" s="75">
        <f>'SH 10-11 (C)'!N55</f>
        <v>-59599</v>
      </c>
      <c r="E74" s="31"/>
      <c r="F74" s="75">
        <v>-43668</v>
      </c>
      <c r="G74" s="62"/>
      <c r="H74" s="76">
        <v>0</v>
      </c>
      <c r="I74" s="62"/>
      <c r="J74" s="76">
        <v>0</v>
      </c>
      <c r="L74" s="13"/>
      <c r="M74" s="3"/>
      <c r="N74" s="13"/>
      <c r="O74" s="3"/>
      <c r="P74" s="15"/>
      <c r="Q74" s="10"/>
      <c r="R74" s="10"/>
    </row>
    <row r="75" spans="1:18" s="6" customFormat="1" ht="21.75" customHeight="1" x14ac:dyDescent="0.45">
      <c r="A75" s="21" t="s">
        <v>52</v>
      </c>
      <c r="B75" s="22"/>
      <c r="C75" s="31"/>
      <c r="D75" s="77">
        <f>SUM(D69:D74)</f>
        <v>2389679</v>
      </c>
      <c r="E75" s="35"/>
      <c r="F75" s="77">
        <f>SUM(F69:F74)</f>
        <v>2227909</v>
      </c>
      <c r="G75" s="78"/>
      <c r="H75" s="77">
        <f>SUM(H69:H74)</f>
        <v>2539798</v>
      </c>
      <c r="I75" s="78"/>
      <c r="J75" s="77">
        <f>SUM(J69:J74)</f>
        <v>2362312</v>
      </c>
      <c r="L75" s="13"/>
      <c r="M75" s="3"/>
      <c r="N75" s="13"/>
      <c r="O75" s="3"/>
      <c r="P75" s="15"/>
      <c r="Q75" s="10"/>
      <c r="R75" s="10"/>
    </row>
    <row r="76" spans="1:18" s="6" customFormat="1" ht="21.75" customHeight="1" x14ac:dyDescent="0.45">
      <c r="A76" s="74" t="s">
        <v>53</v>
      </c>
      <c r="B76" s="22"/>
      <c r="C76" s="31"/>
      <c r="D76" s="75">
        <f>'SH 10-11 (C)'!R55</f>
        <v>213496</v>
      </c>
      <c r="E76" s="31"/>
      <c r="F76" s="75">
        <v>223834</v>
      </c>
      <c r="G76" s="62"/>
      <c r="H76" s="76">
        <v>0</v>
      </c>
      <c r="I76" s="62"/>
      <c r="J76" s="76">
        <v>0</v>
      </c>
      <c r="L76" s="13"/>
      <c r="M76" s="3"/>
      <c r="N76" s="13"/>
      <c r="O76" s="3"/>
      <c r="P76" s="15"/>
      <c r="Q76" s="10"/>
      <c r="R76" s="10"/>
    </row>
    <row r="77" spans="1:18" ht="21.75" customHeight="1" x14ac:dyDescent="0.45">
      <c r="A77" s="42" t="s">
        <v>16</v>
      </c>
      <c r="B77" s="22"/>
      <c r="C77" s="35">
        <v>0</v>
      </c>
      <c r="D77" s="81">
        <f>SUM(D75:D76)</f>
        <v>2603175</v>
      </c>
      <c r="E77" s="35">
        <v>0</v>
      </c>
      <c r="F77" s="81">
        <f>SUM(F75:F76)</f>
        <v>2451743</v>
      </c>
      <c r="G77" s="35">
        <v>0</v>
      </c>
      <c r="H77" s="81">
        <f>SUM(H75:H76)</f>
        <v>2539798</v>
      </c>
      <c r="I77" s="35"/>
      <c r="J77" s="81">
        <f>SUM(J75:J76)</f>
        <v>2362312</v>
      </c>
    </row>
    <row r="78" spans="1:18" ht="21.75" customHeight="1" x14ac:dyDescent="0.45">
      <c r="A78" s="42"/>
      <c r="B78" s="22"/>
      <c r="C78" s="31"/>
      <c r="D78" s="46"/>
      <c r="E78" s="31"/>
      <c r="F78" s="31"/>
      <c r="G78" s="31"/>
      <c r="H78" s="46"/>
      <c r="I78" s="31"/>
      <c r="J78" s="46"/>
    </row>
    <row r="79" spans="1:18" ht="21.75" customHeight="1" thickBot="1" x14ac:dyDescent="0.5">
      <c r="A79" s="42" t="s">
        <v>17</v>
      </c>
      <c r="B79" s="22"/>
      <c r="C79" s="35"/>
      <c r="D79" s="47">
        <f>D77+D53</f>
        <v>3581140</v>
      </c>
      <c r="E79" s="35"/>
      <c r="F79" s="38">
        <f>F77+F53</f>
        <v>3320699</v>
      </c>
      <c r="G79" s="35"/>
      <c r="H79" s="38">
        <f>H77+H53</f>
        <v>3250694</v>
      </c>
      <c r="I79" s="35"/>
      <c r="J79" s="47">
        <f>J77+J53</f>
        <v>3037952</v>
      </c>
    </row>
    <row r="80" spans="1:18" ht="21.75" customHeight="1" thickTop="1" x14ac:dyDescent="0.45">
      <c r="C80" s="33"/>
      <c r="E80" s="33"/>
      <c r="F80" s="33"/>
      <c r="G80" s="33"/>
      <c r="I80" s="33"/>
    </row>
  </sheetData>
  <mergeCells count="9">
    <mergeCell ref="H4:J4"/>
    <mergeCell ref="H30:J30"/>
    <mergeCell ref="H57:J57"/>
    <mergeCell ref="D34:J34"/>
    <mergeCell ref="D61:J61"/>
    <mergeCell ref="D4:F4"/>
    <mergeCell ref="D30:F30"/>
    <mergeCell ref="D8:J8"/>
    <mergeCell ref="D57:F57"/>
  </mergeCells>
  <phoneticPr fontId="4" type="noConversion"/>
  <pageMargins left="0.8" right="0.8" top="0.48" bottom="0.5" header="0.5" footer="0.5"/>
  <pageSetup paperSize="9" scale="90" firstPageNumber="3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26" max="8" man="1"/>
    <brk id="5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109D8-E7B0-4A08-8402-F8B7F6C1327D}">
  <dimension ref="A1:L67"/>
  <sheetViews>
    <sheetView topLeftCell="A59" zoomScaleNormal="100" zoomScaleSheetLayoutView="102" workbookViewId="0">
      <selection activeCell="H34" sqref="H34"/>
    </sheetView>
  </sheetViews>
  <sheetFormatPr defaultColWidth="9.140625" defaultRowHeight="21.75" customHeight="1" x14ac:dyDescent="0.45"/>
  <cols>
    <col min="1" max="1" width="42.7109375" customWidth="1"/>
    <col min="2" max="2" width="7.85546875" style="65" customWidth="1"/>
    <col min="3" max="3" width="1.140625" customWidth="1"/>
    <col min="4" max="4" width="13.140625" style="40" customWidth="1"/>
    <col min="5" max="5" width="1.140625" customWidth="1"/>
    <col min="6" max="6" width="13.140625" customWidth="1"/>
    <col min="7" max="7" width="1.140625" customWidth="1"/>
    <col min="8" max="8" width="13.140625" style="32" customWidth="1"/>
    <col min="9" max="9" width="1.140625" customWidth="1"/>
    <col min="10" max="10" width="13.140625" style="32" customWidth="1"/>
    <col min="11" max="11" width="2.140625" style="10" customWidth="1"/>
    <col min="12" max="12" width="17.140625" style="10" customWidth="1"/>
    <col min="13" max="16384" width="9.140625" style="2"/>
  </cols>
  <sheetData>
    <row r="1" spans="1:12" ht="21.75" customHeight="1" x14ac:dyDescent="0.5">
      <c r="A1" s="4" t="s">
        <v>47</v>
      </c>
    </row>
    <row r="2" spans="1:12" ht="21.75" customHeight="1" x14ac:dyDescent="0.5">
      <c r="A2" s="82" t="s">
        <v>66</v>
      </c>
    </row>
    <row r="3" spans="1:12" ht="21.75" customHeight="1" x14ac:dyDescent="0.45">
      <c r="A3" s="9"/>
      <c r="C3" s="49"/>
      <c r="E3" s="49"/>
      <c r="F3" s="49"/>
      <c r="G3" s="49"/>
      <c r="H3" s="40"/>
      <c r="I3" s="49"/>
      <c r="J3" s="40"/>
    </row>
    <row r="4" spans="1:12" ht="21.75" customHeight="1" x14ac:dyDescent="0.45">
      <c r="A4" s="49"/>
      <c r="C4" s="65"/>
      <c r="D4" s="194" t="s">
        <v>37</v>
      </c>
      <c r="E4" s="194"/>
      <c r="F4" s="194"/>
      <c r="G4" s="173"/>
      <c r="H4" s="194" t="s">
        <v>38</v>
      </c>
      <c r="I4" s="194"/>
      <c r="J4" s="194"/>
    </row>
    <row r="5" spans="1:12" ht="21.75" customHeight="1" x14ac:dyDescent="0.45">
      <c r="A5" s="49"/>
      <c r="C5" s="175"/>
      <c r="D5" s="196" t="s">
        <v>67</v>
      </c>
      <c r="E5" s="197"/>
      <c r="F5" s="197"/>
      <c r="G5" s="175"/>
      <c r="H5" s="196" t="s">
        <v>67</v>
      </c>
      <c r="I5" s="197"/>
      <c r="J5" s="197"/>
      <c r="K5" s="11"/>
      <c r="L5" s="11"/>
    </row>
    <row r="6" spans="1:12" ht="21.75" customHeight="1" x14ac:dyDescent="0.45">
      <c r="A6" s="49"/>
      <c r="C6" s="175"/>
      <c r="D6" s="196" t="s">
        <v>173</v>
      </c>
      <c r="E6" s="196"/>
      <c r="F6" s="196"/>
      <c r="G6" s="175"/>
      <c r="H6" s="196" t="str">
        <f>D6</f>
        <v>30 กันยายน</v>
      </c>
      <c r="I6" s="196"/>
      <c r="J6" s="196"/>
      <c r="K6" s="11"/>
      <c r="L6" s="11"/>
    </row>
    <row r="7" spans="1:12" ht="21.75" customHeight="1" x14ac:dyDescent="0.45">
      <c r="A7" s="9"/>
      <c r="C7" s="175"/>
      <c r="D7" s="50">
        <v>2567</v>
      </c>
      <c r="E7" s="175"/>
      <c r="F7" s="175">
        <v>2566</v>
      </c>
      <c r="G7" s="175"/>
      <c r="H7" s="50">
        <v>2567</v>
      </c>
      <c r="I7" s="175"/>
      <c r="J7" s="175">
        <v>2566</v>
      </c>
      <c r="K7" s="11"/>
      <c r="L7" s="11"/>
    </row>
    <row r="8" spans="1:12" ht="21.75" customHeight="1" x14ac:dyDescent="0.45">
      <c r="A8" s="9"/>
      <c r="C8" s="65"/>
      <c r="D8" s="195" t="s">
        <v>44</v>
      </c>
      <c r="E8" s="195"/>
      <c r="F8" s="195"/>
      <c r="G8" s="195"/>
      <c r="H8" s="195"/>
      <c r="I8" s="195"/>
      <c r="J8" s="195"/>
    </row>
    <row r="9" spans="1:12" s="6" customFormat="1" ht="21.75" customHeight="1" x14ac:dyDescent="0.45">
      <c r="A9" s="91" t="s">
        <v>68</v>
      </c>
      <c r="B9" s="52"/>
      <c r="C9" s="43"/>
      <c r="D9" s="73">
        <f>[1]PL!$AF$10</f>
        <v>1389766</v>
      </c>
      <c r="E9" s="43"/>
      <c r="F9" s="73">
        <v>1305732</v>
      </c>
      <c r="G9" s="43"/>
      <c r="H9" s="73">
        <f>[2]PL!$AF$10</f>
        <v>1213725</v>
      </c>
      <c r="I9" s="43"/>
      <c r="J9" s="73">
        <v>1211021</v>
      </c>
      <c r="K9" s="10"/>
      <c r="L9" s="10"/>
    </row>
    <row r="10" spans="1:12" s="6" customFormat="1" ht="21.75" customHeight="1" x14ac:dyDescent="0.45">
      <c r="A10" s="91" t="s">
        <v>69</v>
      </c>
      <c r="B10" s="52"/>
      <c r="C10" s="43"/>
      <c r="D10" s="92">
        <f>-[1]PL!$AF$19</f>
        <v>-1123119</v>
      </c>
      <c r="E10" s="43"/>
      <c r="F10" s="92">
        <v>-1160964</v>
      </c>
      <c r="G10" s="43"/>
      <c r="H10" s="92">
        <f>-[2]PL!$AF$19</f>
        <v>-980335</v>
      </c>
      <c r="I10" s="43"/>
      <c r="J10" s="92">
        <v>-1064589</v>
      </c>
      <c r="K10" s="10"/>
      <c r="L10" s="10"/>
    </row>
    <row r="11" spans="1:12" s="6" customFormat="1" ht="21.75" customHeight="1" x14ac:dyDescent="0.45">
      <c r="A11" s="91"/>
      <c r="B11" s="52"/>
      <c r="C11" s="43"/>
      <c r="D11" s="54"/>
      <c r="E11" s="60"/>
      <c r="F11" s="93"/>
      <c r="G11" s="60"/>
      <c r="H11" s="93"/>
      <c r="I11" s="60"/>
      <c r="J11" s="93"/>
      <c r="K11" s="10"/>
      <c r="L11" s="10"/>
    </row>
    <row r="12" spans="1:12" s="6" customFormat="1" ht="21.6" customHeight="1" x14ac:dyDescent="0.45">
      <c r="A12" s="21" t="s">
        <v>70</v>
      </c>
      <c r="B12" s="22"/>
      <c r="C12" s="35"/>
      <c r="D12" s="84">
        <f>D9+D10</f>
        <v>266647</v>
      </c>
      <c r="E12" s="59"/>
      <c r="F12" s="84">
        <f>F9+F10</f>
        <v>144768</v>
      </c>
      <c r="G12" s="59"/>
      <c r="H12" s="84">
        <f>H9+H10</f>
        <v>233390</v>
      </c>
      <c r="I12" s="59"/>
      <c r="J12" s="84">
        <f>J9+J10</f>
        <v>146432</v>
      </c>
      <c r="K12" s="10"/>
      <c r="L12" s="10"/>
    </row>
    <row r="13" spans="1:12" s="6" customFormat="1" ht="21.75" customHeight="1" x14ac:dyDescent="0.45">
      <c r="A13" s="91" t="s">
        <v>71</v>
      </c>
      <c r="B13" s="52"/>
      <c r="C13" s="43"/>
      <c r="D13" s="92">
        <f>[1]PL!$AF$23</f>
        <v>15832</v>
      </c>
      <c r="E13" s="43"/>
      <c r="F13" s="92">
        <v>14222</v>
      </c>
      <c r="G13" s="43"/>
      <c r="H13" s="92">
        <f>[2]PL!$AF$23</f>
        <v>15847</v>
      </c>
      <c r="I13" s="43"/>
      <c r="J13" s="92">
        <v>14195</v>
      </c>
      <c r="K13" s="10"/>
      <c r="L13" s="10"/>
    </row>
    <row r="14" spans="1:12" s="6" customFormat="1" ht="21.75" customHeight="1" x14ac:dyDescent="0.45">
      <c r="A14" s="5"/>
      <c r="B14" s="22"/>
      <c r="C14" s="43"/>
      <c r="D14" s="26"/>
      <c r="E14" s="43"/>
      <c r="F14" s="43"/>
      <c r="G14" s="43"/>
      <c r="H14" s="26"/>
      <c r="I14" s="43"/>
      <c r="J14" s="26"/>
      <c r="K14" s="10"/>
      <c r="L14" s="10"/>
    </row>
    <row r="15" spans="1:12" s="6" customFormat="1" ht="21.75" customHeight="1" x14ac:dyDescent="0.45">
      <c r="A15" s="21" t="s">
        <v>72</v>
      </c>
      <c r="B15" s="22"/>
      <c r="C15" s="43"/>
      <c r="D15" s="85">
        <f>SUM(D12:D13)</f>
        <v>282479</v>
      </c>
      <c r="E15" s="35"/>
      <c r="F15" s="85">
        <f>SUM(F12:F13)</f>
        <v>158990</v>
      </c>
      <c r="G15" s="35"/>
      <c r="H15" s="86">
        <f>SUM(H12:H13)</f>
        <v>249237</v>
      </c>
      <c r="I15" s="35"/>
      <c r="J15" s="86">
        <f>SUM(J12:J13)</f>
        <v>160627</v>
      </c>
      <c r="K15" s="10"/>
      <c r="L15" s="10"/>
    </row>
    <row r="16" spans="1:12" s="6" customFormat="1" ht="21.75" customHeight="1" x14ac:dyDescent="0.45">
      <c r="A16" s="91" t="s">
        <v>128</v>
      </c>
      <c r="B16" s="22"/>
      <c r="C16" s="43"/>
      <c r="D16" s="73">
        <f>-[1]PL!$AF$34</f>
        <v>-56629</v>
      </c>
      <c r="E16" s="43"/>
      <c r="F16" s="73">
        <v>-42625</v>
      </c>
      <c r="G16" s="43"/>
      <c r="H16" s="73">
        <f>-[2]PL!$AF$34-1</f>
        <v>-45579</v>
      </c>
      <c r="I16" s="43"/>
      <c r="J16" s="73">
        <v>-36334</v>
      </c>
      <c r="K16" s="10"/>
      <c r="L16" s="10"/>
    </row>
    <row r="17" spans="1:12" s="6" customFormat="1" ht="21.75" customHeight="1" x14ac:dyDescent="0.45">
      <c r="A17" s="91" t="s">
        <v>73</v>
      </c>
      <c r="B17" s="22"/>
      <c r="C17" s="43"/>
      <c r="D17" s="73">
        <f>-[1]PL!$AF$42</f>
        <v>-53646</v>
      </c>
      <c r="E17" s="43"/>
      <c r="F17" s="73">
        <v>-42272</v>
      </c>
      <c r="G17" s="43"/>
      <c r="H17" s="73">
        <f>-[2]PL!$AF$42</f>
        <v>-43483</v>
      </c>
      <c r="I17" s="43"/>
      <c r="J17" s="73">
        <v>-35185</v>
      </c>
      <c r="K17" s="10"/>
      <c r="L17" s="10"/>
    </row>
    <row r="18" spans="1:12" s="6" customFormat="1" ht="21.75" customHeight="1" x14ac:dyDescent="0.45">
      <c r="A18" s="91" t="s">
        <v>180</v>
      </c>
      <c r="B18" s="22"/>
      <c r="C18" s="43"/>
      <c r="D18" s="73"/>
      <c r="E18" s="43"/>
      <c r="F18" s="73"/>
      <c r="G18" s="43"/>
      <c r="H18" s="73"/>
      <c r="I18" s="43"/>
      <c r="J18" s="73"/>
      <c r="K18" s="10"/>
      <c r="L18" s="10"/>
    </row>
    <row r="19" spans="1:12" s="6" customFormat="1" ht="21.75" customHeight="1" x14ac:dyDescent="0.45">
      <c r="A19" s="94" t="s">
        <v>181</v>
      </c>
      <c r="B19" s="22"/>
      <c r="C19" s="43"/>
      <c r="D19" s="73">
        <f>-[1]PL!$AF$44</f>
        <v>-16161</v>
      </c>
      <c r="E19" s="43"/>
      <c r="F19" s="73">
        <v>-19637</v>
      </c>
      <c r="G19" s="43"/>
      <c r="H19" s="73">
        <f>-[2]PL!$AF$44</f>
        <v>-6812</v>
      </c>
      <c r="I19" s="43"/>
      <c r="J19" s="73">
        <v>-10071</v>
      </c>
      <c r="K19" s="10"/>
      <c r="L19" s="10"/>
    </row>
    <row r="20" spans="1:12" s="6" customFormat="1" ht="21.75" customHeight="1" x14ac:dyDescent="0.45">
      <c r="A20" s="91" t="s">
        <v>157</v>
      </c>
      <c r="B20" s="22"/>
      <c r="C20" s="43"/>
      <c r="D20" s="73">
        <f>-[1]PL!$AF$45</f>
        <v>-8951</v>
      </c>
      <c r="E20" s="43"/>
      <c r="F20" s="73">
        <v>3548</v>
      </c>
      <c r="G20" s="43"/>
      <c r="H20" s="73">
        <f>-[2]PL!$AF$45</f>
        <v>-9321</v>
      </c>
      <c r="I20" s="43"/>
      <c r="J20" s="73">
        <v>3852</v>
      </c>
      <c r="K20" s="10"/>
      <c r="L20" s="10"/>
    </row>
    <row r="21" spans="1:12" s="6" customFormat="1" ht="21.75" customHeight="1" x14ac:dyDescent="0.45">
      <c r="A21" s="91" t="s">
        <v>29</v>
      </c>
      <c r="B21" s="52"/>
      <c r="C21" s="43"/>
      <c r="D21" s="92">
        <f>-[1]PL!$AF$46</f>
        <v>-3778</v>
      </c>
      <c r="E21" s="43"/>
      <c r="F21" s="92">
        <v>-2700</v>
      </c>
      <c r="G21" s="43"/>
      <c r="H21" s="92">
        <f>-[2]PL!$AF$46</f>
        <v>-97</v>
      </c>
      <c r="I21" s="43"/>
      <c r="J21" s="92">
        <v>-35</v>
      </c>
      <c r="K21" s="10"/>
      <c r="L21" s="10"/>
    </row>
    <row r="22" spans="1:12" ht="21.75" customHeight="1" x14ac:dyDescent="0.45">
      <c r="A22" s="34"/>
      <c r="B22" s="22"/>
      <c r="C22" s="43"/>
      <c r="D22" s="26"/>
      <c r="E22" s="43"/>
      <c r="F22" s="26"/>
      <c r="G22" s="43"/>
      <c r="H22" s="26"/>
      <c r="I22" s="43"/>
      <c r="J22" s="26"/>
    </row>
    <row r="23" spans="1:12" ht="21.75" customHeight="1" x14ac:dyDescent="0.45">
      <c r="A23" s="21" t="s">
        <v>137</v>
      </c>
      <c r="B23" s="22"/>
      <c r="C23" s="35"/>
      <c r="D23" s="95">
        <f>SUM(D15:D21)</f>
        <v>143314</v>
      </c>
      <c r="E23" s="96"/>
      <c r="F23" s="95">
        <f>SUM(F15:F21)</f>
        <v>55304</v>
      </c>
      <c r="G23" s="89"/>
      <c r="H23" s="95">
        <f>SUM(H15:H21)</f>
        <v>143945</v>
      </c>
      <c r="I23" s="89"/>
      <c r="J23" s="95">
        <f>SUM(J15:J21)</f>
        <v>82854</v>
      </c>
    </row>
    <row r="24" spans="1:12" s="6" customFormat="1" ht="21.75" customHeight="1" x14ac:dyDescent="0.45">
      <c r="A24" s="91" t="s">
        <v>197</v>
      </c>
      <c r="B24" s="52"/>
      <c r="C24" s="43"/>
      <c r="D24" s="92">
        <f>-[1]PL!$AF$50</f>
        <v>6903</v>
      </c>
      <c r="E24" s="43"/>
      <c r="F24" s="92">
        <v>-11501</v>
      </c>
      <c r="G24" s="43"/>
      <c r="H24" s="92">
        <f>-[2]PL!$AF$50</f>
        <v>7672</v>
      </c>
      <c r="I24" s="43"/>
      <c r="J24" s="92">
        <v>-15511</v>
      </c>
      <c r="K24" s="10"/>
      <c r="L24" s="10"/>
    </row>
    <row r="25" spans="1:12" ht="21.75" customHeight="1" thickBot="1" x14ac:dyDescent="0.5">
      <c r="A25" s="42" t="s">
        <v>138</v>
      </c>
      <c r="B25" s="22"/>
      <c r="C25" s="35"/>
      <c r="D25" s="38">
        <f>SUM(D23:D24)</f>
        <v>150217</v>
      </c>
      <c r="E25" s="35"/>
      <c r="F25" s="38">
        <f>SUM(F23:F24)</f>
        <v>43803</v>
      </c>
      <c r="G25" s="35"/>
      <c r="H25" s="38">
        <f>SUM(H23:H24)</f>
        <v>151617</v>
      </c>
      <c r="I25" s="35"/>
      <c r="J25" s="47">
        <f>SUM(J23:J24)</f>
        <v>67343</v>
      </c>
    </row>
    <row r="26" spans="1:12" ht="21.75" customHeight="1" thickTop="1" x14ac:dyDescent="0.45">
      <c r="A26" s="21"/>
      <c r="B26" s="22"/>
      <c r="C26" s="35"/>
      <c r="D26" s="159"/>
      <c r="E26" s="96"/>
      <c r="F26" s="159"/>
      <c r="G26" s="89"/>
      <c r="H26" s="159"/>
      <c r="I26" s="89"/>
      <c r="J26" s="159"/>
    </row>
    <row r="27" spans="1:12" ht="21.75" customHeight="1" x14ac:dyDescent="0.45">
      <c r="A27" s="21" t="s">
        <v>155</v>
      </c>
      <c r="B27" s="22"/>
      <c r="C27" s="35"/>
      <c r="D27" s="95"/>
      <c r="E27" s="96"/>
      <c r="F27" s="95"/>
      <c r="G27" s="89"/>
      <c r="H27" s="95"/>
      <c r="I27" s="89"/>
      <c r="J27" s="95"/>
    </row>
    <row r="28" spans="1:12" ht="21.75" customHeight="1" x14ac:dyDescent="0.45">
      <c r="A28" s="91" t="s">
        <v>74</v>
      </c>
      <c r="B28" s="22"/>
      <c r="C28" s="35"/>
      <c r="D28" s="96">
        <f>D25-D29</f>
        <v>151025</v>
      </c>
      <c r="E28" s="96"/>
      <c r="F28" s="96">
        <f>F25-F29</f>
        <v>52485</v>
      </c>
      <c r="G28" s="89"/>
      <c r="H28" s="96">
        <f>H25</f>
        <v>151617</v>
      </c>
      <c r="I28" s="89"/>
      <c r="J28" s="96">
        <f>J25</f>
        <v>67343</v>
      </c>
    </row>
    <row r="29" spans="1:12" s="6" customFormat="1" ht="21.75" customHeight="1" x14ac:dyDescent="0.45">
      <c r="A29" s="91" t="s">
        <v>75</v>
      </c>
      <c r="B29" s="52"/>
      <c r="C29" s="43"/>
      <c r="D29" s="92">
        <v>-808</v>
      </c>
      <c r="E29" s="43"/>
      <c r="F29" s="92">
        <v>-8682</v>
      </c>
      <c r="G29" s="43"/>
      <c r="H29" s="92">
        <v>0</v>
      </c>
      <c r="I29" s="43"/>
      <c r="J29" s="92">
        <v>0</v>
      </c>
      <c r="K29" s="10"/>
      <c r="L29" s="10"/>
    </row>
    <row r="30" spans="1:12" ht="21.75" customHeight="1" thickBot="1" x14ac:dyDescent="0.5">
      <c r="A30" s="42" t="s">
        <v>138</v>
      </c>
      <c r="B30" s="22"/>
      <c r="C30" s="35"/>
      <c r="D30" s="38">
        <f>SUM(D28:D29)</f>
        <v>150217</v>
      </c>
      <c r="E30" s="35"/>
      <c r="F30" s="38">
        <f>SUM(F28:F29)</f>
        <v>43803</v>
      </c>
      <c r="G30" s="35"/>
      <c r="H30" s="38">
        <f>SUM(H28:H29)</f>
        <v>151617</v>
      </c>
      <c r="I30" s="35"/>
      <c r="J30" s="47">
        <f>SUM(J28:J29)</f>
        <v>67343</v>
      </c>
    </row>
    <row r="31" spans="1:12" ht="21.75" customHeight="1" thickTop="1" x14ac:dyDescent="0.45">
      <c r="A31" s="21"/>
      <c r="B31" s="22"/>
      <c r="C31" s="35"/>
      <c r="D31" s="95"/>
      <c r="E31" s="96"/>
      <c r="F31" s="95"/>
      <c r="G31" s="89"/>
      <c r="H31" s="95"/>
      <c r="I31" s="89"/>
      <c r="J31" s="95"/>
    </row>
    <row r="32" spans="1:12" ht="21.6" customHeight="1" x14ac:dyDescent="0.45">
      <c r="A32" s="21" t="s">
        <v>139</v>
      </c>
      <c r="B32" s="22"/>
      <c r="C32" s="35"/>
      <c r="D32" s="95"/>
      <c r="E32" s="96"/>
      <c r="F32" s="95"/>
      <c r="G32" s="89"/>
      <c r="H32" s="95"/>
      <c r="I32" s="89"/>
      <c r="J32" s="95"/>
    </row>
    <row r="33" spans="1:12" ht="21.75" customHeight="1" thickBot="1" x14ac:dyDescent="0.5">
      <c r="A33" s="42" t="s">
        <v>160</v>
      </c>
      <c r="B33" s="22"/>
      <c r="C33" s="35"/>
      <c r="D33" s="97">
        <v>0.3</v>
      </c>
      <c r="E33" s="35"/>
      <c r="F33" s="97">
        <v>0.1</v>
      </c>
      <c r="G33" s="35"/>
      <c r="H33" s="97">
        <v>0.3</v>
      </c>
      <c r="I33" s="35"/>
      <c r="J33" s="97">
        <v>0.13</v>
      </c>
    </row>
    <row r="34" spans="1:12" ht="21.75" customHeight="1" thickTop="1" x14ac:dyDescent="0.45">
      <c r="A34" s="21"/>
      <c r="B34" s="22"/>
      <c r="C34" s="35"/>
      <c r="D34" s="87"/>
      <c r="E34" s="88"/>
      <c r="F34" s="87"/>
      <c r="G34" s="56"/>
      <c r="H34" s="87"/>
      <c r="I34" s="56"/>
      <c r="J34" s="87"/>
    </row>
    <row r="35" spans="1:12" ht="21.75" customHeight="1" x14ac:dyDescent="0.5">
      <c r="A35" s="39" t="str">
        <f>A1</f>
        <v>บริษัท ไทยยูเนี่ยน ฟีดมิลล์ จำกัด (มหาชน) และบริษัทย่อย</v>
      </c>
      <c r="C35" s="41"/>
      <c r="D35" s="41"/>
      <c r="E35" s="41"/>
      <c r="F35" s="41"/>
      <c r="G35" s="41"/>
      <c r="I35" s="41"/>
    </row>
    <row r="36" spans="1:12" ht="21.75" customHeight="1" x14ac:dyDescent="0.5">
      <c r="A36" s="82" t="s">
        <v>77</v>
      </c>
      <c r="C36" s="41"/>
      <c r="E36" s="41"/>
      <c r="F36" s="41"/>
      <c r="G36" s="41"/>
      <c r="I36" s="41"/>
    </row>
    <row r="37" spans="1:12" ht="21.75" customHeight="1" x14ac:dyDescent="0.5">
      <c r="A37" s="39"/>
      <c r="C37" s="41"/>
      <c r="E37" s="41"/>
      <c r="F37" s="41"/>
      <c r="G37" s="41"/>
      <c r="I37" s="41"/>
    </row>
    <row r="38" spans="1:12" ht="21.75" customHeight="1" x14ac:dyDescent="0.45">
      <c r="A38" s="49"/>
      <c r="C38" s="65"/>
      <c r="D38" s="194" t="s">
        <v>37</v>
      </c>
      <c r="E38" s="194"/>
      <c r="F38" s="194"/>
      <c r="G38" s="173"/>
      <c r="H38" s="194" t="s">
        <v>38</v>
      </c>
      <c r="I38" s="194"/>
      <c r="J38" s="194"/>
    </row>
    <row r="39" spans="1:12" ht="21.75" customHeight="1" x14ac:dyDescent="0.45">
      <c r="A39" s="49"/>
      <c r="C39" s="175"/>
      <c r="D39" s="196" t="s">
        <v>67</v>
      </c>
      <c r="E39" s="197"/>
      <c r="F39" s="197"/>
      <c r="G39" s="175"/>
      <c r="H39" s="196" t="s">
        <v>67</v>
      </c>
      <c r="I39" s="197"/>
      <c r="J39" s="197"/>
      <c r="K39" s="11"/>
      <c r="L39" s="11"/>
    </row>
    <row r="40" spans="1:12" ht="21.75" customHeight="1" x14ac:dyDescent="0.45">
      <c r="A40" s="49"/>
      <c r="C40" s="175"/>
      <c r="D40" s="196" t="str">
        <f>D6</f>
        <v>30 กันยายน</v>
      </c>
      <c r="E40" s="196"/>
      <c r="F40" s="196"/>
      <c r="G40" s="175"/>
      <c r="H40" s="196" t="str">
        <f>H6</f>
        <v>30 กันยายน</v>
      </c>
      <c r="I40" s="196"/>
      <c r="J40" s="196"/>
      <c r="K40" s="11"/>
      <c r="L40" s="11"/>
    </row>
    <row r="41" spans="1:12" ht="21.75" customHeight="1" x14ac:dyDescent="0.45">
      <c r="A41" s="9"/>
      <c r="C41" s="175"/>
      <c r="D41" s="50">
        <v>2567</v>
      </c>
      <c r="E41" s="175"/>
      <c r="F41" s="175">
        <v>2566</v>
      </c>
      <c r="G41" s="175"/>
      <c r="H41" s="50">
        <v>2567</v>
      </c>
      <c r="I41" s="175"/>
      <c r="J41" s="175">
        <v>2566</v>
      </c>
      <c r="K41" s="11"/>
      <c r="L41" s="11"/>
    </row>
    <row r="42" spans="1:12" ht="21.75" customHeight="1" x14ac:dyDescent="0.45">
      <c r="A42" s="9"/>
      <c r="C42" s="65"/>
      <c r="D42" s="195" t="s">
        <v>44</v>
      </c>
      <c r="E42" s="195"/>
      <c r="F42" s="195"/>
      <c r="G42" s="195"/>
      <c r="H42" s="195"/>
      <c r="I42" s="195"/>
      <c r="J42" s="195"/>
    </row>
    <row r="43" spans="1:12" customFormat="1" ht="21.6" customHeight="1" x14ac:dyDescent="0.45">
      <c r="A43" s="100" t="str">
        <f>A25</f>
        <v>กำไรสำหรับงวด</v>
      </c>
      <c r="B43" s="174"/>
      <c r="C43" s="174"/>
      <c r="D43" s="98">
        <f>D25</f>
        <v>150217</v>
      </c>
      <c r="E43" s="99"/>
      <c r="F43" s="98">
        <f>F25</f>
        <v>43803</v>
      </c>
      <c r="G43" s="99"/>
      <c r="H43" s="98">
        <f>H25</f>
        <v>151617</v>
      </c>
      <c r="I43" s="99"/>
      <c r="J43" s="98">
        <f>J25</f>
        <v>67343</v>
      </c>
    </row>
    <row r="44" spans="1:12" s="6" customFormat="1" ht="21.75" customHeight="1" x14ac:dyDescent="0.45">
      <c r="A44" s="30"/>
      <c r="B44" s="22"/>
      <c r="C44" s="31"/>
      <c r="D44" s="44"/>
      <c r="E44" s="31"/>
      <c r="F44" s="44"/>
      <c r="G44" s="31"/>
      <c r="H44" s="44"/>
      <c r="I44" s="31"/>
      <c r="J44" s="44"/>
      <c r="K44" s="10"/>
      <c r="L44" s="10"/>
    </row>
    <row r="45" spans="1:12" s="6" customFormat="1" ht="21.75" customHeight="1" x14ac:dyDescent="0.45">
      <c r="A45" s="19" t="s">
        <v>142</v>
      </c>
      <c r="B45" s="22"/>
      <c r="C45" s="31"/>
      <c r="D45" s="44"/>
      <c r="E45" s="31"/>
      <c r="F45" s="44"/>
      <c r="G45" s="31"/>
      <c r="H45" s="44"/>
      <c r="I45" s="31"/>
      <c r="J45" s="44"/>
      <c r="K45" s="10"/>
      <c r="L45" s="10"/>
    </row>
    <row r="46" spans="1:12" s="6" customFormat="1" ht="21.75" hidden="1" customHeight="1" x14ac:dyDescent="0.45">
      <c r="A46" s="101" t="s">
        <v>161</v>
      </c>
      <c r="B46" s="22"/>
      <c r="C46" s="31"/>
      <c r="D46" s="44"/>
      <c r="E46" s="31"/>
      <c r="F46" s="44"/>
      <c r="G46" s="31"/>
      <c r="H46" s="44"/>
      <c r="I46" s="31"/>
      <c r="J46" s="44"/>
      <c r="K46" s="10"/>
      <c r="L46" s="10"/>
    </row>
    <row r="47" spans="1:12" s="6" customFormat="1" ht="21.75" hidden="1" customHeight="1" x14ac:dyDescent="0.45">
      <c r="A47" s="101" t="s">
        <v>79</v>
      </c>
      <c r="B47" s="22"/>
      <c r="C47" s="31"/>
      <c r="D47" s="44"/>
      <c r="E47" s="31"/>
      <c r="F47" s="44"/>
      <c r="G47" s="31"/>
      <c r="H47" s="44"/>
      <c r="I47" s="31"/>
      <c r="J47" s="44"/>
      <c r="K47" s="10"/>
      <c r="L47" s="10"/>
    </row>
    <row r="48" spans="1:12" s="6" customFormat="1" ht="21.75" hidden="1" customHeight="1" x14ac:dyDescent="0.45">
      <c r="A48" s="177" t="s">
        <v>140</v>
      </c>
      <c r="B48" s="22"/>
      <c r="C48" s="31"/>
      <c r="D48" s="44"/>
      <c r="E48" s="31"/>
      <c r="F48" s="44"/>
      <c r="G48" s="31"/>
      <c r="H48" s="44"/>
      <c r="I48" s="31"/>
      <c r="J48" s="44"/>
      <c r="K48" s="10"/>
      <c r="L48" s="10"/>
    </row>
    <row r="49" spans="1:12" s="6" customFormat="1" ht="21.75" hidden="1" customHeight="1" x14ac:dyDescent="0.45">
      <c r="A49" s="177" t="s">
        <v>133</v>
      </c>
      <c r="B49" s="22"/>
      <c r="C49" s="31"/>
      <c r="D49" s="178">
        <f>H49</f>
        <v>0</v>
      </c>
      <c r="E49" s="31"/>
      <c r="F49" s="178">
        <v>0</v>
      </c>
      <c r="G49" s="31"/>
      <c r="H49" s="178">
        <v>0</v>
      </c>
      <c r="I49" s="31"/>
      <c r="J49" s="178">
        <v>0</v>
      </c>
      <c r="K49" s="10"/>
      <c r="L49" s="10"/>
    </row>
    <row r="50" spans="1:12" s="6" customFormat="1" ht="21.75" hidden="1" customHeight="1" x14ac:dyDescent="0.45">
      <c r="A50" s="21" t="s">
        <v>162</v>
      </c>
      <c r="B50" s="22"/>
      <c r="C50" s="31"/>
      <c r="D50" s="44"/>
      <c r="E50" s="31"/>
      <c r="F50" s="44"/>
      <c r="G50" s="31"/>
      <c r="H50" s="44"/>
      <c r="I50" s="31"/>
      <c r="J50" s="44"/>
      <c r="K50" s="10"/>
      <c r="L50" s="10"/>
    </row>
    <row r="51" spans="1:12" s="6" customFormat="1" ht="21.75" hidden="1" customHeight="1" x14ac:dyDescent="0.45">
      <c r="A51" s="21" t="s">
        <v>79</v>
      </c>
      <c r="B51" s="22"/>
      <c r="C51" s="31"/>
      <c r="D51" s="79">
        <f>SUM(D48:D49)</f>
        <v>0</v>
      </c>
      <c r="E51" s="35"/>
      <c r="F51" s="79">
        <f>SUM(F48:F49)</f>
        <v>0</v>
      </c>
      <c r="G51" s="35"/>
      <c r="H51" s="79">
        <f>SUM(H48:H49)</f>
        <v>0</v>
      </c>
      <c r="I51" s="35"/>
      <c r="J51" s="79">
        <f>SUM(J48:J49)</f>
        <v>0</v>
      </c>
      <c r="K51" s="10"/>
      <c r="L51" s="10"/>
    </row>
    <row r="52" spans="1:12" s="6" customFormat="1" ht="21.75" hidden="1" customHeight="1" x14ac:dyDescent="0.45">
      <c r="A52" s="19"/>
      <c r="B52" s="22"/>
      <c r="C52" s="31"/>
      <c r="D52" s="44"/>
      <c r="E52" s="31"/>
      <c r="F52" s="44"/>
      <c r="G52" s="31"/>
      <c r="H52" s="44"/>
      <c r="I52" s="31"/>
      <c r="J52" s="44"/>
      <c r="K52" s="10"/>
      <c r="L52" s="10"/>
    </row>
    <row r="53" spans="1:12" s="6" customFormat="1" ht="21.75" customHeight="1" x14ac:dyDescent="0.45">
      <c r="A53" s="101" t="s">
        <v>78</v>
      </c>
      <c r="B53" s="22"/>
      <c r="C53" s="31"/>
      <c r="D53" s="44"/>
      <c r="E53" s="31"/>
      <c r="F53" s="44"/>
      <c r="G53" s="31"/>
      <c r="H53" s="44"/>
      <c r="I53" s="31"/>
      <c r="J53" s="44"/>
      <c r="K53" s="10"/>
      <c r="L53" s="10"/>
    </row>
    <row r="54" spans="1:12" s="6" customFormat="1" ht="21.75" customHeight="1" x14ac:dyDescent="0.45">
      <c r="A54" s="101" t="s">
        <v>79</v>
      </c>
      <c r="B54" s="22"/>
      <c r="C54" s="31"/>
      <c r="D54" s="44"/>
      <c r="E54" s="31"/>
      <c r="F54" s="44"/>
      <c r="G54" s="31"/>
      <c r="H54" s="44"/>
      <c r="I54" s="31"/>
      <c r="J54" s="44"/>
      <c r="K54" s="10"/>
      <c r="L54" s="10"/>
    </row>
    <row r="55" spans="1:12" s="6" customFormat="1" ht="21.75" customHeight="1" x14ac:dyDescent="0.45">
      <c r="A55" s="30" t="s">
        <v>80</v>
      </c>
      <c r="C55" s="31"/>
      <c r="D55" s="44"/>
      <c r="E55" s="31"/>
      <c r="F55" s="44"/>
      <c r="G55" s="31"/>
      <c r="H55" s="44"/>
      <c r="I55" s="31"/>
      <c r="J55" s="44"/>
      <c r="K55" s="10"/>
      <c r="L55" s="10"/>
    </row>
    <row r="56" spans="1:12" customFormat="1" ht="21.6" customHeight="1" x14ac:dyDescent="0.45">
      <c r="A56" s="30" t="s">
        <v>81</v>
      </c>
      <c r="B56" s="174"/>
      <c r="C56" s="174"/>
      <c r="D56" s="98">
        <v>-37134</v>
      </c>
      <c r="E56" s="99"/>
      <c r="F56" s="98">
        <v>-2246</v>
      </c>
      <c r="G56" s="99"/>
      <c r="H56" s="92">
        <v>0</v>
      </c>
      <c r="I56" s="99"/>
      <c r="J56" s="92">
        <v>0</v>
      </c>
    </row>
    <row r="57" spans="1:12" s="6" customFormat="1" ht="21.75" customHeight="1" x14ac:dyDescent="0.45">
      <c r="A57" s="21" t="s">
        <v>82</v>
      </c>
      <c r="B57" s="22"/>
      <c r="C57" s="31"/>
      <c r="D57" s="83"/>
      <c r="E57" s="57"/>
      <c r="F57" s="83"/>
      <c r="G57" s="57"/>
      <c r="H57" s="83"/>
      <c r="I57" s="57"/>
      <c r="J57" s="83"/>
    </row>
    <row r="58" spans="1:12" s="6" customFormat="1" ht="21.75" customHeight="1" x14ac:dyDescent="0.45">
      <c r="A58" s="21" t="s">
        <v>79</v>
      </c>
      <c r="B58" s="22"/>
      <c r="C58" s="35"/>
      <c r="D58" s="79">
        <f>SUM(D55:D57)</f>
        <v>-37134</v>
      </c>
      <c r="E58" s="35"/>
      <c r="F58" s="79">
        <f>SUM(F55:F57)</f>
        <v>-2246</v>
      </c>
      <c r="G58" s="35"/>
      <c r="H58" s="79">
        <f>SUM(H55:H57)</f>
        <v>0</v>
      </c>
      <c r="I58" s="35"/>
      <c r="J58" s="79">
        <f>SUM(J55:J57)</f>
        <v>0</v>
      </c>
      <c r="K58" s="10"/>
      <c r="L58" s="10"/>
    </row>
    <row r="59" spans="1:12" s="6" customFormat="1" ht="21.75" customHeight="1" x14ac:dyDescent="0.45">
      <c r="A59" s="21" t="s">
        <v>83</v>
      </c>
      <c r="B59" s="22"/>
      <c r="C59" s="31"/>
      <c r="D59" s="83"/>
      <c r="E59" s="57"/>
      <c r="F59" s="83"/>
      <c r="G59" s="57"/>
      <c r="H59" s="83"/>
      <c r="I59" s="57"/>
      <c r="J59" s="83"/>
    </row>
    <row r="60" spans="1:12" s="6" customFormat="1" ht="21.75" customHeight="1" x14ac:dyDescent="0.45">
      <c r="A60" s="21" t="s">
        <v>158</v>
      </c>
      <c r="B60" s="22"/>
      <c r="C60" s="35"/>
      <c r="D60" s="79">
        <f>SUM(D51,D57:D59)</f>
        <v>-37134</v>
      </c>
      <c r="E60" s="35"/>
      <c r="F60" s="79">
        <f>SUM(F51,F57:F59)</f>
        <v>-2246</v>
      </c>
      <c r="G60" s="35"/>
      <c r="H60" s="79">
        <f>SUM(H51,H57:H59)</f>
        <v>0</v>
      </c>
      <c r="I60" s="35"/>
      <c r="J60" s="79">
        <f>SUM(J51,J57:J59)</f>
        <v>0</v>
      </c>
      <c r="K60" s="10"/>
      <c r="L60" s="10"/>
    </row>
    <row r="61" spans="1:12" ht="21.75" customHeight="1" thickBot="1" x14ac:dyDescent="0.5">
      <c r="A61" s="42" t="s">
        <v>141</v>
      </c>
      <c r="B61" s="22"/>
      <c r="C61" s="35"/>
      <c r="D61" s="38">
        <f>D60+D43</f>
        <v>113083</v>
      </c>
      <c r="E61" s="35"/>
      <c r="F61" s="38">
        <f>F60+F43</f>
        <v>41557</v>
      </c>
      <c r="G61" s="35"/>
      <c r="H61" s="38">
        <f>H60+H43</f>
        <v>151617</v>
      </c>
      <c r="I61" s="35"/>
      <c r="J61" s="38">
        <f>J60+J43</f>
        <v>67343</v>
      </c>
    </row>
    <row r="62" spans="1:12" s="6" customFormat="1" ht="21.75" customHeight="1" thickTop="1" x14ac:dyDescent="0.45">
      <c r="A62" s="30"/>
      <c r="B62" s="22"/>
      <c r="C62" s="31"/>
      <c r="D62" s="31"/>
      <c r="E62" s="31"/>
      <c r="F62" s="31"/>
      <c r="G62" s="31"/>
      <c r="H62" s="31"/>
      <c r="I62" s="31"/>
      <c r="J62" s="31"/>
      <c r="K62" s="10"/>
      <c r="L62" s="10"/>
    </row>
    <row r="63" spans="1:12" ht="21.75" customHeight="1" x14ac:dyDescent="0.45">
      <c r="A63" s="21" t="s">
        <v>156</v>
      </c>
      <c r="D63"/>
      <c r="H63"/>
      <c r="J63"/>
    </row>
    <row r="64" spans="1:12" ht="21.75" customHeight="1" x14ac:dyDescent="0.45">
      <c r="A64" t="s">
        <v>74</v>
      </c>
      <c r="D64" s="191">
        <f>D61-D65</f>
        <v>127745</v>
      </c>
      <c r="E64" s="96"/>
      <c r="F64" s="96">
        <f>F61-F65</f>
        <v>50884</v>
      </c>
      <c r="G64" s="89"/>
      <c r="H64" s="96">
        <f>H61-H65</f>
        <v>151617</v>
      </c>
      <c r="I64" s="89"/>
      <c r="J64" s="96">
        <f>J61-J65</f>
        <v>67343</v>
      </c>
    </row>
    <row r="65" spans="1:10" ht="21.75" customHeight="1" x14ac:dyDescent="0.45">
      <c r="A65" s="20" t="s">
        <v>75</v>
      </c>
      <c r="D65" s="92">
        <f>-14661-1</f>
        <v>-14662</v>
      </c>
      <c r="E65" s="43"/>
      <c r="F65" s="92">
        <v>-9327</v>
      </c>
      <c r="G65" s="43"/>
      <c r="H65" s="92">
        <v>0</v>
      </c>
      <c r="I65" s="43"/>
      <c r="J65" s="92">
        <v>0</v>
      </c>
    </row>
    <row r="66" spans="1:10" ht="21.75" customHeight="1" thickBot="1" x14ac:dyDescent="0.5">
      <c r="A66" s="21" t="s">
        <v>141</v>
      </c>
      <c r="D66" s="38">
        <f>SUM(D64:D65)</f>
        <v>113083</v>
      </c>
      <c r="E66" s="35"/>
      <c r="F66" s="38">
        <f>SUM(F64:F65)</f>
        <v>41557</v>
      </c>
      <c r="G66" s="35"/>
      <c r="H66" s="38">
        <f>SUM(H64:H65)</f>
        <v>151617</v>
      </c>
      <c r="I66" s="35"/>
      <c r="J66" s="38">
        <f>SUM(J64:J65)</f>
        <v>67343</v>
      </c>
    </row>
    <row r="67" spans="1:10" ht="21.75" customHeight="1" thickTop="1" x14ac:dyDescent="0.45"/>
  </sheetData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0" firstPageNumber="6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28BC5-4DCB-4C5A-8A6B-EABF2D13C54E}">
  <dimension ref="A1:R67"/>
  <sheetViews>
    <sheetView topLeftCell="A58" zoomScaleNormal="100" zoomScaleSheetLayoutView="100" workbookViewId="0">
      <selection activeCell="J34" sqref="J34"/>
    </sheetView>
  </sheetViews>
  <sheetFormatPr defaultColWidth="9.140625" defaultRowHeight="21.75" customHeight="1" x14ac:dyDescent="0.45"/>
  <cols>
    <col min="1" max="1" width="42.7109375" customWidth="1"/>
    <col min="2" max="2" width="7.85546875" style="65" customWidth="1"/>
    <col min="3" max="3" width="1.140625" customWidth="1"/>
    <col min="4" max="4" width="13.140625" style="40" customWidth="1"/>
    <col min="5" max="5" width="1.140625" customWidth="1"/>
    <col min="6" max="6" width="13.140625" customWidth="1"/>
    <col min="7" max="7" width="1.140625" customWidth="1"/>
    <col min="8" max="8" width="13.140625" style="32" customWidth="1"/>
    <col min="9" max="9" width="1.140625" customWidth="1"/>
    <col min="10" max="10" width="13.140625" style="32" customWidth="1"/>
    <col min="11" max="11" width="4.140625" style="2" customWidth="1"/>
    <col min="12" max="12" width="19.85546875" style="15" customWidth="1"/>
    <col min="13" max="13" width="2.5703125" style="2" customWidth="1"/>
    <col min="14" max="14" width="17" style="15" customWidth="1"/>
    <col min="15" max="15" width="1.85546875" style="2" customWidth="1"/>
    <col min="16" max="16" width="17.7109375" style="15" bestFit="1" customWidth="1"/>
    <col min="17" max="17" width="2.140625" style="10" customWidth="1"/>
    <col min="18" max="18" width="17.140625" style="10" customWidth="1"/>
    <col min="19" max="16384" width="9.140625" style="2"/>
  </cols>
  <sheetData>
    <row r="1" spans="1:18" ht="21.75" customHeight="1" x14ac:dyDescent="0.5">
      <c r="A1" s="4" t="s">
        <v>47</v>
      </c>
    </row>
    <row r="2" spans="1:18" ht="21.75" customHeight="1" x14ac:dyDescent="0.5">
      <c r="A2" s="82" t="s">
        <v>66</v>
      </c>
    </row>
    <row r="3" spans="1:18" ht="21.75" customHeight="1" x14ac:dyDescent="0.45">
      <c r="A3" s="9"/>
      <c r="C3" s="49"/>
      <c r="E3" s="49"/>
      <c r="F3" s="49"/>
      <c r="G3" s="49"/>
      <c r="H3" s="40"/>
      <c r="I3" s="49"/>
      <c r="J3" s="40"/>
    </row>
    <row r="4" spans="1:18" ht="21.75" customHeight="1" x14ac:dyDescent="0.45">
      <c r="A4" s="49"/>
      <c r="C4" s="65"/>
      <c r="D4" s="194" t="s">
        <v>37</v>
      </c>
      <c r="E4" s="194"/>
      <c r="F4" s="194"/>
      <c r="G4" s="69"/>
      <c r="H4" s="194" t="s">
        <v>38</v>
      </c>
      <c r="I4" s="194"/>
      <c r="J4" s="194"/>
    </row>
    <row r="5" spans="1:18" ht="21.75" customHeight="1" x14ac:dyDescent="0.5">
      <c r="A5" s="49"/>
      <c r="C5" s="90"/>
      <c r="D5" s="196" t="s">
        <v>174</v>
      </c>
      <c r="E5" s="197"/>
      <c r="F5" s="197"/>
      <c r="G5" s="90"/>
      <c r="H5" s="196" t="str">
        <f>D5</f>
        <v>สำหรับงวดเก้าเดือนสิ้นสุดวันที่</v>
      </c>
      <c r="I5" s="197"/>
      <c r="J5" s="197"/>
      <c r="L5" s="16"/>
      <c r="M5" s="72"/>
      <c r="N5" s="16"/>
      <c r="O5" s="72"/>
      <c r="P5" s="23"/>
      <c r="Q5" s="11"/>
      <c r="R5" s="11"/>
    </row>
    <row r="6" spans="1:18" ht="21.75" customHeight="1" x14ac:dyDescent="0.5">
      <c r="A6" s="49"/>
      <c r="C6" s="90"/>
      <c r="D6" s="196" t="s">
        <v>173</v>
      </c>
      <c r="E6" s="196"/>
      <c r="F6" s="196"/>
      <c r="G6" s="90"/>
      <c r="H6" s="196" t="str">
        <f>D6</f>
        <v>30 กันยายน</v>
      </c>
      <c r="I6" s="196"/>
      <c r="J6" s="196"/>
      <c r="L6" s="16"/>
      <c r="M6" s="72"/>
      <c r="N6" s="16"/>
      <c r="O6" s="72"/>
      <c r="P6" s="23"/>
      <c r="Q6" s="11"/>
      <c r="R6" s="11"/>
    </row>
    <row r="7" spans="1:18" ht="21.75" customHeight="1" x14ac:dyDescent="0.45">
      <c r="A7" s="9"/>
      <c r="B7" s="65" t="s">
        <v>0</v>
      </c>
      <c r="C7" s="90"/>
      <c r="D7" s="50">
        <v>2567</v>
      </c>
      <c r="E7" s="90"/>
      <c r="F7" s="90">
        <v>2566</v>
      </c>
      <c r="G7" s="90"/>
      <c r="H7" s="50">
        <v>2567</v>
      </c>
      <c r="I7" s="90"/>
      <c r="J7" s="90">
        <v>2566</v>
      </c>
      <c r="L7" s="16"/>
      <c r="M7" s="72"/>
      <c r="N7" s="16"/>
      <c r="O7" s="72"/>
      <c r="P7" s="16"/>
      <c r="Q7" s="11"/>
      <c r="R7" s="11"/>
    </row>
    <row r="8" spans="1:18" ht="21.75" customHeight="1" x14ac:dyDescent="0.45">
      <c r="A8" s="9"/>
      <c r="C8" s="65"/>
      <c r="D8" s="195" t="s">
        <v>44</v>
      </c>
      <c r="E8" s="195"/>
      <c r="F8" s="195"/>
      <c r="G8" s="195"/>
      <c r="H8" s="195"/>
      <c r="I8" s="195"/>
      <c r="J8" s="195"/>
    </row>
    <row r="9" spans="1:18" s="6" customFormat="1" ht="21.75" customHeight="1" x14ac:dyDescent="0.45">
      <c r="A9" s="91" t="s">
        <v>68</v>
      </c>
      <c r="B9" s="52" t="s">
        <v>136</v>
      </c>
      <c r="C9" s="43"/>
      <c r="D9" s="73">
        <f>[1]PL!$AD$10</f>
        <v>3935608</v>
      </c>
      <c r="E9" s="43"/>
      <c r="F9" s="73">
        <v>3801589</v>
      </c>
      <c r="G9" s="43"/>
      <c r="H9" s="73">
        <f>[2]PL!$AC$10</f>
        <v>3425923</v>
      </c>
      <c r="I9" s="43"/>
      <c r="J9" s="73">
        <v>3534726</v>
      </c>
      <c r="L9" s="15"/>
      <c r="M9" s="2"/>
      <c r="N9" s="15"/>
      <c r="O9" s="2"/>
      <c r="P9" s="15"/>
      <c r="Q9" s="10"/>
      <c r="R9" s="10"/>
    </row>
    <row r="10" spans="1:18" s="6" customFormat="1" ht="21.75" customHeight="1" x14ac:dyDescent="0.45">
      <c r="A10" s="91" t="s">
        <v>69</v>
      </c>
      <c r="B10" s="52">
        <v>12</v>
      </c>
      <c r="C10" s="43"/>
      <c r="D10" s="92">
        <f>-[1]PL!$AD$19</f>
        <v>-3224394</v>
      </c>
      <c r="E10" s="43"/>
      <c r="F10" s="92">
        <v>-3486658</v>
      </c>
      <c r="G10" s="43"/>
      <c r="H10" s="92">
        <f>-[2]PL!$AC$19</f>
        <v>-2802161</v>
      </c>
      <c r="I10" s="43"/>
      <c r="J10" s="92">
        <v>-3216512</v>
      </c>
      <c r="L10" s="15"/>
      <c r="M10" s="3"/>
      <c r="N10" s="15"/>
      <c r="O10" s="3"/>
      <c r="P10" s="15"/>
      <c r="Q10" s="10"/>
      <c r="R10" s="10"/>
    </row>
    <row r="11" spans="1:18" s="6" customFormat="1" ht="21.75" customHeight="1" x14ac:dyDescent="0.45">
      <c r="A11" s="91"/>
      <c r="B11" s="52"/>
      <c r="C11" s="43"/>
      <c r="D11" s="54"/>
      <c r="E11" s="60"/>
      <c r="F11" s="93"/>
      <c r="G11" s="60"/>
      <c r="H11" s="93"/>
      <c r="I11" s="60"/>
      <c r="J11" s="93"/>
      <c r="L11" s="15"/>
      <c r="M11" s="3"/>
      <c r="N11" s="15"/>
      <c r="O11" s="3"/>
      <c r="P11" s="15"/>
      <c r="Q11" s="10"/>
      <c r="R11" s="10"/>
    </row>
    <row r="12" spans="1:18" s="6" customFormat="1" ht="21.75" customHeight="1" x14ac:dyDescent="0.45">
      <c r="A12" s="21" t="s">
        <v>70</v>
      </c>
      <c r="B12" s="22"/>
      <c r="C12" s="35"/>
      <c r="D12" s="84">
        <f>D9+D10</f>
        <v>711214</v>
      </c>
      <c r="E12" s="59"/>
      <c r="F12" s="84">
        <f>F9+F10</f>
        <v>314931</v>
      </c>
      <c r="G12" s="59"/>
      <c r="H12" s="84">
        <f>H9+H10</f>
        <v>623762</v>
      </c>
      <c r="I12" s="59"/>
      <c r="J12" s="84">
        <f>J9+J10</f>
        <v>318214</v>
      </c>
      <c r="L12" s="13"/>
      <c r="M12" s="3"/>
      <c r="N12" s="13"/>
      <c r="O12" s="3"/>
      <c r="P12" s="24"/>
      <c r="Q12" s="10"/>
      <c r="R12" s="10"/>
    </row>
    <row r="13" spans="1:18" s="6" customFormat="1" ht="21.75" customHeight="1" x14ac:dyDescent="0.45">
      <c r="A13" s="91" t="s">
        <v>71</v>
      </c>
      <c r="B13" s="52">
        <v>12</v>
      </c>
      <c r="C13" s="43"/>
      <c r="D13" s="92">
        <f>[1]PL!$AD$23</f>
        <v>46517</v>
      </c>
      <c r="E13" s="43"/>
      <c r="F13" s="92">
        <v>50851</v>
      </c>
      <c r="G13" s="43"/>
      <c r="H13" s="92">
        <f>[2]PL!$AC$23</f>
        <v>46197</v>
      </c>
      <c r="I13" s="43"/>
      <c r="J13" s="92">
        <v>51198</v>
      </c>
      <c r="L13" s="15"/>
      <c r="M13" s="3"/>
      <c r="N13" s="15"/>
      <c r="O13" s="3"/>
      <c r="P13" s="15"/>
      <c r="Q13" s="10"/>
      <c r="R13" s="10"/>
    </row>
    <row r="14" spans="1:18" s="6" customFormat="1" ht="21.75" customHeight="1" x14ac:dyDescent="0.45">
      <c r="A14" s="5"/>
      <c r="B14" s="22"/>
      <c r="C14" s="43"/>
      <c r="D14" s="26"/>
      <c r="E14" s="43"/>
      <c r="F14" s="43"/>
      <c r="G14" s="43"/>
      <c r="H14" s="26"/>
      <c r="I14" s="43"/>
      <c r="J14" s="26"/>
      <c r="L14" s="15"/>
      <c r="M14" s="3"/>
      <c r="N14" s="15"/>
      <c r="O14" s="3"/>
      <c r="P14" s="15"/>
      <c r="Q14" s="10"/>
      <c r="R14" s="10"/>
    </row>
    <row r="15" spans="1:18" s="6" customFormat="1" ht="21.75" customHeight="1" x14ac:dyDescent="0.45">
      <c r="A15" s="21" t="s">
        <v>72</v>
      </c>
      <c r="B15" s="22"/>
      <c r="C15" s="43"/>
      <c r="D15" s="85">
        <f>SUM(D12:D13)</f>
        <v>757731</v>
      </c>
      <c r="E15" s="35"/>
      <c r="F15" s="85">
        <f>SUM(F12:F13)</f>
        <v>365782</v>
      </c>
      <c r="G15" s="35"/>
      <c r="H15" s="86">
        <f>SUM(H12:H13)</f>
        <v>669959</v>
      </c>
      <c r="I15" s="35"/>
      <c r="J15" s="86">
        <f>SUM(J12:J13)</f>
        <v>369412</v>
      </c>
      <c r="L15" s="15"/>
      <c r="M15" s="3"/>
      <c r="N15" s="15"/>
      <c r="O15" s="3"/>
      <c r="P15" s="15"/>
      <c r="Q15" s="10"/>
      <c r="R15" s="10"/>
    </row>
    <row r="16" spans="1:18" s="6" customFormat="1" ht="21.75" customHeight="1" x14ac:dyDescent="0.45">
      <c r="A16" s="91" t="s">
        <v>128</v>
      </c>
      <c r="B16" s="22"/>
      <c r="C16" s="43"/>
      <c r="D16" s="73">
        <f>-[1]PL!$AD$34</f>
        <v>-168357</v>
      </c>
      <c r="E16" s="43"/>
      <c r="F16" s="73">
        <v>-137338</v>
      </c>
      <c r="G16" s="43"/>
      <c r="H16" s="73">
        <f>-[2]PL!$AC$34</f>
        <v>-134647</v>
      </c>
      <c r="I16" s="43"/>
      <c r="J16" s="73">
        <v>-118814</v>
      </c>
      <c r="L16" s="15"/>
      <c r="M16" s="3"/>
      <c r="N16" s="15"/>
      <c r="O16" s="3"/>
      <c r="P16" s="15"/>
      <c r="Q16" s="10"/>
      <c r="R16" s="10"/>
    </row>
    <row r="17" spans="1:18" s="6" customFormat="1" ht="21.75" customHeight="1" x14ac:dyDescent="0.45">
      <c r="A17" s="91" t="s">
        <v>73</v>
      </c>
      <c r="B17" s="22"/>
      <c r="C17" s="43"/>
      <c r="D17" s="73">
        <f>-[1]PL!$AD$42</f>
        <v>-179523</v>
      </c>
      <c r="E17" s="43"/>
      <c r="F17" s="73">
        <v>-136223</v>
      </c>
      <c r="G17" s="43"/>
      <c r="H17" s="73">
        <f>-[2]PL!$AC$42</f>
        <v>-153585</v>
      </c>
      <c r="I17" s="43"/>
      <c r="J17" s="73">
        <v>-117795</v>
      </c>
      <c r="L17" s="15"/>
      <c r="M17" s="3"/>
      <c r="N17" s="15"/>
      <c r="O17" s="3"/>
      <c r="P17" s="15"/>
      <c r="Q17" s="10"/>
      <c r="R17" s="10"/>
    </row>
    <row r="18" spans="1:18" s="6" customFormat="1" ht="21.75" customHeight="1" x14ac:dyDescent="0.45">
      <c r="A18" s="91" t="s">
        <v>180</v>
      </c>
      <c r="B18" s="22"/>
      <c r="C18" s="43"/>
      <c r="D18" s="73"/>
      <c r="E18" s="43"/>
      <c r="F18" s="73"/>
      <c r="G18" s="43"/>
      <c r="H18" s="73"/>
      <c r="I18" s="43"/>
      <c r="J18" s="73"/>
      <c r="L18" s="15"/>
      <c r="M18" s="3"/>
      <c r="N18" s="15"/>
      <c r="O18" s="3"/>
      <c r="P18" s="15"/>
      <c r="Q18" s="10"/>
      <c r="R18" s="10"/>
    </row>
    <row r="19" spans="1:18" s="6" customFormat="1" ht="21.75" customHeight="1" x14ac:dyDescent="0.45">
      <c r="A19" s="94" t="s">
        <v>181</v>
      </c>
      <c r="B19" s="22"/>
      <c r="C19" s="43"/>
      <c r="D19" s="73">
        <f>-[1]PL!$AD$44</f>
        <v>-17574</v>
      </c>
      <c r="E19" s="43"/>
      <c r="F19" s="73">
        <v>-20732</v>
      </c>
      <c r="G19" s="43"/>
      <c r="H19" s="73">
        <f>-[2]PL!$AC$44</f>
        <v>-1762</v>
      </c>
      <c r="I19" s="43"/>
      <c r="J19" s="73">
        <v>-6516</v>
      </c>
      <c r="L19" s="15"/>
      <c r="M19" s="3"/>
      <c r="N19" s="15"/>
      <c r="O19" s="3"/>
      <c r="P19" s="15"/>
      <c r="Q19" s="10"/>
      <c r="R19" s="10"/>
    </row>
    <row r="20" spans="1:18" s="6" customFormat="1" ht="21.75" customHeight="1" x14ac:dyDescent="0.45">
      <c r="A20" s="91" t="s">
        <v>182</v>
      </c>
      <c r="B20" s="22"/>
      <c r="C20" s="43"/>
      <c r="D20" s="73">
        <f>-[1]PL!$AD$45</f>
        <v>-1267</v>
      </c>
      <c r="E20" s="43"/>
      <c r="F20" s="73">
        <v>-8886</v>
      </c>
      <c r="G20" s="43"/>
      <c r="H20" s="73">
        <f>-[2]PL!$AC$45</f>
        <v>-1703</v>
      </c>
      <c r="I20" s="43"/>
      <c r="J20" s="73">
        <v>-9061</v>
      </c>
      <c r="L20" s="13"/>
      <c r="M20" s="3"/>
      <c r="N20" s="13"/>
      <c r="O20" s="3"/>
      <c r="P20" s="15"/>
      <c r="Q20" s="10"/>
      <c r="R20" s="10"/>
    </row>
    <row r="21" spans="1:18" s="6" customFormat="1" ht="21.75" customHeight="1" x14ac:dyDescent="0.45">
      <c r="A21" s="91" t="s">
        <v>29</v>
      </c>
      <c r="B21" s="52"/>
      <c r="C21" s="43"/>
      <c r="D21" s="92">
        <f>-[1]PL!$AD$46</f>
        <v>-10424</v>
      </c>
      <c r="E21" s="43"/>
      <c r="F21" s="92">
        <v>-6740</v>
      </c>
      <c r="G21" s="43"/>
      <c r="H21" s="92">
        <f>-[2]PL!$AC$46</f>
        <v>-173</v>
      </c>
      <c r="I21" s="43"/>
      <c r="J21" s="92">
        <v>-181</v>
      </c>
      <c r="L21" s="15"/>
      <c r="M21" s="3"/>
      <c r="N21" s="15"/>
      <c r="O21" s="3"/>
      <c r="P21" s="15"/>
      <c r="Q21" s="10"/>
      <c r="R21" s="10"/>
    </row>
    <row r="22" spans="1:18" ht="21.75" customHeight="1" x14ac:dyDescent="0.45">
      <c r="A22" s="34"/>
      <c r="B22" s="22"/>
      <c r="C22" s="43"/>
      <c r="D22" s="26"/>
      <c r="E22" s="43"/>
      <c r="F22" s="26"/>
      <c r="G22" s="43"/>
      <c r="H22" s="26"/>
      <c r="I22" s="43"/>
      <c r="J22" s="26"/>
      <c r="M22" s="3"/>
      <c r="O22" s="3"/>
      <c r="P22" s="12"/>
    </row>
    <row r="23" spans="1:18" ht="21.75" customHeight="1" x14ac:dyDescent="0.45">
      <c r="A23" s="21" t="s">
        <v>137</v>
      </c>
      <c r="B23" s="22"/>
      <c r="C23" s="35"/>
      <c r="D23" s="95">
        <f>SUM(D15:D21)</f>
        <v>380586</v>
      </c>
      <c r="E23" s="96"/>
      <c r="F23" s="95">
        <f>SUM(F15:F21)</f>
        <v>55863</v>
      </c>
      <c r="G23" s="89"/>
      <c r="H23" s="95">
        <f>SUM(H15:H21)</f>
        <v>378089</v>
      </c>
      <c r="I23" s="89"/>
      <c r="J23" s="95">
        <f>SUM(J15:J21)</f>
        <v>117045</v>
      </c>
      <c r="M23" s="3"/>
      <c r="O23" s="3"/>
      <c r="P23" s="24"/>
    </row>
    <row r="24" spans="1:18" s="6" customFormat="1" ht="21.75" customHeight="1" x14ac:dyDescent="0.45">
      <c r="A24" s="91" t="s">
        <v>197</v>
      </c>
      <c r="B24" s="52">
        <v>11</v>
      </c>
      <c r="C24" s="43"/>
      <c r="D24" s="92">
        <f>-[1]PL!$AD$50</f>
        <v>2384</v>
      </c>
      <c r="E24" s="43"/>
      <c r="F24" s="92">
        <v>-2360</v>
      </c>
      <c r="G24" s="43"/>
      <c r="H24" s="92">
        <f>-[2]PL!$AC$50</f>
        <v>6118</v>
      </c>
      <c r="I24" s="43"/>
      <c r="J24" s="92">
        <v>-11963</v>
      </c>
      <c r="L24" s="15"/>
      <c r="M24" s="3"/>
      <c r="N24" s="15"/>
      <c r="O24" s="3"/>
      <c r="P24" s="15"/>
      <c r="Q24" s="10"/>
      <c r="R24" s="10"/>
    </row>
    <row r="25" spans="1:18" ht="21.75" customHeight="1" thickBot="1" x14ac:dyDescent="0.5">
      <c r="A25" s="42" t="s">
        <v>138</v>
      </c>
      <c r="B25" s="22"/>
      <c r="C25" s="35"/>
      <c r="D25" s="38">
        <f>SUM(D23:D24)</f>
        <v>382970</v>
      </c>
      <c r="E25" s="35"/>
      <c r="F25" s="38">
        <f>SUM(F23:F24)</f>
        <v>53503</v>
      </c>
      <c r="G25" s="35"/>
      <c r="H25" s="38">
        <f>SUM(H23:H24)</f>
        <v>384207</v>
      </c>
      <c r="I25" s="35"/>
      <c r="J25" s="47">
        <f>SUM(J23:J24)</f>
        <v>105082</v>
      </c>
    </row>
    <row r="26" spans="1:18" ht="21.75" customHeight="1" thickTop="1" x14ac:dyDescent="0.45">
      <c r="A26" s="21"/>
      <c r="B26" s="22"/>
      <c r="C26" s="35"/>
      <c r="D26" s="159"/>
      <c r="E26" s="96"/>
      <c r="F26" s="159"/>
      <c r="G26" s="89"/>
      <c r="H26" s="159"/>
      <c r="I26" s="89"/>
      <c r="J26" s="159"/>
      <c r="M26" s="3"/>
      <c r="O26" s="3"/>
      <c r="P26" s="24"/>
    </row>
    <row r="27" spans="1:18" ht="21.75" customHeight="1" x14ac:dyDescent="0.45">
      <c r="A27" s="21" t="s">
        <v>155</v>
      </c>
      <c r="B27" s="22"/>
      <c r="C27" s="35"/>
      <c r="D27" s="95"/>
      <c r="E27" s="96"/>
      <c r="F27" s="95"/>
      <c r="G27" s="89"/>
      <c r="H27" s="95"/>
      <c r="I27" s="89"/>
      <c r="J27" s="95"/>
      <c r="M27" s="3"/>
      <c r="O27" s="3"/>
      <c r="P27" s="24"/>
    </row>
    <row r="28" spans="1:18" ht="21.75" customHeight="1" x14ac:dyDescent="0.45">
      <c r="A28" s="91" t="s">
        <v>74</v>
      </c>
      <c r="B28" s="22"/>
      <c r="C28" s="35"/>
      <c r="D28" s="96">
        <f>D25-D29</f>
        <v>384422</v>
      </c>
      <c r="E28" s="96"/>
      <c r="F28" s="96">
        <f>F25-F29</f>
        <v>72534</v>
      </c>
      <c r="G28" s="89"/>
      <c r="H28" s="96">
        <f>H25</f>
        <v>384207</v>
      </c>
      <c r="I28" s="89"/>
      <c r="J28" s="96">
        <f>J25-J29</f>
        <v>105082</v>
      </c>
      <c r="M28" s="3"/>
      <c r="O28" s="3"/>
      <c r="P28" s="24"/>
    </row>
    <row r="29" spans="1:18" s="6" customFormat="1" ht="21.75" customHeight="1" x14ac:dyDescent="0.45">
      <c r="A29" s="91" t="s">
        <v>75</v>
      </c>
      <c r="B29" s="52"/>
      <c r="C29" s="43"/>
      <c r="D29" s="92">
        <f>'[3]OCI Q3'!$I$16</f>
        <v>-1452</v>
      </c>
      <c r="E29" s="43"/>
      <c r="F29" s="92">
        <v>-19031</v>
      </c>
      <c r="G29" s="43"/>
      <c r="H29" s="92">
        <v>0</v>
      </c>
      <c r="I29" s="43"/>
      <c r="J29" s="92">
        <v>0</v>
      </c>
      <c r="L29" s="15"/>
      <c r="M29" s="3"/>
      <c r="N29" s="15"/>
      <c r="O29" s="3"/>
      <c r="P29" s="15"/>
      <c r="Q29" s="10"/>
      <c r="R29" s="10"/>
    </row>
    <row r="30" spans="1:18" ht="21.75" customHeight="1" thickBot="1" x14ac:dyDescent="0.5">
      <c r="A30" s="42" t="s">
        <v>138</v>
      </c>
      <c r="B30" s="22"/>
      <c r="C30" s="35"/>
      <c r="D30" s="38">
        <f>SUM(D28:D29)</f>
        <v>382970</v>
      </c>
      <c r="E30" s="35"/>
      <c r="F30" s="38">
        <f>SUM(F28:F29)</f>
        <v>53503</v>
      </c>
      <c r="G30" s="35"/>
      <c r="H30" s="38">
        <f>SUM(H28:H29)</f>
        <v>384207</v>
      </c>
      <c r="I30" s="35"/>
      <c r="J30" s="47">
        <f>SUM(J28:J29)</f>
        <v>105082</v>
      </c>
    </row>
    <row r="31" spans="1:18" ht="21.75" customHeight="1" thickTop="1" x14ac:dyDescent="0.45">
      <c r="A31" s="21"/>
      <c r="B31" s="22"/>
      <c r="C31" s="35"/>
      <c r="D31" s="95"/>
      <c r="E31" s="96"/>
      <c r="F31" s="95"/>
      <c r="G31" s="89"/>
      <c r="H31" s="95"/>
      <c r="I31" s="89"/>
      <c r="J31" s="95"/>
      <c r="M31" s="3"/>
      <c r="O31" s="3"/>
      <c r="P31" s="24"/>
    </row>
    <row r="32" spans="1:18" ht="21.75" customHeight="1" x14ac:dyDescent="0.45">
      <c r="A32" s="21" t="s">
        <v>139</v>
      </c>
      <c r="B32" s="22"/>
      <c r="C32" s="35"/>
      <c r="D32" s="95"/>
      <c r="E32" s="96"/>
      <c r="F32" s="95"/>
      <c r="G32" s="89"/>
      <c r="H32" s="95"/>
      <c r="I32" s="89"/>
      <c r="J32" s="95"/>
      <c r="M32" s="3"/>
      <c r="O32" s="3"/>
      <c r="P32" s="24"/>
    </row>
    <row r="33" spans="1:18" ht="21.75" customHeight="1" thickBot="1" x14ac:dyDescent="0.5">
      <c r="A33" s="42" t="s">
        <v>160</v>
      </c>
      <c r="B33" s="22"/>
      <c r="C33" s="35"/>
      <c r="D33" s="97">
        <v>0.77</v>
      </c>
      <c r="E33" s="35"/>
      <c r="F33" s="97">
        <v>0.15</v>
      </c>
      <c r="G33" s="35"/>
      <c r="H33" s="97">
        <v>0.77</v>
      </c>
      <c r="I33" s="35"/>
      <c r="J33" s="97">
        <v>0.21</v>
      </c>
    </row>
    <row r="34" spans="1:18" ht="21.75" customHeight="1" thickTop="1" x14ac:dyDescent="0.45">
      <c r="A34" s="21"/>
      <c r="B34" s="22"/>
      <c r="C34" s="35"/>
      <c r="D34" s="87"/>
      <c r="E34" s="88"/>
      <c r="F34" s="87"/>
      <c r="G34" s="56"/>
      <c r="H34" s="87"/>
      <c r="I34" s="56"/>
      <c r="J34" s="87"/>
      <c r="M34" s="3"/>
      <c r="O34" s="3"/>
      <c r="P34" s="24"/>
    </row>
    <row r="35" spans="1:18" ht="21.75" customHeight="1" x14ac:dyDescent="0.5">
      <c r="A35" s="39" t="str">
        <f>A1</f>
        <v>บริษัท ไทยยูเนี่ยน ฟีดมิลล์ จำกัด (มหาชน) และบริษัทย่อย</v>
      </c>
      <c r="C35" s="41"/>
      <c r="D35" s="41"/>
      <c r="E35" s="41"/>
      <c r="F35" s="41"/>
      <c r="G35" s="41"/>
      <c r="I35" s="41"/>
      <c r="M35" s="3"/>
      <c r="O35" s="3"/>
    </row>
    <row r="36" spans="1:18" ht="21.75" customHeight="1" x14ac:dyDescent="0.5">
      <c r="A36" s="82" t="s">
        <v>77</v>
      </c>
      <c r="C36" s="41"/>
      <c r="E36" s="41"/>
      <c r="F36" s="41"/>
      <c r="G36" s="41"/>
      <c r="I36" s="41"/>
      <c r="M36" s="3"/>
      <c r="O36" s="3"/>
    </row>
    <row r="37" spans="1:18" ht="21.75" customHeight="1" x14ac:dyDescent="0.5">
      <c r="A37" s="39"/>
      <c r="C37" s="41"/>
      <c r="E37" s="41"/>
      <c r="F37" s="41"/>
      <c r="G37" s="41"/>
      <c r="I37" s="41"/>
      <c r="M37" s="3"/>
      <c r="O37" s="3"/>
    </row>
    <row r="38" spans="1:18" ht="21.75" customHeight="1" x14ac:dyDescent="0.45">
      <c r="A38" s="49"/>
      <c r="C38" s="65"/>
      <c r="D38" s="194" t="s">
        <v>37</v>
      </c>
      <c r="E38" s="194"/>
      <c r="F38" s="194"/>
      <c r="G38" s="69"/>
      <c r="H38" s="194" t="s">
        <v>38</v>
      </c>
      <c r="I38" s="194"/>
      <c r="J38" s="194"/>
    </row>
    <row r="39" spans="1:18" ht="21.75" customHeight="1" x14ac:dyDescent="0.5">
      <c r="A39" s="49"/>
      <c r="C39" s="90"/>
      <c r="D39" s="196" t="str">
        <f>D5</f>
        <v>สำหรับงวดเก้าเดือนสิ้นสุดวันที่</v>
      </c>
      <c r="E39" s="197"/>
      <c r="F39" s="197"/>
      <c r="G39" s="90"/>
      <c r="H39" s="196" t="str">
        <f>H5</f>
        <v>สำหรับงวดเก้าเดือนสิ้นสุดวันที่</v>
      </c>
      <c r="I39" s="197"/>
      <c r="J39" s="197"/>
      <c r="L39" s="16"/>
      <c r="M39" s="72"/>
      <c r="N39" s="16"/>
      <c r="O39" s="72"/>
      <c r="P39" s="23"/>
      <c r="Q39" s="11"/>
      <c r="R39" s="11"/>
    </row>
    <row r="40" spans="1:18" ht="21.75" customHeight="1" x14ac:dyDescent="0.5">
      <c r="A40" s="49"/>
      <c r="C40" s="90"/>
      <c r="D40" s="196" t="str">
        <f>D6</f>
        <v>30 กันยายน</v>
      </c>
      <c r="E40" s="196"/>
      <c r="F40" s="196"/>
      <c r="G40" s="90"/>
      <c r="H40" s="196" t="str">
        <f>H6</f>
        <v>30 กันยายน</v>
      </c>
      <c r="I40" s="196"/>
      <c r="J40" s="196"/>
      <c r="L40" s="16"/>
      <c r="M40" s="72"/>
      <c r="N40" s="16"/>
      <c r="O40" s="72"/>
      <c r="P40" s="23"/>
      <c r="Q40" s="11"/>
      <c r="R40" s="11"/>
    </row>
    <row r="41" spans="1:18" ht="21.75" customHeight="1" x14ac:dyDescent="0.45">
      <c r="A41" s="9"/>
      <c r="C41" s="90"/>
      <c r="D41" s="50">
        <v>2567</v>
      </c>
      <c r="E41" s="90"/>
      <c r="F41" s="90">
        <v>2566</v>
      </c>
      <c r="G41" s="90"/>
      <c r="H41" s="50">
        <v>2567</v>
      </c>
      <c r="I41" s="90"/>
      <c r="J41" s="90">
        <v>2566</v>
      </c>
      <c r="L41" s="16"/>
      <c r="M41" s="72"/>
      <c r="N41" s="16"/>
      <c r="O41" s="72"/>
      <c r="P41" s="16"/>
      <c r="Q41" s="11"/>
      <c r="R41" s="11"/>
    </row>
    <row r="42" spans="1:18" ht="21.75" customHeight="1" x14ac:dyDescent="0.45">
      <c r="A42" s="9"/>
      <c r="C42" s="65"/>
      <c r="D42" s="195" t="s">
        <v>44</v>
      </c>
      <c r="E42" s="195"/>
      <c r="F42" s="195"/>
      <c r="G42" s="195"/>
      <c r="H42" s="195"/>
      <c r="I42" s="195"/>
      <c r="J42" s="195"/>
    </row>
    <row r="43" spans="1:18" customFormat="1" ht="21.6" customHeight="1" x14ac:dyDescent="0.45">
      <c r="A43" s="100" t="str">
        <f>A25</f>
        <v>กำไรสำหรับงวด</v>
      </c>
      <c r="B43" s="70"/>
      <c r="C43" s="70"/>
      <c r="D43" s="98">
        <f>D25</f>
        <v>382970</v>
      </c>
      <c r="E43" s="99"/>
      <c r="F43" s="98">
        <f>F25</f>
        <v>53503</v>
      </c>
      <c r="G43" s="99"/>
      <c r="H43" s="98">
        <f>H25</f>
        <v>384207</v>
      </c>
      <c r="I43" s="99"/>
      <c r="J43" s="98">
        <f>J25</f>
        <v>105082</v>
      </c>
    </row>
    <row r="44" spans="1:18" s="6" customFormat="1" ht="21.75" customHeight="1" x14ac:dyDescent="0.45">
      <c r="A44" s="30"/>
      <c r="B44" s="22"/>
      <c r="C44" s="31"/>
      <c r="D44" s="44"/>
      <c r="E44" s="31"/>
      <c r="F44" s="44"/>
      <c r="G44" s="31"/>
      <c r="H44" s="44"/>
      <c r="I44" s="31"/>
      <c r="J44" s="44"/>
      <c r="L44" s="15"/>
      <c r="M44" s="3"/>
      <c r="N44" s="15"/>
      <c r="O44" s="3"/>
      <c r="P44" s="15"/>
      <c r="Q44" s="10"/>
      <c r="R44" s="10"/>
    </row>
    <row r="45" spans="1:18" s="6" customFormat="1" ht="21.75" customHeight="1" x14ac:dyDescent="0.45">
      <c r="A45" s="19" t="s">
        <v>142</v>
      </c>
      <c r="B45" s="22"/>
      <c r="C45" s="31"/>
      <c r="D45" s="44"/>
      <c r="E45" s="31"/>
      <c r="F45" s="44"/>
      <c r="G45" s="31"/>
      <c r="H45" s="44"/>
      <c r="I45" s="31"/>
      <c r="J45" s="44"/>
      <c r="L45" s="15"/>
      <c r="M45" s="3"/>
      <c r="N45" s="15"/>
      <c r="O45" s="3"/>
      <c r="P45" s="15"/>
      <c r="Q45" s="10"/>
      <c r="R45" s="10"/>
    </row>
    <row r="46" spans="1:18" s="6" customFormat="1" ht="21.75" customHeight="1" x14ac:dyDescent="0.45">
      <c r="A46" s="101" t="s">
        <v>161</v>
      </c>
      <c r="B46" s="22"/>
      <c r="C46" s="31"/>
      <c r="D46" s="44"/>
      <c r="E46" s="31"/>
      <c r="F46" s="44"/>
      <c r="G46" s="31"/>
      <c r="H46" s="44"/>
      <c r="I46" s="31"/>
      <c r="J46" s="44"/>
      <c r="L46" s="15"/>
      <c r="M46" s="3"/>
      <c r="N46" s="15"/>
      <c r="O46" s="3"/>
      <c r="P46" s="15"/>
      <c r="Q46" s="10"/>
      <c r="R46" s="10"/>
    </row>
    <row r="47" spans="1:18" s="6" customFormat="1" ht="21.75" customHeight="1" x14ac:dyDescent="0.45">
      <c r="A47" s="101" t="s">
        <v>79</v>
      </c>
      <c r="B47" s="22"/>
      <c r="C47" s="31"/>
      <c r="D47" s="44"/>
      <c r="E47" s="31"/>
      <c r="F47" s="44"/>
      <c r="G47" s="31"/>
      <c r="H47" s="44"/>
      <c r="I47" s="31"/>
      <c r="J47" s="44"/>
      <c r="L47" s="15"/>
      <c r="M47" s="3"/>
      <c r="N47" s="15"/>
      <c r="O47" s="3"/>
      <c r="P47" s="15"/>
      <c r="Q47" s="10"/>
      <c r="R47" s="10"/>
    </row>
    <row r="48" spans="1:18" s="6" customFormat="1" ht="21.75" customHeight="1" x14ac:dyDescent="0.45">
      <c r="A48" s="177" t="s">
        <v>140</v>
      </c>
      <c r="B48" s="22"/>
      <c r="C48" s="31"/>
      <c r="D48" s="44"/>
      <c r="E48" s="31"/>
      <c r="F48" s="44"/>
      <c r="G48" s="31"/>
      <c r="H48" s="44"/>
      <c r="I48" s="31"/>
      <c r="J48" s="44"/>
      <c r="L48" s="15"/>
      <c r="M48" s="3"/>
      <c r="N48" s="15"/>
      <c r="O48" s="3"/>
      <c r="P48" s="15"/>
      <c r="Q48" s="10"/>
      <c r="R48" s="10"/>
    </row>
    <row r="49" spans="1:18" s="6" customFormat="1" ht="21.75" customHeight="1" x14ac:dyDescent="0.45">
      <c r="A49" s="177" t="s">
        <v>133</v>
      </c>
      <c r="B49" s="22"/>
      <c r="C49" s="31"/>
      <c r="D49" s="178">
        <f>H49</f>
        <v>8279</v>
      </c>
      <c r="E49" s="31"/>
      <c r="F49" s="178">
        <v>0</v>
      </c>
      <c r="G49" s="31"/>
      <c r="H49" s="178">
        <f>[2]PL!$AC$64</f>
        <v>8279</v>
      </c>
      <c r="I49" s="31"/>
      <c r="J49" s="178">
        <v>0</v>
      </c>
      <c r="L49" s="15"/>
      <c r="M49" s="3"/>
      <c r="N49" s="15"/>
      <c r="O49" s="3"/>
      <c r="P49" s="15"/>
      <c r="Q49" s="10"/>
      <c r="R49" s="10"/>
    </row>
    <row r="50" spans="1:18" s="6" customFormat="1" ht="21.75" customHeight="1" x14ac:dyDescent="0.45">
      <c r="A50" s="21" t="s">
        <v>162</v>
      </c>
      <c r="B50" s="22"/>
      <c r="C50" s="31"/>
      <c r="D50" s="44"/>
      <c r="E50" s="31"/>
      <c r="F50" s="44"/>
      <c r="G50" s="31"/>
      <c r="H50" s="44"/>
      <c r="I50" s="31"/>
      <c r="J50" s="44"/>
      <c r="L50" s="15"/>
      <c r="M50" s="3"/>
      <c r="N50" s="15"/>
      <c r="O50" s="3"/>
      <c r="P50" s="15"/>
      <c r="Q50" s="10"/>
      <c r="R50" s="10"/>
    </row>
    <row r="51" spans="1:18" s="6" customFormat="1" ht="21.75" customHeight="1" x14ac:dyDescent="0.45">
      <c r="A51" s="21" t="s">
        <v>79</v>
      </c>
      <c r="B51" s="22"/>
      <c r="C51" s="31"/>
      <c r="D51" s="79">
        <f>SUM(D48:D49)</f>
        <v>8279</v>
      </c>
      <c r="E51" s="35"/>
      <c r="F51" s="79">
        <f>SUM(F48:F49)</f>
        <v>0</v>
      </c>
      <c r="G51" s="35"/>
      <c r="H51" s="79">
        <f>SUM(H48:H49)</f>
        <v>8279</v>
      </c>
      <c r="I51" s="35"/>
      <c r="J51" s="79">
        <f>SUM(J48:J49)</f>
        <v>0</v>
      </c>
      <c r="L51" s="15"/>
      <c r="M51" s="3"/>
      <c r="N51" s="15"/>
      <c r="O51" s="3"/>
      <c r="P51" s="15"/>
      <c r="Q51" s="10"/>
      <c r="R51" s="10"/>
    </row>
    <row r="52" spans="1:18" s="6" customFormat="1" ht="21.75" customHeight="1" x14ac:dyDescent="0.45">
      <c r="A52" s="19"/>
      <c r="B52" s="22"/>
      <c r="C52" s="31"/>
      <c r="D52" s="44"/>
      <c r="E52" s="31"/>
      <c r="F52" s="44"/>
      <c r="G52" s="31"/>
      <c r="H52" s="44"/>
      <c r="I52" s="31"/>
      <c r="J52" s="44"/>
      <c r="L52" s="15"/>
      <c r="M52" s="3"/>
      <c r="N52" s="15"/>
      <c r="O52" s="3"/>
      <c r="P52" s="15"/>
      <c r="Q52" s="10"/>
      <c r="R52" s="10"/>
    </row>
    <row r="53" spans="1:18" s="6" customFormat="1" ht="21.75" customHeight="1" x14ac:dyDescent="0.45">
      <c r="A53" s="101" t="s">
        <v>78</v>
      </c>
      <c r="B53" s="22"/>
      <c r="C53" s="31"/>
      <c r="D53" s="44"/>
      <c r="E53" s="31"/>
      <c r="F53" s="44"/>
      <c r="G53" s="31"/>
      <c r="H53" s="44"/>
      <c r="I53" s="31"/>
      <c r="J53" s="44"/>
      <c r="L53" s="15"/>
      <c r="M53" s="3"/>
      <c r="N53" s="15"/>
      <c r="O53" s="3"/>
      <c r="P53" s="15"/>
      <c r="Q53" s="10"/>
      <c r="R53" s="10"/>
    </row>
    <row r="54" spans="1:18" s="6" customFormat="1" ht="21.75" customHeight="1" x14ac:dyDescent="0.45">
      <c r="A54" s="101" t="s">
        <v>79</v>
      </c>
      <c r="B54" s="22"/>
      <c r="C54" s="31"/>
      <c r="D54" s="44"/>
      <c r="E54" s="31"/>
      <c r="F54" s="44"/>
      <c r="G54" s="31"/>
      <c r="H54" s="44"/>
      <c r="I54" s="31"/>
      <c r="J54" s="44"/>
      <c r="L54" s="15"/>
      <c r="M54" s="3"/>
      <c r="N54" s="15"/>
      <c r="O54" s="3"/>
      <c r="P54" s="15"/>
      <c r="Q54" s="10"/>
      <c r="R54" s="10"/>
    </row>
    <row r="55" spans="1:18" s="6" customFormat="1" ht="21.75" customHeight="1" x14ac:dyDescent="0.45">
      <c r="A55" s="30" t="s">
        <v>80</v>
      </c>
      <c r="C55" s="31"/>
      <c r="D55" s="44"/>
      <c r="E55" s="31"/>
      <c r="F55" s="44"/>
      <c r="G55" s="31"/>
      <c r="H55" s="44"/>
      <c r="I55" s="31"/>
      <c r="J55" s="44"/>
      <c r="L55" s="13"/>
      <c r="M55" s="3"/>
      <c r="N55" s="13"/>
      <c r="O55" s="3"/>
      <c r="P55" s="15"/>
      <c r="Q55" s="10"/>
      <c r="R55" s="10"/>
    </row>
    <row r="56" spans="1:18" customFormat="1" ht="21.6" customHeight="1" x14ac:dyDescent="0.45">
      <c r="A56" s="30" t="s">
        <v>81</v>
      </c>
      <c r="B56" s="70"/>
      <c r="C56" s="70"/>
      <c r="D56" s="98">
        <f>'[3]OCI Q3'!$G$7</f>
        <v>-24817</v>
      </c>
      <c r="E56" s="99"/>
      <c r="F56" s="98">
        <v>27320</v>
      </c>
      <c r="G56" s="99"/>
      <c r="H56" s="92">
        <v>0</v>
      </c>
      <c r="I56" s="99"/>
      <c r="J56" s="92">
        <v>0</v>
      </c>
    </row>
    <row r="57" spans="1:18" s="6" customFormat="1" ht="21.75" customHeight="1" x14ac:dyDescent="0.45">
      <c r="A57" s="21" t="s">
        <v>82</v>
      </c>
      <c r="B57" s="22"/>
      <c r="C57" s="31"/>
      <c r="D57" s="83"/>
      <c r="E57" s="57"/>
      <c r="F57" s="83"/>
      <c r="G57" s="57"/>
      <c r="H57" s="83"/>
      <c r="I57" s="57"/>
      <c r="J57" s="83"/>
      <c r="L57" s="14"/>
      <c r="N57" s="14"/>
      <c r="P57" s="14"/>
    </row>
    <row r="58" spans="1:18" s="6" customFormat="1" ht="21.75" customHeight="1" x14ac:dyDescent="0.45">
      <c r="A58" s="21" t="s">
        <v>79</v>
      </c>
      <c r="B58" s="22"/>
      <c r="C58" s="35"/>
      <c r="D58" s="79">
        <f>SUM(D55:D57)</f>
        <v>-24817</v>
      </c>
      <c r="E58" s="35"/>
      <c r="F58" s="79">
        <f>SUM(F55:F57)</f>
        <v>27320</v>
      </c>
      <c r="G58" s="35"/>
      <c r="H58" s="79">
        <f>SUM(H55:H57)</f>
        <v>0</v>
      </c>
      <c r="I58" s="35"/>
      <c r="J58" s="79">
        <f>SUM(J55:J57)</f>
        <v>0</v>
      </c>
      <c r="L58" s="15"/>
      <c r="M58" s="3"/>
      <c r="N58" s="15"/>
      <c r="O58" s="3"/>
      <c r="P58" s="24"/>
      <c r="Q58" s="10"/>
      <c r="R58" s="10"/>
    </row>
    <row r="59" spans="1:18" s="6" customFormat="1" ht="21.75" customHeight="1" x14ac:dyDescent="0.45">
      <c r="A59" s="21" t="s">
        <v>83</v>
      </c>
      <c r="B59" s="22"/>
      <c r="C59" s="31"/>
      <c r="D59" s="83"/>
      <c r="E59" s="57"/>
      <c r="F59" s="83"/>
      <c r="G59" s="57"/>
      <c r="H59" s="83"/>
      <c r="I59" s="57"/>
      <c r="J59" s="83"/>
      <c r="L59" s="14"/>
      <c r="N59" s="14"/>
      <c r="P59" s="14"/>
    </row>
    <row r="60" spans="1:18" s="6" customFormat="1" ht="21.75" customHeight="1" x14ac:dyDescent="0.45">
      <c r="A60" s="21" t="s">
        <v>158</v>
      </c>
      <c r="B60" s="22"/>
      <c r="C60" s="35"/>
      <c r="D60" s="79">
        <f>SUM(D51,D57:D59)</f>
        <v>-16538</v>
      </c>
      <c r="E60" s="35"/>
      <c r="F60" s="79">
        <f>SUM(F51,F57:F59)</f>
        <v>27320</v>
      </c>
      <c r="G60" s="35"/>
      <c r="H60" s="79">
        <f>SUM(H51,H57:H59)</f>
        <v>8279</v>
      </c>
      <c r="I60" s="35"/>
      <c r="J60" s="79">
        <f>SUM(J51,J57:J59)</f>
        <v>0</v>
      </c>
      <c r="L60" s="15"/>
      <c r="M60" s="3"/>
      <c r="N60" s="15"/>
      <c r="O60" s="3"/>
      <c r="P60" s="24"/>
      <c r="Q60" s="10"/>
      <c r="R60" s="10"/>
    </row>
    <row r="61" spans="1:18" ht="21.75" customHeight="1" thickBot="1" x14ac:dyDescent="0.5">
      <c r="A61" s="42" t="s">
        <v>141</v>
      </c>
      <c r="B61" s="22"/>
      <c r="C61" s="35"/>
      <c r="D61" s="38">
        <f>D60+D43</f>
        <v>366432</v>
      </c>
      <c r="E61" s="35"/>
      <c r="F61" s="38">
        <f>F60+F43</f>
        <v>80823</v>
      </c>
      <c r="G61" s="35"/>
      <c r="H61" s="38">
        <f>H60+H43</f>
        <v>392486</v>
      </c>
      <c r="I61" s="35"/>
      <c r="J61" s="38">
        <f>J60+J43</f>
        <v>105082</v>
      </c>
    </row>
    <row r="62" spans="1:18" s="6" customFormat="1" ht="21.75" customHeight="1" thickTop="1" x14ac:dyDescent="0.45">
      <c r="A62" s="30"/>
      <c r="B62" s="22"/>
      <c r="C62" s="31"/>
      <c r="D62" s="31"/>
      <c r="E62" s="31"/>
      <c r="F62" s="31"/>
      <c r="G62" s="31"/>
      <c r="H62" s="31"/>
      <c r="I62" s="31"/>
      <c r="J62" s="31"/>
      <c r="L62" s="15"/>
      <c r="M62" s="3"/>
      <c r="N62" s="15"/>
      <c r="O62" s="3"/>
      <c r="P62" s="15"/>
      <c r="Q62" s="10"/>
      <c r="R62" s="10"/>
    </row>
    <row r="63" spans="1:18" ht="21.75" customHeight="1" x14ac:dyDescent="0.45">
      <c r="A63" s="21" t="s">
        <v>156</v>
      </c>
      <c r="D63"/>
      <c r="H63"/>
      <c r="J63"/>
    </row>
    <row r="64" spans="1:18" ht="21.75" customHeight="1" x14ac:dyDescent="0.45">
      <c r="A64" t="s">
        <v>74</v>
      </c>
      <c r="D64" s="191">
        <f>D61-D65</f>
        <v>376770</v>
      </c>
      <c r="E64" s="96"/>
      <c r="F64" s="96">
        <f>F61-F65</f>
        <v>92344</v>
      </c>
      <c r="G64" s="89"/>
      <c r="H64" s="96">
        <f>H61-H65</f>
        <v>392486</v>
      </c>
      <c r="I64" s="89"/>
      <c r="J64" s="96">
        <f>J61-J65</f>
        <v>105082</v>
      </c>
    </row>
    <row r="65" spans="1:10" ht="21.75" customHeight="1" x14ac:dyDescent="0.45">
      <c r="A65" s="20" t="s">
        <v>75</v>
      </c>
      <c r="D65" s="92">
        <f>'[3]OCI Q3'!$I$19-1</f>
        <v>-10338</v>
      </c>
      <c r="E65" s="43"/>
      <c r="F65" s="92">
        <v>-11521</v>
      </c>
      <c r="G65" s="43"/>
      <c r="H65" s="92">
        <v>0</v>
      </c>
      <c r="I65" s="43"/>
      <c r="J65" s="92">
        <v>0</v>
      </c>
    </row>
    <row r="66" spans="1:10" ht="21.75" customHeight="1" thickBot="1" x14ac:dyDescent="0.5">
      <c r="A66" s="21" t="s">
        <v>141</v>
      </c>
      <c r="D66" s="38">
        <f>SUM(D64:D65)</f>
        <v>366432</v>
      </c>
      <c r="E66" s="35"/>
      <c r="F66" s="38">
        <f>SUM(F64:F65)</f>
        <v>80823</v>
      </c>
      <c r="G66" s="35"/>
      <c r="H66" s="38">
        <f>SUM(H64:H65)</f>
        <v>392486</v>
      </c>
      <c r="I66" s="35"/>
      <c r="J66" s="38">
        <f>SUM(J64:J65)</f>
        <v>105082</v>
      </c>
    </row>
    <row r="67" spans="1:10" ht="21.75" customHeight="1" thickTop="1" x14ac:dyDescent="0.45"/>
  </sheetData>
  <mergeCells count="14">
    <mergeCell ref="D4:F4"/>
    <mergeCell ref="H4:J4"/>
    <mergeCell ref="D5:F5"/>
    <mergeCell ref="H5:J5"/>
    <mergeCell ref="D6:F6"/>
    <mergeCell ref="H6:J6"/>
    <mergeCell ref="D8:J8"/>
    <mergeCell ref="D38:F38"/>
    <mergeCell ref="H38:J38"/>
    <mergeCell ref="D42:J42"/>
    <mergeCell ref="D39:F39"/>
    <mergeCell ref="H39:J39"/>
    <mergeCell ref="D40:F40"/>
    <mergeCell ref="H40:J40"/>
  </mergeCells>
  <pageMargins left="0.8" right="0.8" top="0.48" bottom="0.5" header="0.5" footer="0.5"/>
  <pageSetup paperSize="9" scale="90" firstPageNumber="8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dimension ref="A1:W71"/>
  <sheetViews>
    <sheetView view="pageBreakPreview" zoomScale="85" zoomScaleNormal="70" zoomScaleSheetLayoutView="85" workbookViewId="0">
      <selection activeCell="B66" sqref="B66:D69"/>
    </sheetView>
  </sheetViews>
  <sheetFormatPr defaultColWidth="10.42578125" defaultRowHeight="20.85" customHeight="1" x14ac:dyDescent="0.45"/>
  <cols>
    <col min="1" max="1" width="54" style="128" customWidth="1"/>
    <col min="2" max="2" width="8.28515625" style="121" customWidth="1"/>
    <col min="3" max="3" width="0.5703125" style="49" customWidth="1"/>
    <col min="4" max="4" width="12.7109375" style="49" customWidth="1"/>
    <col min="5" max="5" width="0.5703125" style="49" customWidth="1"/>
    <col min="6" max="6" width="12.7109375" style="49" customWidth="1"/>
    <col min="7" max="7" width="0.5703125" style="49" customWidth="1"/>
    <col min="8" max="8" width="12.7109375" style="49" customWidth="1"/>
    <col min="9" max="9" width="0.5703125" style="49" customWidth="1"/>
    <col min="10" max="10" width="12.7109375" style="49" customWidth="1"/>
    <col min="11" max="11" width="0.5703125" style="49" customWidth="1"/>
    <col min="12" max="12" width="12.7109375" style="49" customWidth="1"/>
    <col min="13" max="13" width="0.5703125" style="49" customWidth="1"/>
    <col min="14" max="14" width="12.7109375" style="49" customWidth="1"/>
    <col min="15" max="15" width="0.5703125" style="49" customWidth="1"/>
    <col min="16" max="16" width="12.7109375" style="49" customWidth="1"/>
    <col min="17" max="17" width="0.5703125" style="49" customWidth="1"/>
    <col min="18" max="18" width="12.7109375" style="49" customWidth="1"/>
    <col min="19" max="19" width="0.5703125" style="49" customWidth="1"/>
    <col min="20" max="20" width="12.7109375" style="49" customWidth="1"/>
    <col min="21" max="21" width="17" style="49" bestFit="1" customWidth="1"/>
    <col min="22" max="23" width="14.85546875" style="49" bestFit="1" customWidth="1"/>
    <col min="24" max="24" width="10.42578125" style="49"/>
    <col min="25" max="25" width="0.5703125" style="49" customWidth="1"/>
    <col min="26" max="256" width="10.42578125" style="49"/>
    <col min="257" max="257" width="51.5703125" style="49" customWidth="1"/>
    <col min="258" max="258" width="8.28515625" style="49" customWidth="1"/>
    <col min="259" max="259" width="0.5703125" style="49" customWidth="1"/>
    <col min="260" max="260" width="13.7109375" style="49" customWidth="1"/>
    <col min="261" max="261" width="0.5703125" style="49" customWidth="1"/>
    <col min="262" max="262" width="13.7109375" style="49" customWidth="1"/>
    <col min="263" max="263" width="0.5703125" style="49" customWidth="1"/>
    <col min="264" max="264" width="13.7109375" style="49" customWidth="1"/>
    <col min="265" max="265" width="0.5703125" style="49" customWidth="1"/>
    <col min="266" max="266" width="13.7109375" style="49" customWidth="1"/>
    <col min="267" max="267" width="0.5703125" style="49" customWidth="1"/>
    <col min="268" max="268" width="13.7109375" style="49" customWidth="1"/>
    <col min="269" max="269" width="0.5703125" style="49" customWidth="1"/>
    <col min="270" max="270" width="13.7109375" style="49" customWidth="1"/>
    <col min="271" max="271" width="0.5703125" style="49" customWidth="1"/>
    <col min="272" max="272" width="13.7109375" style="49" customWidth="1"/>
    <col min="273" max="273" width="0.5703125" style="49" customWidth="1"/>
    <col min="274" max="274" width="13.7109375" style="49" customWidth="1"/>
    <col min="275" max="275" width="0.5703125" style="49" customWidth="1"/>
    <col min="276" max="276" width="13.7109375" style="49" customWidth="1"/>
    <col min="277" max="277" width="17" style="49" bestFit="1" customWidth="1"/>
    <col min="278" max="279" width="14.85546875" style="49" bestFit="1" customWidth="1"/>
    <col min="280" max="280" width="10.42578125" style="49"/>
    <col min="281" max="281" width="0.5703125" style="49" customWidth="1"/>
    <col min="282" max="512" width="10.42578125" style="49"/>
    <col min="513" max="513" width="51.5703125" style="49" customWidth="1"/>
    <col min="514" max="514" width="8.28515625" style="49" customWidth="1"/>
    <col min="515" max="515" width="0.5703125" style="49" customWidth="1"/>
    <col min="516" max="516" width="13.7109375" style="49" customWidth="1"/>
    <col min="517" max="517" width="0.5703125" style="49" customWidth="1"/>
    <col min="518" max="518" width="13.7109375" style="49" customWidth="1"/>
    <col min="519" max="519" width="0.5703125" style="49" customWidth="1"/>
    <col min="520" max="520" width="13.7109375" style="49" customWidth="1"/>
    <col min="521" max="521" width="0.5703125" style="49" customWidth="1"/>
    <col min="522" max="522" width="13.7109375" style="49" customWidth="1"/>
    <col min="523" max="523" width="0.5703125" style="49" customWidth="1"/>
    <col min="524" max="524" width="13.7109375" style="49" customWidth="1"/>
    <col min="525" max="525" width="0.5703125" style="49" customWidth="1"/>
    <col min="526" max="526" width="13.7109375" style="49" customWidth="1"/>
    <col min="527" max="527" width="0.5703125" style="49" customWidth="1"/>
    <col min="528" max="528" width="13.7109375" style="49" customWidth="1"/>
    <col min="529" max="529" width="0.5703125" style="49" customWidth="1"/>
    <col min="530" max="530" width="13.7109375" style="49" customWidth="1"/>
    <col min="531" max="531" width="0.5703125" style="49" customWidth="1"/>
    <col min="532" max="532" width="13.7109375" style="49" customWidth="1"/>
    <col min="533" max="533" width="17" style="49" bestFit="1" customWidth="1"/>
    <col min="534" max="535" width="14.85546875" style="49" bestFit="1" customWidth="1"/>
    <col min="536" max="536" width="10.42578125" style="49"/>
    <col min="537" max="537" width="0.5703125" style="49" customWidth="1"/>
    <col min="538" max="768" width="10.42578125" style="49"/>
    <col min="769" max="769" width="51.5703125" style="49" customWidth="1"/>
    <col min="770" max="770" width="8.28515625" style="49" customWidth="1"/>
    <col min="771" max="771" width="0.5703125" style="49" customWidth="1"/>
    <col min="772" max="772" width="13.7109375" style="49" customWidth="1"/>
    <col min="773" max="773" width="0.5703125" style="49" customWidth="1"/>
    <col min="774" max="774" width="13.7109375" style="49" customWidth="1"/>
    <col min="775" max="775" width="0.5703125" style="49" customWidth="1"/>
    <col min="776" max="776" width="13.7109375" style="49" customWidth="1"/>
    <col min="777" max="777" width="0.5703125" style="49" customWidth="1"/>
    <col min="778" max="778" width="13.7109375" style="49" customWidth="1"/>
    <col min="779" max="779" width="0.5703125" style="49" customWidth="1"/>
    <col min="780" max="780" width="13.7109375" style="49" customWidth="1"/>
    <col min="781" max="781" width="0.5703125" style="49" customWidth="1"/>
    <col min="782" max="782" width="13.7109375" style="49" customWidth="1"/>
    <col min="783" max="783" width="0.5703125" style="49" customWidth="1"/>
    <col min="784" max="784" width="13.7109375" style="49" customWidth="1"/>
    <col min="785" max="785" width="0.5703125" style="49" customWidth="1"/>
    <col min="786" max="786" width="13.7109375" style="49" customWidth="1"/>
    <col min="787" max="787" width="0.5703125" style="49" customWidth="1"/>
    <col min="788" max="788" width="13.7109375" style="49" customWidth="1"/>
    <col min="789" max="789" width="17" style="49" bestFit="1" customWidth="1"/>
    <col min="790" max="791" width="14.85546875" style="49" bestFit="1" customWidth="1"/>
    <col min="792" max="792" width="10.42578125" style="49"/>
    <col min="793" max="793" width="0.5703125" style="49" customWidth="1"/>
    <col min="794" max="1024" width="10.42578125" style="49"/>
    <col min="1025" max="1025" width="51.5703125" style="49" customWidth="1"/>
    <col min="1026" max="1026" width="8.28515625" style="49" customWidth="1"/>
    <col min="1027" max="1027" width="0.5703125" style="49" customWidth="1"/>
    <col min="1028" max="1028" width="13.7109375" style="49" customWidth="1"/>
    <col min="1029" max="1029" width="0.5703125" style="49" customWidth="1"/>
    <col min="1030" max="1030" width="13.7109375" style="49" customWidth="1"/>
    <col min="1031" max="1031" width="0.5703125" style="49" customWidth="1"/>
    <col min="1032" max="1032" width="13.7109375" style="49" customWidth="1"/>
    <col min="1033" max="1033" width="0.5703125" style="49" customWidth="1"/>
    <col min="1034" max="1034" width="13.7109375" style="49" customWidth="1"/>
    <col min="1035" max="1035" width="0.5703125" style="49" customWidth="1"/>
    <col min="1036" max="1036" width="13.7109375" style="49" customWidth="1"/>
    <col min="1037" max="1037" width="0.5703125" style="49" customWidth="1"/>
    <col min="1038" max="1038" width="13.7109375" style="49" customWidth="1"/>
    <col min="1039" max="1039" width="0.5703125" style="49" customWidth="1"/>
    <col min="1040" max="1040" width="13.7109375" style="49" customWidth="1"/>
    <col min="1041" max="1041" width="0.5703125" style="49" customWidth="1"/>
    <col min="1042" max="1042" width="13.7109375" style="49" customWidth="1"/>
    <col min="1043" max="1043" width="0.5703125" style="49" customWidth="1"/>
    <col min="1044" max="1044" width="13.7109375" style="49" customWidth="1"/>
    <col min="1045" max="1045" width="17" style="49" bestFit="1" customWidth="1"/>
    <col min="1046" max="1047" width="14.85546875" style="49" bestFit="1" customWidth="1"/>
    <col min="1048" max="1048" width="10.42578125" style="49"/>
    <col min="1049" max="1049" width="0.5703125" style="49" customWidth="1"/>
    <col min="1050" max="1280" width="10.42578125" style="49"/>
    <col min="1281" max="1281" width="51.5703125" style="49" customWidth="1"/>
    <col min="1282" max="1282" width="8.28515625" style="49" customWidth="1"/>
    <col min="1283" max="1283" width="0.5703125" style="49" customWidth="1"/>
    <col min="1284" max="1284" width="13.7109375" style="49" customWidth="1"/>
    <col min="1285" max="1285" width="0.5703125" style="49" customWidth="1"/>
    <col min="1286" max="1286" width="13.7109375" style="49" customWidth="1"/>
    <col min="1287" max="1287" width="0.5703125" style="49" customWidth="1"/>
    <col min="1288" max="1288" width="13.7109375" style="49" customWidth="1"/>
    <col min="1289" max="1289" width="0.5703125" style="49" customWidth="1"/>
    <col min="1290" max="1290" width="13.7109375" style="49" customWidth="1"/>
    <col min="1291" max="1291" width="0.5703125" style="49" customWidth="1"/>
    <col min="1292" max="1292" width="13.7109375" style="49" customWidth="1"/>
    <col min="1293" max="1293" width="0.5703125" style="49" customWidth="1"/>
    <col min="1294" max="1294" width="13.7109375" style="49" customWidth="1"/>
    <col min="1295" max="1295" width="0.5703125" style="49" customWidth="1"/>
    <col min="1296" max="1296" width="13.7109375" style="49" customWidth="1"/>
    <col min="1297" max="1297" width="0.5703125" style="49" customWidth="1"/>
    <col min="1298" max="1298" width="13.7109375" style="49" customWidth="1"/>
    <col min="1299" max="1299" width="0.5703125" style="49" customWidth="1"/>
    <col min="1300" max="1300" width="13.7109375" style="49" customWidth="1"/>
    <col min="1301" max="1301" width="17" style="49" bestFit="1" customWidth="1"/>
    <col min="1302" max="1303" width="14.85546875" style="49" bestFit="1" customWidth="1"/>
    <col min="1304" max="1304" width="10.42578125" style="49"/>
    <col min="1305" max="1305" width="0.5703125" style="49" customWidth="1"/>
    <col min="1306" max="1536" width="10.42578125" style="49"/>
    <col min="1537" max="1537" width="51.5703125" style="49" customWidth="1"/>
    <col min="1538" max="1538" width="8.28515625" style="49" customWidth="1"/>
    <col min="1539" max="1539" width="0.5703125" style="49" customWidth="1"/>
    <col min="1540" max="1540" width="13.7109375" style="49" customWidth="1"/>
    <col min="1541" max="1541" width="0.5703125" style="49" customWidth="1"/>
    <col min="1542" max="1542" width="13.7109375" style="49" customWidth="1"/>
    <col min="1543" max="1543" width="0.5703125" style="49" customWidth="1"/>
    <col min="1544" max="1544" width="13.7109375" style="49" customWidth="1"/>
    <col min="1545" max="1545" width="0.5703125" style="49" customWidth="1"/>
    <col min="1546" max="1546" width="13.7109375" style="49" customWidth="1"/>
    <col min="1547" max="1547" width="0.5703125" style="49" customWidth="1"/>
    <col min="1548" max="1548" width="13.7109375" style="49" customWidth="1"/>
    <col min="1549" max="1549" width="0.5703125" style="49" customWidth="1"/>
    <col min="1550" max="1550" width="13.7109375" style="49" customWidth="1"/>
    <col min="1551" max="1551" width="0.5703125" style="49" customWidth="1"/>
    <col min="1552" max="1552" width="13.7109375" style="49" customWidth="1"/>
    <col min="1553" max="1553" width="0.5703125" style="49" customWidth="1"/>
    <col min="1554" max="1554" width="13.7109375" style="49" customWidth="1"/>
    <col min="1555" max="1555" width="0.5703125" style="49" customWidth="1"/>
    <col min="1556" max="1556" width="13.7109375" style="49" customWidth="1"/>
    <col min="1557" max="1557" width="17" style="49" bestFit="1" customWidth="1"/>
    <col min="1558" max="1559" width="14.85546875" style="49" bestFit="1" customWidth="1"/>
    <col min="1560" max="1560" width="10.42578125" style="49"/>
    <col min="1561" max="1561" width="0.5703125" style="49" customWidth="1"/>
    <col min="1562" max="1792" width="10.42578125" style="49"/>
    <col min="1793" max="1793" width="51.5703125" style="49" customWidth="1"/>
    <col min="1794" max="1794" width="8.28515625" style="49" customWidth="1"/>
    <col min="1795" max="1795" width="0.5703125" style="49" customWidth="1"/>
    <col min="1796" max="1796" width="13.7109375" style="49" customWidth="1"/>
    <col min="1797" max="1797" width="0.5703125" style="49" customWidth="1"/>
    <col min="1798" max="1798" width="13.7109375" style="49" customWidth="1"/>
    <col min="1799" max="1799" width="0.5703125" style="49" customWidth="1"/>
    <col min="1800" max="1800" width="13.7109375" style="49" customWidth="1"/>
    <col min="1801" max="1801" width="0.5703125" style="49" customWidth="1"/>
    <col min="1802" max="1802" width="13.7109375" style="49" customWidth="1"/>
    <col min="1803" max="1803" width="0.5703125" style="49" customWidth="1"/>
    <col min="1804" max="1804" width="13.7109375" style="49" customWidth="1"/>
    <col min="1805" max="1805" width="0.5703125" style="49" customWidth="1"/>
    <col min="1806" max="1806" width="13.7109375" style="49" customWidth="1"/>
    <col min="1807" max="1807" width="0.5703125" style="49" customWidth="1"/>
    <col min="1808" max="1808" width="13.7109375" style="49" customWidth="1"/>
    <col min="1809" max="1809" width="0.5703125" style="49" customWidth="1"/>
    <col min="1810" max="1810" width="13.7109375" style="49" customWidth="1"/>
    <col min="1811" max="1811" width="0.5703125" style="49" customWidth="1"/>
    <col min="1812" max="1812" width="13.7109375" style="49" customWidth="1"/>
    <col min="1813" max="1813" width="17" style="49" bestFit="1" customWidth="1"/>
    <col min="1814" max="1815" width="14.85546875" style="49" bestFit="1" customWidth="1"/>
    <col min="1816" max="1816" width="10.42578125" style="49"/>
    <col min="1817" max="1817" width="0.5703125" style="49" customWidth="1"/>
    <col min="1818" max="2048" width="10.42578125" style="49"/>
    <col min="2049" max="2049" width="51.5703125" style="49" customWidth="1"/>
    <col min="2050" max="2050" width="8.28515625" style="49" customWidth="1"/>
    <col min="2051" max="2051" width="0.5703125" style="49" customWidth="1"/>
    <col min="2052" max="2052" width="13.7109375" style="49" customWidth="1"/>
    <col min="2053" max="2053" width="0.5703125" style="49" customWidth="1"/>
    <col min="2054" max="2054" width="13.7109375" style="49" customWidth="1"/>
    <col min="2055" max="2055" width="0.5703125" style="49" customWidth="1"/>
    <col min="2056" max="2056" width="13.7109375" style="49" customWidth="1"/>
    <col min="2057" max="2057" width="0.5703125" style="49" customWidth="1"/>
    <col min="2058" max="2058" width="13.7109375" style="49" customWidth="1"/>
    <col min="2059" max="2059" width="0.5703125" style="49" customWidth="1"/>
    <col min="2060" max="2060" width="13.7109375" style="49" customWidth="1"/>
    <col min="2061" max="2061" width="0.5703125" style="49" customWidth="1"/>
    <col min="2062" max="2062" width="13.7109375" style="49" customWidth="1"/>
    <col min="2063" max="2063" width="0.5703125" style="49" customWidth="1"/>
    <col min="2064" max="2064" width="13.7109375" style="49" customWidth="1"/>
    <col min="2065" max="2065" width="0.5703125" style="49" customWidth="1"/>
    <col min="2066" max="2066" width="13.7109375" style="49" customWidth="1"/>
    <col min="2067" max="2067" width="0.5703125" style="49" customWidth="1"/>
    <col min="2068" max="2068" width="13.7109375" style="49" customWidth="1"/>
    <col min="2069" max="2069" width="17" style="49" bestFit="1" customWidth="1"/>
    <col min="2070" max="2071" width="14.85546875" style="49" bestFit="1" customWidth="1"/>
    <col min="2072" max="2072" width="10.42578125" style="49"/>
    <col min="2073" max="2073" width="0.5703125" style="49" customWidth="1"/>
    <col min="2074" max="2304" width="10.42578125" style="49"/>
    <col min="2305" max="2305" width="51.5703125" style="49" customWidth="1"/>
    <col min="2306" max="2306" width="8.28515625" style="49" customWidth="1"/>
    <col min="2307" max="2307" width="0.5703125" style="49" customWidth="1"/>
    <col min="2308" max="2308" width="13.7109375" style="49" customWidth="1"/>
    <col min="2309" max="2309" width="0.5703125" style="49" customWidth="1"/>
    <col min="2310" max="2310" width="13.7109375" style="49" customWidth="1"/>
    <col min="2311" max="2311" width="0.5703125" style="49" customWidth="1"/>
    <col min="2312" max="2312" width="13.7109375" style="49" customWidth="1"/>
    <col min="2313" max="2313" width="0.5703125" style="49" customWidth="1"/>
    <col min="2314" max="2314" width="13.7109375" style="49" customWidth="1"/>
    <col min="2315" max="2315" width="0.5703125" style="49" customWidth="1"/>
    <col min="2316" max="2316" width="13.7109375" style="49" customWidth="1"/>
    <col min="2317" max="2317" width="0.5703125" style="49" customWidth="1"/>
    <col min="2318" max="2318" width="13.7109375" style="49" customWidth="1"/>
    <col min="2319" max="2319" width="0.5703125" style="49" customWidth="1"/>
    <col min="2320" max="2320" width="13.7109375" style="49" customWidth="1"/>
    <col min="2321" max="2321" width="0.5703125" style="49" customWidth="1"/>
    <col min="2322" max="2322" width="13.7109375" style="49" customWidth="1"/>
    <col min="2323" max="2323" width="0.5703125" style="49" customWidth="1"/>
    <col min="2324" max="2324" width="13.7109375" style="49" customWidth="1"/>
    <col min="2325" max="2325" width="17" style="49" bestFit="1" customWidth="1"/>
    <col min="2326" max="2327" width="14.85546875" style="49" bestFit="1" customWidth="1"/>
    <col min="2328" max="2328" width="10.42578125" style="49"/>
    <col min="2329" max="2329" width="0.5703125" style="49" customWidth="1"/>
    <col min="2330" max="2560" width="10.42578125" style="49"/>
    <col min="2561" max="2561" width="51.5703125" style="49" customWidth="1"/>
    <col min="2562" max="2562" width="8.28515625" style="49" customWidth="1"/>
    <col min="2563" max="2563" width="0.5703125" style="49" customWidth="1"/>
    <col min="2564" max="2564" width="13.7109375" style="49" customWidth="1"/>
    <col min="2565" max="2565" width="0.5703125" style="49" customWidth="1"/>
    <col min="2566" max="2566" width="13.7109375" style="49" customWidth="1"/>
    <col min="2567" max="2567" width="0.5703125" style="49" customWidth="1"/>
    <col min="2568" max="2568" width="13.7109375" style="49" customWidth="1"/>
    <col min="2569" max="2569" width="0.5703125" style="49" customWidth="1"/>
    <col min="2570" max="2570" width="13.7109375" style="49" customWidth="1"/>
    <col min="2571" max="2571" width="0.5703125" style="49" customWidth="1"/>
    <col min="2572" max="2572" width="13.7109375" style="49" customWidth="1"/>
    <col min="2573" max="2573" width="0.5703125" style="49" customWidth="1"/>
    <col min="2574" max="2574" width="13.7109375" style="49" customWidth="1"/>
    <col min="2575" max="2575" width="0.5703125" style="49" customWidth="1"/>
    <col min="2576" max="2576" width="13.7109375" style="49" customWidth="1"/>
    <col min="2577" max="2577" width="0.5703125" style="49" customWidth="1"/>
    <col min="2578" max="2578" width="13.7109375" style="49" customWidth="1"/>
    <col min="2579" max="2579" width="0.5703125" style="49" customWidth="1"/>
    <col min="2580" max="2580" width="13.7109375" style="49" customWidth="1"/>
    <col min="2581" max="2581" width="17" style="49" bestFit="1" customWidth="1"/>
    <col min="2582" max="2583" width="14.85546875" style="49" bestFit="1" customWidth="1"/>
    <col min="2584" max="2584" width="10.42578125" style="49"/>
    <col min="2585" max="2585" width="0.5703125" style="49" customWidth="1"/>
    <col min="2586" max="2816" width="10.42578125" style="49"/>
    <col min="2817" max="2817" width="51.5703125" style="49" customWidth="1"/>
    <col min="2818" max="2818" width="8.28515625" style="49" customWidth="1"/>
    <col min="2819" max="2819" width="0.5703125" style="49" customWidth="1"/>
    <col min="2820" max="2820" width="13.7109375" style="49" customWidth="1"/>
    <col min="2821" max="2821" width="0.5703125" style="49" customWidth="1"/>
    <col min="2822" max="2822" width="13.7109375" style="49" customWidth="1"/>
    <col min="2823" max="2823" width="0.5703125" style="49" customWidth="1"/>
    <col min="2824" max="2824" width="13.7109375" style="49" customWidth="1"/>
    <col min="2825" max="2825" width="0.5703125" style="49" customWidth="1"/>
    <col min="2826" max="2826" width="13.7109375" style="49" customWidth="1"/>
    <col min="2827" max="2827" width="0.5703125" style="49" customWidth="1"/>
    <col min="2828" max="2828" width="13.7109375" style="49" customWidth="1"/>
    <col min="2829" max="2829" width="0.5703125" style="49" customWidth="1"/>
    <col min="2830" max="2830" width="13.7109375" style="49" customWidth="1"/>
    <col min="2831" max="2831" width="0.5703125" style="49" customWidth="1"/>
    <col min="2832" max="2832" width="13.7109375" style="49" customWidth="1"/>
    <col min="2833" max="2833" width="0.5703125" style="49" customWidth="1"/>
    <col min="2834" max="2834" width="13.7109375" style="49" customWidth="1"/>
    <col min="2835" max="2835" width="0.5703125" style="49" customWidth="1"/>
    <col min="2836" max="2836" width="13.7109375" style="49" customWidth="1"/>
    <col min="2837" max="2837" width="17" style="49" bestFit="1" customWidth="1"/>
    <col min="2838" max="2839" width="14.85546875" style="49" bestFit="1" customWidth="1"/>
    <col min="2840" max="2840" width="10.42578125" style="49"/>
    <col min="2841" max="2841" width="0.5703125" style="49" customWidth="1"/>
    <col min="2842" max="3072" width="10.42578125" style="49"/>
    <col min="3073" max="3073" width="51.5703125" style="49" customWidth="1"/>
    <col min="3074" max="3074" width="8.28515625" style="49" customWidth="1"/>
    <col min="3075" max="3075" width="0.5703125" style="49" customWidth="1"/>
    <col min="3076" max="3076" width="13.7109375" style="49" customWidth="1"/>
    <col min="3077" max="3077" width="0.5703125" style="49" customWidth="1"/>
    <col min="3078" max="3078" width="13.7109375" style="49" customWidth="1"/>
    <col min="3079" max="3079" width="0.5703125" style="49" customWidth="1"/>
    <col min="3080" max="3080" width="13.7109375" style="49" customWidth="1"/>
    <col min="3081" max="3081" width="0.5703125" style="49" customWidth="1"/>
    <col min="3082" max="3082" width="13.7109375" style="49" customWidth="1"/>
    <col min="3083" max="3083" width="0.5703125" style="49" customWidth="1"/>
    <col min="3084" max="3084" width="13.7109375" style="49" customWidth="1"/>
    <col min="3085" max="3085" width="0.5703125" style="49" customWidth="1"/>
    <col min="3086" max="3086" width="13.7109375" style="49" customWidth="1"/>
    <col min="3087" max="3087" width="0.5703125" style="49" customWidth="1"/>
    <col min="3088" max="3088" width="13.7109375" style="49" customWidth="1"/>
    <col min="3089" max="3089" width="0.5703125" style="49" customWidth="1"/>
    <col min="3090" max="3090" width="13.7109375" style="49" customWidth="1"/>
    <col min="3091" max="3091" width="0.5703125" style="49" customWidth="1"/>
    <col min="3092" max="3092" width="13.7109375" style="49" customWidth="1"/>
    <col min="3093" max="3093" width="17" style="49" bestFit="1" customWidth="1"/>
    <col min="3094" max="3095" width="14.85546875" style="49" bestFit="1" customWidth="1"/>
    <col min="3096" max="3096" width="10.42578125" style="49"/>
    <col min="3097" max="3097" width="0.5703125" style="49" customWidth="1"/>
    <col min="3098" max="3328" width="10.42578125" style="49"/>
    <col min="3329" max="3329" width="51.5703125" style="49" customWidth="1"/>
    <col min="3330" max="3330" width="8.28515625" style="49" customWidth="1"/>
    <col min="3331" max="3331" width="0.5703125" style="49" customWidth="1"/>
    <col min="3332" max="3332" width="13.7109375" style="49" customWidth="1"/>
    <col min="3333" max="3333" width="0.5703125" style="49" customWidth="1"/>
    <col min="3334" max="3334" width="13.7109375" style="49" customWidth="1"/>
    <col min="3335" max="3335" width="0.5703125" style="49" customWidth="1"/>
    <col min="3336" max="3336" width="13.7109375" style="49" customWidth="1"/>
    <col min="3337" max="3337" width="0.5703125" style="49" customWidth="1"/>
    <col min="3338" max="3338" width="13.7109375" style="49" customWidth="1"/>
    <col min="3339" max="3339" width="0.5703125" style="49" customWidth="1"/>
    <col min="3340" max="3340" width="13.7109375" style="49" customWidth="1"/>
    <col min="3341" max="3341" width="0.5703125" style="49" customWidth="1"/>
    <col min="3342" max="3342" width="13.7109375" style="49" customWidth="1"/>
    <col min="3343" max="3343" width="0.5703125" style="49" customWidth="1"/>
    <col min="3344" max="3344" width="13.7109375" style="49" customWidth="1"/>
    <col min="3345" max="3345" width="0.5703125" style="49" customWidth="1"/>
    <col min="3346" max="3346" width="13.7109375" style="49" customWidth="1"/>
    <col min="3347" max="3347" width="0.5703125" style="49" customWidth="1"/>
    <col min="3348" max="3348" width="13.7109375" style="49" customWidth="1"/>
    <col min="3349" max="3349" width="17" style="49" bestFit="1" customWidth="1"/>
    <col min="3350" max="3351" width="14.85546875" style="49" bestFit="1" customWidth="1"/>
    <col min="3352" max="3352" width="10.42578125" style="49"/>
    <col min="3353" max="3353" width="0.5703125" style="49" customWidth="1"/>
    <col min="3354" max="3584" width="10.42578125" style="49"/>
    <col min="3585" max="3585" width="51.5703125" style="49" customWidth="1"/>
    <col min="3586" max="3586" width="8.28515625" style="49" customWidth="1"/>
    <col min="3587" max="3587" width="0.5703125" style="49" customWidth="1"/>
    <col min="3588" max="3588" width="13.7109375" style="49" customWidth="1"/>
    <col min="3589" max="3589" width="0.5703125" style="49" customWidth="1"/>
    <col min="3590" max="3590" width="13.7109375" style="49" customWidth="1"/>
    <col min="3591" max="3591" width="0.5703125" style="49" customWidth="1"/>
    <col min="3592" max="3592" width="13.7109375" style="49" customWidth="1"/>
    <col min="3593" max="3593" width="0.5703125" style="49" customWidth="1"/>
    <col min="3594" max="3594" width="13.7109375" style="49" customWidth="1"/>
    <col min="3595" max="3595" width="0.5703125" style="49" customWidth="1"/>
    <col min="3596" max="3596" width="13.7109375" style="49" customWidth="1"/>
    <col min="3597" max="3597" width="0.5703125" style="49" customWidth="1"/>
    <col min="3598" max="3598" width="13.7109375" style="49" customWidth="1"/>
    <col min="3599" max="3599" width="0.5703125" style="49" customWidth="1"/>
    <col min="3600" max="3600" width="13.7109375" style="49" customWidth="1"/>
    <col min="3601" max="3601" width="0.5703125" style="49" customWidth="1"/>
    <col min="3602" max="3602" width="13.7109375" style="49" customWidth="1"/>
    <col min="3603" max="3603" width="0.5703125" style="49" customWidth="1"/>
    <col min="3604" max="3604" width="13.7109375" style="49" customWidth="1"/>
    <col min="3605" max="3605" width="17" style="49" bestFit="1" customWidth="1"/>
    <col min="3606" max="3607" width="14.85546875" style="49" bestFit="1" customWidth="1"/>
    <col min="3608" max="3608" width="10.42578125" style="49"/>
    <col min="3609" max="3609" width="0.5703125" style="49" customWidth="1"/>
    <col min="3610" max="3840" width="10.42578125" style="49"/>
    <col min="3841" max="3841" width="51.5703125" style="49" customWidth="1"/>
    <col min="3842" max="3842" width="8.28515625" style="49" customWidth="1"/>
    <col min="3843" max="3843" width="0.5703125" style="49" customWidth="1"/>
    <col min="3844" max="3844" width="13.7109375" style="49" customWidth="1"/>
    <col min="3845" max="3845" width="0.5703125" style="49" customWidth="1"/>
    <col min="3846" max="3846" width="13.7109375" style="49" customWidth="1"/>
    <col min="3847" max="3847" width="0.5703125" style="49" customWidth="1"/>
    <col min="3848" max="3848" width="13.7109375" style="49" customWidth="1"/>
    <col min="3849" max="3849" width="0.5703125" style="49" customWidth="1"/>
    <col min="3850" max="3850" width="13.7109375" style="49" customWidth="1"/>
    <col min="3851" max="3851" width="0.5703125" style="49" customWidth="1"/>
    <col min="3852" max="3852" width="13.7109375" style="49" customWidth="1"/>
    <col min="3853" max="3853" width="0.5703125" style="49" customWidth="1"/>
    <col min="3854" max="3854" width="13.7109375" style="49" customWidth="1"/>
    <col min="3855" max="3855" width="0.5703125" style="49" customWidth="1"/>
    <col min="3856" max="3856" width="13.7109375" style="49" customWidth="1"/>
    <col min="3857" max="3857" width="0.5703125" style="49" customWidth="1"/>
    <col min="3858" max="3858" width="13.7109375" style="49" customWidth="1"/>
    <col min="3859" max="3859" width="0.5703125" style="49" customWidth="1"/>
    <col min="3860" max="3860" width="13.7109375" style="49" customWidth="1"/>
    <col min="3861" max="3861" width="17" style="49" bestFit="1" customWidth="1"/>
    <col min="3862" max="3863" width="14.85546875" style="49" bestFit="1" customWidth="1"/>
    <col min="3864" max="3864" width="10.42578125" style="49"/>
    <col min="3865" max="3865" width="0.5703125" style="49" customWidth="1"/>
    <col min="3866" max="4096" width="10.42578125" style="49"/>
    <col min="4097" max="4097" width="51.5703125" style="49" customWidth="1"/>
    <col min="4098" max="4098" width="8.28515625" style="49" customWidth="1"/>
    <col min="4099" max="4099" width="0.5703125" style="49" customWidth="1"/>
    <col min="4100" max="4100" width="13.7109375" style="49" customWidth="1"/>
    <col min="4101" max="4101" width="0.5703125" style="49" customWidth="1"/>
    <col min="4102" max="4102" width="13.7109375" style="49" customWidth="1"/>
    <col min="4103" max="4103" width="0.5703125" style="49" customWidth="1"/>
    <col min="4104" max="4104" width="13.7109375" style="49" customWidth="1"/>
    <col min="4105" max="4105" width="0.5703125" style="49" customWidth="1"/>
    <col min="4106" max="4106" width="13.7109375" style="49" customWidth="1"/>
    <col min="4107" max="4107" width="0.5703125" style="49" customWidth="1"/>
    <col min="4108" max="4108" width="13.7109375" style="49" customWidth="1"/>
    <col min="4109" max="4109" width="0.5703125" style="49" customWidth="1"/>
    <col min="4110" max="4110" width="13.7109375" style="49" customWidth="1"/>
    <col min="4111" max="4111" width="0.5703125" style="49" customWidth="1"/>
    <col min="4112" max="4112" width="13.7109375" style="49" customWidth="1"/>
    <col min="4113" max="4113" width="0.5703125" style="49" customWidth="1"/>
    <col min="4114" max="4114" width="13.7109375" style="49" customWidth="1"/>
    <col min="4115" max="4115" width="0.5703125" style="49" customWidth="1"/>
    <col min="4116" max="4116" width="13.7109375" style="49" customWidth="1"/>
    <col min="4117" max="4117" width="17" style="49" bestFit="1" customWidth="1"/>
    <col min="4118" max="4119" width="14.85546875" style="49" bestFit="1" customWidth="1"/>
    <col min="4120" max="4120" width="10.42578125" style="49"/>
    <col min="4121" max="4121" width="0.5703125" style="49" customWidth="1"/>
    <col min="4122" max="4352" width="10.42578125" style="49"/>
    <col min="4353" max="4353" width="51.5703125" style="49" customWidth="1"/>
    <col min="4354" max="4354" width="8.28515625" style="49" customWidth="1"/>
    <col min="4355" max="4355" width="0.5703125" style="49" customWidth="1"/>
    <col min="4356" max="4356" width="13.7109375" style="49" customWidth="1"/>
    <col min="4357" max="4357" width="0.5703125" style="49" customWidth="1"/>
    <col min="4358" max="4358" width="13.7109375" style="49" customWidth="1"/>
    <col min="4359" max="4359" width="0.5703125" style="49" customWidth="1"/>
    <col min="4360" max="4360" width="13.7109375" style="49" customWidth="1"/>
    <col min="4361" max="4361" width="0.5703125" style="49" customWidth="1"/>
    <col min="4362" max="4362" width="13.7109375" style="49" customWidth="1"/>
    <col min="4363" max="4363" width="0.5703125" style="49" customWidth="1"/>
    <col min="4364" max="4364" width="13.7109375" style="49" customWidth="1"/>
    <col min="4365" max="4365" width="0.5703125" style="49" customWidth="1"/>
    <col min="4366" max="4366" width="13.7109375" style="49" customWidth="1"/>
    <col min="4367" max="4367" width="0.5703125" style="49" customWidth="1"/>
    <col min="4368" max="4368" width="13.7109375" style="49" customWidth="1"/>
    <col min="4369" max="4369" width="0.5703125" style="49" customWidth="1"/>
    <col min="4370" max="4370" width="13.7109375" style="49" customWidth="1"/>
    <col min="4371" max="4371" width="0.5703125" style="49" customWidth="1"/>
    <col min="4372" max="4372" width="13.7109375" style="49" customWidth="1"/>
    <col min="4373" max="4373" width="17" style="49" bestFit="1" customWidth="1"/>
    <col min="4374" max="4375" width="14.85546875" style="49" bestFit="1" customWidth="1"/>
    <col min="4376" max="4376" width="10.42578125" style="49"/>
    <col min="4377" max="4377" width="0.5703125" style="49" customWidth="1"/>
    <col min="4378" max="4608" width="10.42578125" style="49"/>
    <col min="4609" max="4609" width="51.5703125" style="49" customWidth="1"/>
    <col min="4610" max="4610" width="8.28515625" style="49" customWidth="1"/>
    <col min="4611" max="4611" width="0.5703125" style="49" customWidth="1"/>
    <col min="4612" max="4612" width="13.7109375" style="49" customWidth="1"/>
    <col min="4613" max="4613" width="0.5703125" style="49" customWidth="1"/>
    <col min="4614" max="4614" width="13.7109375" style="49" customWidth="1"/>
    <col min="4615" max="4615" width="0.5703125" style="49" customWidth="1"/>
    <col min="4616" max="4616" width="13.7109375" style="49" customWidth="1"/>
    <col min="4617" max="4617" width="0.5703125" style="49" customWidth="1"/>
    <col min="4618" max="4618" width="13.7109375" style="49" customWidth="1"/>
    <col min="4619" max="4619" width="0.5703125" style="49" customWidth="1"/>
    <col min="4620" max="4620" width="13.7109375" style="49" customWidth="1"/>
    <col min="4621" max="4621" width="0.5703125" style="49" customWidth="1"/>
    <col min="4622" max="4622" width="13.7109375" style="49" customWidth="1"/>
    <col min="4623" max="4623" width="0.5703125" style="49" customWidth="1"/>
    <col min="4624" max="4624" width="13.7109375" style="49" customWidth="1"/>
    <col min="4625" max="4625" width="0.5703125" style="49" customWidth="1"/>
    <col min="4626" max="4626" width="13.7109375" style="49" customWidth="1"/>
    <col min="4627" max="4627" width="0.5703125" style="49" customWidth="1"/>
    <col min="4628" max="4628" width="13.7109375" style="49" customWidth="1"/>
    <col min="4629" max="4629" width="17" style="49" bestFit="1" customWidth="1"/>
    <col min="4630" max="4631" width="14.85546875" style="49" bestFit="1" customWidth="1"/>
    <col min="4632" max="4632" width="10.42578125" style="49"/>
    <col min="4633" max="4633" width="0.5703125" style="49" customWidth="1"/>
    <col min="4634" max="4864" width="10.42578125" style="49"/>
    <col min="4865" max="4865" width="51.5703125" style="49" customWidth="1"/>
    <col min="4866" max="4866" width="8.28515625" style="49" customWidth="1"/>
    <col min="4867" max="4867" width="0.5703125" style="49" customWidth="1"/>
    <col min="4868" max="4868" width="13.7109375" style="49" customWidth="1"/>
    <col min="4869" max="4869" width="0.5703125" style="49" customWidth="1"/>
    <col min="4870" max="4870" width="13.7109375" style="49" customWidth="1"/>
    <col min="4871" max="4871" width="0.5703125" style="49" customWidth="1"/>
    <col min="4872" max="4872" width="13.7109375" style="49" customWidth="1"/>
    <col min="4873" max="4873" width="0.5703125" style="49" customWidth="1"/>
    <col min="4874" max="4874" width="13.7109375" style="49" customWidth="1"/>
    <col min="4875" max="4875" width="0.5703125" style="49" customWidth="1"/>
    <col min="4876" max="4876" width="13.7109375" style="49" customWidth="1"/>
    <col min="4877" max="4877" width="0.5703125" style="49" customWidth="1"/>
    <col min="4878" max="4878" width="13.7109375" style="49" customWidth="1"/>
    <col min="4879" max="4879" width="0.5703125" style="49" customWidth="1"/>
    <col min="4880" max="4880" width="13.7109375" style="49" customWidth="1"/>
    <col min="4881" max="4881" width="0.5703125" style="49" customWidth="1"/>
    <col min="4882" max="4882" width="13.7109375" style="49" customWidth="1"/>
    <col min="4883" max="4883" width="0.5703125" style="49" customWidth="1"/>
    <col min="4884" max="4884" width="13.7109375" style="49" customWidth="1"/>
    <col min="4885" max="4885" width="17" style="49" bestFit="1" customWidth="1"/>
    <col min="4886" max="4887" width="14.85546875" style="49" bestFit="1" customWidth="1"/>
    <col min="4888" max="4888" width="10.42578125" style="49"/>
    <col min="4889" max="4889" width="0.5703125" style="49" customWidth="1"/>
    <col min="4890" max="5120" width="10.42578125" style="49"/>
    <col min="5121" max="5121" width="51.5703125" style="49" customWidth="1"/>
    <col min="5122" max="5122" width="8.28515625" style="49" customWidth="1"/>
    <col min="5123" max="5123" width="0.5703125" style="49" customWidth="1"/>
    <col min="5124" max="5124" width="13.7109375" style="49" customWidth="1"/>
    <col min="5125" max="5125" width="0.5703125" style="49" customWidth="1"/>
    <col min="5126" max="5126" width="13.7109375" style="49" customWidth="1"/>
    <col min="5127" max="5127" width="0.5703125" style="49" customWidth="1"/>
    <col min="5128" max="5128" width="13.7109375" style="49" customWidth="1"/>
    <col min="5129" max="5129" width="0.5703125" style="49" customWidth="1"/>
    <col min="5130" max="5130" width="13.7109375" style="49" customWidth="1"/>
    <col min="5131" max="5131" width="0.5703125" style="49" customWidth="1"/>
    <col min="5132" max="5132" width="13.7109375" style="49" customWidth="1"/>
    <col min="5133" max="5133" width="0.5703125" style="49" customWidth="1"/>
    <col min="5134" max="5134" width="13.7109375" style="49" customWidth="1"/>
    <col min="5135" max="5135" width="0.5703125" style="49" customWidth="1"/>
    <col min="5136" max="5136" width="13.7109375" style="49" customWidth="1"/>
    <col min="5137" max="5137" width="0.5703125" style="49" customWidth="1"/>
    <col min="5138" max="5138" width="13.7109375" style="49" customWidth="1"/>
    <col min="5139" max="5139" width="0.5703125" style="49" customWidth="1"/>
    <col min="5140" max="5140" width="13.7109375" style="49" customWidth="1"/>
    <col min="5141" max="5141" width="17" style="49" bestFit="1" customWidth="1"/>
    <col min="5142" max="5143" width="14.85546875" style="49" bestFit="1" customWidth="1"/>
    <col min="5144" max="5144" width="10.42578125" style="49"/>
    <col min="5145" max="5145" width="0.5703125" style="49" customWidth="1"/>
    <col min="5146" max="5376" width="10.42578125" style="49"/>
    <col min="5377" max="5377" width="51.5703125" style="49" customWidth="1"/>
    <col min="5378" max="5378" width="8.28515625" style="49" customWidth="1"/>
    <col min="5379" max="5379" width="0.5703125" style="49" customWidth="1"/>
    <col min="5380" max="5380" width="13.7109375" style="49" customWidth="1"/>
    <col min="5381" max="5381" width="0.5703125" style="49" customWidth="1"/>
    <col min="5382" max="5382" width="13.7109375" style="49" customWidth="1"/>
    <col min="5383" max="5383" width="0.5703125" style="49" customWidth="1"/>
    <col min="5384" max="5384" width="13.7109375" style="49" customWidth="1"/>
    <col min="5385" max="5385" width="0.5703125" style="49" customWidth="1"/>
    <col min="5386" max="5386" width="13.7109375" style="49" customWidth="1"/>
    <col min="5387" max="5387" width="0.5703125" style="49" customWidth="1"/>
    <col min="5388" max="5388" width="13.7109375" style="49" customWidth="1"/>
    <col min="5389" max="5389" width="0.5703125" style="49" customWidth="1"/>
    <col min="5390" max="5390" width="13.7109375" style="49" customWidth="1"/>
    <col min="5391" max="5391" width="0.5703125" style="49" customWidth="1"/>
    <col min="5392" max="5392" width="13.7109375" style="49" customWidth="1"/>
    <col min="5393" max="5393" width="0.5703125" style="49" customWidth="1"/>
    <col min="5394" max="5394" width="13.7109375" style="49" customWidth="1"/>
    <col min="5395" max="5395" width="0.5703125" style="49" customWidth="1"/>
    <col min="5396" max="5396" width="13.7109375" style="49" customWidth="1"/>
    <col min="5397" max="5397" width="17" style="49" bestFit="1" customWidth="1"/>
    <col min="5398" max="5399" width="14.85546875" style="49" bestFit="1" customWidth="1"/>
    <col min="5400" max="5400" width="10.42578125" style="49"/>
    <col min="5401" max="5401" width="0.5703125" style="49" customWidth="1"/>
    <col min="5402" max="5632" width="10.42578125" style="49"/>
    <col min="5633" max="5633" width="51.5703125" style="49" customWidth="1"/>
    <col min="5634" max="5634" width="8.28515625" style="49" customWidth="1"/>
    <col min="5635" max="5635" width="0.5703125" style="49" customWidth="1"/>
    <col min="5636" max="5636" width="13.7109375" style="49" customWidth="1"/>
    <col min="5637" max="5637" width="0.5703125" style="49" customWidth="1"/>
    <col min="5638" max="5638" width="13.7109375" style="49" customWidth="1"/>
    <col min="5639" max="5639" width="0.5703125" style="49" customWidth="1"/>
    <col min="5640" max="5640" width="13.7109375" style="49" customWidth="1"/>
    <col min="5641" max="5641" width="0.5703125" style="49" customWidth="1"/>
    <col min="5642" max="5642" width="13.7109375" style="49" customWidth="1"/>
    <col min="5643" max="5643" width="0.5703125" style="49" customWidth="1"/>
    <col min="5644" max="5644" width="13.7109375" style="49" customWidth="1"/>
    <col min="5645" max="5645" width="0.5703125" style="49" customWidth="1"/>
    <col min="5646" max="5646" width="13.7109375" style="49" customWidth="1"/>
    <col min="5647" max="5647" width="0.5703125" style="49" customWidth="1"/>
    <col min="5648" max="5648" width="13.7109375" style="49" customWidth="1"/>
    <col min="5649" max="5649" width="0.5703125" style="49" customWidth="1"/>
    <col min="5650" max="5650" width="13.7109375" style="49" customWidth="1"/>
    <col min="5651" max="5651" width="0.5703125" style="49" customWidth="1"/>
    <col min="5652" max="5652" width="13.7109375" style="49" customWidth="1"/>
    <col min="5653" max="5653" width="17" style="49" bestFit="1" customWidth="1"/>
    <col min="5654" max="5655" width="14.85546875" style="49" bestFit="1" customWidth="1"/>
    <col min="5656" max="5656" width="10.42578125" style="49"/>
    <col min="5657" max="5657" width="0.5703125" style="49" customWidth="1"/>
    <col min="5658" max="5888" width="10.42578125" style="49"/>
    <col min="5889" max="5889" width="51.5703125" style="49" customWidth="1"/>
    <col min="5890" max="5890" width="8.28515625" style="49" customWidth="1"/>
    <col min="5891" max="5891" width="0.5703125" style="49" customWidth="1"/>
    <col min="5892" max="5892" width="13.7109375" style="49" customWidth="1"/>
    <col min="5893" max="5893" width="0.5703125" style="49" customWidth="1"/>
    <col min="5894" max="5894" width="13.7109375" style="49" customWidth="1"/>
    <col min="5895" max="5895" width="0.5703125" style="49" customWidth="1"/>
    <col min="5896" max="5896" width="13.7109375" style="49" customWidth="1"/>
    <col min="5897" max="5897" width="0.5703125" style="49" customWidth="1"/>
    <col min="5898" max="5898" width="13.7109375" style="49" customWidth="1"/>
    <col min="5899" max="5899" width="0.5703125" style="49" customWidth="1"/>
    <col min="5900" max="5900" width="13.7109375" style="49" customWidth="1"/>
    <col min="5901" max="5901" width="0.5703125" style="49" customWidth="1"/>
    <col min="5902" max="5902" width="13.7109375" style="49" customWidth="1"/>
    <col min="5903" max="5903" width="0.5703125" style="49" customWidth="1"/>
    <col min="5904" max="5904" width="13.7109375" style="49" customWidth="1"/>
    <col min="5905" max="5905" width="0.5703125" style="49" customWidth="1"/>
    <col min="5906" max="5906" width="13.7109375" style="49" customWidth="1"/>
    <col min="5907" max="5907" width="0.5703125" style="49" customWidth="1"/>
    <col min="5908" max="5908" width="13.7109375" style="49" customWidth="1"/>
    <col min="5909" max="5909" width="17" style="49" bestFit="1" customWidth="1"/>
    <col min="5910" max="5911" width="14.85546875" style="49" bestFit="1" customWidth="1"/>
    <col min="5912" max="5912" width="10.42578125" style="49"/>
    <col min="5913" max="5913" width="0.5703125" style="49" customWidth="1"/>
    <col min="5914" max="6144" width="10.42578125" style="49"/>
    <col min="6145" max="6145" width="51.5703125" style="49" customWidth="1"/>
    <col min="6146" max="6146" width="8.28515625" style="49" customWidth="1"/>
    <col min="6147" max="6147" width="0.5703125" style="49" customWidth="1"/>
    <col min="6148" max="6148" width="13.7109375" style="49" customWidth="1"/>
    <col min="6149" max="6149" width="0.5703125" style="49" customWidth="1"/>
    <col min="6150" max="6150" width="13.7109375" style="49" customWidth="1"/>
    <col min="6151" max="6151" width="0.5703125" style="49" customWidth="1"/>
    <col min="6152" max="6152" width="13.7109375" style="49" customWidth="1"/>
    <col min="6153" max="6153" width="0.5703125" style="49" customWidth="1"/>
    <col min="6154" max="6154" width="13.7109375" style="49" customWidth="1"/>
    <col min="6155" max="6155" width="0.5703125" style="49" customWidth="1"/>
    <col min="6156" max="6156" width="13.7109375" style="49" customWidth="1"/>
    <col min="6157" max="6157" width="0.5703125" style="49" customWidth="1"/>
    <col min="6158" max="6158" width="13.7109375" style="49" customWidth="1"/>
    <col min="6159" max="6159" width="0.5703125" style="49" customWidth="1"/>
    <col min="6160" max="6160" width="13.7109375" style="49" customWidth="1"/>
    <col min="6161" max="6161" width="0.5703125" style="49" customWidth="1"/>
    <col min="6162" max="6162" width="13.7109375" style="49" customWidth="1"/>
    <col min="6163" max="6163" width="0.5703125" style="49" customWidth="1"/>
    <col min="6164" max="6164" width="13.7109375" style="49" customWidth="1"/>
    <col min="6165" max="6165" width="17" style="49" bestFit="1" customWidth="1"/>
    <col min="6166" max="6167" width="14.85546875" style="49" bestFit="1" customWidth="1"/>
    <col min="6168" max="6168" width="10.42578125" style="49"/>
    <col min="6169" max="6169" width="0.5703125" style="49" customWidth="1"/>
    <col min="6170" max="6400" width="10.42578125" style="49"/>
    <col min="6401" max="6401" width="51.5703125" style="49" customWidth="1"/>
    <col min="6402" max="6402" width="8.28515625" style="49" customWidth="1"/>
    <col min="6403" max="6403" width="0.5703125" style="49" customWidth="1"/>
    <col min="6404" max="6404" width="13.7109375" style="49" customWidth="1"/>
    <col min="6405" max="6405" width="0.5703125" style="49" customWidth="1"/>
    <col min="6406" max="6406" width="13.7109375" style="49" customWidth="1"/>
    <col min="6407" max="6407" width="0.5703125" style="49" customWidth="1"/>
    <col min="6408" max="6408" width="13.7109375" style="49" customWidth="1"/>
    <col min="6409" max="6409" width="0.5703125" style="49" customWidth="1"/>
    <col min="6410" max="6410" width="13.7109375" style="49" customWidth="1"/>
    <col min="6411" max="6411" width="0.5703125" style="49" customWidth="1"/>
    <col min="6412" max="6412" width="13.7109375" style="49" customWidth="1"/>
    <col min="6413" max="6413" width="0.5703125" style="49" customWidth="1"/>
    <col min="6414" max="6414" width="13.7109375" style="49" customWidth="1"/>
    <col min="6415" max="6415" width="0.5703125" style="49" customWidth="1"/>
    <col min="6416" max="6416" width="13.7109375" style="49" customWidth="1"/>
    <col min="6417" max="6417" width="0.5703125" style="49" customWidth="1"/>
    <col min="6418" max="6418" width="13.7109375" style="49" customWidth="1"/>
    <col min="6419" max="6419" width="0.5703125" style="49" customWidth="1"/>
    <col min="6420" max="6420" width="13.7109375" style="49" customWidth="1"/>
    <col min="6421" max="6421" width="17" style="49" bestFit="1" customWidth="1"/>
    <col min="6422" max="6423" width="14.85546875" style="49" bestFit="1" customWidth="1"/>
    <col min="6424" max="6424" width="10.42578125" style="49"/>
    <col min="6425" max="6425" width="0.5703125" style="49" customWidth="1"/>
    <col min="6426" max="6656" width="10.42578125" style="49"/>
    <col min="6657" max="6657" width="51.5703125" style="49" customWidth="1"/>
    <col min="6658" max="6658" width="8.28515625" style="49" customWidth="1"/>
    <col min="6659" max="6659" width="0.5703125" style="49" customWidth="1"/>
    <col min="6660" max="6660" width="13.7109375" style="49" customWidth="1"/>
    <col min="6661" max="6661" width="0.5703125" style="49" customWidth="1"/>
    <col min="6662" max="6662" width="13.7109375" style="49" customWidth="1"/>
    <col min="6663" max="6663" width="0.5703125" style="49" customWidth="1"/>
    <col min="6664" max="6664" width="13.7109375" style="49" customWidth="1"/>
    <col min="6665" max="6665" width="0.5703125" style="49" customWidth="1"/>
    <col min="6666" max="6666" width="13.7109375" style="49" customWidth="1"/>
    <col min="6667" max="6667" width="0.5703125" style="49" customWidth="1"/>
    <col min="6668" max="6668" width="13.7109375" style="49" customWidth="1"/>
    <col min="6669" max="6669" width="0.5703125" style="49" customWidth="1"/>
    <col min="6670" max="6670" width="13.7109375" style="49" customWidth="1"/>
    <col min="6671" max="6671" width="0.5703125" style="49" customWidth="1"/>
    <col min="6672" max="6672" width="13.7109375" style="49" customWidth="1"/>
    <col min="6673" max="6673" width="0.5703125" style="49" customWidth="1"/>
    <col min="6674" max="6674" width="13.7109375" style="49" customWidth="1"/>
    <col min="6675" max="6675" width="0.5703125" style="49" customWidth="1"/>
    <col min="6676" max="6676" width="13.7109375" style="49" customWidth="1"/>
    <col min="6677" max="6677" width="17" style="49" bestFit="1" customWidth="1"/>
    <col min="6678" max="6679" width="14.85546875" style="49" bestFit="1" customWidth="1"/>
    <col min="6680" max="6680" width="10.42578125" style="49"/>
    <col min="6681" max="6681" width="0.5703125" style="49" customWidth="1"/>
    <col min="6682" max="6912" width="10.42578125" style="49"/>
    <col min="6913" max="6913" width="51.5703125" style="49" customWidth="1"/>
    <col min="6914" max="6914" width="8.28515625" style="49" customWidth="1"/>
    <col min="6915" max="6915" width="0.5703125" style="49" customWidth="1"/>
    <col min="6916" max="6916" width="13.7109375" style="49" customWidth="1"/>
    <col min="6917" max="6917" width="0.5703125" style="49" customWidth="1"/>
    <col min="6918" max="6918" width="13.7109375" style="49" customWidth="1"/>
    <col min="6919" max="6919" width="0.5703125" style="49" customWidth="1"/>
    <col min="6920" max="6920" width="13.7109375" style="49" customWidth="1"/>
    <col min="6921" max="6921" width="0.5703125" style="49" customWidth="1"/>
    <col min="6922" max="6922" width="13.7109375" style="49" customWidth="1"/>
    <col min="6923" max="6923" width="0.5703125" style="49" customWidth="1"/>
    <col min="6924" max="6924" width="13.7109375" style="49" customWidth="1"/>
    <col min="6925" max="6925" width="0.5703125" style="49" customWidth="1"/>
    <col min="6926" max="6926" width="13.7109375" style="49" customWidth="1"/>
    <col min="6927" max="6927" width="0.5703125" style="49" customWidth="1"/>
    <col min="6928" max="6928" width="13.7109375" style="49" customWidth="1"/>
    <col min="6929" max="6929" width="0.5703125" style="49" customWidth="1"/>
    <col min="6930" max="6930" width="13.7109375" style="49" customWidth="1"/>
    <col min="6931" max="6931" width="0.5703125" style="49" customWidth="1"/>
    <col min="6932" max="6932" width="13.7109375" style="49" customWidth="1"/>
    <col min="6933" max="6933" width="17" style="49" bestFit="1" customWidth="1"/>
    <col min="6934" max="6935" width="14.85546875" style="49" bestFit="1" customWidth="1"/>
    <col min="6936" max="6936" width="10.42578125" style="49"/>
    <col min="6937" max="6937" width="0.5703125" style="49" customWidth="1"/>
    <col min="6938" max="7168" width="10.42578125" style="49"/>
    <col min="7169" max="7169" width="51.5703125" style="49" customWidth="1"/>
    <col min="7170" max="7170" width="8.28515625" style="49" customWidth="1"/>
    <col min="7171" max="7171" width="0.5703125" style="49" customWidth="1"/>
    <col min="7172" max="7172" width="13.7109375" style="49" customWidth="1"/>
    <col min="7173" max="7173" width="0.5703125" style="49" customWidth="1"/>
    <col min="7174" max="7174" width="13.7109375" style="49" customWidth="1"/>
    <col min="7175" max="7175" width="0.5703125" style="49" customWidth="1"/>
    <col min="7176" max="7176" width="13.7109375" style="49" customWidth="1"/>
    <col min="7177" max="7177" width="0.5703125" style="49" customWidth="1"/>
    <col min="7178" max="7178" width="13.7109375" style="49" customWidth="1"/>
    <col min="7179" max="7179" width="0.5703125" style="49" customWidth="1"/>
    <col min="7180" max="7180" width="13.7109375" style="49" customWidth="1"/>
    <col min="7181" max="7181" width="0.5703125" style="49" customWidth="1"/>
    <col min="7182" max="7182" width="13.7109375" style="49" customWidth="1"/>
    <col min="7183" max="7183" width="0.5703125" style="49" customWidth="1"/>
    <col min="7184" max="7184" width="13.7109375" style="49" customWidth="1"/>
    <col min="7185" max="7185" width="0.5703125" style="49" customWidth="1"/>
    <col min="7186" max="7186" width="13.7109375" style="49" customWidth="1"/>
    <col min="7187" max="7187" width="0.5703125" style="49" customWidth="1"/>
    <col min="7188" max="7188" width="13.7109375" style="49" customWidth="1"/>
    <col min="7189" max="7189" width="17" style="49" bestFit="1" customWidth="1"/>
    <col min="7190" max="7191" width="14.85546875" style="49" bestFit="1" customWidth="1"/>
    <col min="7192" max="7192" width="10.42578125" style="49"/>
    <col min="7193" max="7193" width="0.5703125" style="49" customWidth="1"/>
    <col min="7194" max="7424" width="10.42578125" style="49"/>
    <col min="7425" max="7425" width="51.5703125" style="49" customWidth="1"/>
    <col min="7426" max="7426" width="8.28515625" style="49" customWidth="1"/>
    <col min="7427" max="7427" width="0.5703125" style="49" customWidth="1"/>
    <col min="7428" max="7428" width="13.7109375" style="49" customWidth="1"/>
    <col min="7429" max="7429" width="0.5703125" style="49" customWidth="1"/>
    <col min="7430" max="7430" width="13.7109375" style="49" customWidth="1"/>
    <col min="7431" max="7431" width="0.5703125" style="49" customWidth="1"/>
    <col min="7432" max="7432" width="13.7109375" style="49" customWidth="1"/>
    <col min="7433" max="7433" width="0.5703125" style="49" customWidth="1"/>
    <col min="7434" max="7434" width="13.7109375" style="49" customWidth="1"/>
    <col min="7435" max="7435" width="0.5703125" style="49" customWidth="1"/>
    <col min="7436" max="7436" width="13.7109375" style="49" customWidth="1"/>
    <col min="7437" max="7437" width="0.5703125" style="49" customWidth="1"/>
    <col min="7438" max="7438" width="13.7109375" style="49" customWidth="1"/>
    <col min="7439" max="7439" width="0.5703125" style="49" customWidth="1"/>
    <col min="7440" max="7440" width="13.7109375" style="49" customWidth="1"/>
    <col min="7441" max="7441" width="0.5703125" style="49" customWidth="1"/>
    <col min="7442" max="7442" width="13.7109375" style="49" customWidth="1"/>
    <col min="7443" max="7443" width="0.5703125" style="49" customWidth="1"/>
    <col min="7444" max="7444" width="13.7109375" style="49" customWidth="1"/>
    <col min="7445" max="7445" width="17" style="49" bestFit="1" customWidth="1"/>
    <col min="7446" max="7447" width="14.85546875" style="49" bestFit="1" customWidth="1"/>
    <col min="7448" max="7448" width="10.42578125" style="49"/>
    <col min="7449" max="7449" width="0.5703125" style="49" customWidth="1"/>
    <col min="7450" max="7680" width="10.42578125" style="49"/>
    <col min="7681" max="7681" width="51.5703125" style="49" customWidth="1"/>
    <col min="7682" max="7682" width="8.28515625" style="49" customWidth="1"/>
    <col min="7683" max="7683" width="0.5703125" style="49" customWidth="1"/>
    <col min="7684" max="7684" width="13.7109375" style="49" customWidth="1"/>
    <col min="7685" max="7685" width="0.5703125" style="49" customWidth="1"/>
    <col min="7686" max="7686" width="13.7109375" style="49" customWidth="1"/>
    <col min="7687" max="7687" width="0.5703125" style="49" customWidth="1"/>
    <col min="7688" max="7688" width="13.7109375" style="49" customWidth="1"/>
    <col min="7689" max="7689" width="0.5703125" style="49" customWidth="1"/>
    <col min="7690" max="7690" width="13.7109375" style="49" customWidth="1"/>
    <col min="7691" max="7691" width="0.5703125" style="49" customWidth="1"/>
    <col min="7692" max="7692" width="13.7109375" style="49" customWidth="1"/>
    <col min="7693" max="7693" width="0.5703125" style="49" customWidth="1"/>
    <col min="7694" max="7694" width="13.7109375" style="49" customWidth="1"/>
    <col min="7695" max="7695" width="0.5703125" style="49" customWidth="1"/>
    <col min="7696" max="7696" width="13.7109375" style="49" customWidth="1"/>
    <col min="7697" max="7697" width="0.5703125" style="49" customWidth="1"/>
    <col min="7698" max="7698" width="13.7109375" style="49" customWidth="1"/>
    <col min="7699" max="7699" width="0.5703125" style="49" customWidth="1"/>
    <col min="7700" max="7700" width="13.7109375" style="49" customWidth="1"/>
    <col min="7701" max="7701" width="17" style="49" bestFit="1" customWidth="1"/>
    <col min="7702" max="7703" width="14.85546875" style="49" bestFit="1" customWidth="1"/>
    <col min="7704" max="7704" width="10.42578125" style="49"/>
    <col min="7705" max="7705" width="0.5703125" style="49" customWidth="1"/>
    <col min="7706" max="7936" width="10.42578125" style="49"/>
    <col min="7937" max="7937" width="51.5703125" style="49" customWidth="1"/>
    <col min="7938" max="7938" width="8.28515625" style="49" customWidth="1"/>
    <col min="7939" max="7939" width="0.5703125" style="49" customWidth="1"/>
    <col min="7940" max="7940" width="13.7109375" style="49" customWidth="1"/>
    <col min="7941" max="7941" width="0.5703125" style="49" customWidth="1"/>
    <col min="7942" max="7942" width="13.7109375" style="49" customWidth="1"/>
    <col min="7943" max="7943" width="0.5703125" style="49" customWidth="1"/>
    <col min="7944" max="7944" width="13.7109375" style="49" customWidth="1"/>
    <col min="7945" max="7945" width="0.5703125" style="49" customWidth="1"/>
    <col min="7946" max="7946" width="13.7109375" style="49" customWidth="1"/>
    <col min="7947" max="7947" width="0.5703125" style="49" customWidth="1"/>
    <col min="7948" max="7948" width="13.7109375" style="49" customWidth="1"/>
    <col min="7949" max="7949" width="0.5703125" style="49" customWidth="1"/>
    <col min="7950" max="7950" width="13.7109375" style="49" customWidth="1"/>
    <col min="7951" max="7951" width="0.5703125" style="49" customWidth="1"/>
    <col min="7952" max="7952" width="13.7109375" style="49" customWidth="1"/>
    <col min="7953" max="7953" width="0.5703125" style="49" customWidth="1"/>
    <col min="7954" max="7954" width="13.7109375" style="49" customWidth="1"/>
    <col min="7955" max="7955" width="0.5703125" style="49" customWidth="1"/>
    <col min="7956" max="7956" width="13.7109375" style="49" customWidth="1"/>
    <col min="7957" max="7957" width="17" style="49" bestFit="1" customWidth="1"/>
    <col min="7958" max="7959" width="14.85546875" style="49" bestFit="1" customWidth="1"/>
    <col min="7960" max="7960" width="10.42578125" style="49"/>
    <col min="7961" max="7961" width="0.5703125" style="49" customWidth="1"/>
    <col min="7962" max="8192" width="10.42578125" style="49"/>
    <col min="8193" max="8193" width="51.5703125" style="49" customWidth="1"/>
    <col min="8194" max="8194" width="8.28515625" style="49" customWidth="1"/>
    <col min="8195" max="8195" width="0.5703125" style="49" customWidth="1"/>
    <col min="8196" max="8196" width="13.7109375" style="49" customWidth="1"/>
    <col min="8197" max="8197" width="0.5703125" style="49" customWidth="1"/>
    <col min="8198" max="8198" width="13.7109375" style="49" customWidth="1"/>
    <col min="8199" max="8199" width="0.5703125" style="49" customWidth="1"/>
    <col min="8200" max="8200" width="13.7109375" style="49" customWidth="1"/>
    <col min="8201" max="8201" width="0.5703125" style="49" customWidth="1"/>
    <col min="8202" max="8202" width="13.7109375" style="49" customWidth="1"/>
    <col min="8203" max="8203" width="0.5703125" style="49" customWidth="1"/>
    <col min="8204" max="8204" width="13.7109375" style="49" customWidth="1"/>
    <col min="8205" max="8205" width="0.5703125" style="49" customWidth="1"/>
    <col min="8206" max="8206" width="13.7109375" style="49" customWidth="1"/>
    <col min="8207" max="8207" width="0.5703125" style="49" customWidth="1"/>
    <col min="8208" max="8208" width="13.7109375" style="49" customWidth="1"/>
    <col min="8209" max="8209" width="0.5703125" style="49" customWidth="1"/>
    <col min="8210" max="8210" width="13.7109375" style="49" customWidth="1"/>
    <col min="8211" max="8211" width="0.5703125" style="49" customWidth="1"/>
    <col min="8212" max="8212" width="13.7109375" style="49" customWidth="1"/>
    <col min="8213" max="8213" width="17" style="49" bestFit="1" customWidth="1"/>
    <col min="8214" max="8215" width="14.85546875" style="49" bestFit="1" customWidth="1"/>
    <col min="8216" max="8216" width="10.42578125" style="49"/>
    <col min="8217" max="8217" width="0.5703125" style="49" customWidth="1"/>
    <col min="8218" max="8448" width="10.42578125" style="49"/>
    <col min="8449" max="8449" width="51.5703125" style="49" customWidth="1"/>
    <col min="8450" max="8450" width="8.28515625" style="49" customWidth="1"/>
    <col min="8451" max="8451" width="0.5703125" style="49" customWidth="1"/>
    <col min="8452" max="8452" width="13.7109375" style="49" customWidth="1"/>
    <col min="8453" max="8453" width="0.5703125" style="49" customWidth="1"/>
    <col min="8454" max="8454" width="13.7109375" style="49" customWidth="1"/>
    <col min="8455" max="8455" width="0.5703125" style="49" customWidth="1"/>
    <col min="8456" max="8456" width="13.7109375" style="49" customWidth="1"/>
    <col min="8457" max="8457" width="0.5703125" style="49" customWidth="1"/>
    <col min="8458" max="8458" width="13.7109375" style="49" customWidth="1"/>
    <col min="8459" max="8459" width="0.5703125" style="49" customWidth="1"/>
    <col min="8460" max="8460" width="13.7109375" style="49" customWidth="1"/>
    <col min="8461" max="8461" width="0.5703125" style="49" customWidth="1"/>
    <col min="8462" max="8462" width="13.7109375" style="49" customWidth="1"/>
    <col min="8463" max="8463" width="0.5703125" style="49" customWidth="1"/>
    <col min="8464" max="8464" width="13.7109375" style="49" customWidth="1"/>
    <col min="8465" max="8465" width="0.5703125" style="49" customWidth="1"/>
    <col min="8466" max="8466" width="13.7109375" style="49" customWidth="1"/>
    <col min="8467" max="8467" width="0.5703125" style="49" customWidth="1"/>
    <col min="8468" max="8468" width="13.7109375" style="49" customWidth="1"/>
    <col min="8469" max="8469" width="17" style="49" bestFit="1" customWidth="1"/>
    <col min="8470" max="8471" width="14.85546875" style="49" bestFit="1" customWidth="1"/>
    <col min="8472" max="8472" width="10.42578125" style="49"/>
    <col min="8473" max="8473" width="0.5703125" style="49" customWidth="1"/>
    <col min="8474" max="8704" width="10.42578125" style="49"/>
    <col min="8705" max="8705" width="51.5703125" style="49" customWidth="1"/>
    <col min="8706" max="8706" width="8.28515625" style="49" customWidth="1"/>
    <col min="8707" max="8707" width="0.5703125" style="49" customWidth="1"/>
    <col min="8708" max="8708" width="13.7109375" style="49" customWidth="1"/>
    <col min="8709" max="8709" width="0.5703125" style="49" customWidth="1"/>
    <col min="8710" max="8710" width="13.7109375" style="49" customWidth="1"/>
    <col min="8711" max="8711" width="0.5703125" style="49" customWidth="1"/>
    <col min="8712" max="8712" width="13.7109375" style="49" customWidth="1"/>
    <col min="8713" max="8713" width="0.5703125" style="49" customWidth="1"/>
    <col min="8714" max="8714" width="13.7109375" style="49" customWidth="1"/>
    <col min="8715" max="8715" width="0.5703125" style="49" customWidth="1"/>
    <col min="8716" max="8716" width="13.7109375" style="49" customWidth="1"/>
    <col min="8717" max="8717" width="0.5703125" style="49" customWidth="1"/>
    <col min="8718" max="8718" width="13.7109375" style="49" customWidth="1"/>
    <col min="8719" max="8719" width="0.5703125" style="49" customWidth="1"/>
    <col min="8720" max="8720" width="13.7109375" style="49" customWidth="1"/>
    <col min="8721" max="8721" width="0.5703125" style="49" customWidth="1"/>
    <col min="8722" max="8722" width="13.7109375" style="49" customWidth="1"/>
    <col min="8723" max="8723" width="0.5703125" style="49" customWidth="1"/>
    <col min="8724" max="8724" width="13.7109375" style="49" customWidth="1"/>
    <col min="8725" max="8725" width="17" style="49" bestFit="1" customWidth="1"/>
    <col min="8726" max="8727" width="14.85546875" style="49" bestFit="1" customWidth="1"/>
    <col min="8728" max="8728" width="10.42578125" style="49"/>
    <col min="8729" max="8729" width="0.5703125" style="49" customWidth="1"/>
    <col min="8730" max="8960" width="10.42578125" style="49"/>
    <col min="8961" max="8961" width="51.5703125" style="49" customWidth="1"/>
    <col min="8962" max="8962" width="8.28515625" style="49" customWidth="1"/>
    <col min="8963" max="8963" width="0.5703125" style="49" customWidth="1"/>
    <col min="8964" max="8964" width="13.7109375" style="49" customWidth="1"/>
    <col min="8965" max="8965" width="0.5703125" style="49" customWidth="1"/>
    <col min="8966" max="8966" width="13.7109375" style="49" customWidth="1"/>
    <col min="8967" max="8967" width="0.5703125" style="49" customWidth="1"/>
    <col min="8968" max="8968" width="13.7109375" style="49" customWidth="1"/>
    <col min="8969" max="8969" width="0.5703125" style="49" customWidth="1"/>
    <col min="8970" max="8970" width="13.7109375" style="49" customWidth="1"/>
    <col min="8971" max="8971" width="0.5703125" style="49" customWidth="1"/>
    <col min="8972" max="8972" width="13.7109375" style="49" customWidth="1"/>
    <col min="8973" max="8973" width="0.5703125" style="49" customWidth="1"/>
    <col min="8974" max="8974" width="13.7109375" style="49" customWidth="1"/>
    <col min="8975" max="8975" width="0.5703125" style="49" customWidth="1"/>
    <col min="8976" max="8976" width="13.7109375" style="49" customWidth="1"/>
    <col min="8977" max="8977" width="0.5703125" style="49" customWidth="1"/>
    <col min="8978" max="8978" width="13.7109375" style="49" customWidth="1"/>
    <col min="8979" max="8979" width="0.5703125" style="49" customWidth="1"/>
    <col min="8980" max="8980" width="13.7109375" style="49" customWidth="1"/>
    <col min="8981" max="8981" width="17" style="49" bestFit="1" customWidth="1"/>
    <col min="8982" max="8983" width="14.85546875" style="49" bestFit="1" customWidth="1"/>
    <col min="8984" max="8984" width="10.42578125" style="49"/>
    <col min="8985" max="8985" width="0.5703125" style="49" customWidth="1"/>
    <col min="8986" max="9216" width="10.42578125" style="49"/>
    <col min="9217" max="9217" width="51.5703125" style="49" customWidth="1"/>
    <col min="9218" max="9218" width="8.28515625" style="49" customWidth="1"/>
    <col min="9219" max="9219" width="0.5703125" style="49" customWidth="1"/>
    <col min="9220" max="9220" width="13.7109375" style="49" customWidth="1"/>
    <col min="9221" max="9221" width="0.5703125" style="49" customWidth="1"/>
    <col min="9222" max="9222" width="13.7109375" style="49" customWidth="1"/>
    <col min="9223" max="9223" width="0.5703125" style="49" customWidth="1"/>
    <col min="9224" max="9224" width="13.7109375" style="49" customWidth="1"/>
    <col min="9225" max="9225" width="0.5703125" style="49" customWidth="1"/>
    <col min="9226" max="9226" width="13.7109375" style="49" customWidth="1"/>
    <col min="9227" max="9227" width="0.5703125" style="49" customWidth="1"/>
    <col min="9228" max="9228" width="13.7109375" style="49" customWidth="1"/>
    <col min="9229" max="9229" width="0.5703125" style="49" customWidth="1"/>
    <col min="9230" max="9230" width="13.7109375" style="49" customWidth="1"/>
    <col min="9231" max="9231" width="0.5703125" style="49" customWidth="1"/>
    <col min="9232" max="9232" width="13.7109375" style="49" customWidth="1"/>
    <col min="9233" max="9233" width="0.5703125" style="49" customWidth="1"/>
    <col min="9234" max="9234" width="13.7109375" style="49" customWidth="1"/>
    <col min="9235" max="9235" width="0.5703125" style="49" customWidth="1"/>
    <col min="9236" max="9236" width="13.7109375" style="49" customWidth="1"/>
    <col min="9237" max="9237" width="17" style="49" bestFit="1" customWidth="1"/>
    <col min="9238" max="9239" width="14.85546875" style="49" bestFit="1" customWidth="1"/>
    <col min="9240" max="9240" width="10.42578125" style="49"/>
    <col min="9241" max="9241" width="0.5703125" style="49" customWidth="1"/>
    <col min="9242" max="9472" width="10.42578125" style="49"/>
    <col min="9473" max="9473" width="51.5703125" style="49" customWidth="1"/>
    <col min="9474" max="9474" width="8.28515625" style="49" customWidth="1"/>
    <col min="9475" max="9475" width="0.5703125" style="49" customWidth="1"/>
    <col min="9476" max="9476" width="13.7109375" style="49" customWidth="1"/>
    <col min="9477" max="9477" width="0.5703125" style="49" customWidth="1"/>
    <col min="9478" max="9478" width="13.7109375" style="49" customWidth="1"/>
    <col min="9479" max="9479" width="0.5703125" style="49" customWidth="1"/>
    <col min="9480" max="9480" width="13.7109375" style="49" customWidth="1"/>
    <col min="9481" max="9481" width="0.5703125" style="49" customWidth="1"/>
    <col min="9482" max="9482" width="13.7109375" style="49" customWidth="1"/>
    <col min="9483" max="9483" width="0.5703125" style="49" customWidth="1"/>
    <col min="9484" max="9484" width="13.7109375" style="49" customWidth="1"/>
    <col min="9485" max="9485" width="0.5703125" style="49" customWidth="1"/>
    <col min="9486" max="9486" width="13.7109375" style="49" customWidth="1"/>
    <col min="9487" max="9487" width="0.5703125" style="49" customWidth="1"/>
    <col min="9488" max="9488" width="13.7109375" style="49" customWidth="1"/>
    <col min="9489" max="9489" width="0.5703125" style="49" customWidth="1"/>
    <col min="9490" max="9490" width="13.7109375" style="49" customWidth="1"/>
    <col min="9491" max="9491" width="0.5703125" style="49" customWidth="1"/>
    <col min="9492" max="9492" width="13.7109375" style="49" customWidth="1"/>
    <col min="9493" max="9493" width="17" style="49" bestFit="1" customWidth="1"/>
    <col min="9494" max="9495" width="14.85546875" style="49" bestFit="1" customWidth="1"/>
    <col min="9496" max="9496" width="10.42578125" style="49"/>
    <col min="9497" max="9497" width="0.5703125" style="49" customWidth="1"/>
    <col min="9498" max="9728" width="10.42578125" style="49"/>
    <col min="9729" max="9729" width="51.5703125" style="49" customWidth="1"/>
    <col min="9730" max="9730" width="8.28515625" style="49" customWidth="1"/>
    <col min="9731" max="9731" width="0.5703125" style="49" customWidth="1"/>
    <col min="9732" max="9732" width="13.7109375" style="49" customWidth="1"/>
    <col min="9733" max="9733" width="0.5703125" style="49" customWidth="1"/>
    <col min="9734" max="9734" width="13.7109375" style="49" customWidth="1"/>
    <col min="9735" max="9735" width="0.5703125" style="49" customWidth="1"/>
    <col min="9736" max="9736" width="13.7109375" style="49" customWidth="1"/>
    <col min="9737" max="9737" width="0.5703125" style="49" customWidth="1"/>
    <col min="9738" max="9738" width="13.7109375" style="49" customWidth="1"/>
    <col min="9739" max="9739" width="0.5703125" style="49" customWidth="1"/>
    <col min="9740" max="9740" width="13.7109375" style="49" customWidth="1"/>
    <col min="9741" max="9741" width="0.5703125" style="49" customWidth="1"/>
    <col min="9742" max="9742" width="13.7109375" style="49" customWidth="1"/>
    <col min="9743" max="9743" width="0.5703125" style="49" customWidth="1"/>
    <col min="9744" max="9744" width="13.7109375" style="49" customWidth="1"/>
    <col min="9745" max="9745" width="0.5703125" style="49" customWidth="1"/>
    <col min="9746" max="9746" width="13.7109375" style="49" customWidth="1"/>
    <col min="9747" max="9747" width="0.5703125" style="49" customWidth="1"/>
    <col min="9748" max="9748" width="13.7109375" style="49" customWidth="1"/>
    <col min="9749" max="9749" width="17" style="49" bestFit="1" customWidth="1"/>
    <col min="9750" max="9751" width="14.85546875" style="49" bestFit="1" customWidth="1"/>
    <col min="9752" max="9752" width="10.42578125" style="49"/>
    <col min="9753" max="9753" width="0.5703125" style="49" customWidth="1"/>
    <col min="9754" max="9984" width="10.42578125" style="49"/>
    <col min="9985" max="9985" width="51.5703125" style="49" customWidth="1"/>
    <col min="9986" max="9986" width="8.28515625" style="49" customWidth="1"/>
    <col min="9987" max="9987" width="0.5703125" style="49" customWidth="1"/>
    <col min="9988" max="9988" width="13.7109375" style="49" customWidth="1"/>
    <col min="9989" max="9989" width="0.5703125" style="49" customWidth="1"/>
    <col min="9990" max="9990" width="13.7109375" style="49" customWidth="1"/>
    <col min="9991" max="9991" width="0.5703125" style="49" customWidth="1"/>
    <col min="9992" max="9992" width="13.7109375" style="49" customWidth="1"/>
    <col min="9993" max="9993" width="0.5703125" style="49" customWidth="1"/>
    <col min="9994" max="9994" width="13.7109375" style="49" customWidth="1"/>
    <col min="9995" max="9995" width="0.5703125" style="49" customWidth="1"/>
    <col min="9996" max="9996" width="13.7109375" style="49" customWidth="1"/>
    <col min="9997" max="9997" width="0.5703125" style="49" customWidth="1"/>
    <col min="9998" max="9998" width="13.7109375" style="49" customWidth="1"/>
    <col min="9999" max="9999" width="0.5703125" style="49" customWidth="1"/>
    <col min="10000" max="10000" width="13.7109375" style="49" customWidth="1"/>
    <col min="10001" max="10001" width="0.5703125" style="49" customWidth="1"/>
    <col min="10002" max="10002" width="13.7109375" style="49" customWidth="1"/>
    <col min="10003" max="10003" width="0.5703125" style="49" customWidth="1"/>
    <col min="10004" max="10004" width="13.7109375" style="49" customWidth="1"/>
    <col min="10005" max="10005" width="17" style="49" bestFit="1" customWidth="1"/>
    <col min="10006" max="10007" width="14.85546875" style="49" bestFit="1" customWidth="1"/>
    <col min="10008" max="10008" width="10.42578125" style="49"/>
    <col min="10009" max="10009" width="0.5703125" style="49" customWidth="1"/>
    <col min="10010" max="10240" width="10.42578125" style="49"/>
    <col min="10241" max="10241" width="51.5703125" style="49" customWidth="1"/>
    <col min="10242" max="10242" width="8.28515625" style="49" customWidth="1"/>
    <col min="10243" max="10243" width="0.5703125" style="49" customWidth="1"/>
    <col min="10244" max="10244" width="13.7109375" style="49" customWidth="1"/>
    <col min="10245" max="10245" width="0.5703125" style="49" customWidth="1"/>
    <col min="10246" max="10246" width="13.7109375" style="49" customWidth="1"/>
    <col min="10247" max="10247" width="0.5703125" style="49" customWidth="1"/>
    <col min="10248" max="10248" width="13.7109375" style="49" customWidth="1"/>
    <col min="10249" max="10249" width="0.5703125" style="49" customWidth="1"/>
    <col min="10250" max="10250" width="13.7109375" style="49" customWidth="1"/>
    <col min="10251" max="10251" width="0.5703125" style="49" customWidth="1"/>
    <col min="10252" max="10252" width="13.7109375" style="49" customWidth="1"/>
    <col min="10253" max="10253" width="0.5703125" style="49" customWidth="1"/>
    <col min="10254" max="10254" width="13.7109375" style="49" customWidth="1"/>
    <col min="10255" max="10255" width="0.5703125" style="49" customWidth="1"/>
    <col min="10256" max="10256" width="13.7109375" style="49" customWidth="1"/>
    <col min="10257" max="10257" width="0.5703125" style="49" customWidth="1"/>
    <col min="10258" max="10258" width="13.7109375" style="49" customWidth="1"/>
    <col min="10259" max="10259" width="0.5703125" style="49" customWidth="1"/>
    <col min="10260" max="10260" width="13.7109375" style="49" customWidth="1"/>
    <col min="10261" max="10261" width="17" style="49" bestFit="1" customWidth="1"/>
    <col min="10262" max="10263" width="14.85546875" style="49" bestFit="1" customWidth="1"/>
    <col min="10264" max="10264" width="10.42578125" style="49"/>
    <col min="10265" max="10265" width="0.5703125" style="49" customWidth="1"/>
    <col min="10266" max="10496" width="10.42578125" style="49"/>
    <col min="10497" max="10497" width="51.5703125" style="49" customWidth="1"/>
    <col min="10498" max="10498" width="8.28515625" style="49" customWidth="1"/>
    <col min="10499" max="10499" width="0.5703125" style="49" customWidth="1"/>
    <col min="10500" max="10500" width="13.7109375" style="49" customWidth="1"/>
    <col min="10501" max="10501" width="0.5703125" style="49" customWidth="1"/>
    <col min="10502" max="10502" width="13.7109375" style="49" customWidth="1"/>
    <col min="10503" max="10503" width="0.5703125" style="49" customWidth="1"/>
    <col min="10504" max="10504" width="13.7109375" style="49" customWidth="1"/>
    <col min="10505" max="10505" width="0.5703125" style="49" customWidth="1"/>
    <col min="10506" max="10506" width="13.7109375" style="49" customWidth="1"/>
    <col min="10507" max="10507" width="0.5703125" style="49" customWidth="1"/>
    <col min="10508" max="10508" width="13.7109375" style="49" customWidth="1"/>
    <col min="10509" max="10509" width="0.5703125" style="49" customWidth="1"/>
    <col min="10510" max="10510" width="13.7109375" style="49" customWidth="1"/>
    <col min="10511" max="10511" width="0.5703125" style="49" customWidth="1"/>
    <col min="10512" max="10512" width="13.7109375" style="49" customWidth="1"/>
    <col min="10513" max="10513" width="0.5703125" style="49" customWidth="1"/>
    <col min="10514" max="10514" width="13.7109375" style="49" customWidth="1"/>
    <col min="10515" max="10515" width="0.5703125" style="49" customWidth="1"/>
    <col min="10516" max="10516" width="13.7109375" style="49" customWidth="1"/>
    <col min="10517" max="10517" width="17" style="49" bestFit="1" customWidth="1"/>
    <col min="10518" max="10519" width="14.85546875" style="49" bestFit="1" customWidth="1"/>
    <col min="10520" max="10520" width="10.42578125" style="49"/>
    <col min="10521" max="10521" width="0.5703125" style="49" customWidth="1"/>
    <col min="10522" max="10752" width="10.42578125" style="49"/>
    <col min="10753" max="10753" width="51.5703125" style="49" customWidth="1"/>
    <col min="10754" max="10754" width="8.28515625" style="49" customWidth="1"/>
    <col min="10755" max="10755" width="0.5703125" style="49" customWidth="1"/>
    <col min="10756" max="10756" width="13.7109375" style="49" customWidth="1"/>
    <col min="10757" max="10757" width="0.5703125" style="49" customWidth="1"/>
    <col min="10758" max="10758" width="13.7109375" style="49" customWidth="1"/>
    <col min="10759" max="10759" width="0.5703125" style="49" customWidth="1"/>
    <col min="10760" max="10760" width="13.7109375" style="49" customWidth="1"/>
    <col min="10761" max="10761" width="0.5703125" style="49" customWidth="1"/>
    <col min="10762" max="10762" width="13.7109375" style="49" customWidth="1"/>
    <col min="10763" max="10763" width="0.5703125" style="49" customWidth="1"/>
    <col min="10764" max="10764" width="13.7109375" style="49" customWidth="1"/>
    <col min="10765" max="10765" width="0.5703125" style="49" customWidth="1"/>
    <col min="10766" max="10766" width="13.7109375" style="49" customWidth="1"/>
    <col min="10767" max="10767" width="0.5703125" style="49" customWidth="1"/>
    <col min="10768" max="10768" width="13.7109375" style="49" customWidth="1"/>
    <col min="10769" max="10769" width="0.5703125" style="49" customWidth="1"/>
    <col min="10770" max="10770" width="13.7109375" style="49" customWidth="1"/>
    <col min="10771" max="10771" width="0.5703125" style="49" customWidth="1"/>
    <col min="10772" max="10772" width="13.7109375" style="49" customWidth="1"/>
    <col min="10773" max="10773" width="17" style="49" bestFit="1" customWidth="1"/>
    <col min="10774" max="10775" width="14.85546875" style="49" bestFit="1" customWidth="1"/>
    <col min="10776" max="10776" width="10.42578125" style="49"/>
    <col min="10777" max="10777" width="0.5703125" style="49" customWidth="1"/>
    <col min="10778" max="11008" width="10.42578125" style="49"/>
    <col min="11009" max="11009" width="51.5703125" style="49" customWidth="1"/>
    <col min="11010" max="11010" width="8.28515625" style="49" customWidth="1"/>
    <col min="11011" max="11011" width="0.5703125" style="49" customWidth="1"/>
    <col min="11012" max="11012" width="13.7109375" style="49" customWidth="1"/>
    <col min="11013" max="11013" width="0.5703125" style="49" customWidth="1"/>
    <col min="11014" max="11014" width="13.7109375" style="49" customWidth="1"/>
    <col min="11015" max="11015" width="0.5703125" style="49" customWidth="1"/>
    <col min="11016" max="11016" width="13.7109375" style="49" customWidth="1"/>
    <col min="11017" max="11017" width="0.5703125" style="49" customWidth="1"/>
    <col min="11018" max="11018" width="13.7109375" style="49" customWidth="1"/>
    <col min="11019" max="11019" width="0.5703125" style="49" customWidth="1"/>
    <col min="11020" max="11020" width="13.7109375" style="49" customWidth="1"/>
    <col min="11021" max="11021" width="0.5703125" style="49" customWidth="1"/>
    <col min="11022" max="11022" width="13.7109375" style="49" customWidth="1"/>
    <col min="11023" max="11023" width="0.5703125" style="49" customWidth="1"/>
    <col min="11024" max="11024" width="13.7109375" style="49" customWidth="1"/>
    <col min="11025" max="11025" width="0.5703125" style="49" customWidth="1"/>
    <col min="11026" max="11026" width="13.7109375" style="49" customWidth="1"/>
    <col min="11027" max="11027" width="0.5703125" style="49" customWidth="1"/>
    <col min="11028" max="11028" width="13.7109375" style="49" customWidth="1"/>
    <col min="11029" max="11029" width="17" style="49" bestFit="1" customWidth="1"/>
    <col min="11030" max="11031" width="14.85546875" style="49" bestFit="1" customWidth="1"/>
    <col min="11032" max="11032" width="10.42578125" style="49"/>
    <col min="11033" max="11033" width="0.5703125" style="49" customWidth="1"/>
    <col min="11034" max="11264" width="10.42578125" style="49"/>
    <col min="11265" max="11265" width="51.5703125" style="49" customWidth="1"/>
    <col min="11266" max="11266" width="8.28515625" style="49" customWidth="1"/>
    <col min="11267" max="11267" width="0.5703125" style="49" customWidth="1"/>
    <col min="11268" max="11268" width="13.7109375" style="49" customWidth="1"/>
    <col min="11269" max="11269" width="0.5703125" style="49" customWidth="1"/>
    <col min="11270" max="11270" width="13.7109375" style="49" customWidth="1"/>
    <col min="11271" max="11271" width="0.5703125" style="49" customWidth="1"/>
    <col min="11272" max="11272" width="13.7109375" style="49" customWidth="1"/>
    <col min="11273" max="11273" width="0.5703125" style="49" customWidth="1"/>
    <col min="11274" max="11274" width="13.7109375" style="49" customWidth="1"/>
    <col min="11275" max="11275" width="0.5703125" style="49" customWidth="1"/>
    <col min="11276" max="11276" width="13.7109375" style="49" customWidth="1"/>
    <col min="11277" max="11277" width="0.5703125" style="49" customWidth="1"/>
    <col min="11278" max="11278" width="13.7109375" style="49" customWidth="1"/>
    <col min="11279" max="11279" width="0.5703125" style="49" customWidth="1"/>
    <col min="11280" max="11280" width="13.7109375" style="49" customWidth="1"/>
    <col min="11281" max="11281" width="0.5703125" style="49" customWidth="1"/>
    <col min="11282" max="11282" width="13.7109375" style="49" customWidth="1"/>
    <col min="11283" max="11283" width="0.5703125" style="49" customWidth="1"/>
    <col min="11284" max="11284" width="13.7109375" style="49" customWidth="1"/>
    <col min="11285" max="11285" width="17" style="49" bestFit="1" customWidth="1"/>
    <col min="11286" max="11287" width="14.85546875" style="49" bestFit="1" customWidth="1"/>
    <col min="11288" max="11288" width="10.42578125" style="49"/>
    <col min="11289" max="11289" width="0.5703125" style="49" customWidth="1"/>
    <col min="11290" max="11520" width="10.42578125" style="49"/>
    <col min="11521" max="11521" width="51.5703125" style="49" customWidth="1"/>
    <col min="11522" max="11522" width="8.28515625" style="49" customWidth="1"/>
    <col min="11523" max="11523" width="0.5703125" style="49" customWidth="1"/>
    <col min="11524" max="11524" width="13.7109375" style="49" customWidth="1"/>
    <col min="11525" max="11525" width="0.5703125" style="49" customWidth="1"/>
    <col min="11526" max="11526" width="13.7109375" style="49" customWidth="1"/>
    <col min="11527" max="11527" width="0.5703125" style="49" customWidth="1"/>
    <col min="11528" max="11528" width="13.7109375" style="49" customWidth="1"/>
    <col min="11529" max="11529" width="0.5703125" style="49" customWidth="1"/>
    <col min="11530" max="11530" width="13.7109375" style="49" customWidth="1"/>
    <col min="11531" max="11531" width="0.5703125" style="49" customWidth="1"/>
    <col min="11532" max="11532" width="13.7109375" style="49" customWidth="1"/>
    <col min="11533" max="11533" width="0.5703125" style="49" customWidth="1"/>
    <col min="11534" max="11534" width="13.7109375" style="49" customWidth="1"/>
    <col min="11535" max="11535" width="0.5703125" style="49" customWidth="1"/>
    <col min="11536" max="11536" width="13.7109375" style="49" customWidth="1"/>
    <col min="11537" max="11537" width="0.5703125" style="49" customWidth="1"/>
    <col min="11538" max="11538" width="13.7109375" style="49" customWidth="1"/>
    <col min="11539" max="11539" width="0.5703125" style="49" customWidth="1"/>
    <col min="11540" max="11540" width="13.7109375" style="49" customWidth="1"/>
    <col min="11541" max="11541" width="17" style="49" bestFit="1" customWidth="1"/>
    <col min="11542" max="11543" width="14.85546875" style="49" bestFit="1" customWidth="1"/>
    <col min="11544" max="11544" width="10.42578125" style="49"/>
    <col min="11545" max="11545" width="0.5703125" style="49" customWidth="1"/>
    <col min="11546" max="11776" width="10.42578125" style="49"/>
    <col min="11777" max="11777" width="51.5703125" style="49" customWidth="1"/>
    <col min="11778" max="11778" width="8.28515625" style="49" customWidth="1"/>
    <col min="11779" max="11779" width="0.5703125" style="49" customWidth="1"/>
    <col min="11780" max="11780" width="13.7109375" style="49" customWidth="1"/>
    <col min="11781" max="11781" width="0.5703125" style="49" customWidth="1"/>
    <col min="11782" max="11782" width="13.7109375" style="49" customWidth="1"/>
    <col min="11783" max="11783" width="0.5703125" style="49" customWidth="1"/>
    <col min="11784" max="11784" width="13.7109375" style="49" customWidth="1"/>
    <col min="11785" max="11785" width="0.5703125" style="49" customWidth="1"/>
    <col min="11786" max="11786" width="13.7109375" style="49" customWidth="1"/>
    <col min="11787" max="11787" width="0.5703125" style="49" customWidth="1"/>
    <col min="11788" max="11788" width="13.7109375" style="49" customWidth="1"/>
    <col min="11789" max="11789" width="0.5703125" style="49" customWidth="1"/>
    <col min="11790" max="11790" width="13.7109375" style="49" customWidth="1"/>
    <col min="11791" max="11791" width="0.5703125" style="49" customWidth="1"/>
    <col min="11792" max="11792" width="13.7109375" style="49" customWidth="1"/>
    <col min="11793" max="11793" width="0.5703125" style="49" customWidth="1"/>
    <col min="11794" max="11794" width="13.7109375" style="49" customWidth="1"/>
    <col min="11795" max="11795" width="0.5703125" style="49" customWidth="1"/>
    <col min="11796" max="11796" width="13.7109375" style="49" customWidth="1"/>
    <col min="11797" max="11797" width="17" style="49" bestFit="1" customWidth="1"/>
    <col min="11798" max="11799" width="14.85546875" style="49" bestFit="1" customWidth="1"/>
    <col min="11800" max="11800" width="10.42578125" style="49"/>
    <col min="11801" max="11801" width="0.5703125" style="49" customWidth="1"/>
    <col min="11802" max="12032" width="10.42578125" style="49"/>
    <col min="12033" max="12033" width="51.5703125" style="49" customWidth="1"/>
    <col min="12034" max="12034" width="8.28515625" style="49" customWidth="1"/>
    <col min="12035" max="12035" width="0.5703125" style="49" customWidth="1"/>
    <col min="12036" max="12036" width="13.7109375" style="49" customWidth="1"/>
    <col min="12037" max="12037" width="0.5703125" style="49" customWidth="1"/>
    <col min="12038" max="12038" width="13.7109375" style="49" customWidth="1"/>
    <col min="12039" max="12039" width="0.5703125" style="49" customWidth="1"/>
    <col min="12040" max="12040" width="13.7109375" style="49" customWidth="1"/>
    <col min="12041" max="12041" width="0.5703125" style="49" customWidth="1"/>
    <col min="12042" max="12042" width="13.7109375" style="49" customWidth="1"/>
    <col min="12043" max="12043" width="0.5703125" style="49" customWidth="1"/>
    <col min="12044" max="12044" width="13.7109375" style="49" customWidth="1"/>
    <col min="12045" max="12045" width="0.5703125" style="49" customWidth="1"/>
    <col min="12046" max="12046" width="13.7109375" style="49" customWidth="1"/>
    <col min="12047" max="12047" width="0.5703125" style="49" customWidth="1"/>
    <col min="12048" max="12048" width="13.7109375" style="49" customWidth="1"/>
    <col min="12049" max="12049" width="0.5703125" style="49" customWidth="1"/>
    <col min="12050" max="12050" width="13.7109375" style="49" customWidth="1"/>
    <col min="12051" max="12051" width="0.5703125" style="49" customWidth="1"/>
    <col min="12052" max="12052" width="13.7109375" style="49" customWidth="1"/>
    <col min="12053" max="12053" width="17" style="49" bestFit="1" customWidth="1"/>
    <col min="12054" max="12055" width="14.85546875" style="49" bestFit="1" customWidth="1"/>
    <col min="12056" max="12056" width="10.42578125" style="49"/>
    <col min="12057" max="12057" width="0.5703125" style="49" customWidth="1"/>
    <col min="12058" max="12288" width="10.42578125" style="49"/>
    <col min="12289" max="12289" width="51.5703125" style="49" customWidth="1"/>
    <col min="12290" max="12290" width="8.28515625" style="49" customWidth="1"/>
    <col min="12291" max="12291" width="0.5703125" style="49" customWidth="1"/>
    <col min="12292" max="12292" width="13.7109375" style="49" customWidth="1"/>
    <col min="12293" max="12293" width="0.5703125" style="49" customWidth="1"/>
    <col min="12294" max="12294" width="13.7109375" style="49" customWidth="1"/>
    <col min="12295" max="12295" width="0.5703125" style="49" customWidth="1"/>
    <col min="12296" max="12296" width="13.7109375" style="49" customWidth="1"/>
    <col min="12297" max="12297" width="0.5703125" style="49" customWidth="1"/>
    <col min="12298" max="12298" width="13.7109375" style="49" customWidth="1"/>
    <col min="12299" max="12299" width="0.5703125" style="49" customWidth="1"/>
    <col min="12300" max="12300" width="13.7109375" style="49" customWidth="1"/>
    <col min="12301" max="12301" width="0.5703125" style="49" customWidth="1"/>
    <col min="12302" max="12302" width="13.7109375" style="49" customWidth="1"/>
    <col min="12303" max="12303" width="0.5703125" style="49" customWidth="1"/>
    <col min="12304" max="12304" width="13.7109375" style="49" customWidth="1"/>
    <col min="12305" max="12305" width="0.5703125" style="49" customWidth="1"/>
    <col min="12306" max="12306" width="13.7109375" style="49" customWidth="1"/>
    <col min="12307" max="12307" width="0.5703125" style="49" customWidth="1"/>
    <col min="12308" max="12308" width="13.7109375" style="49" customWidth="1"/>
    <col min="12309" max="12309" width="17" style="49" bestFit="1" customWidth="1"/>
    <col min="12310" max="12311" width="14.85546875" style="49" bestFit="1" customWidth="1"/>
    <col min="12312" max="12312" width="10.42578125" style="49"/>
    <col min="12313" max="12313" width="0.5703125" style="49" customWidth="1"/>
    <col min="12314" max="12544" width="10.42578125" style="49"/>
    <col min="12545" max="12545" width="51.5703125" style="49" customWidth="1"/>
    <col min="12546" max="12546" width="8.28515625" style="49" customWidth="1"/>
    <col min="12547" max="12547" width="0.5703125" style="49" customWidth="1"/>
    <col min="12548" max="12548" width="13.7109375" style="49" customWidth="1"/>
    <col min="12549" max="12549" width="0.5703125" style="49" customWidth="1"/>
    <col min="12550" max="12550" width="13.7109375" style="49" customWidth="1"/>
    <col min="12551" max="12551" width="0.5703125" style="49" customWidth="1"/>
    <col min="12552" max="12552" width="13.7109375" style="49" customWidth="1"/>
    <col min="12553" max="12553" width="0.5703125" style="49" customWidth="1"/>
    <col min="12554" max="12554" width="13.7109375" style="49" customWidth="1"/>
    <col min="12555" max="12555" width="0.5703125" style="49" customWidth="1"/>
    <col min="12556" max="12556" width="13.7109375" style="49" customWidth="1"/>
    <col min="12557" max="12557" width="0.5703125" style="49" customWidth="1"/>
    <col min="12558" max="12558" width="13.7109375" style="49" customWidth="1"/>
    <col min="12559" max="12559" width="0.5703125" style="49" customWidth="1"/>
    <col min="12560" max="12560" width="13.7109375" style="49" customWidth="1"/>
    <col min="12561" max="12561" width="0.5703125" style="49" customWidth="1"/>
    <col min="12562" max="12562" width="13.7109375" style="49" customWidth="1"/>
    <col min="12563" max="12563" width="0.5703125" style="49" customWidth="1"/>
    <col min="12564" max="12564" width="13.7109375" style="49" customWidth="1"/>
    <col min="12565" max="12565" width="17" style="49" bestFit="1" customWidth="1"/>
    <col min="12566" max="12567" width="14.85546875" style="49" bestFit="1" customWidth="1"/>
    <col min="12568" max="12568" width="10.42578125" style="49"/>
    <col min="12569" max="12569" width="0.5703125" style="49" customWidth="1"/>
    <col min="12570" max="12800" width="10.42578125" style="49"/>
    <col min="12801" max="12801" width="51.5703125" style="49" customWidth="1"/>
    <col min="12802" max="12802" width="8.28515625" style="49" customWidth="1"/>
    <col min="12803" max="12803" width="0.5703125" style="49" customWidth="1"/>
    <col min="12804" max="12804" width="13.7109375" style="49" customWidth="1"/>
    <col min="12805" max="12805" width="0.5703125" style="49" customWidth="1"/>
    <col min="12806" max="12806" width="13.7109375" style="49" customWidth="1"/>
    <col min="12807" max="12807" width="0.5703125" style="49" customWidth="1"/>
    <col min="12808" max="12808" width="13.7109375" style="49" customWidth="1"/>
    <col min="12809" max="12809" width="0.5703125" style="49" customWidth="1"/>
    <col min="12810" max="12810" width="13.7109375" style="49" customWidth="1"/>
    <col min="12811" max="12811" width="0.5703125" style="49" customWidth="1"/>
    <col min="12812" max="12812" width="13.7109375" style="49" customWidth="1"/>
    <col min="12813" max="12813" width="0.5703125" style="49" customWidth="1"/>
    <col min="12814" max="12814" width="13.7109375" style="49" customWidth="1"/>
    <col min="12815" max="12815" width="0.5703125" style="49" customWidth="1"/>
    <col min="12816" max="12816" width="13.7109375" style="49" customWidth="1"/>
    <col min="12817" max="12817" width="0.5703125" style="49" customWidth="1"/>
    <col min="12818" max="12818" width="13.7109375" style="49" customWidth="1"/>
    <col min="12819" max="12819" width="0.5703125" style="49" customWidth="1"/>
    <col min="12820" max="12820" width="13.7109375" style="49" customWidth="1"/>
    <col min="12821" max="12821" width="17" style="49" bestFit="1" customWidth="1"/>
    <col min="12822" max="12823" width="14.85546875" style="49" bestFit="1" customWidth="1"/>
    <col min="12824" max="12824" width="10.42578125" style="49"/>
    <col min="12825" max="12825" width="0.5703125" style="49" customWidth="1"/>
    <col min="12826" max="13056" width="10.42578125" style="49"/>
    <col min="13057" max="13057" width="51.5703125" style="49" customWidth="1"/>
    <col min="13058" max="13058" width="8.28515625" style="49" customWidth="1"/>
    <col min="13059" max="13059" width="0.5703125" style="49" customWidth="1"/>
    <col min="13060" max="13060" width="13.7109375" style="49" customWidth="1"/>
    <col min="13061" max="13061" width="0.5703125" style="49" customWidth="1"/>
    <col min="13062" max="13062" width="13.7109375" style="49" customWidth="1"/>
    <col min="13063" max="13063" width="0.5703125" style="49" customWidth="1"/>
    <col min="13064" max="13064" width="13.7109375" style="49" customWidth="1"/>
    <col min="13065" max="13065" width="0.5703125" style="49" customWidth="1"/>
    <col min="13066" max="13066" width="13.7109375" style="49" customWidth="1"/>
    <col min="13067" max="13067" width="0.5703125" style="49" customWidth="1"/>
    <col min="13068" max="13068" width="13.7109375" style="49" customWidth="1"/>
    <col min="13069" max="13069" width="0.5703125" style="49" customWidth="1"/>
    <col min="13070" max="13070" width="13.7109375" style="49" customWidth="1"/>
    <col min="13071" max="13071" width="0.5703125" style="49" customWidth="1"/>
    <col min="13072" max="13072" width="13.7109375" style="49" customWidth="1"/>
    <col min="13073" max="13073" width="0.5703125" style="49" customWidth="1"/>
    <col min="13074" max="13074" width="13.7109375" style="49" customWidth="1"/>
    <col min="13075" max="13075" width="0.5703125" style="49" customWidth="1"/>
    <col min="13076" max="13076" width="13.7109375" style="49" customWidth="1"/>
    <col min="13077" max="13077" width="17" style="49" bestFit="1" customWidth="1"/>
    <col min="13078" max="13079" width="14.85546875" style="49" bestFit="1" customWidth="1"/>
    <col min="13080" max="13080" width="10.42578125" style="49"/>
    <col min="13081" max="13081" width="0.5703125" style="49" customWidth="1"/>
    <col min="13082" max="13312" width="10.42578125" style="49"/>
    <col min="13313" max="13313" width="51.5703125" style="49" customWidth="1"/>
    <col min="13314" max="13314" width="8.28515625" style="49" customWidth="1"/>
    <col min="13315" max="13315" width="0.5703125" style="49" customWidth="1"/>
    <col min="13316" max="13316" width="13.7109375" style="49" customWidth="1"/>
    <col min="13317" max="13317" width="0.5703125" style="49" customWidth="1"/>
    <col min="13318" max="13318" width="13.7109375" style="49" customWidth="1"/>
    <col min="13319" max="13319" width="0.5703125" style="49" customWidth="1"/>
    <col min="13320" max="13320" width="13.7109375" style="49" customWidth="1"/>
    <col min="13321" max="13321" width="0.5703125" style="49" customWidth="1"/>
    <col min="13322" max="13322" width="13.7109375" style="49" customWidth="1"/>
    <col min="13323" max="13323" width="0.5703125" style="49" customWidth="1"/>
    <col min="13324" max="13324" width="13.7109375" style="49" customWidth="1"/>
    <col min="13325" max="13325" width="0.5703125" style="49" customWidth="1"/>
    <col min="13326" max="13326" width="13.7109375" style="49" customWidth="1"/>
    <col min="13327" max="13327" width="0.5703125" style="49" customWidth="1"/>
    <col min="13328" max="13328" width="13.7109375" style="49" customWidth="1"/>
    <col min="13329" max="13329" width="0.5703125" style="49" customWidth="1"/>
    <col min="13330" max="13330" width="13.7109375" style="49" customWidth="1"/>
    <col min="13331" max="13331" width="0.5703125" style="49" customWidth="1"/>
    <col min="13332" max="13332" width="13.7109375" style="49" customWidth="1"/>
    <col min="13333" max="13333" width="17" style="49" bestFit="1" customWidth="1"/>
    <col min="13334" max="13335" width="14.85546875" style="49" bestFit="1" customWidth="1"/>
    <col min="13336" max="13336" width="10.42578125" style="49"/>
    <col min="13337" max="13337" width="0.5703125" style="49" customWidth="1"/>
    <col min="13338" max="13568" width="10.42578125" style="49"/>
    <col min="13569" max="13569" width="51.5703125" style="49" customWidth="1"/>
    <col min="13570" max="13570" width="8.28515625" style="49" customWidth="1"/>
    <col min="13571" max="13571" width="0.5703125" style="49" customWidth="1"/>
    <col min="13572" max="13572" width="13.7109375" style="49" customWidth="1"/>
    <col min="13573" max="13573" width="0.5703125" style="49" customWidth="1"/>
    <col min="13574" max="13574" width="13.7109375" style="49" customWidth="1"/>
    <col min="13575" max="13575" width="0.5703125" style="49" customWidth="1"/>
    <col min="13576" max="13576" width="13.7109375" style="49" customWidth="1"/>
    <col min="13577" max="13577" width="0.5703125" style="49" customWidth="1"/>
    <col min="13578" max="13578" width="13.7109375" style="49" customWidth="1"/>
    <col min="13579" max="13579" width="0.5703125" style="49" customWidth="1"/>
    <col min="13580" max="13580" width="13.7109375" style="49" customWidth="1"/>
    <col min="13581" max="13581" width="0.5703125" style="49" customWidth="1"/>
    <col min="13582" max="13582" width="13.7109375" style="49" customWidth="1"/>
    <col min="13583" max="13583" width="0.5703125" style="49" customWidth="1"/>
    <col min="13584" max="13584" width="13.7109375" style="49" customWidth="1"/>
    <col min="13585" max="13585" width="0.5703125" style="49" customWidth="1"/>
    <col min="13586" max="13586" width="13.7109375" style="49" customWidth="1"/>
    <col min="13587" max="13587" width="0.5703125" style="49" customWidth="1"/>
    <col min="13588" max="13588" width="13.7109375" style="49" customWidth="1"/>
    <col min="13589" max="13589" width="17" style="49" bestFit="1" customWidth="1"/>
    <col min="13590" max="13591" width="14.85546875" style="49" bestFit="1" customWidth="1"/>
    <col min="13592" max="13592" width="10.42578125" style="49"/>
    <col min="13593" max="13593" width="0.5703125" style="49" customWidth="1"/>
    <col min="13594" max="13824" width="10.42578125" style="49"/>
    <col min="13825" max="13825" width="51.5703125" style="49" customWidth="1"/>
    <col min="13826" max="13826" width="8.28515625" style="49" customWidth="1"/>
    <col min="13827" max="13827" width="0.5703125" style="49" customWidth="1"/>
    <col min="13828" max="13828" width="13.7109375" style="49" customWidth="1"/>
    <col min="13829" max="13829" width="0.5703125" style="49" customWidth="1"/>
    <col min="13830" max="13830" width="13.7109375" style="49" customWidth="1"/>
    <col min="13831" max="13831" width="0.5703125" style="49" customWidth="1"/>
    <col min="13832" max="13832" width="13.7109375" style="49" customWidth="1"/>
    <col min="13833" max="13833" width="0.5703125" style="49" customWidth="1"/>
    <col min="13834" max="13834" width="13.7109375" style="49" customWidth="1"/>
    <col min="13835" max="13835" width="0.5703125" style="49" customWidth="1"/>
    <col min="13836" max="13836" width="13.7109375" style="49" customWidth="1"/>
    <col min="13837" max="13837" width="0.5703125" style="49" customWidth="1"/>
    <col min="13838" max="13838" width="13.7109375" style="49" customWidth="1"/>
    <col min="13839" max="13839" width="0.5703125" style="49" customWidth="1"/>
    <col min="13840" max="13840" width="13.7109375" style="49" customWidth="1"/>
    <col min="13841" max="13841" width="0.5703125" style="49" customWidth="1"/>
    <col min="13842" max="13842" width="13.7109375" style="49" customWidth="1"/>
    <col min="13843" max="13843" width="0.5703125" style="49" customWidth="1"/>
    <col min="13844" max="13844" width="13.7109375" style="49" customWidth="1"/>
    <col min="13845" max="13845" width="17" style="49" bestFit="1" customWidth="1"/>
    <col min="13846" max="13847" width="14.85546875" style="49" bestFit="1" customWidth="1"/>
    <col min="13848" max="13848" width="10.42578125" style="49"/>
    <col min="13849" max="13849" width="0.5703125" style="49" customWidth="1"/>
    <col min="13850" max="14080" width="10.42578125" style="49"/>
    <col min="14081" max="14081" width="51.5703125" style="49" customWidth="1"/>
    <col min="14082" max="14082" width="8.28515625" style="49" customWidth="1"/>
    <col min="14083" max="14083" width="0.5703125" style="49" customWidth="1"/>
    <col min="14084" max="14084" width="13.7109375" style="49" customWidth="1"/>
    <col min="14085" max="14085" width="0.5703125" style="49" customWidth="1"/>
    <col min="14086" max="14086" width="13.7109375" style="49" customWidth="1"/>
    <col min="14087" max="14087" width="0.5703125" style="49" customWidth="1"/>
    <col min="14088" max="14088" width="13.7109375" style="49" customWidth="1"/>
    <col min="14089" max="14089" width="0.5703125" style="49" customWidth="1"/>
    <col min="14090" max="14090" width="13.7109375" style="49" customWidth="1"/>
    <col min="14091" max="14091" width="0.5703125" style="49" customWidth="1"/>
    <col min="14092" max="14092" width="13.7109375" style="49" customWidth="1"/>
    <col min="14093" max="14093" width="0.5703125" style="49" customWidth="1"/>
    <col min="14094" max="14094" width="13.7109375" style="49" customWidth="1"/>
    <col min="14095" max="14095" width="0.5703125" style="49" customWidth="1"/>
    <col min="14096" max="14096" width="13.7109375" style="49" customWidth="1"/>
    <col min="14097" max="14097" width="0.5703125" style="49" customWidth="1"/>
    <col min="14098" max="14098" width="13.7109375" style="49" customWidth="1"/>
    <col min="14099" max="14099" width="0.5703125" style="49" customWidth="1"/>
    <col min="14100" max="14100" width="13.7109375" style="49" customWidth="1"/>
    <col min="14101" max="14101" width="17" style="49" bestFit="1" customWidth="1"/>
    <col min="14102" max="14103" width="14.85546875" style="49" bestFit="1" customWidth="1"/>
    <col min="14104" max="14104" width="10.42578125" style="49"/>
    <col min="14105" max="14105" width="0.5703125" style="49" customWidth="1"/>
    <col min="14106" max="14336" width="10.42578125" style="49"/>
    <col min="14337" max="14337" width="51.5703125" style="49" customWidth="1"/>
    <col min="14338" max="14338" width="8.28515625" style="49" customWidth="1"/>
    <col min="14339" max="14339" width="0.5703125" style="49" customWidth="1"/>
    <col min="14340" max="14340" width="13.7109375" style="49" customWidth="1"/>
    <col min="14341" max="14341" width="0.5703125" style="49" customWidth="1"/>
    <col min="14342" max="14342" width="13.7109375" style="49" customWidth="1"/>
    <col min="14343" max="14343" width="0.5703125" style="49" customWidth="1"/>
    <col min="14344" max="14344" width="13.7109375" style="49" customWidth="1"/>
    <col min="14345" max="14345" width="0.5703125" style="49" customWidth="1"/>
    <col min="14346" max="14346" width="13.7109375" style="49" customWidth="1"/>
    <col min="14347" max="14347" width="0.5703125" style="49" customWidth="1"/>
    <col min="14348" max="14348" width="13.7109375" style="49" customWidth="1"/>
    <col min="14349" max="14349" width="0.5703125" style="49" customWidth="1"/>
    <col min="14350" max="14350" width="13.7109375" style="49" customWidth="1"/>
    <col min="14351" max="14351" width="0.5703125" style="49" customWidth="1"/>
    <col min="14352" max="14352" width="13.7109375" style="49" customWidth="1"/>
    <col min="14353" max="14353" width="0.5703125" style="49" customWidth="1"/>
    <col min="14354" max="14354" width="13.7109375" style="49" customWidth="1"/>
    <col min="14355" max="14355" width="0.5703125" style="49" customWidth="1"/>
    <col min="14356" max="14356" width="13.7109375" style="49" customWidth="1"/>
    <col min="14357" max="14357" width="17" style="49" bestFit="1" customWidth="1"/>
    <col min="14358" max="14359" width="14.85546875" style="49" bestFit="1" customWidth="1"/>
    <col min="14360" max="14360" width="10.42578125" style="49"/>
    <col min="14361" max="14361" width="0.5703125" style="49" customWidth="1"/>
    <col min="14362" max="14592" width="10.42578125" style="49"/>
    <col min="14593" max="14593" width="51.5703125" style="49" customWidth="1"/>
    <col min="14594" max="14594" width="8.28515625" style="49" customWidth="1"/>
    <col min="14595" max="14595" width="0.5703125" style="49" customWidth="1"/>
    <col min="14596" max="14596" width="13.7109375" style="49" customWidth="1"/>
    <col min="14597" max="14597" width="0.5703125" style="49" customWidth="1"/>
    <col min="14598" max="14598" width="13.7109375" style="49" customWidth="1"/>
    <col min="14599" max="14599" width="0.5703125" style="49" customWidth="1"/>
    <col min="14600" max="14600" width="13.7109375" style="49" customWidth="1"/>
    <col min="14601" max="14601" width="0.5703125" style="49" customWidth="1"/>
    <col min="14602" max="14602" width="13.7109375" style="49" customWidth="1"/>
    <col min="14603" max="14603" width="0.5703125" style="49" customWidth="1"/>
    <col min="14604" max="14604" width="13.7109375" style="49" customWidth="1"/>
    <col min="14605" max="14605" width="0.5703125" style="49" customWidth="1"/>
    <col min="14606" max="14606" width="13.7109375" style="49" customWidth="1"/>
    <col min="14607" max="14607" width="0.5703125" style="49" customWidth="1"/>
    <col min="14608" max="14608" width="13.7109375" style="49" customWidth="1"/>
    <col min="14609" max="14609" width="0.5703125" style="49" customWidth="1"/>
    <col min="14610" max="14610" width="13.7109375" style="49" customWidth="1"/>
    <col min="14611" max="14611" width="0.5703125" style="49" customWidth="1"/>
    <col min="14612" max="14612" width="13.7109375" style="49" customWidth="1"/>
    <col min="14613" max="14613" width="17" style="49" bestFit="1" customWidth="1"/>
    <col min="14614" max="14615" width="14.85546875" style="49" bestFit="1" customWidth="1"/>
    <col min="14616" max="14616" width="10.42578125" style="49"/>
    <col min="14617" max="14617" width="0.5703125" style="49" customWidth="1"/>
    <col min="14618" max="14848" width="10.42578125" style="49"/>
    <col min="14849" max="14849" width="51.5703125" style="49" customWidth="1"/>
    <col min="14850" max="14850" width="8.28515625" style="49" customWidth="1"/>
    <col min="14851" max="14851" width="0.5703125" style="49" customWidth="1"/>
    <col min="14852" max="14852" width="13.7109375" style="49" customWidth="1"/>
    <col min="14853" max="14853" width="0.5703125" style="49" customWidth="1"/>
    <col min="14854" max="14854" width="13.7109375" style="49" customWidth="1"/>
    <col min="14855" max="14855" width="0.5703125" style="49" customWidth="1"/>
    <col min="14856" max="14856" width="13.7109375" style="49" customWidth="1"/>
    <col min="14857" max="14857" width="0.5703125" style="49" customWidth="1"/>
    <col min="14858" max="14858" width="13.7109375" style="49" customWidth="1"/>
    <col min="14859" max="14859" width="0.5703125" style="49" customWidth="1"/>
    <col min="14860" max="14860" width="13.7109375" style="49" customWidth="1"/>
    <col min="14861" max="14861" width="0.5703125" style="49" customWidth="1"/>
    <col min="14862" max="14862" width="13.7109375" style="49" customWidth="1"/>
    <col min="14863" max="14863" width="0.5703125" style="49" customWidth="1"/>
    <col min="14864" max="14864" width="13.7109375" style="49" customWidth="1"/>
    <col min="14865" max="14865" width="0.5703125" style="49" customWidth="1"/>
    <col min="14866" max="14866" width="13.7109375" style="49" customWidth="1"/>
    <col min="14867" max="14867" width="0.5703125" style="49" customWidth="1"/>
    <col min="14868" max="14868" width="13.7109375" style="49" customWidth="1"/>
    <col min="14869" max="14869" width="17" style="49" bestFit="1" customWidth="1"/>
    <col min="14870" max="14871" width="14.85546875" style="49" bestFit="1" customWidth="1"/>
    <col min="14872" max="14872" width="10.42578125" style="49"/>
    <col min="14873" max="14873" width="0.5703125" style="49" customWidth="1"/>
    <col min="14874" max="15104" width="10.42578125" style="49"/>
    <col min="15105" max="15105" width="51.5703125" style="49" customWidth="1"/>
    <col min="15106" max="15106" width="8.28515625" style="49" customWidth="1"/>
    <col min="15107" max="15107" width="0.5703125" style="49" customWidth="1"/>
    <col min="15108" max="15108" width="13.7109375" style="49" customWidth="1"/>
    <col min="15109" max="15109" width="0.5703125" style="49" customWidth="1"/>
    <col min="15110" max="15110" width="13.7109375" style="49" customWidth="1"/>
    <col min="15111" max="15111" width="0.5703125" style="49" customWidth="1"/>
    <col min="15112" max="15112" width="13.7109375" style="49" customWidth="1"/>
    <col min="15113" max="15113" width="0.5703125" style="49" customWidth="1"/>
    <col min="15114" max="15114" width="13.7109375" style="49" customWidth="1"/>
    <col min="15115" max="15115" width="0.5703125" style="49" customWidth="1"/>
    <col min="15116" max="15116" width="13.7109375" style="49" customWidth="1"/>
    <col min="15117" max="15117" width="0.5703125" style="49" customWidth="1"/>
    <col min="15118" max="15118" width="13.7109375" style="49" customWidth="1"/>
    <col min="15119" max="15119" width="0.5703125" style="49" customWidth="1"/>
    <col min="15120" max="15120" width="13.7109375" style="49" customWidth="1"/>
    <col min="15121" max="15121" width="0.5703125" style="49" customWidth="1"/>
    <col min="15122" max="15122" width="13.7109375" style="49" customWidth="1"/>
    <col min="15123" max="15123" width="0.5703125" style="49" customWidth="1"/>
    <col min="15124" max="15124" width="13.7109375" style="49" customWidth="1"/>
    <col min="15125" max="15125" width="17" style="49" bestFit="1" customWidth="1"/>
    <col min="15126" max="15127" width="14.85546875" style="49" bestFit="1" customWidth="1"/>
    <col min="15128" max="15128" width="10.42578125" style="49"/>
    <col min="15129" max="15129" width="0.5703125" style="49" customWidth="1"/>
    <col min="15130" max="15360" width="10.42578125" style="49"/>
    <col min="15361" max="15361" width="51.5703125" style="49" customWidth="1"/>
    <col min="15362" max="15362" width="8.28515625" style="49" customWidth="1"/>
    <col min="15363" max="15363" width="0.5703125" style="49" customWidth="1"/>
    <col min="15364" max="15364" width="13.7109375" style="49" customWidth="1"/>
    <col min="15365" max="15365" width="0.5703125" style="49" customWidth="1"/>
    <col min="15366" max="15366" width="13.7109375" style="49" customWidth="1"/>
    <col min="15367" max="15367" width="0.5703125" style="49" customWidth="1"/>
    <col min="15368" max="15368" width="13.7109375" style="49" customWidth="1"/>
    <col min="15369" max="15369" width="0.5703125" style="49" customWidth="1"/>
    <col min="15370" max="15370" width="13.7109375" style="49" customWidth="1"/>
    <col min="15371" max="15371" width="0.5703125" style="49" customWidth="1"/>
    <col min="15372" max="15372" width="13.7109375" style="49" customWidth="1"/>
    <col min="15373" max="15373" width="0.5703125" style="49" customWidth="1"/>
    <col min="15374" max="15374" width="13.7109375" style="49" customWidth="1"/>
    <col min="15375" max="15375" width="0.5703125" style="49" customWidth="1"/>
    <col min="15376" max="15376" width="13.7109375" style="49" customWidth="1"/>
    <col min="15377" max="15377" width="0.5703125" style="49" customWidth="1"/>
    <col min="15378" max="15378" width="13.7109375" style="49" customWidth="1"/>
    <col min="15379" max="15379" width="0.5703125" style="49" customWidth="1"/>
    <col min="15380" max="15380" width="13.7109375" style="49" customWidth="1"/>
    <col min="15381" max="15381" width="17" style="49" bestFit="1" customWidth="1"/>
    <col min="15382" max="15383" width="14.85546875" style="49" bestFit="1" customWidth="1"/>
    <col min="15384" max="15384" width="10.42578125" style="49"/>
    <col min="15385" max="15385" width="0.5703125" style="49" customWidth="1"/>
    <col min="15386" max="15616" width="10.42578125" style="49"/>
    <col min="15617" max="15617" width="51.5703125" style="49" customWidth="1"/>
    <col min="15618" max="15618" width="8.28515625" style="49" customWidth="1"/>
    <col min="15619" max="15619" width="0.5703125" style="49" customWidth="1"/>
    <col min="15620" max="15620" width="13.7109375" style="49" customWidth="1"/>
    <col min="15621" max="15621" width="0.5703125" style="49" customWidth="1"/>
    <col min="15622" max="15622" width="13.7109375" style="49" customWidth="1"/>
    <col min="15623" max="15623" width="0.5703125" style="49" customWidth="1"/>
    <col min="15624" max="15624" width="13.7109375" style="49" customWidth="1"/>
    <col min="15625" max="15625" width="0.5703125" style="49" customWidth="1"/>
    <col min="15626" max="15626" width="13.7109375" style="49" customWidth="1"/>
    <col min="15627" max="15627" width="0.5703125" style="49" customWidth="1"/>
    <col min="15628" max="15628" width="13.7109375" style="49" customWidth="1"/>
    <col min="15629" max="15629" width="0.5703125" style="49" customWidth="1"/>
    <col min="15630" max="15630" width="13.7109375" style="49" customWidth="1"/>
    <col min="15631" max="15631" width="0.5703125" style="49" customWidth="1"/>
    <col min="15632" max="15632" width="13.7109375" style="49" customWidth="1"/>
    <col min="15633" max="15633" width="0.5703125" style="49" customWidth="1"/>
    <col min="15634" max="15634" width="13.7109375" style="49" customWidth="1"/>
    <col min="15635" max="15635" width="0.5703125" style="49" customWidth="1"/>
    <col min="15636" max="15636" width="13.7109375" style="49" customWidth="1"/>
    <col min="15637" max="15637" width="17" style="49" bestFit="1" customWidth="1"/>
    <col min="15638" max="15639" width="14.85546875" style="49" bestFit="1" customWidth="1"/>
    <col min="15640" max="15640" width="10.42578125" style="49"/>
    <col min="15641" max="15641" width="0.5703125" style="49" customWidth="1"/>
    <col min="15642" max="15872" width="10.42578125" style="49"/>
    <col min="15873" max="15873" width="51.5703125" style="49" customWidth="1"/>
    <col min="15874" max="15874" width="8.28515625" style="49" customWidth="1"/>
    <col min="15875" max="15875" width="0.5703125" style="49" customWidth="1"/>
    <col min="15876" max="15876" width="13.7109375" style="49" customWidth="1"/>
    <col min="15877" max="15877" width="0.5703125" style="49" customWidth="1"/>
    <col min="15878" max="15878" width="13.7109375" style="49" customWidth="1"/>
    <col min="15879" max="15879" width="0.5703125" style="49" customWidth="1"/>
    <col min="15880" max="15880" width="13.7109375" style="49" customWidth="1"/>
    <col min="15881" max="15881" width="0.5703125" style="49" customWidth="1"/>
    <col min="15882" max="15882" width="13.7109375" style="49" customWidth="1"/>
    <col min="15883" max="15883" width="0.5703125" style="49" customWidth="1"/>
    <col min="15884" max="15884" width="13.7109375" style="49" customWidth="1"/>
    <col min="15885" max="15885" width="0.5703125" style="49" customWidth="1"/>
    <col min="15886" max="15886" width="13.7109375" style="49" customWidth="1"/>
    <col min="15887" max="15887" width="0.5703125" style="49" customWidth="1"/>
    <col min="15888" max="15888" width="13.7109375" style="49" customWidth="1"/>
    <col min="15889" max="15889" width="0.5703125" style="49" customWidth="1"/>
    <col min="15890" max="15890" width="13.7109375" style="49" customWidth="1"/>
    <col min="15891" max="15891" width="0.5703125" style="49" customWidth="1"/>
    <col min="15892" max="15892" width="13.7109375" style="49" customWidth="1"/>
    <col min="15893" max="15893" width="17" style="49" bestFit="1" customWidth="1"/>
    <col min="15894" max="15895" width="14.85546875" style="49" bestFit="1" customWidth="1"/>
    <col min="15896" max="15896" width="10.42578125" style="49"/>
    <col min="15897" max="15897" width="0.5703125" style="49" customWidth="1"/>
    <col min="15898" max="16128" width="10.42578125" style="49"/>
    <col min="16129" max="16129" width="51.5703125" style="49" customWidth="1"/>
    <col min="16130" max="16130" width="8.28515625" style="49" customWidth="1"/>
    <col min="16131" max="16131" width="0.5703125" style="49" customWidth="1"/>
    <col min="16132" max="16132" width="13.7109375" style="49" customWidth="1"/>
    <col min="16133" max="16133" width="0.5703125" style="49" customWidth="1"/>
    <col min="16134" max="16134" width="13.7109375" style="49" customWidth="1"/>
    <col min="16135" max="16135" width="0.5703125" style="49" customWidth="1"/>
    <col min="16136" max="16136" width="13.7109375" style="49" customWidth="1"/>
    <col min="16137" max="16137" width="0.5703125" style="49" customWidth="1"/>
    <col min="16138" max="16138" width="13.7109375" style="49" customWidth="1"/>
    <col min="16139" max="16139" width="0.5703125" style="49" customWidth="1"/>
    <col min="16140" max="16140" width="13.7109375" style="49" customWidth="1"/>
    <col min="16141" max="16141" width="0.5703125" style="49" customWidth="1"/>
    <col min="16142" max="16142" width="13.7109375" style="49" customWidth="1"/>
    <col min="16143" max="16143" width="0.5703125" style="49" customWidth="1"/>
    <col min="16144" max="16144" width="13.7109375" style="49" customWidth="1"/>
    <col min="16145" max="16145" width="0.5703125" style="49" customWidth="1"/>
    <col min="16146" max="16146" width="13.7109375" style="49" customWidth="1"/>
    <col min="16147" max="16147" width="0.5703125" style="49" customWidth="1"/>
    <col min="16148" max="16148" width="13.7109375" style="49" customWidth="1"/>
    <col min="16149" max="16149" width="17" style="49" bestFit="1" customWidth="1"/>
    <col min="16150" max="16151" width="14.85546875" style="49" bestFit="1" customWidth="1"/>
    <col min="16152" max="16152" width="10.42578125" style="49"/>
    <col min="16153" max="16153" width="0.5703125" style="49" customWidth="1"/>
    <col min="16154" max="16384" width="10.42578125" style="49"/>
  </cols>
  <sheetData>
    <row r="1" spans="1:23" ht="22.5" customHeight="1" x14ac:dyDescent="0.5">
      <c r="A1" s="4" t="s">
        <v>47</v>
      </c>
      <c r="B1" s="9"/>
      <c r="C1" s="9"/>
      <c r="D1" s="9"/>
      <c r="E1" s="9"/>
      <c r="F1" s="9"/>
      <c r="G1" s="107"/>
      <c r="H1" s="107"/>
      <c r="I1" s="107"/>
    </row>
    <row r="2" spans="1:23" ht="22.5" customHeight="1" x14ac:dyDescent="0.5">
      <c r="A2" s="82" t="s">
        <v>84</v>
      </c>
      <c r="B2" s="111"/>
    </row>
    <row r="3" spans="1:23" ht="20.100000000000001" customHeight="1" x14ac:dyDescent="0.45">
      <c r="A3" s="112"/>
      <c r="B3" s="111"/>
    </row>
    <row r="4" spans="1:23" s="165" customFormat="1" ht="21.75" x14ac:dyDescent="0.45">
      <c r="A4" s="163"/>
      <c r="B4" s="164"/>
      <c r="C4" s="164"/>
      <c r="D4" s="198" t="s">
        <v>37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</row>
    <row r="5" spans="1:23" s="165" customFormat="1" ht="21.75" x14ac:dyDescent="0.45">
      <c r="A5" s="163"/>
      <c r="B5" s="164"/>
      <c r="C5" s="164"/>
      <c r="D5" s="166"/>
      <c r="E5" s="166"/>
      <c r="F5" s="166"/>
      <c r="G5" s="166"/>
      <c r="H5" s="166"/>
      <c r="I5" s="166"/>
      <c r="J5" s="166"/>
      <c r="K5" s="166"/>
      <c r="L5" s="199" t="s">
        <v>86</v>
      </c>
      <c r="M5" s="199"/>
      <c r="N5" s="199"/>
      <c r="O5" s="166"/>
      <c r="P5" s="166"/>
      <c r="Q5" s="166"/>
      <c r="R5" s="166"/>
      <c r="S5" s="166"/>
      <c r="T5" s="166"/>
    </row>
    <row r="6" spans="1:23" s="165" customFormat="1" ht="21.75" x14ac:dyDescent="0.45">
      <c r="A6" s="163"/>
      <c r="B6" s="164"/>
      <c r="C6" s="166"/>
      <c r="D6" s="166"/>
      <c r="E6" s="166"/>
      <c r="F6" s="166"/>
      <c r="G6" s="166"/>
      <c r="H6" s="200" t="s">
        <v>15</v>
      </c>
      <c r="I6" s="200"/>
      <c r="J6" s="200"/>
      <c r="K6" s="167"/>
      <c r="L6" s="200" t="s">
        <v>85</v>
      </c>
      <c r="M6" s="200"/>
      <c r="N6" s="200"/>
      <c r="O6" s="166"/>
      <c r="P6" s="166"/>
      <c r="Q6" s="166"/>
      <c r="R6" s="166"/>
      <c r="S6" s="166"/>
      <c r="T6" s="166"/>
    </row>
    <row r="7" spans="1:23" s="165" customFormat="1" ht="21.75" x14ac:dyDescent="0.45">
      <c r="A7" s="163"/>
      <c r="B7" s="164"/>
      <c r="C7" s="166"/>
      <c r="D7" s="166"/>
      <c r="E7" s="166"/>
      <c r="F7" s="166"/>
      <c r="G7" s="166"/>
      <c r="H7" s="167"/>
      <c r="I7" s="167"/>
      <c r="J7" s="167"/>
      <c r="K7" s="167"/>
      <c r="L7" s="167"/>
      <c r="M7" s="167"/>
      <c r="N7" s="167" t="s">
        <v>92</v>
      </c>
      <c r="O7" s="166"/>
      <c r="P7" s="168"/>
      <c r="Q7" s="166"/>
      <c r="R7" s="166"/>
      <c r="S7" s="166"/>
      <c r="T7" s="166"/>
    </row>
    <row r="8" spans="1:23" s="165" customFormat="1" ht="21.75" x14ac:dyDescent="0.45">
      <c r="A8" s="169"/>
      <c r="B8" s="170"/>
      <c r="C8" s="167"/>
      <c r="D8" s="167"/>
      <c r="E8" s="167"/>
      <c r="F8" s="167"/>
      <c r="G8" s="167"/>
      <c r="H8" s="167" t="s">
        <v>87</v>
      </c>
      <c r="I8" s="167"/>
      <c r="L8" s="167"/>
      <c r="N8" s="167" t="s">
        <v>86</v>
      </c>
      <c r="O8" s="167"/>
      <c r="P8" s="168" t="s">
        <v>92</v>
      </c>
      <c r="Q8" s="167"/>
      <c r="R8" s="167" t="s">
        <v>96</v>
      </c>
      <c r="S8" s="167"/>
      <c r="T8" s="167"/>
    </row>
    <row r="9" spans="1:23" s="165" customFormat="1" ht="21.75" x14ac:dyDescent="0.45">
      <c r="A9" s="169"/>
      <c r="B9" s="170"/>
      <c r="C9" s="167"/>
      <c r="D9" s="167" t="s">
        <v>127</v>
      </c>
      <c r="E9" s="167"/>
      <c r="F9" s="167" t="s">
        <v>18</v>
      </c>
      <c r="G9" s="167"/>
      <c r="H9" s="171" t="s">
        <v>129</v>
      </c>
      <c r="I9" s="167"/>
      <c r="J9" s="167" t="s">
        <v>26</v>
      </c>
      <c r="K9" s="167"/>
      <c r="L9" s="167" t="s">
        <v>90</v>
      </c>
      <c r="M9" s="167"/>
      <c r="N9" s="172" t="s">
        <v>163</v>
      </c>
      <c r="O9" s="167"/>
      <c r="P9" s="168" t="s">
        <v>94</v>
      </c>
      <c r="Q9" s="167"/>
      <c r="R9" s="167" t="s">
        <v>97</v>
      </c>
      <c r="S9" s="167"/>
      <c r="T9" s="167" t="s">
        <v>25</v>
      </c>
    </row>
    <row r="10" spans="1:23" s="165" customFormat="1" ht="21.75" x14ac:dyDescent="0.45">
      <c r="A10" s="169"/>
      <c r="B10" s="170" t="s">
        <v>0</v>
      </c>
      <c r="C10" s="167"/>
      <c r="D10" s="167" t="s">
        <v>126</v>
      </c>
      <c r="E10" s="167"/>
      <c r="F10" s="167" t="s">
        <v>88</v>
      </c>
      <c r="G10" s="167"/>
      <c r="H10" s="167" t="s">
        <v>89</v>
      </c>
      <c r="I10" s="167"/>
      <c r="J10" s="167" t="s">
        <v>28</v>
      </c>
      <c r="K10" s="167"/>
      <c r="L10" s="167" t="s">
        <v>91</v>
      </c>
      <c r="M10" s="167"/>
      <c r="N10" s="167" t="s">
        <v>93</v>
      </c>
      <c r="O10" s="167"/>
      <c r="P10" s="168" t="s">
        <v>95</v>
      </c>
      <c r="Q10" s="167"/>
      <c r="R10" s="167" t="s">
        <v>98</v>
      </c>
      <c r="S10" s="167"/>
      <c r="T10" s="167" t="s">
        <v>27</v>
      </c>
    </row>
    <row r="11" spans="1:23" s="165" customFormat="1" ht="21.75" x14ac:dyDescent="0.45">
      <c r="A11" s="169"/>
      <c r="D11" s="201" t="s">
        <v>44</v>
      </c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</row>
    <row r="12" spans="1:23" ht="21.75" x14ac:dyDescent="0.45">
      <c r="A12" s="19" t="s">
        <v>176</v>
      </c>
      <c r="B12" s="114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3" spans="1:23" ht="21.75" x14ac:dyDescent="0.45">
      <c r="A13" s="188" t="s">
        <v>45</v>
      </c>
      <c r="B13" s="114"/>
      <c r="C13" s="115"/>
      <c r="D13" s="115">
        <v>1000000</v>
      </c>
      <c r="E13" s="115"/>
      <c r="F13" s="115">
        <v>1006859</v>
      </c>
      <c r="G13" s="115"/>
      <c r="H13" s="115">
        <v>100000</v>
      </c>
      <c r="I13" s="115"/>
      <c r="J13" s="116">
        <v>125589</v>
      </c>
      <c r="K13" s="116"/>
      <c r="L13" s="116">
        <v>-39093</v>
      </c>
      <c r="M13" s="116"/>
      <c r="N13" s="116">
        <f>L13</f>
        <v>-39093</v>
      </c>
      <c r="O13" s="115"/>
      <c r="P13" s="115">
        <f>SUM(D13:J13,N13)</f>
        <v>2193355</v>
      </c>
      <c r="Q13" s="115"/>
      <c r="R13" s="115">
        <v>250653</v>
      </c>
      <c r="S13" s="115"/>
      <c r="T13" s="115">
        <f>P13+R13</f>
        <v>2444008</v>
      </c>
      <c r="V13" s="109"/>
    </row>
    <row r="14" spans="1:23" ht="21.95" customHeight="1" x14ac:dyDescent="0.45">
      <c r="A14" s="110"/>
      <c r="B14" s="114"/>
      <c r="C14" s="117"/>
      <c r="D14" s="115"/>
      <c r="E14" s="117"/>
      <c r="F14" s="115"/>
      <c r="G14" s="115"/>
      <c r="H14" s="115"/>
      <c r="I14" s="115"/>
      <c r="J14" s="115"/>
      <c r="K14" s="115"/>
      <c r="L14" s="115"/>
      <c r="M14" s="115"/>
      <c r="N14" s="115"/>
      <c r="O14" s="117"/>
      <c r="P14" s="115"/>
      <c r="Q14" s="117"/>
      <c r="R14" s="115"/>
      <c r="S14" s="117"/>
      <c r="T14" s="115"/>
      <c r="V14" s="109"/>
    </row>
    <row r="15" spans="1:23" s="9" customFormat="1" ht="21.75" x14ac:dyDescent="0.45">
      <c r="A15" s="188" t="s">
        <v>134</v>
      </c>
      <c r="B15" s="118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20"/>
      <c r="V15" s="120"/>
      <c r="W15" s="120"/>
    </row>
    <row r="16" spans="1:23" s="9" customFormat="1" ht="21.75" x14ac:dyDescent="0.45">
      <c r="A16" s="189" t="s">
        <v>164</v>
      </c>
      <c r="B16" s="118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20"/>
      <c r="V16" s="120"/>
      <c r="W16" s="120"/>
    </row>
    <row r="17" spans="1:23" s="9" customFormat="1" ht="21.75" x14ac:dyDescent="0.45">
      <c r="A17" s="130" t="s">
        <v>165</v>
      </c>
      <c r="B17" s="114" t="s">
        <v>76</v>
      </c>
      <c r="C17" s="119"/>
      <c r="D17" s="102">
        <v>0</v>
      </c>
      <c r="E17" s="102"/>
      <c r="F17" s="102">
        <v>0</v>
      </c>
      <c r="G17" s="102"/>
      <c r="H17" s="102">
        <v>0</v>
      </c>
      <c r="I17" s="119"/>
      <c r="J17" s="102">
        <v>-40000</v>
      </c>
      <c r="K17" s="119"/>
      <c r="L17" s="102">
        <v>0</v>
      </c>
      <c r="M17" s="119"/>
      <c r="N17" s="102">
        <f>L17</f>
        <v>0</v>
      </c>
      <c r="O17" s="119"/>
      <c r="P17" s="102">
        <f>SUM(D17:J17,N17)</f>
        <v>-40000</v>
      </c>
      <c r="Q17" s="119"/>
      <c r="R17" s="102">
        <v>0</v>
      </c>
      <c r="S17" s="119"/>
      <c r="T17" s="102">
        <f>P17+R17</f>
        <v>-40000</v>
      </c>
      <c r="U17" s="120"/>
      <c r="V17" s="120"/>
      <c r="W17" s="120"/>
    </row>
    <row r="18" spans="1:23" s="9" customFormat="1" ht="21.75" x14ac:dyDescent="0.45">
      <c r="A18" s="190" t="s">
        <v>166</v>
      </c>
      <c r="B18" s="118"/>
      <c r="C18" s="119"/>
      <c r="D18" s="184">
        <f>SUM(D17)</f>
        <v>0</v>
      </c>
      <c r="E18" s="119"/>
      <c r="F18" s="184">
        <f>SUM(F17)</f>
        <v>0</v>
      </c>
      <c r="G18" s="119"/>
      <c r="H18" s="184">
        <f>SUM(H17)</f>
        <v>0</v>
      </c>
      <c r="I18" s="119"/>
      <c r="J18" s="184">
        <f>SUM(J17)</f>
        <v>-40000</v>
      </c>
      <c r="K18" s="119"/>
      <c r="L18" s="184">
        <f>SUM(L17)</f>
        <v>0</v>
      </c>
      <c r="M18" s="119"/>
      <c r="N18" s="184">
        <f>SUM(N17)</f>
        <v>0</v>
      </c>
      <c r="O18" s="119"/>
      <c r="P18" s="184">
        <f>SUM(P17)</f>
        <v>-40000</v>
      </c>
      <c r="Q18" s="119"/>
      <c r="R18" s="184">
        <f>SUM(R17)</f>
        <v>0</v>
      </c>
      <c r="S18" s="119"/>
      <c r="T18" s="184">
        <f>SUM(T17)</f>
        <v>-40000</v>
      </c>
      <c r="U18" s="120"/>
      <c r="V18" s="120"/>
      <c r="W18" s="120"/>
    </row>
    <row r="19" spans="1:23" s="9" customFormat="1" ht="21.75" x14ac:dyDescent="0.45">
      <c r="A19" s="190"/>
      <c r="B19" s="118"/>
      <c r="C19" s="119"/>
      <c r="D19" s="115"/>
      <c r="E19" s="119"/>
      <c r="F19" s="115"/>
      <c r="G19" s="119"/>
      <c r="H19" s="115"/>
      <c r="I19" s="119"/>
      <c r="J19" s="115"/>
      <c r="K19" s="119"/>
      <c r="L19" s="115"/>
      <c r="M19" s="119"/>
      <c r="N19" s="115"/>
      <c r="O19" s="119"/>
      <c r="P19" s="115"/>
      <c r="Q19" s="119"/>
      <c r="R19" s="115"/>
      <c r="S19" s="119"/>
      <c r="T19" s="115"/>
      <c r="U19" s="120"/>
      <c r="V19" s="120"/>
      <c r="W19" s="120"/>
    </row>
    <row r="20" spans="1:23" s="9" customFormat="1" ht="21.75" x14ac:dyDescent="0.45">
      <c r="A20" s="188" t="s">
        <v>167</v>
      </c>
      <c r="B20" s="118"/>
      <c r="C20" s="119"/>
      <c r="D20" s="123">
        <f>D18</f>
        <v>0</v>
      </c>
      <c r="E20" s="119"/>
      <c r="F20" s="123">
        <f>F18</f>
        <v>0</v>
      </c>
      <c r="G20" s="119"/>
      <c r="H20" s="123">
        <f>H18</f>
        <v>0</v>
      </c>
      <c r="I20" s="119"/>
      <c r="J20" s="123">
        <f>J18</f>
        <v>-40000</v>
      </c>
      <c r="K20" s="119"/>
      <c r="L20" s="123">
        <f>L18</f>
        <v>0</v>
      </c>
      <c r="M20" s="119"/>
      <c r="N20" s="123">
        <f>N18</f>
        <v>0</v>
      </c>
      <c r="O20" s="119"/>
      <c r="P20" s="123">
        <f>P18</f>
        <v>-40000</v>
      </c>
      <c r="Q20" s="119"/>
      <c r="R20" s="123">
        <f>R18</f>
        <v>0</v>
      </c>
      <c r="S20" s="119"/>
      <c r="T20" s="123">
        <f>T18</f>
        <v>-40000</v>
      </c>
      <c r="U20" s="120"/>
      <c r="V20" s="120"/>
      <c r="W20" s="120"/>
    </row>
    <row r="21" spans="1:23" ht="21.95" customHeight="1" x14ac:dyDescent="0.45">
      <c r="A21" s="110"/>
      <c r="B21" s="114"/>
      <c r="C21" s="117"/>
      <c r="D21" s="115"/>
      <c r="E21" s="117"/>
      <c r="F21" s="115"/>
      <c r="G21" s="115"/>
      <c r="H21" s="115"/>
      <c r="I21" s="115"/>
      <c r="J21" s="115"/>
      <c r="K21" s="115"/>
      <c r="L21" s="115"/>
      <c r="M21" s="115"/>
      <c r="N21" s="115"/>
      <c r="O21" s="117"/>
      <c r="P21" s="115"/>
      <c r="Q21" s="117"/>
      <c r="R21" s="115"/>
      <c r="S21" s="117"/>
      <c r="T21" s="115"/>
      <c r="V21" s="109"/>
    </row>
    <row r="22" spans="1:23" s="9" customFormat="1" ht="21.75" x14ac:dyDescent="0.45">
      <c r="A22" s="188" t="s">
        <v>42</v>
      </c>
      <c r="B22" s="118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20"/>
      <c r="V22" s="120"/>
      <c r="W22" s="120"/>
    </row>
    <row r="23" spans="1:23" ht="21.75" x14ac:dyDescent="0.45">
      <c r="A23" s="130" t="s">
        <v>99</v>
      </c>
      <c r="C23" s="102"/>
      <c r="D23" s="102">
        <v>0</v>
      </c>
      <c r="E23" s="102"/>
      <c r="F23" s="102">
        <v>0</v>
      </c>
      <c r="G23" s="102"/>
      <c r="H23" s="102">
        <v>0</v>
      </c>
      <c r="I23" s="102"/>
      <c r="J23" s="102">
        <f>'PL 8-9'!F28</f>
        <v>72534</v>
      </c>
      <c r="K23" s="105"/>
      <c r="L23" s="102">
        <v>0</v>
      </c>
      <c r="M23" s="105"/>
      <c r="N23" s="102">
        <f>L23</f>
        <v>0</v>
      </c>
      <c r="O23" s="102"/>
      <c r="P23" s="102">
        <f>SUM(D23:J23,N23)</f>
        <v>72534</v>
      </c>
      <c r="Q23" s="102"/>
      <c r="R23" s="102">
        <f>'PL 8-9'!F29</f>
        <v>-19031</v>
      </c>
      <c r="S23" s="102"/>
      <c r="T23" s="102">
        <f>P23+R23</f>
        <v>53503</v>
      </c>
      <c r="U23" s="120"/>
      <c r="V23" s="109"/>
      <c r="W23" s="109"/>
    </row>
    <row r="24" spans="1:23" ht="21.75" x14ac:dyDescent="0.45">
      <c r="A24" s="130" t="s">
        <v>171</v>
      </c>
      <c r="B24" s="114"/>
      <c r="C24" s="103"/>
      <c r="D24" s="104">
        <v>0</v>
      </c>
      <c r="E24" s="103"/>
      <c r="F24" s="104">
        <v>0</v>
      </c>
      <c r="G24" s="105"/>
      <c r="H24" s="104">
        <v>0</v>
      </c>
      <c r="I24" s="105"/>
      <c r="J24" s="104">
        <v>0</v>
      </c>
      <c r="K24" s="105"/>
      <c r="L24" s="104">
        <f>'PL 8-9'!F64-'PL 8-9'!F28</f>
        <v>19810</v>
      </c>
      <c r="M24" s="105"/>
      <c r="N24" s="104">
        <f>L24</f>
        <v>19810</v>
      </c>
      <c r="O24" s="106"/>
      <c r="P24" s="104">
        <f>SUM(D24:J24,N24)</f>
        <v>19810</v>
      </c>
      <c r="Q24" s="106"/>
      <c r="R24" s="104">
        <f>'PL 8-9'!F58-'SH 10-11 (C)'!L24</f>
        <v>7510</v>
      </c>
      <c r="S24" s="106"/>
      <c r="T24" s="104">
        <f>P24+R24</f>
        <v>27320</v>
      </c>
      <c r="U24" s="120"/>
      <c r="V24" s="109"/>
      <c r="W24" s="109"/>
    </row>
    <row r="25" spans="1:23" ht="21.75" x14ac:dyDescent="0.45">
      <c r="A25" s="188" t="s">
        <v>100</v>
      </c>
      <c r="C25" s="122"/>
      <c r="D25" s="123">
        <f>SUM(D23:D24)</f>
        <v>0</v>
      </c>
      <c r="E25" s="122"/>
      <c r="F25" s="123">
        <f>SUM(F23:F24)</f>
        <v>0</v>
      </c>
      <c r="G25" s="115"/>
      <c r="H25" s="123">
        <f>SUM(H23:H24)</f>
        <v>0</v>
      </c>
      <c r="I25" s="115"/>
      <c r="J25" s="123">
        <f>SUM(J23:J24)</f>
        <v>72534</v>
      </c>
      <c r="K25" s="115"/>
      <c r="L25" s="123">
        <f>SUM(L23:L24)</f>
        <v>19810</v>
      </c>
      <c r="M25" s="115"/>
      <c r="N25" s="123">
        <f>SUM(N23:N24)</f>
        <v>19810</v>
      </c>
      <c r="O25" s="124"/>
      <c r="P25" s="123">
        <f>SUM(P23:P24)</f>
        <v>92344</v>
      </c>
      <c r="Q25" s="124"/>
      <c r="R25" s="123">
        <f>SUM(R23:R24)</f>
        <v>-11521</v>
      </c>
      <c r="S25" s="124"/>
      <c r="T25" s="123">
        <f>SUM(T23:T24)</f>
        <v>80823</v>
      </c>
      <c r="U25" s="120"/>
      <c r="V25" s="109"/>
      <c r="W25" s="109"/>
    </row>
    <row r="26" spans="1:23" ht="21.95" customHeight="1" x14ac:dyDescent="0.45">
      <c r="A26" s="112"/>
      <c r="C26" s="122"/>
      <c r="D26" s="115"/>
      <c r="E26" s="122"/>
      <c r="F26" s="115"/>
      <c r="G26" s="115"/>
      <c r="H26" s="115"/>
      <c r="I26" s="115"/>
      <c r="J26" s="115"/>
      <c r="K26" s="115"/>
      <c r="L26" s="115"/>
      <c r="M26" s="115"/>
      <c r="N26" s="115"/>
      <c r="O26" s="124"/>
      <c r="P26" s="115"/>
      <c r="Q26" s="124"/>
      <c r="R26" s="115"/>
      <c r="S26" s="124"/>
      <c r="T26" s="115"/>
      <c r="U26" s="120"/>
      <c r="V26" s="109"/>
      <c r="W26" s="109"/>
    </row>
    <row r="27" spans="1:23" ht="22.5" thickBot="1" x14ac:dyDescent="0.5">
      <c r="A27" s="129" t="s">
        <v>175</v>
      </c>
      <c r="C27" s="125"/>
      <c r="D27" s="126">
        <f>D13+D20+D25</f>
        <v>1000000</v>
      </c>
      <c r="E27" s="125"/>
      <c r="F27" s="126">
        <f>F13+F20+F25</f>
        <v>1006859</v>
      </c>
      <c r="G27" s="125"/>
      <c r="H27" s="126">
        <f>H13+H20+H25</f>
        <v>100000</v>
      </c>
      <c r="I27" s="125"/>
      <c r="J27" s="126">
        <f>J13+J20+J25</f>
        <v>158123</v>
      </c>
      <c r="K27" s="125"/>
      <c r="L27" s="126">
        <f>L13+L20+L25</f>
        <v>-19283</v>
      </c>
      <c r="M27" s="125"/>
      <c r="N27" s="126">
        <f>N13+N20+N25</f>
        <v>-19283</v>
      </c>
      <c r="O27" s="125"/>
      <c r="P27" s="126">
        <f>P13+P20+P25</f>
        <v>2245699</v>
      </c>
      <c r="Q27" s="125"/>
      <c r="R27" s="126">
        <f>R13+R20+R25</f>
        <v>239132</v>
      </c>
      <c r="S27" s="125"/>
      <c r="T27" s="126">
        <f>T13+T20+T25</f>
        <v>2484831</v>
      </c>
      <c r="U27" s="120"/>
      <c r="V27" s="109"/>
      <c r="W27" s="89"/>
    </row>
    <row r="28" spans="1:23" ht="8.1" customHeight="1" thickTop="1" x14ac:dyDescent="0.45">
      <c r="A28" s="113"/>
      <c r="B28" s="114"/>
      <c r="C28" s="70"/>
      <c r="D28" s="127"/>
      <c r="E28" s="70"/>
      <c r="F28" s="70"/>
      <c r="G28" s="70"/>
      <c r="H28" s="70"/>
      <c r="I28" s="70"/>
      <c r="J28" s="127"/>
      <c r="K28" s="127"/>
      <c r="L28" s="127"/>
      <c r="M28" s="127"/>
      <c r="N28" s="127"/>
      <c r="O28" s="70"/>
      <c r="P28" s="127"/>
      <c r="Q28" s="70"/>
      <c r="R28" s="127"/>
      <c r="S28" s="70"/>
      <c r="T28" s="127"/>
    </row>
    <row r="29" spans="1:23" ht="23.1" customHeight="1" x14ac:dyDescent="0.5">
      <c r="A29" s="4" t="s">
        <v>47</v>
      </c>
      <c r="B29" s="9"/>
      <c r="C29" s="9"/>
      <c r="D29" s="9"/>
      <c r="E29" s="9"/>
      <c r="F29" s="9"/>
      <c r="G29" s="107"/>
      <c r="H29" s="107"/>
      <c r="I29" s="107"/>
    </row>
    <row r="30" spans="1:23" ht="23.1" customHeight="1" x14ac:dyDescent="0.5">
      <c r="A30" s="82" t="s">
        <v>84</v>
      </c>
      <c r="B30" s="111"/>
    </row>
    <row r="31" spans="1:23" ht="20.100000000000001" customHeight="1" x14ac:dyDescent="0.45">
      <c r="A31" s="112"/>
      <c r="B31" s="111"/>
    </row>
    <row r="32" spans="1:23" s="165" customFormat="1" ht="21.75" x14ac:dyDescent="0.45">
      <c r="A32" s="163"/>
      <c r="B32" s="164"/>
      <c r="C32" s="164"/>
      <c r="D32" s="198" t="s">
        <v>37</v>
      </c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</row>
    <row r="33" spans="1:23" s="165" customFormat="1" ht="21.75" x14ac:dyDescent="0.45">
      <c r="A33" s="163"/>
      <c r="B33" s="164"/>
      <c r="C33" s="164"/>
      <c r="D33" s="182"/>
      <c r="E33" s="182"/>
      <c r="F33" s="182"/>
      <c r="G33" s="182"/>
      <c r="H33" s="182"/>
      <c r="I33" s="182"/>
      <c r="J33" s="182"/>
      <c r="K33" s="182"/>
      <c r="L33" s="199" t="s">
        <v>86</v>
      </c>
      <c r="M33" s="199"/>
      <c r="N33" s="199"/>
      <c r="O33" s="182"/>
      <c r="P33" s="182"/>
      <c r="Q33" s="182"/>
      <c r="R33" s="182"/>
      <c r="S33" s="182"/>
      <c r="T33" s="182"/>
    </row>
    <row r="34" spans="1:23" s="165" customFormat="1" ht="21.75" x14ac:dyDescent="0.45">
      <c r="A34" s="163"/>
      <c r="B34" s="164"/>
      <c r="C34" s="182"/>
      <c r="D34" s="182"/>
      <c r="E34" s="182"/>
      <c r="F34" s="182"/>
      <c r="G34" s="182"/>
      <c r="H34" s="200" t="s">
        <v>15</v>
      </c>
      <c r="I34" s="200"/>
      <c r="J34" s="200"/>
      <c r="K34" s="181"/>
      <c r="L34" s="200" t="s">
        <v>85</v>
      </c>
      <c r="M34" s="200"/>
      <c r="N34" s="200"/>
      <c r="O34" s="182"/>
      <c r="P34" s="182"/>
      <c r="Q34" s="182"/>
      <c r="R34" s="182"/>
      <c r="S34" s="182"/>
      <c r="T34" s="182"/>
    </row>
    <row r="35" spans="1:23" s="165" customFormat="1" ht="21.75" x14ac:dyDescent="0.45">
      <c r="A35" s="163"/>
      <c r="B35" s="164"/>
      <c r="C35" s="182"/>
      <c r="D35" s="182"/>
      <c r="E35" s="182"/>
      <c r="F35" s="182"/>
      <c r="G35" s="182"/>
      <c r="H35" s="181"/>
      <c r="I35" s="181"/>
      <c r="J35" s="181"/>
      <c r="K35" s="181"/>
      <c r="L35" s="181"/>
      <c r="M35" s="181"/>
      <c r="N35" s="181" t="s">
        <v>92</v>
      </c>
      <c r="O35" s="182"/>
      <c r="P35" s="168"/>
      <c r="Q35" s="182"/>
      <c r="R35" s="182"/>
      <c r="S35" s="182"/>
      <c r="T35" s="182"/>
    </row>
    <row r="36" spans="1:23" s="165" customFormat="1" ht="21.75" x14ac:dyDescent="0.45">
      <c r="A36" s="169"/>
      <c r="B36" s="170"/>
      <c r="C36" s="181"/>
      <c r="D36" s="181"/>
      <c r="E36" s="181"/>
      <c r="F36" s="181"/>
      <c r="G36" s="181"/>
      <c r="H36" s="181" t="s">
        <v>87</v>
      </c>
      <c r="I36" s="181"/>
      <c r="L36" s="181"/>
      <c r="N36" s="181" t="s">
        <v>86</v>
      </c>
      <c r="O36" s="181"/>
      <c r="P36" s="168" t="s">
        <v>92</v>
      </c>
      <c r="Q36" s="181"/>
      <c r="R36" s="181" t="s">
        <v>96</v>
      </c>
      <c r="S36" s="181"/>
      <c r="T36" s="181"/>
    </row>
    <row r="37" spans="1:23" s="165" customFormat="1" ht="21.75" x14ac:dyDescent="0.45">
      <c r="A37" s="169"/>
      <c r="B37" s="170"/>
      <c r="C37" s="181"/>
      <c r="D37" s="181" t="s">
        <v>127</v>
      </c>
      <c r="E37" s="181"/>
      <c r="F37" s="181" t="s">
        <v>18</v>
      </c>
      <c r="G37" s="181"/>
      <c r="H37" s="171" t="s">
        <v>129</v>
      </c>
      <c r="I37" s="181"/>
      <c r="J37" s="181" t="s">
        <v>26</v>
      </c>
      <c r="K37" s="181"/>
      <c r="L37" s="181" t="s">
        <v>90</v>
      </c>
      <c r="M37" s="181"/>
      <c r="N37" s="172" t="s">
        <v>163</v>
      </c>
      <c r="O37" s="181"/>
      <c r="P37" s="168" t="s">
        <v>94</v>
      </c>
      <c r="Q37" s="181"/>
      <c r="R37" s="181" t="s">
        <v>97</v>
      </c>
      <c r="S37" s="181"/>
      <c r="T37" s="181" t="s">
        <v>25</v>
      </c>
    </row>
    <row r="38" spans="1:23" s="165" customFormat="1" ht="21.75" x14ac:dyDescent="0.45">
      <c r="A38" s="169"/>
      <c r="B38" s="170" t="s">
        <v>0</v>
      </c>
      <c r="C38" s="181"/>
      <c r="D38" s="181" t="s">
        <v>126</v>
      </c>
      <c r="E38" s="181"/>
      <c r="F38" s="181" t="s">
        <v>88</v>
      </c>
      <c r="G38" s="181"/>
      <c r="H38" s="181" t="s">
        <v>89</v>
      </c>
      <c r="I38" s="181"/>
      <c r="J38" s="181" t="s">
        <v>28</v>
      </c>
      <c r="K38" s="181"/>
      <c r="L38" s="181" t="s">
        <v>91</v>
      </c>
      <c r="M38" s="181"/>
      <c r="N38" s="181" t="s">
        <v>93</v>
      </c>
      <c r="O38" s="181"/>
      <c r="P38" s="168" t="s">
        <v>95</v>
      </c>
      <c r="Q38" s="181"/>
      <c r="R38" s="181" t="s">
        <v>98</v>
      </c>
      <c r="S38" s="181"/>
      <c r="T38" s="181" t="s">
        <v>27</v>
      </c>
    </row>
    <row r="39" spans="1:23" s="165" customFormat="1" ht="21.75" x14ac:dyDescent="0.45">
      <c r="A39" s="169"/>
      <c r="D39" s="201" t="s">
        <v>44</v>
      </c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</row>
    <row r="40" spans="1:23" ht="21.75" x14ac:dyDescent="0.45">
      <c r="A40" s="19" t="s">
        <v>177</v>
      </c>
      <c r="B40" s="114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</row>
    <row r="41" spans="1:23" ht="21.75" x14ac:dyDescent="0.45">
      <c r="A41" s="188" t="s">
        <v>101</v>
      </c>
      <c r="B41" s="114"/>
      <c r="C41" s="115"/>
      <c r="D41" s="115">
        <f>'[4]BS 3-5'!F73</f>
        <v>1000000</v>
      </c>
      <c r="E41" s="115"/>
      <c r="F41" s="115">
        <f>'[4]BS 3-5'!F74</f>
        <v>1006859</v>
      </c>
      <c r="G41" s="115"/>
      <c r="H41" s="115">
        <f>'[4]BS 3-5'!F76</f>
        <v>100000</v>
      </c>
      <c r="I41" s="115"/>
      <c r="J41" s="116">
        <f>'[4]BS 3-5'!F77</f>
        <v>164718</v>
      </c>
      <c r="K41" s="116"/>
      <c r="L41" s="116">
        <f>'[4]BS 3-5'!F78</f>
        <v>-43668</v>
      </c>
      <c r="M41" s="116"/>
      <c r="N41" s="116">
        <f>L41</f>
        <v>-43668</v>
      </c>
      <c r="O41" s="115"/>
      <c r="P41" s="115">
        <f>SUM(D41:J41,N41)</f>
        <v>2227909</v>
      </c>
      <c r="Q41" s="115"/>
      <c r="R41" s="115">
        <f>'[4]BS 3-5'!F82</f>
        <v>223834</v>
      </c>
      <c r="S41" s="115"/>
      <c r="T41" s="115">
        <f>P41+R41</f>
        <v>2451743</v>
      </c>
      <c r="V41" s="109"/>
    </row>
    <row r="42" spans="1:23" ht="21.95" customHeight="1" x14ac:dyDescent="0.45">
      <c r="A42" s="110"/>
      <c r="B42" s="114"/>
      <c r="C42" s="117"/>
      <c r="D42" s="115"/>
      <c r="E42" s="117"/>
      <c r="F42" s="115"/>
      <c r="G42" s="115"/>
      <c r="H42" s="115"/>
      <c r="I42" s="115"/>
      <c r="J42" s="115"/>
      <c r="K42" s="115"/>
      <c r="L42" s="115"/>
      <c r="M42" s="115"/>
      <c r="N42" s="115"/>
      <c r="O42" s="117"/>
      <c r="P42" s="115"/>
      <c r="Q42" s="117"/>
      <c r="R42" s="115"/>
      <c r="S42" s="117"/>
      <c r="T42" s="115"/>
      <c r="V42" s="109"/>
    </row>
    <row r="43" spans="1:23" s="9" customFormat="1" ht="21.75" x14ac:dyDescent="0.45">
      <c r="A43" s="188" t="s">
        <v>134</v>
      </c>
      <c r="B43" s="118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20"/>
      <c r="V43" s="120"/>
      <c r="W43" s="120"/>
    </row>
    <row r="44" spans="1:23" s="9" customFormat="1" ht="21.75" x14ac:dyDescent="0.45">
      <c r="A44" s="189" t="s">
        <v>164</v>
      </c>
      <c r="B44" s="118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20"/>
      <c r="V44" s="120"/>
      <c r="W44" s="120"/>
    </row>
    <row r="45" spans="1:23" s="9" customFormat="1" ht="21.75" x14ac:dyDescent="0.45">
      <c r="A45" s="130" t="s">
        <v>165</v>
      </c>
      <c r="B45" s="114" t="s">
        <v>76</v>
      </c>
      <c r="C45" s="119"/>
      <c r="D45" s="102">
        <v>0</v>
      </c>
      <c r="E45" s="102"/>
      <c r="F45" s="102">
        <v>0</v>
      </c>
      <c r="G45" s="102"/>
      <c r="H45" s="102">
        <v>0</v>
      </c>
      <c r="I45" s="119"/>
      <c r="J45" s="102">
        <v>-215000</v>
      </c>
      <c r="K45" s="119"/>
      <c r="L45" s="102">
        <v>0</v>
      </c>
      <c r="M45" s="119"/>
      <c r="N45" s="102">
        <f>L45</f>
        <v>0</v>
      </c>
      <c r="O45" s="119"/>
      <c r="P45" s="102">
        <f>SUM(D45:J45,N45)</f>
        <v>-215000</v>
      </c>
      <c r="Q45" s="119"/>
      <c r="R45" s="102">
        <v>0</v>
      </c>
      <c r="S45" s="119"/>
      <c r="T45" s="102">
        <f>P45+R45</f>
        <v>-215000</v>
      </c>
      <c r="U45" s="120"/>
      <c r="V45" s="120"/>
      <c r="W45" s="120"/>
    </row>
    <row r="46" spans="1:23" s="9" customFormat="1" ht="21.75" x14ac:dyDescent="0.45">
      <c r="A46" s="190" t="s">
        <v>166</v>
      </c>
      <c r="B46" s="118"/>
      <c r="C46" s="119"/>
      <c r="D46" s="184">
        <f>SUM(D45)</f>
        <v>0</v>
      </c>
      <c r="E46" s="119"/>
      <c r="F46" s="184">
        <f>SUM(F45)</f>
        <v>0</v>
      </c>
      <c r="G46" s="119"/>
      <c r="H46" s="184">
        <f>SUM(H45)</f>
        <v>0</v>
      </c>
      <c r="I46" s="119"/>
      <c r="J46" s="184">
        <f>SUM(J45)</f>
        <v>-215000</v>
      </c>
      <c r="K46" s="119"/>
      <c r="L46" s="184">
        <f>SUM(L45)</f>
        <v>0</v>
      </c>
      <c r="M46" s="119"/>
      <c r="N46" s="184">
        <f>SUM(N45)</f>
        <v>0</v>
      </c>
      <c r="O46" s="119"/>
      <c r="P46" s="184">
        <f>SUM(P45)</f>
        <v>-215000</v>
      </c>
      <c r="Q46" s="119"/>
      <c r="R46" s="184">
        <f>SUM(R45)</f>
        <v>0</v>
      </c>
      <c r="S46" s="119"/>
      <c r="T46" s="184">
        <f>SUM(T45)</f>
        <v>-215000</v>
      </c>
      <c r="U46" s="120"/>
      <c r="V46" s="120"/>
      <c r="W46" s="120"/>
    </row>
    <row r="47" spans="1:23" ht="21.95" customHeight="1" x14ac:dyDescent="0.45">
      <c r="A47" s="110"/>
      <c r="B47" s="114"/>
      <c r="C47" s="117"/>
      <c r="D47" s="115"/>
      <c r="E47" s="117"/>
      <c r="F47" s="115"/>
      <c r="G47" s="115"/>
      <c r="H47" s="115"/>
      <c r="I47" s="115"/>
      <c r="J47" s="115"/>
      <c r="K47" s="115"/>
      <c r="L47" s="115"/>
      <c r="M47" s="115"/>
      <c r="N47" s="115"/>
      <c r="O47" s="117"/>
      <c r="P47" s="115"/>
      <c r="Q47" s="117"/>
      <c r="R47" s="115"/>
      <c r="S47" s="117"/>
      <c r="T47" s="115"/>
      <c r="V47" s="109"/>
    </row>
    <row r="48" spans="1:23" s="9" customFormat="1" ht="21.75" x14ac:dyDescent="0.45">
      <c r="A48" s="188" t="s">
        <v>167</v>
      </c>
      <c r="B48" s="118"/>
      <c r="C48" s="119"/>
      <c r="D48" s="123">
        <f>D46</f>
        <v>0</v>
      </c>
      <c r="E48" s="119"/>
      <c r="F48" s="123">
        <f>F46</f>
        <v>0</v>
      </c>
      <c r="G48" s="119"/>
      <c r="H48" s="123">
        <f>H46</f>
        <v>0</v>
      </c>
      <c r="I48" s="119"/>
      <c r="J48" s="123">
        <f>J46</f>
        <v>-215000</v>
      </c>
      <c r="K48" s="119"/>
      <c r="L48" s="123">
        <f>L46</f>
        <v>0</v>
      </c>
      <c r="M48" s="119"/>
      <c r="N48" s="123">
        <f>N46</f>
        <v>0</v>
      </c>
      <c r="O48" s="119"/>
      <c r="P48" s="123">
        <f>P46</f>
        <v>-215000</v>
      </c>
      <c r="Q48" s="119"/>
      <c r="R48" s="123">
        <f>R46</f>
        <v>0</v>
      </c>
      <c r="S48" s="119"/>
      <c r="T48" s="123">
        <f>T46</f>
        <v>-215000</v>
      </c>
      <c r="U48" s="120"/>
      <c r="V48" s="120"/>
      <c r="W48" s="120"/>
    </row>
    <row r="49" spans="1:23" ht="21.95" customHeight="1" x14ac:dyDescent="0.45">
      <c r="A49" s="110"/>
      <c r="B49" s="114"/>
      <c r="C49" s="117"/>
      <c r="D49" s="115"/>
      <c r="E49" s="117"/>
      <c r="F49" s="115"/>
      <c r="G49" s="115"/>
      <c r="H49" s="115"/>
      <c r="I49" s="115"/>
      <c r="J49" s="115"/>
      <c r="K49" s="115"/>
      <c r="L49" s="115"/>
      <c r="M49" s="115"/>
      <c r="N49" s="115"/>
      <c r="O49" s="117"/>
      <c r="P49" s="115"/>
      <c r="Q49" s="117"/>
      <c r="R49" s="115"/>
      <c r="S49" s="117"/>
      <c r="T49" s="115"/>
      <c r="V49" s="109"/>
    </row>
    <row r="50" spans="1:23" s="9" customFormat="1" ht="21.75" x14ac:dyDescent="0.45">
      <c r="A50" s="188" t="s">
        <v>42</v>
      </c>
      <c r="B50" s="118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20"/>
      <c r="V50" s="120"/>
      <c r="W50" s="120"/>
    </row>
    <row r="51" spans="1:23" ht="21.75" x14ac:dyDescent="0.45">
      <c r="A51" s="130" t="s">
        <v>99</v>
      </c>
      <c r="C51" s="102"/>
      <c r="D51" s="102">
        <v>0</v>
      </c>
      <c r="E51" s="102"/>
      <c r="F51" s="102">
        <v>0</v>
      </c>
      <c r="G51" s="102"/>
      <c r="H51" s="102">
        <v>0</v>
      </c>
      <c r="I51" s="102"/>
      <c r="J51" s="102">
        <f>'PL 8-9'!D28</f>
        <v>384422</v>
      </c>
      <c r="K51" s="105"/>
      <c r="L51" s="102">
        <v>0</v>
      </c>
      <c r="M51" s="105"/>
      <c r="N51" s="102">
        <f>L51</f>
        <v>0</v>
      </c>
      <c r="O51" s="102"/>
      <c r="P51" s="102">
        <f>SUM(D51:J51,N51)</f>
        <v>384422</v>
      </c>
      <c r="Q51" s="102"/>
      <c r="R51" s="102">
        <f>'PL 8-9'!D29</f>
        <v>-1452</v>
      </c>
      <c r="S51" s="102"/>
      <c r="T51" s="102">
        <f>P51+R51</f>
        <v>382970</v>
      </c>
      <c r="U51" s="120"/>
      <c r="V51" s="109"/>
      <c r="W51" s="109"/>
    </row>
    <row r="52" spans="1:23" ht="21.75" x14ac:dyDescent="0.45">
      <c r="A52" s="130" t="s">
        <v>183</v>
      </c>
      <c r="B52" s="114"/>
      <c r="C52" s="103"/>
      <c r="D52" s="104">
        <v>0</v>
      </c>
      <c r="E52" s="103"/>
      <c r="F52" s="104">
        <v>0</v>
      </c>
      <c r="G52" s="105"/>
      <c r="H52" s="104">
        <v>0</v>
      </c>
      <c r="I52" s="105"/>
      <c r="J52" s="104">
        <f>'PL 8-9'!H51</f>
        <v>8279</v>
      </c>
      <c r="K52" s="105"/>
      <c r="L52" s="104">
        <f>'[3]OCI Q3'!$K$7</f>
        <v>-15931</v>
      </c>
      <c r="M52" s="105"/>
      <c r="N52" s="104">
        <f>L52</f>
        <v>-15931</v>
      </c>
      <c r="O52" s="106"/>
      <c r="P52" s="104">
        <f>SUM(D52:J52,N52)</f>
        <v>-7652</v>
      </c>
      <c r="Q52" s="106"/>
      <c r="R52" s="104">
        <f>'PL 8-9'!D58-'SH 10-11 (C)'!L52</f>
        <v>-8886</v>
      </c>
      <c r="S52" s="106"/>
      <c r="T52" s="104">
        <f>P52+R52</f>
        <v>-16538</v>
      </c>
      <c r="U52" s="120"/>
      <c r="V52" s="109"/>
      <c r="W52" s="109"/>
    </row>
    <row r="53" spans="1:23" ht="21.75" x14ac:dyDescent="0.45">
      <c r="A53" s="188" t="s">
        <v>100</v>
      </c>
      <c r="C53" s="122"/>
      <c r="D53" s="123">
        <f>SUM(D51:D52)</f>
        <v>0</v>
      </c>
      <c r="E53" s="122"/>
      <c r="F53" s="123">
        <f>SUM(F51:F52)</f>
        <v>0</v>
      </c>
      <c r="G53" s="115"/>
      <c r="H53" s="123">
        <f>SUM(H51:H52)</f>
        <v>0</v>
      </c>
      <c r="I53" s="115"/>
      <c r="J53" s="123">
        <f>SUM(J51:J52)</f>
        <v>392701</v>
      </c>
      <c r="K53" s="115"/>
      <c r="L53" s="123">
        <f>SUM(L51:L52)</f>
        <v>-15931</v>
      </c>
      <c r="M53" s="115"/>
      <c r="N53" s="123">
        <f>SUM(N51:N52)</f>
        <v>-15931</v>
      </c>
      <c r="O53" s="124"/>
      <c r="P53" s="123">
        <f>SUM(P51:P52)</f>
        <v>376770</v>
      </c>
      <c r="Q53" s="124"/>
      <c r="R53" s="123">
        <f>SUM(R51:R52)</f>
        <v>-10338</v>
      </c>
      <c r="S53" s="124"/>
      <c r="T53" s="123">
        <f>SUM(T51:T52)</f>
        <v>366432</v>
      </c>
      <c r="U53" s="120"/>
      <c r="V53" s="109"/>
      <c r="W53" s="109"/>
    </row>
    <row r="54" spans="1:23" ht="21.95" customHeight="1" x14ac:dyDescent="0.45">
      <c r="A54" s="112"/>
      <c r="C54" s="122"/>
      <c r="D54" s="115"/>
      <c r="E54" s="122"/>
      <c r="F54" s="115"/>
      <c r="G54" s="115"/>
      <c r="H54" s="115"/>
      <c r="I54" s="115"/>
      <c r="J54" s="115"/>
      <c r="K54" s="115"/>
      <c r="L54" s="115"/>
      <c r="M54" s="115"/>
      <c r="N54" s="115"/>
      <c r="O54" s="124"/>
      <c r="P54" s="115"/>
      <c r="Q54" s="124"/>
      <c r="R54" s="115"/>
      <c r="S54" s="124"/>
      <c r="T54" s="115"/>
      <c r="U54" s="120"/>
      <c r="V54" s="109"/>
      <c r="W54" s="109"/>
    </row>
    <row r="55" spans="1:23" ht="22.5" thickBot="1" x14ac:dyDescent="0.5">
      <c r="A55" s="188" t="s">
        <v>178</v>
      </c>
      <c r="C55" s="125"/>
      <c r="D55" s="126">
        <f>D41+D48+D53</f>
        <v>1000000</v>
      </c>
      <c r="E55" s="125"/>
      <c r="F55" s="126">
        <f>F41+F48+F53</f>
        <v>1006859</v>
      </c>
      <c r="G55" s="125"/>
      <c r="H55" s="126">
        <f>H41+H48+H53</f>
        <v>100000</v>
      </c>
      <c r="I55" s="125"/>
      <c r="J55" s="126">
        <f>J41+J48+J53</f>
        <v>342419</v>
      </c>
      <c r="K55" s="125"/>
      <c r="L55" s="126">
        <f>L41+L48+L53</f>
        <v>-59599</v>
      </c>
      <c r="M55" s="125"/>
      <c r="N55" s="126">
        <f>N41+N48+N53</f>
        <v>-59599</v>
      </c>
      <c r="O55" s="125"/>
      <c r="P55" s="126">
        <f>P41+P48+P53</f>
        <v>2389679</v>
      </c>
      <c r="Q55" s="125"/>
      <c r="R55" s="126">
        <f>R41+R48+R53</f>
        <v>213496</v>
      </c>
      <c r="S55" s="125"/>
      <c r="T55" s="126">
        <f>T41+T48+T53</f>
        <v>2603175</v>
      </c>
      <c r="U55" s="120"/>
      <c r="V55" s="109"/>
      <c r="W55" s="89"/>
    </row>
    <row r="56" spans="1:23" ht="20.25" customHeight="1" thickTop="1" x14ac:dyDescent="0.45"/>
    <row r="57" spans="1:23" ht="20.25" customHeight="1" x14ac:dyDescent="0.45">
      <c r="D57" s="89"/>
      <c r="F57" s="89"/>
      <c r="H57" s="89"/>
      <c r="J57" s="89"/>
      <c r="N57" s="89"/>
      <c r="P57" s="89"/>
      <c r="R57" s="89"/>
      <c r="T57" s="89"/>
    </row>
    <row r="58" spans="1:23" ht="20.25" customHeight="1" x14ac:dyDescent="0.45"/>
    <row r="59" spans="1:23" ht="20.25" customHeight="1" x14ac:dyDescent="0.45"/>
    <row r="60" spans="1:23" ht="20.25" customHeight="1" x14ac:dyDescent="0.45"/>
    <row r="61" spans="1:23" ht="20.25" customHeight="1" x14ac:dyDescent="0.45"/>
    <row r="62" spans="1:23" ht="20.25" customHeight="1" x14ac:dyDescent="0.45"/>
    <row r="63" spans="1:23" ht="20.25" customHeight="1" x14ac:dyDescent="0.45"/>
    <row r="64" spans="1:23" ht="20.25" customHeight="1" x14ac:dyDescent="0.45"/>
    <row r="65" spans="3:5" ht="20.25" customHeight="1" x14ac:dyDescent="0.45"/>
    <row r="66" spans="3:5" ht="20.25" customHeight="1" x14ac:dyDescent="0.45"/>
    <row r="67" spans="3:5" ht="20.25" customHeight="1" x14ac:dyDescent="0.45"/>
    <row r="68" spans="3:5" ht="20.25" customHeight="1" x14ac:dyDescent="0.45"/>
    <row r="69" spans="3:5" ht="20.25" customHeight="1" x14ac:dyDescent="0.45"/>
    <row r="70" spans="3:5" ht="20.25" customHeight="1" x14ac:dyDescent="0.45"/>
    <row r="71" spans="3:5" ht="20.25" customHeight="1" x14ac:dyDescent="0.45">
      <c r="C71" s="49">
        <v>73650</v>
      </c>
      <c r="E71" s="49">
        <v>73650</v>
      </c>
    </row>
  </sheetData>
  <mergeCells count="10">
    <mergeCell ref="D11:T11"/>
    <mergeCell ref="L5:N5"/>
    <mergeCell ref="D4:T4"/>
    <mergeCell ref="H6:J6"/>
    <mergeCell ref="L6:N6"/>
    <mergeCell ref="D32:T32"/>
    <mergeCell ref="L33:N33"/>
    <mergeCell ref="H34:J34"/>
    <mergeCell ref="L34:N34"/>
    <mergeCell ref="D39:T39"/>
  </mergeCells>
  <pageMargins left="0.8" right="0.8" top="0.48" bottom="0.5" header="0.5" footer="0.5"/>
  <pageSetup paperSize="9" scale="81" firstPageNumber="10" fitToWidth="0" fitToHeight="0" orientation="landscape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28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FD950-D636-4673-9FEE-04CC19A56412}">
  <dimension ref="A1:O67"/>
  <sheetViews>
    <sheetView view="pageBreakPreview" zoomScale="80" zoomScaleNormal="70" zoomScaleSheetLayoutView="80" workbookViewId="0">
      <selection activeCell="D20" sqref="D20"/>
    </sheetView>
  </sheetViews>
  <sheetFormatPr defaultColWidth="10.42578125" defaultRowHeight="20.85" customHeight="1" x14ac:dyDescent="0.45"/>
  <cols>
    <col min="1" max="1" width="74.85546875" style="128" customWidth="1"/>
    <col min="2" max="2" width="8.28515625" style="121" customWidth="1"/>
    <col min="3" max="3" width="0.5703125" style="49" customWidth="1"/>
    <col min="4" max="4" width="18.7109375" style="49" customWidth="1"/>
    <col min="5" max="5" width="0.5703125" style="49" customWidth="1"/>
    <col min="6" max="6" width="18.7109375" style="49" customWidth="1"/>
    <col min="7" max="7" width="0.5703125" style="49" customWidth="1"/>
    <col min="8" max="8" width="18.7109375" style="49" customWidth="1"/>
    <col min="9" max="9" width="0.5703125" style="49" customWidth="1"/>
    <col min="10" max="10" width="18.7109375" style="49" customWidth="1"/>
    <col min="11" max="11" width="0.5703125" style="49" customWidth="1"/>
    <col min="12" max="12" width="18.7109375" style="49" customWidth="1"/>
    <col min="13" max="13" width="17" style="49" bestFit="1" customWidth="1"/>
    <col min="14" max="15" width="14.85546875" style="49" bestFit="1" customWidth="1"/>
    <col min="16" max="16" width="10.42578125" style="49"/>
    <col min="17" max="17" width="0.5703125" style="49" customWidth="1"/>
    <col min="18" max="248" width="10.42578125" style="49"/>
    <col min="249" max="249" width="51.5703125" style="49" customWidth="1"/>
    <col min="250" max="250" width="8.28515625" style="49" customWidth="1"/>
    <col min="251" max="251" width="0.5703125" style="49" customWidth="1"/>
    <col min="252" max="252" width="13.7109375" style="49" customWidth="1"/>
    <col min="253" max="253" width="0.5703125" style="49" customWidth="1"/>
    <col min="254" max="254" width="13.7109375" style="49" customWidth="1"/>
    <col min="255" max="255" width="0.5703125" style="49" customWidth="1"/>
    <col min="256" max="256" width="13.7109375" style="49" customWidth="1"/>
    <col min="257" max="257" width="0.5703125" style="49" customWidth="1"/>
    <col min="258" max="258" width="13.7109375" style="49" customWidth="1"/>
    <col min="259" max="259" width="0.5703125" style="49" customWidth="1"/>
    <col min="260" max="260" width="13.7109375" style="49" customWidth="1"/>
    <col min="261" max="261" width="0.5703125" style="49" customWidth="1"/>
    <col min="262" max="262" width="13.7109375" style="49" customWidth="1"/>
    <col min="263" max="263" width="0.5703125" style="49" customWidth="1"/>
    <col min="264" max="264" width="13.7109375" style="49" customWidth="1"/>
    <col min="265" max="265" width="0.5703125" style="49" customWidth="1"/>
    <col min="266" max="266" width="13.7109375" style="49" customWidth="1"/>
    <col min="267" max="267" width="0.5703125" style="49" customWidth="1"/>
    <col min="268" max="268" width="13.7109375" style="49" customWidth="1"/>
    <col min="269" max="269" width="17" style="49" bestFit="1" customWidth="1"/>
    <col min="270" max="271" width="14.85546875" style="49" bestFit="1" customWidth="1"/>
    <col min="272" max="272" width="10.42578125" style="49"/>
    <col min="273" max="273" width="0.5703125" style="49" customWidth="1"/>
    <col min="274" max="504" width="10.42578125" style="49"/>
    <col min="505" max="505" width="51.5703125" style="49" customWidth="1"/>
    <col min="506" max="506" width="8.28515625" style="49" customWidth="1"/>
    <col min="507" max="507" width="0.5703125" style="49" customWidth="1"/>
    <col min="508" max="508" width="13.7109375" style="49" customWidth="1"/>
    <col min="509" max="509" width="0.5703125" style="49" customWidth="1"/>
    <col min="510" max="510" width="13.7109375" style="49" customWidth="1"/>
    <col min="511" max="511" width="0.5703125" style="49" customWidth="1"/>
    <col min="512" max="512" width="13.7109375" style="49" customWidth="1"/>
    <col min="513" max="513" width="0.5703125" style="49" customWidth="1"/>
    <col min="514" max="514" width="13.7109375" style="49" customWidth="1"/>
    <col min="515" max="515" width="0.5703125" style="49" customWidth="1"/>
    <col min="516" max="516" width="13.7109375" style="49" customWidth="1"/>
    <col min="517" max="517" width="0.5703125" style="49" customWidth="1"/>
    <col min="518" max="518" width="13.7109375" style="49" customWidth="1"/>
    <col min="519" max="519" width="0.5703125" style="49" customWidth="1"/>
    <col min="520" max="520" width="13.7109375" style="49" customWidth="1"/>
    <col min="521" max="521" width="0.5703125" style="49" customWidth="1"/>
    <col min="522" max="522" width="13.7109375" style="49" customWidth="1"/>
    <col min="523" max="523" width="0.5703125" style="49" customWidth="1"/>
    <col min="524" max="524" width="13.7109375" style="49" customWidth="1"/>
    <col min="525" max="525" width="17" style="49" bestFit="1" customWidth="1"/>
    <col min="526" max="527" width="14.85546875" style="49" bestFit="1" customWidth="1"/>
    <col min="528" max="528" width="10.42578125" style="49"/>
    <col min="529" max="529" width="0.5703125" style="49" customWidth="1"/>
    <col min="530" max="760" width="10.42578125" style="49"/>
    <col min="761" max="761" width="51.5703125" style="49" customWidth="1"/>
    <col min="762" max="762" width="8.28515625" style="49" customWidth="1"/>
    <col min="763" max="763" width="0.5703125" style="49" customWidth="1"/>
    <col min="764" max="764" width="13.7109375" style="49" customWidth="1"/>
    <col min="765" max="765" width="0.5703125" style="49" customWidth="1"/>
    <col min="766" max="766" width="13.7109375" style="49" customWidth="1"/>
    <col min="767" max="767" width="0.5703125" style="49" customWidth="1"/>
    <col min="768" max="768" width="13.7109375" style="49" customWidth="1"/>
    <col min="769" max="769" width="0.5703125" style="49" customWidth="1"/>
    <col min="770" max="770" width="13.7109375" style="49" customWidth="1"/>
    <col min="771" max="771" width="0.5703125" style="49" customWidth="1"/>
    <col min="772" max="772" width="13.7109375" style="49" customWidth="1"/>
    <col min="773" max="773" width="0.5703125" style="49" customWidth="1"/>
    <col min="774" max="774" width="13.7109375" style="49" customWidth="1"/>
    <col min="775" max="775" width="0.5703125" style="49" customWidth="1"/>
    <col min="776" max="776" width="13.7109375" style="49" customWidth="1"/>
    <col min="777" max="777" width="0.5703125" style="49" customWidth="1"/>
    <col min="778" max="778" width="13.7109375" style="49" customWidth="1"/>
    <col min="779" max="779" width="0.5703125" style="49" customWidth="1"/>
    <col min="780" max="780" width="13.7109375" style="49" customWidth="1"/>
    <col min="781" max="781" width="17" style="49" bestFit="1" customWidth="1"/>
    <col min="782" max="783" width="14.85546875" style="49" bestFit="1" customWidth="1"/>
    <col min="784" max="784" width="10.42578125" style="49"/>
    <col min="785" max="785" width="0.5703125" style="49" customWidth="1"/>
    <col min="786" max="1016" width="10.42578125" style="49"/>
    <col min="1017" max="1017" width="51.5703125" style="49" customWidth="1"/>
    <col min="1018" max="1018" width="8.28515625" style="49" customWidth="1"/>
    <col min="1019" max="1019" width="0.5703125" style="49" customWidth="1"/>
    <col min="1020" max="1020" width="13.7109375" style="49" customWidth="1"/>
    <col min="1021" max="1021" width="0.5703125" style="49" customWidth="1"/>
    <col min="1022" max="1022" width="13.7109375" style="49" customWidth="1"/>
    <col min="1023" max="1023" width="0.5703125" style="49" customWidth="1"/>
    <col min="1024" max="1024" width="13.7109375" style="49" customWidth="1"/>
    <col min="1025" max="1025" width="0.5703125" style="49" customWidth="1"/>
    <col min="1026" max="1026" width="13.7109375" style="49" customWidth="1"/>
    <col min="1027" max="1027" width="0.5703125" style="49" customWidth="1"/>
    <col min="1028" max="1028" width="13.7109375" style="49" customWidth="1"/>
    <col min="1029" max="1029" width="0.5703125" style="49" customWidth="1"/>
    <col min="1030" max="1030" width="13.7109375" style="49" customWidth="1"/>
    <col min="1031" max="1031" width="0.5703125" style="49" customWidth="1"/>
    <col min="1032" max="1032" width="13.7109375" style="49" customWidth="1"/>
    <col min="1033" max="1033" width="0.5703125" style="49" customWidth="1"/>
    <col min="1034" max="1034" width="13.7109375" style="49" customWidth="1"/>
    <col min="1035" max="1035" width="0.5703125" style="49" customWidth="1"/>
    <col min="1036" max="1036" width="13.7109375" style="49" customWidth="1"/>
    <col min="1037" max="1037" width="17" style="49" bestFit="1" customWidth="1"/>
    <col min="1038" max="1039" width="14.85546875" style="49" bestFit="1" customWidth="1"/>
    <col min="1040" max="1040" width="10.42578125" style="49"/>
    <col min="1041" max="1041" width="0.5703125" style="49" customWidth="1"/>
    <col min="1042" max="1272" width="10.42578125" style="49"/>
    <col min="1273" max="1273" width="51.5703125" style="49" customWidth="1"/>
    <col min="1274" max="1274" width="8.28515625" style="49" customWidth="1"/>
    <col min="1275" max="1275" width="0.5703125" style="49" customWidth="1"/>
    <col min="1276" max="1276" width="13.7109375" style="49" customWidth="1"/>
    <col min="1277" max="1277" width="0.5703125" style="49" customWidth="1"/>
    <col min="1278" max="1278" width="13.7109375" style="49" customWidth="1"/>
    <col min="1279" max="1279" width="0.5703125" style="49" customWidth="1"/>
    <col min="1280" max="1280" width="13.7109375" style="49" customWidth="1"/>
    <col min="1281" max="1281" width="0.5703125" style="49" customWidth="1"/>
    <col min="1282" max="1282" width="13.7109375" style="49" customWidth="1"/>
    <col min="1283" max="1283" width="0.5703125" style="49" customWidth="1"/>
    <col min="1284" max="1284" width="13.7109375" style="49" customWidth="1"/>
    <col min="1285" max="1285" width="0.5703125" style="49" customWidth="1"/>
    <col min="1286" max="1286" width="13.7109375" style="49" customWidth="1"/>
    <col min="1287" max="1287" width="0.5703125" style="49" customWidth="1"/>
    <col min="1288" max="1288" width="13.7109375" style="49" customWidth="1"/>
    <col min="1289" max="1289" width="0.5703125" style="49" customWidth="1"/>
    <col min="1290" max="1290" width="13.7109375" style="49" customWidth="1"/>
    <col min="1291" max="1291" width="0.5703125" style="49" customWidth="1"/>
    <col min="1292" max="1292" width="13.7109375" style="49" customWidth="1"/>
    <col min="1293" max="1293" width="17" style="49" bestFit="1" customWidth="1"/>
    <col min="1294" max="1295" width="14.85546875" style="49" bestFit="1" customWidth="1"/>
    <col min="1296" max="1296" width="10.42578125" style="49"/>
    <col min="1297" max="1297" width="0.5703125" style="49" customWidth="1"/>
    <col min="1298" max="1528" width="10.42578125" style="49"/>
    <col min="1529" max="1529" width="51.5703125" style="49" customWidth="1"/>
    <col min="1530" max="1530" width="8.28515625" style="49" customWidth="1"/>
    <col min="1531" max="1531" width="0.5703125" style="49" customWidth="1"/>
    <col min="1532" max="1532" width="13.7109375" style="49" customWidth="1"/>
    <col min="1533" max="1533" width="0.5703125" style="49" customWidth="1"/>
    <col min="1534" max="1534" width="13.7109375" style="49" customWidth="1"/>
    <col min="1535" max="1535" width="0.5703125" style="49" customWidth="1"/>
    <col min="1536" max="1536" width="13.7109375" style="49" customWidth="1"/>
    <col min="1537" max="1537" width="0.5703125" style="49" customWidth="1"/>
    <col min="1538" max="1538" width="13.7109375" style="49" customWidth="1"/>
    <col min="1539" max="1539" width="0.5703125" style="49" customWidth="1"/>
    <col min="1540" max="1540" width="13.7109375" style="49" customWidth="1"/>
    <col min="1541" max="1541" width="0.5703125" style="49" customWidth="1"/>
    <col min="1542" max="1542" width="13.7109375" style="49" customWidth="1"/>
    <col min="1543" max="1543" width="0.5703125" style="49" customWidth="1"/>
    <col min="1544" max="1544" width="13.7109375" style="49" customWidth="1"/>
    <col min="1545" max="1545" width="0.5703125" style="49" customWidth="1"/>
    <col min="1546" max="1546" width="13.7109375" style="49" customWidth="1"/>
    <col min="1547" max="1547" width="0.5703125" style="49" customWidth="1"/>
    <col min="1548" max="1548" width="13.7109375" style="49" customWidth="1"/>
    <col min="1549" max="1549" width="17" style="49" bestFit="1" customWidth="1"/>
    <col min="1550" max="1551" width="14.85546875" style="49" bestFit="1" customWidth="1"/>
    <col min="1552" max="1552" width="10.42578125" style="49"/>
    <col min="1553" max="1553" width="0.5703125" style="49" customWidth="1"/>
    <col min="1554" max="1784" width="10.42578125" style="49"/>
    <col min="1785" max="1785" width="51.5703125" style="49" customWidth="1"/>
    <col min="1786" max="1786" width="8.28515625" style="49" customWidth="1"/>
    <col min="1787" max="1787" width="0.5703125" style="49" customWidth="1"/>
    <col min="1788" max="1788" width="13.7109375" style="49" customWidth="1"/>
    <col min="1789" max="1789" width="0.5703125" style="49" customWidth="1"/>
    <col min="1790" max="1790" width="13.7109375" style="49" customWidth="1"/>
    <col min="1791" max="1791" width="0.5703125" style="49" customWidth="1"/>
    <col min="1792" max="1792" width="13.7109375" style="49" customWidth="1"/>
    <col min="1793" max="1793" width="0.5703125" style="49" customWidth="1"/>
    <col min="1794" max="1794" width="13.7109375" style="49" customWidth="1"/>
    <col min="1795" max="1795" width="0.5703125" style="49" customWidth="1"/>
    <col min="1796" max="1796" width="13.7109375" style="49" customWidth="1"/>
    <col min="1797" max="1797" width="0.5703125" style="49" customWidth="1"/>
    <col min="1798" max="1798" width="13.7109375" style="49" customWidth="1"/>
    <col min="1799" max="1799" width="0.5703125" style="49" customWidth="1"/>
    <col min="1800" max="1800" width="13.7109375" style="49" customWidth="1"/>
    <col min="1801" max="1801" width="0.5703125" style="49" customWidth="1"/>
    <col min="1802" max="1802" width="13.7109375" style="49" customWidth="1"/>
    <col min="1803" max="1803" width="0.5703125" style="49" customWidth="1"/>
    <col min="1804" max="1804" width="13.7109375" style="49" customWidth="1"/>
    <col min="1805" max="1805" width="17" style="49" bestFit="1" customWidth="1"/>
    <col min="1806" max="1807" width="14.85546875" style="49" bestFit="1" customWidth="1"/>
    <col min="1808" max="1808" width="10.42578125" style="49"/>
    <col min="1809" max="1809" width="0.5703125" style="49" customWidth="1"/>
    <col min="1810" max="2040" width="10.42578125" style="49"/>
    <col min="2041" max="2041" width="51.5703125" style="49" customWidth="1"/>
    <col min="2042" max="2042" width="8.28515625" style="49" customWidth="1"/>
    <col min="2043" max="2043" width="0.5703125" style="49" customWidth="1"/>
    <col min="2044" max="2044" width="13.7109375" style="49" customWidth="1"/>
    <col min="2045" max="2045" width="0.5703125" style="49" customWidth="1"/>
    <col min="2046" max="2046" width="13.7109375" style="49" customWidth="1"/>
    <col min="2047" max="2047" width="0.5703125" style="49" customWidth="1"/>
    <col min="2048" max="2048" width="13.7109375" style="49" customWidth="1"/>
    <col min="2049" max="2049" width="0.5703125" style="49" customWidth="1"/>
    <col min="2050" max="2050" width="13.7109375" style="49" customWidth="1"/>
    <col min="2051" max="2051" width="0.5703125" style="49" customWidth="1"/>
    <col min="2052" max="2052" width="13.7109375" style="49" customWidth="1"/>
    <col min="2053" max="2053" width="0.5703125" style="49" customWidth="1"/>
    <col min="2054" max="2054" width="13.7109375" style="49" customWidth="1"/>
    <col min="2055" max="2055" width="0.5703125" style="49" customWidth="1"/>
    <col min="2056" max="2056" width="13.7109375" style="49" customWidth="1"/>
    <col min="2057" max="2057" width="0.5703125" style="49" customWidth="1"/>
    <col min="2058" max="2058" width="13.7109375" style="49" customWidth="1"/>
    <col min="2059" max="2059" width="0.5703125" style="49" customWidth="1"/>
    <col min="2060" max="2060" width="13.7109375" style="49" customWidth="1"/>
    <col min="2061" max="2061" width="17" style="49" bestFit="1" customWidth="1"/>
    <col min="2062" max="2063" width="14.85546875" style="49" bestFit="1" customWidth="1"/>
    <col min="2064" max="2064" width="10.42578125" style="49"/>
    <col min="2065" max="2065" width="0.5703125" style="49" customWidth="1"/>
    <col min="2066" max="2296" width="10.42578125" style="49"/>
    <col min="2297" max="2297" width="51.5703125" style="49" customWidth="1"/>
    <col min="2298" max="2298" width="8.28515625" style="49" customWidth="1"/>
    <col min="2299" max="2299" width="0.5703125" style="49" customWidth="1"/>
    <col min="2300" max="2300" width="13.7109375" style="49" customWidth="1"/>
    <col min="2301" max="2301" width="0.5703125" style="49" customWidth="1"/>
    <col min="2302" max="2302" width="13.7109375" style="49" customWidth="1"/>
    <col min="2303" max="2303" width="0.5703125" style="49" customWidth="1"/>
    <col min="2304" max="2304" width="13.7109375" style="49" customWidth="1"/>
    <col min="2305" max="2305" width="0.5703125" style="49" customWidth="1"/>
    <col min="2306" max="2306" width="13.7109375" style="49" customWidth="1"/>
    <col min="2307" max="2307" width="0.5703125" style="49" customWidth="1"/>
    <col min="2308" max="2308" width="13.7109375" style="49" customWidth="1"/>
    <col min="2309" max="2309" width="0.5703125" style="49" customWidth="1"/>
    <col min="2310" max="2310" width="13.7109375" style="49" customWidth="1"/>
    <col min="2311" max="2311" width="0.5703125" style="49" customWidth="1"/>
    <col min="2312" max="2312" width="13.7109375" style="49" customWidth="1"/>
    <col min="2313" max="2313" width="0.5703125" style="49" customWidth="1"/>
    <col min="2314" max="2314" width="13.7109375" style="49" customWidth="1"/>
    <col min="2315" max="2315" width="0.5703125" style="49" customWidth="1"/>
    <col min="2316" max="2316" width="13.7109375" style="49" customWidth="1"/>
    <col min="2317" max="2317" width="17" style="49" bestFit="1" customWidth="1"/>
    <col min="2318" max="2319" width="14.85546875" style="49" bestFit="1" customWidth="1"/>
    <col min="2320" max="2320" width="10.42578125" style="49"/>
    <col min="2321" max="2321" width="0.5703125" style="49" customWidth="1"/>
    <col min="2322" max="2552" width="10.42578125" style="49"/>
    <col min="2553" max="2553" width="51.5703125" style="49" customWidth="1"/>
    <col min="2554" max="2554" width="8.28515625" style="49" customWidth="1"/>
    <col min="2555" max="2555" width="0.5703125" style="49" customWidth="1"/>
    <col min="2556" max="2556" width="13.7109375" style="49" customWidth="1"/>
    <col min="2557" max="2557" width="0.5703125" style="49" customWidth="1"/>
    <col min="2558" max="2558" width="13.7109375" style="49" customWidth="1"/>
    <col min="2559" max="2559" width="0.5703125" style="49" customWidth="1"/>
    <col min="2560" max="2560" width="13.7109375" style="49" customWidth="1"/>
    <col min="2561" max="2561" width="0.5703125" style="49" customWidth="1"/>
    <col min="2562" max="2562" width="13.7109375" style="49" customWidth="1"/>
    <col min="2563" max="2563" width="0.5703125" style="49" customWidth="1"/>
    <col min="2564" max="2564" width="13.7109375" style="49" customWidth="1"/>
    <col min="2565" max="2565" width="0.5703125" style="49" customWidth="1"/>
    <col min="2566" max="2566" width="13.7109375" style="49" customWidth="1"/>
    <col min="2567" max="2567" width="0.5703125" style="49" customWidth="1"/>
    <col min="2568" max="2568" width="13.7109375" style="49" customWidth="1"/>
    <col min="2569" max="2569" width="0.5703125" style="49" customWidth="1"/>
    <col min="2570" max="2570" width="13.7109375" style="49" customWidth="1"/>
    <col min="2571" max="2571" width="0.5703125" style="49" customWidth="1"/>
    <col min="2572" max="2572" width="13.7109375" style="49" customWidth="1"/>
    <col min="2573" max="2573" width="17" style="49" bestFit="1" customWidth="1"/>
    <col min="2574" max="2575" width="14.85546875" style="49" bestFit="1" customWidth="1"/>
    <col min="2576" max="2576" width="10.42578125" style="49"/>
    <col min="2577" max="2577" width="0.5703125" style="49" customWidth="1"/>
    <col min="2578" max="2808" width="10.42578125" style="49"/>
    <col min="2809" max="2809" width="51.5703125" style="49" customWidth="1"/>
    <col min="2810" max="2810" width="8.28515625" style="49" customWidth="1"/>
    <col min="2811" max="2811" width="0.5703125" style="49" customWidth="1"/>
    <col min="2812" max="2812" width="13.7109375" style="49" customWidth="1"/>
    <col min="2813" max="2813" width="0.5703125" style="49" customWidth="1"/>
    <col min="2814" max="2814" width="13.7109375" style="49" customWidth="1"/>
    <col min="2815" max="2815" width="0.5703125" style="49" customWidth="1"/>
    <col min="2816" max="2816" width="13.7109375" style="49" customWidth="1"/>
    <col min="2817" max="2817" width="0.5703125" style="49" customWidth="1"/>
    <col min="2818" max="2818" width="13.7109375" style="49" customWidth="1"/>
    <col min="2819" max="2819" width="0.5703125" style="49" customWidth="1"/>
    <col min="2820" max="2820" width="13.7109375" style="49" customWidth="1"/>
    <col min="2821" max="2821" width="0.5703125" style="49" customWidth="1"/>
    <col min="2822" max="2822" width="13.7109375" style="49" customWidth="1"/>
    <col min="2823" max="2823" width="0.5703125" style="49" customWidth="1"/>
    <col min="2824" max="2824" width="13.7109375" style="49" customWidth="1"/>
    <col min="2825" max="2825" width="0.5703125" style="49" customWidth="1"/>
    <col min="2826" max="2826" width="13.7109375" style="49" customWidth="1"/>
    <col min="2827" max="2827" width="0.5703125" style="49" customWidth="1"/>
    <col min="2828" max="2828" width="13.7109375" style="49" customWidth="1"/>
    <col min="2829" max="2829" width="17" style="49" bestFit="1" customWidth="1"/>
    <col min="2830" max="2831" width="14.85546875" style="49" bestFit="1" customWidth="1"/>
    <col min="2832" max="2832" width="10.42578125" style="49"/>
    <col min="2833" max="2833" width="0.5703125" style="49" customWidth="1"/>
    <col min="2834" max="3064" width="10.42578125" style="49"/>
    <col min="3065" max="3065" width="51.5703125" style="49" customWidth="1"/>
    <col min="3066" max="3066" width="8.28515625" style="49" customWidth="1"/>
    <col min="3067" max="3067" width="0.5703125" style="49" customWidth="1"/>
    <col min="3068" max="3068" width="13.7109375" style="49" customWidth="1"/>
    <col min="3069" max="3069" width="0.5703125" style="49" customWidth="1"/>
    <col min="3070" max="3070" width="13.7109375" style="49" customWidth="1"/>
    <col min="3071" max="3071" width="0.5703125" style="49" customWidth="1"/>
    <col min="3072" max="3072" width="13.7109375" style="49" customWidth="1"/>
    <col min="3073" max="3073" width="0.5703125" style="49" customWidth="1"/>
    <col min="3074" max="3074" width="13.7109375" style="49" customWidth="1"/>
    <col min="3075" max="3075" width="0.5703125" style="49" customWidth="1"/>
    <col min="3076" max="3076" width="13.7109375" style="49" customWidth="1"/>
    <col min="3077" max="3077" width="0.5703125" style="49" customWidth="1"/>
    <col min="3078" max="3078" width="13.7109375" style="49" customWidth="1"/>
    <col min="3079" max="3079" width="0.5703125" style="49" customWidth="1"/>
    <col min="3080" max="3080" width="13.7109375" style="49" customWidth="1"/>
    <col min="3081" max="3081" width="0.5703125" style="49" customWidth="1"/>
    <col min="3082" max="3082" width="13.7109375" style="49" customWidth="1"/>
    <col min="3083" max="3083" width="0.5703125" style="49" customWidth="1"/>
    <col min="3084" max="3084" width="13.7109375" style="49" customWidth="1"/>
    <col min="3085" max="3085" width="17" style="49" bestFit="1" customWidth="1"/>
    <col min="3086" max="3087" width="14.85546875" style="49" bestFit="1" customWidth="1"/>
    <col min="3088" max="3088" width="10.42578125" style="49"/>
    <col min="3089" max="3089" width="0.5703125" style="49" customWidth="1"/>
    <col min="3090" max="3320" width="10.42578125" style="49"/>
    <col min="3321" max="3321" width="51.5703125" style="49" customWidth="1"/>
    <col min="3322" max="3322" width="8.28515625" style="49" customWidth="1"/>
    <col min="3323" max="3323" width="0.5703125" style="49" customWidth="1"/>
    <col min="3324" max="3324" width="13.7109375" style="49" customWidth="1"/>
    <col min="3325" max="3325" width="0.5703125" style="49" customWidth="1"/>
    <col min="3326" max="3326" width="13.7109375" style="49" customWidth="1"/>
    <col min="3327" max="3327" width="0.5703125" style="49" customWidth="1"/>
    <col min="3328" max="3328" width="13.7109375" style="49" customWidth="1"/>
    <col min="3329" max="3329" width="0.5703125" style="49" customWidth="1"/>
    <col min="3330" max="3330" width="13.7109375" style="49" customWidth="1"/>
    <col min="3331" max="3331" width="0.5703125" style="49" customWidth="1"/>
    <col min="3332" max="3332" width="13.7109375" style="49" customWidth="1"/>
    <col min="3333" max="3333" width="0.5703125" style="49" customWidth="1"/>
    <col min="3334" max="3334" width="13.7109375" style="49" customWidth="1"/>
    <col min="3335" max="3335" width="0.5703125" style="49" customWidth="1"/>
    <col min="3336" max="3336" width="13.7109375" style="49" customWidth="1"/>
    <col min="3337" max="3337" width="0.5703125" style="49" customWidth="1"/>
    <col min="3338" max="3338" width="13.7109375" style="49" customWidth="1"/>
    <col min="3339" max="3339" width="0.5703125" style="49" customWidth="1"/>
    <col min="3340" max="3340" width="13.7109375" style="49" customWidth="1"/>
    <col min="3341" max="3341" width="17" style="49" bestFit="1" customWidth="1"/>
    <col min="3342" max="3343" width="14.85546875" style="49" bestFit="1" customWidth="1"/>
    <col min="3344" max="3344" width="10.42578125" style="49"/>
    <col min="3345" max="3345" width="0.5703125" style="49" customWidth="1"/>
    <col min="3346" max="3576" width="10.42578125" style="49"/>
    <col min="3577" max="3577" width="51.5703125" style="49" customWidth="1"/>
    <col min="3578" max="3578" width="8.28515625" style="49" customWidth="1"/>
    <col min="3579" max="3579" width="0.5703125" style="49" customWidth="1"/>
    <col min="3580" max="3580" width="13.7109375" style="49" customWidth="1"/>
    <col min="3581" max="3581" width="0.5703125" style="49" customWidth="1"/>
    <col min="3582" max="3582" width="13.7109375" style="49" customWidth="1"/>
    <col min="3583" max="3583" width="0.5703125" style="49" customWidth="1"/>
    <col min="3584" max="3584" width="13.7109375" style="49" customWidth="1"/>
    <col min="3585" max="3585" width="0.5703125" style="49" customWidth="1"/>
    <col min="3586" max="3586" width="13.7109375" style="49" customWidth="1"/>
    <col min="3587" max="3587" width="0.5703125" style="49" customWidth="1"/>
    <col min="3588" max="3588" width="13.7109375" style="49" customWidth="1"/>
    <col min="3589" max="3589" width="0.5703125" style="49" customWidth="1"/>
    <col min="3590" max="3590" width="13.7109375" style="49" customWidth="1"/>
    <col min="3591" max="3591" width="0.5703125" style="49" customWidth="1"/>
    <col min="3592" max="3592" width="13.7109375" style="49" customWidth="1"/>
    <col min="3593" max="3593" width="0.5703125" style="49" customWidth="1"/>
    <col min="3594" max="3594" width="13.7109375" style="49" customWidth="1"/>
    <col min="3595" max="3595" width="0.5703125" style="49" customWidth="1"/>
    <col min="3596" max="3596" width="13.7109375" style="49" customWidth="1"/>
    <col min="3597" max="3597" width="17" style="49" bestFit="1" customWidth="1"/>
    <col min="3598" max="3599" width="14.85546875" style="49" bestFit="1" customWidth="1"/>
    <col min="3600" max="3600" width="10.42578125" style="49"/>
    <col min="3601" max="3601" width="0.5703125" style="49" customWidth="1"/>
    <col min="3602" max="3832" width="10.42578125" style="49"/>
    <col min="3833" max="3833" width="51.5703125" style="49" customWidth="1"/>
    <col min="3834" max="3834" width="8.28515625" style="49" customWidth="1"/>
    <col min="3835" max="3835" width="0.5703125" style="49" customWidth="1"/>
    <col min="3836" max="3836" width="13.7109375" style="49" customWidth="1"/>
    <col min="3837" max="3837" width="0.5703125" style="49" customWidth="1"/>
    <col min="3838" max="3838" width="13.7109375" style="49" customWidth="1"/>
    <col min="3839" max="3839" width="0.5703125" style="49" customWidth="1"/>
    <col min="3840" max="3840" width="13.7109375" style="49" customWidth="1"/>
    <col min="3841" max="3841" width="0.5703125" style="49" customWidth="1"/>
    <col min="3842" max="3842" width="13.7109375" style="49" customWidth="1"/>
    <col min="3843" max="3843" width="0.5703125" style="49" customWidth="1"/>
    <col min="3844" max="3844" width="13.7109375" style="49" customWidth="1"/>
    <col min="3845" max="3845" width="0.5703125" style="49" customWidth="1"/>
    <col min="3846" max="3846" width="13.7109375" style="49" customWidth="1"/>
    <col min="3847" max="3847" width="0.5703125" style="49" customWidth="1"/>
    <col min="3848" max="3848" width="13.7109375" style="49" customWidth="1"/>
    <col min="3849" max="3849" width="0.5703125" style="49" customWidth="1"/>
    <col min="3850" max="3850" width="13.7109375" style="49" customWidth="1"/>
    <col min="3851" max="3851" width="0.5703125" style="49" customWidth="1"/>
    <col min="3852" max="3852" width="13.7109375" style="49" customWidth="1"/>
    <col min="3853" max="3853" width="17" style="49" bestFit="1" customWidth="1"/>
    <col min="3854" max="3855" width="14.85546875" style="49" bestFit="1" customWidth="1"/>
    <col min="3856" max="3856" width="10.42578125" style="49"/>
    <col min="3857" max="3857" width="0.5703125" style="49" customWidth="1"/>
    <col min="3858" max="4088" width="10.42578125" style="49"/>
    <col min="4089" max="4089" width="51.5703125" style="49" customWidth="1"/>
    <col min="4090" max="4090" width="8.28515625" style="49" customWidth="1"/>
    <col min="4091" max="4091" width="0.5703125" style="49" customWidth="1"/>
    <col min="4092" max="4092" width="13.7109375" style="49" customWidth="1"/>
    <col min="4093" max="4093" width="0.5703125" style="49" customWidth="1"/>
    <col min="4094" max="4094" width="13.7109375" style="49" customWidth="1"/>
    <col min="4095" max="4095" width="0.5703125" style="49" customWidth="1"/>
    <col min="4096" max="4096" width="13.7109375" style="49" customWidth="1"/>
    <col min="4097" max="4097" width="0.5703125" style="49" customWidth="1"/>
    <col min="4098" max="4098" width="13.7109375" style="49" customWidth="1"/>
    <col min="4099" max="4099" width="0.5703125" style="49" customWidth="1"/>
    <col min="4100" max="4100" width="13.7109375" style="49" customWidth="1"/>
    <col min="4101" max="4101" width="0.5703125" style="49" customWidth="1"/>
    <col min="4102" max="4102" width="13.7109375" style="49" customWidth="1"/>
    <col min="4103" max="4103" width="0.5703125" style="49" customWidth="1"/>
    <col min="4104" max="4104" width="13.7109375" style="49" customWidth="1"/>
    <col min="4105" max="4105" width="0.5703125" style="49" customWidth="1"/>
    <col min="4106" max="4106" width="13.7109375" style="49" customWidth="1"/>
    <col min="4107" max="4107" width="0.5703125" style="49" customWidth="1"/>
    <col min="4108" max="4108" width="13.7109375" style="49" customWidth="1"/>
    <col min="4109" max="4109" width="17" style="49" bestFit="1" customWidth="1"/>
    <col min="4110" max="4111" width="14.85546875" style="49" bestFit="1" customWidth="1"/>
    <col min="4112" max="4112" width="10.42578125" style="49"/>
    <col min="4113" max="4113" width="0.5703125" style="49" customWidth="1"/>
    <col min="4114" max="4344" width="10.42578125" style="49"/>
    <col min="4345" max="4345" width="51.5703125" style="49" customWidth="1"/>
    <col min="4346" max="4346" width="8.28515625" style="49" customWidth="1"/>
    <col min="4347" max="4347" width="0.5703125" style="49" customWidth="1"/>
    <col min="4348" max="4348" width="13.7109375" style="49" customWidth="1"/>
    <col min="4349" max="4349" width="0.5703125" style="49" customWidth="1"/>
    <col min="4350" max="4350" width="13.7109375" style="49" customWidth="1"/>
    <col min="4351" max="4351" width="0.5703125" style="49" customWidth="1"/>
    <col min="4352" max="4352" width="13.7109375" style="49" customWidth="1"/>
    <col min="4353" max="4353" width="0.5703125" style="49" customWidth="1"/>
    <col min="4354" max="4354" width="13.7109375" style="49" customWidth="1"/>
    <col min="4355" max="4355" width="0.5703125" style="49" customWidth="1"/>
    <col min="4356" max="4356" width="13.7109375" style="49" customWidth="1"/>
    <col min="4357" max="4357" width="0.5703125" style="49" customWidth="1"/>
    <col min="4358" max="4358" width="13.7109375" style="49" customWidth="1"/>
    <col min="4359" max="4359" width="0.5703125" style="49" customWidth="1"/>
    <col min="4360" max="4360" width="13.7109375" style="49" customWidth="1"/>
    <col min="4361" max="4361" width="0.5703125" style="49" customWidth="1"/>
    <col min="4362" max="4362" width="13.7109375" style="49" customWidth="1"/>
    <col min="4363" max="4363" width="0.5703125" style="49" customWidth="1"/>
    <col min="4364" max="4364" width="13.7109375" style="49" customWidth="1"/>
    <col min="4365" max="4365" width="17" style="49" bestFit="1" customWidth="1"/>
    <col min="4366" max="4367" width="14.85546875" style="49" bestFit="1" customWidth="1"/>
    <col min="4368" max="4368" width="10.42578125" style="49"/>
    <col min="4369" max="4369" width="0.5703125" style="49" customWidth="1"/>
    <col min="4370" max="4600" width="10.42578125" style="49"/>
    <col min="4601" max="4601" width="51.5703125" style="49" customWidth="1"/>
    <col min="4602" max="4602" width="8.28515625" style="49" customWidth="1"/>
    <col min="4603" max="4603" width="0.5703125" style="49" customWidth="1"/>
    <col min="4604" max="4604" width="13.7109375" style="49" customWidth="1"/>
    <col min="4605" max="4605" width="0.5703125" style="49" customWidth="1"/>
    <col min="4606" max="4606" width="13.7109375" style="49" customWidth="1"/>
    <col min="4607" max="4607" width="0.5703125" style="49" customWidth="1"/>
    <col min="4608" max="4608" width="13.7109375" style="49" customWidth="1"/>
    <col min="4609" max="4609" width="0.5703125" style="49" customWidth="1"/>
    <col min="4610" max="4610" width="13.7109375" style="49" customWidth="1"/>
    <col min="4611" max="4611" width="0.5703125" style="49" customWidth="1"/>
    <col min="4612" max="4612" width="13.7109375" style="49" customWidth="1"/>
    <col min="4613" max="4613" width="0.5703125" style="49" customWidth="1"/>
    <col min="4614" max="4614" width="13.7109375" style="49" customWidth="1"/>
    <col min="4615" max="4615" width="0.5703125" style="49" customWidth="1"/>
    <col min="4616" max="4616" width="13.7109375" style="49" customWidth="1"/>
    <col min="4617" max="4617" width="0.5703125" style="49" customWidth="1"/>
    <col min="4618" max="4618" width="13.7109375" style="49" customWidth="1"/>
    <col min="4619" max="4619" width="0.5703125" style="49" customWidth="1"/>
    <col min="4620" max="4620" width="13.7109375" style="49" customWidth="1"/>
    <col min="4621" max="4621" width="17" style="49" bestFit="1" customWidth="1"/>
    <col min="4622" max="4623" width="14.85546875" style="49" bestFit="1" customWidth="1"/>
    <col min="4624" max="4624" width="10.42578125" style="49"/>
    <col min="4625" max="4625" width="0.5703125" style="49" customWidth="1"/>
    <col min="4626" max="4856" width="10.42578125" style="49"/>
    <col min="4857" max="4857" width="51.5703125" style="49" customWidth="1"/>
    <col min="4858" max="4858" width="8.28515625" style="49" customWidth="1"/>
    <col min="4859" max="4859" width="0.5703125" style="49" customWidth="1"/>
    <col min="4860" max="4860" width="13.7109375" style="49" customWidth="1"/>
    <col min="4861" max="4861" width="0.5703125" style="49" customWidth="1"/>
    <col min="4862" max="4862" width="13.7109375" style="49" customWidth="1"/>
    <col min="4863" max="4863" width="0.5703125" style="49" customWidth="1"/>
    <col min="4864" max="4864" width="13.7109375" style="49" customWidth="1"/>
    <col min="4865" max="4865" width="0.5703125" style="49" customWidth="1"/>
    <col min="4866" max="4866" width="13.7109375" style="49" customWidth="1"/>
    <col min="4867" max="4867" width="0.5703125" style="49" customWidth="1"/>
    <col min="4868" max="4868" width="13.7109375" style="49" customWidth="1"/>
    <col min="4869" max="4869" width="0.5703125" style="49" customWidth="1"/>
    <col min="4870" max="4870" width="13.7109375" style="49" customWidth="1"/>
    <col min="4871" max="4871" width="0.5703125" style="49" customWidth="1"/>
    <col min="4872" max="4872" width="13.7109375" style="49" customWidth="1"/>
    <col min="4873" max="4873" width="0.5703125" style="49" customWidth="1"/>
    <col min="4874" max="4874" width="13.7109375" style="49" customWidth="1"/>
    <col min="4875" max="4875" width="0.5703125" style="49" customWidth="1"/>
    <col min="4876" max="4876" width="13.7109375" style="49" customWidth="1"/>
    <col min="4877" max="4877" width="17" style="49" bestFit="1" customWidth="1"/>
    <col min="4878" max="4879" width="14.85546875" style="49" bestFit="1" customWidth="1"/>
    <col min="4880" max="4880" width="10.42578125" style="49"/>
    <col min="4881" max="4881" width="0.5703125" style="49" customWidth="1"/>
    <col min="4882" max="5112" width="10.42578125" style="49"/>
    <col min="5113" max="5113" width="51.5703125" style="49" customWidth="1"/>
    <col min="5114" max="5114" width="8.28515625" style="49" customWidth="1"/>
    <col min="5115" max="5115" width="0.5703125" style="49" customWidth="1"/>
    <col min="5116" max="5116" width="13.7109375" style="49" customWidth="1"/>
    <col min="5117" max="5117" width="0.5703125" style="49" customWidth="1"/>
    <col min="5118" max="5118" width="13.7109375" style="49" customWidth="1"/>
    <col min="5119" max="5119" width="0.5703125" style="49" customWidth="1"/>
    <col min="5120" max="5120" width="13.7109375" style="49" customWidth="1"/>
    <col min="5121" max="5121" width="0.5703125" style="49" customWidth="1"/>
    <col min="5122" max="5122" width="13.7109375" style="49" customWidth="1"/>
    <col min="5123" max="5123" width="0.5703125" style="49" customWidth="1"/>
    <col min="5124" max="5124" width="13.7109375" style="49" customWidth="1"/>
    <col min="5125" max="5125" width="0.5703125" style="49" customWidth="1"/>
    <col min="5126" max="5126" width="13.7109375" style="49" customWidth="1"/>
    <col min="5127" max="5127" width="0.5703125" style="49" customWidth="1"/>
    <col min="5128" max="5128" width="13.7109375" style="49" customWidth="1"/>
    <col min="5129" max="5129" width="0.5703125" style="49" customWidth="1"/>
    <col min="5130" max="5130" width="13.7109375" style="49" customWidth="1"/>
    <col min="5131" max="5131" width="0.5703125" style="49" customWidth="1"/>
    <col min="5132" max="5132" width="13.7109375" style="49" customWidth="1"/>
    <col min="5133" max="5133" width="17" style="49" bestFit="1" customWidth="1"/>
    <col min="5134" max="5135" width="14.85546875" style="49" bestFit="1" customWidth="1"/>
    <col min="5136" max="5136" width="10.42578125" style="49"/>
    <col min="5137" max="5137" width="0.5703125" style="49" customWidth="1"/>
    <col min="5138" max="5368" width="10.42578125" style="49"/>
    <col min="5369" max="5369" width="51.5703125" style="49" customWidth="1"/>
    <col min="5370" max="5370" width="8.28515625" style="49" customWidth="1"/>
    <col min="5371" max="5371" width="0.5703125" style="49" customWidth="1"/>
    <col min="5372" max="5372" width="13.7109375" style="49" customWidth="1"/>
    <col min="5373" max="5373" width="0.5703125" style="49" customWidth="1"/>
    <col min="5374" max="5374" width="13.7109375" style="49" customWidth="1"/>
    <col min="5375" max="5375" width="0.5703125" style="49" customWidth="1"/>
    <col min="5376" max="5376" width="13.7109375" style="49" customWidth="1"/>
    <col min="5377" max="5377" width="0.5703125" style="49" customWidth="1"/>
    <col min="5378" max="5378" width="13.7109375" style="49" customWidth="1"/>
    <col min="5379" max="5379" width="0.5703125" style="49" customWidth="1"/>
    <col min="5380" max="5380" width="13.7109375" style="49" customWidth="1"/>
    <col min="5381" max="5381" width="0.5703125" style="49" customWidth="1"/>
    <col min="5382" max="5382" width="13.7109375" style="49" customWidth="1"/>
    <col min="5383" max="5383" width="0.5703125" style="49" customWidth="1"/>
    <col min="5384" max="5384" width="13.7109375" style="49" customWidth="1"/>
    <col min="5385" max="5385" width="0.5703125" style="49" customWidth="1"/>
    <col min="5386" max="5386" width="13.7109375" style="49" customWidth="1"/>
    <col min="5387" max="5387" width="0.5703125" style="49" customWidth="1"/>
    <col min="5388" max="5388" width="13.7109375" style="49" customWidth="1"/>
    <col min="5389" max="5389" width="17" style="49" bestFit="1" customWidth="1"/>
    <col min="5390" max="5391" width="14.85546875" style="49" bestFit="1" customWidth="1"/>
    <col min="5392" max="5392" width="10.42578125" style="49"/>
    <col min="5393" max="5393" width="0.5703125" style="49" customWidth="1"/>
    <col min="5394" max="5624" width="10.42578125" style="49"/>
    <col min="5625" max="5625" width="51.5703125" style="49" customWidth="1"/>
    <col min="5626" max="5626" width="8.28515625" style="49" customWidth="1"/>
    <col min="5627" max="5627" width="0.5703125" style="49" customWidth="1"/>
    <col min="5628" max="5628" width="13.7109375" style="49" customWidth="1"/>
    <col min="5629" max="5629" width="0.5703125" style="49" customWidth="1"/>
    <col min="5630" max="5630" width="13.7109375" style="49" customWidth="1"/>
    <col min="5631" max="5631" width="0.5703125" style="49" customWidth="1"/>
    <col min="5632" max="5632" width="13.7109375" style="49" customWidth="1"/>
    <col min="5633" max="5633" width="0.5703125" style="49" customWidth="1"/>
    <col min="5634" max="5634" width="13.7109375" style="49" customWidth="1"/>
    <col min="5635" max="5635" width="0.5703125" style="49" customWidth="1"/>
    <col min="5636" max="5636" width="13.7109375" style="49" customWidth="1"/>
    <col min="5637" max="5637" width="0.5703125" style="49" customWidth="1"/>
    <col min="5638" max="5638" width="13.7109375" style="49" customWidth="1"/>
    <col min="5639" max="5639" width="0.5703125" style="49" customWidth="1"/>
    <col min="5640" max="5640" width="13.7109375" style="49" customWidth="1"/>
    <col min="5641" max="5641" width="0.5703125" style="49" customWidth="1"/>
    <col min="5642" max="5642" width="13.7109375" style="49" customWidth="1"/>
    <col min="5643" max="5643" width="0.5703125" style="49" customWidth="1"/>
    <col min="5644" max="5644" width="13.7109375" style="49" customWidth="1"/>
    <col min="5645" max="5645" width="17" style="49" bestFit="1" customWidth="1"/>
    <col min="5646" max="5647" width="14.85546875" style="49" bestFit="1" customWidth="1"/>
    <col min="5648" max="5648" width="10.42578125" style="49"/>
    <col min="5649" max="5649" width="0.5703125" style="49" customWidth="1"/>
    <col min="5650" max="5880" width="10.42578125" style="49"/>
    <col min="5881" max="5881" width="51.5703125" style="49" customWidth="1"/>
    <col min="5882" max="5882" width="8.28515625" style="49" customWidth="1"/>
    <col min="5883" max="5883" width="0.5703125" style="49" customWidth="1"/>
    <col min="5884" max="5884" width="13.7109375" style="49" customWidth="1"/>
    <col min="5885" max="5885" width="0.5703125" style="49" customWidth="1"/>
    <col min="5886" max="5886" width="13.7109375" style="49" customWidth="1"/>
    <col min="5887" max="5887" width="0.5703125" style="49" customWidth="1"/>
    <col min="5888" max="5888" width="13.7109375" style="49" customWidth="1"/>
    <col min="5889" max="5889" width="0.5703125" style="49" customWidth="1"/>
    <col min="5890" max="5890" width="13.7109375" style="49" customWidth="1"/>
    <col min="5891" max="5891" width="0.5703125" style="49" customWidth="1"/>
    <col min="5892" max="5892" width="13.7109375" style="49" customWidth="1"/>
    <col min="5893" max="5893" width="0.5703125" style="49" customWidth="1"/>
    <col min="5894" max="5894" width="13.7109375" style="49" customWidth="1"/>
    <col min="5895" max="5895" width="0.5703125" style="49" customWidth="1"/>
    <col min="5896" max="5896" width="13.7109375" style="49" customWidth="1"/>
    <col min="5897" max="5897" width="0.5703125" style="49" customWidth="1"/>
    <col min="5898" max="5898" width="13.7109375" style="49" customWidth="1"/>
    <col min="5899" max="5899" width="0.5703125" style="49" customWidth="1"/>
    <col min="5900" max="5900" width="13.7109375" style="49" customWidth="1"/>
    <col min="5901" max="5901" width="17" style="49" bestFit="1" customWidth="1"/>
    <col min="5902" max="5903" width="14.85546875" style="49" bestFit="1" customWidth="1"/>
    <col min="5904" max="5904" width="10.42578125" style="49"/>
    <col min="5905" max="5905" width="0.5703125" style="49" customWidth="1"/>
    <col min="5906" max="6136" width="10.42578125" style="49"/>
    <col min="6137" max="6137" width="51.5703125" style="49" customWidth="1"/>
    <col min="6138" max="6138" width="8.28515625" style="49" customWidth="1"/>
    <col min="6139" max="6139" width="0.5703125" style="49" customWidth="1"/>
    <col min="6140" max="6140" width="13.7109375" style="49" customWidth="1"/>
    <col min="6141" max="6141" width="0.5703125" style="49" customWidth="1"/>
    <col min="6142" max="6142" width="13.7109375" style="49" customWidth="1"/>
    <col min="6143" max="6143" width="0.5703125" style="49" customWidth="1"/>
    <col min="6144" max="6144" width="13.7109375" style="49" customWidth="1"/>
    <col min="6145" max="6145" width="0.5703125" style="49" customWidth="1"/>
    <col min="6146" max="6146" width="13.7109375" style="49" customWidth="1"/>
    <col min="6147" max="6147" width="0.5703125" style="49" customWidth="1"/>
    <col min="6148" max="6148" width="13.7109375" style="49" customWidth="1"/>
    <col min="6149" max="6149" width="0.5703125" style="49" customWidth="1"/>
    <col min="6150" max="6150" width="13.7109375" style="49" customWidth="1"/>
    <col min="6151" max="6151" width="0.5703125" style="49" customWidth="1"/>
    <col min="6152" max="6152" width="13.7109375" style="49" customWidth="1"/>
    <col min="6153" max="6153" width="0.5703125" style="49" customWidth="1"/>
    <col min="6154" max="6154" width="13.7109375" style="49" customWidth="1"/>
    <col min="6155" max="6155" width="0.5703125" style="49" customWidth="1"/>
    <col min="6156" max="6156" width="13.7109375" style="49" customWidth="1"/>
    <col min="6157" max="6157" width="17" style="49" bestFit="1" customWidth="1"/>
    <col min="6158" max="6159" width="14.85546875" style="49" bestFit="1" customWidth="1"/>
    <col min="6160" max="6160" width="10.42578125" style="49"/>
    <col min="6161" max="6161" width="0.5703125" style="49" customWidth="1"/>
    <col min="6162" max="6392" width="10.42578125" style="49"/>
    <col min="6393" max="6393" width="51.5703125" style="49" customWidth="1"/>
    <col min="6394" max="6394" width="8.28515625" style="49" customWidth="1"/>
    <col min="6395" max="6395" width="0.5703125" style="49" customWidth="1"/>
    <col min="6396" max="6396" width="13.7109375" style="49" customWidth="1"/>
    <col min="6397" max="6397" width="0.5703125" style="49" customWidth="1"/>
    <col min="6398" max="6398" width="13.7109375" style="49" customWidth="1"/>
    <col min="6399" max="6399" width="0.5703125" style="49" customWidth="1"/>
    <col min="6400" max="6400" width="13.7109375" style="49" customWidth="1"/>
    <col min="6401" max="6401" width="0.5703125" style="49" customWidth="1"/>
    <col min="6402" max="6402" width="13.7109375" style="49" customWidth="1"/>
    <col min="6403" max="6403" width="0.5703125" style="49" customWidth="1"/>
    <col min="6404" max="6404" width="13.7109375" style="49" customWidth="1"/>
    <col min="6405" max="6405" width="0.5703125" style="49" customWidth="1"/>
    <col min="6406" max="6406" width="13.7109375" style="49" customWidth="1"/>
    <col min="6407" max="6407" width="0.5703125" style="49" customWidth="1"/>
    <col min="6408" max="6408" width="13.7109375" style="49" customWidth="1"/>
    <col min="6409" max="6409" width="0.5703125" style="49" customWidth="1"/>
    <col min="6410" max="6410" width="13.7109375" style="49" customWidth="1"/>
    <col min="6411" max="6411" width="0.5703125" style="49" customWidth="1"/>
    <col min="6412" max="6412" width="13.7109375" style="49" customWidth="1"/>
    <col min="6413" max="6413" width="17" style="49" bestFit="1" customWidth="1"/>
    <col min="6414" max="6415" width="14.85546875" style="49" bestFit="1" customWidth="1"/>
    <col min="6416" max="6416" width="10.42578125" style="49"/>
    <col min="6417" max="6417" width="0.5703125" style="49" customWidth="1"/>
    <col min="6418" max="6648" width="10.42578125" style="49"/>
    <col min="6649" max="6649" width="51.5703125" style="49" customWidth="1"/>
    <col min="6650" max="6650" width="8.28515625" style="49" customWidth="1"/>
    <col min="6651" max="6651" width="0.5703125" style="49" customWidth="1"/>
    <col min="6652" max="6652" width="13.7109375" style="49" customWidth="1"/>
    <col min="6653" max="6653" width="0.5703125" style="49" customWidth="1"/>
    <col min="6654" max="6654" width="13.7109375" style="49" customWidth="1"/>
    <col min="6655" max="6655" width="0.5703125" style="49" customWidth="1"/>
    <col min="6656" max="6656" width="13.7109375" style="49" customWidth="1"/>
    <col min="6657" max="6657" width="0.5703125" style="49" customWidth="1"/>
    <col min="6658" max="6658" width="13.7109375" style="49" customWidth="1"/>
    <col min="6659" max="6659" width="0.5703125" style="49" customWidth="1"/>
    <col min="6660" max="6660" width="13.7109375" style="49" customWidth="1"/>
    <col min="6661" max="6661" width="0.5703125" style="49" customWidth="1"/>
    <col min="6662" max="6662" width="13.7109375" style="49" customWidth="1"/>
    <col min="6663" max="6663" width="0.5703125" style="49" customWidth="1"/>
    <col min="6664" max="6664" width="13.7109375" style="49" customWidth="1"/>
    <col min="6665" max="6665" width="0.5703125" style="49" customWidth="1"/>
    <col min="6666" max="6666" width="13.7109375" style="49" customWidth="1"/>
    <col min="6667" max="6667" width="0.5703125" style="49" customWidth="1"/>
    <col min="6668" max="6668" width="13.7109375" style="49" customWidth="1"/>
    <col min="6669" max="6669" width="17" style="49" bestFit="1" customWidth="1"/>
    <col min="6670" max="6671" width="14.85546875" style="49" bestFit="1" customWidth="1"/>
    <col min="6672" max="6672" width="10.42578125" style="49"/>
    <col min="6673" max="6673" width="0.5703125" style="49" customWidth="1"/>
    <col min="6674" max="6904" width="10.42578125" style="49"/>
    <col min="6905" max="6905" width="51.5703125" style="49" customWidth="1"/>
    <col min="6906" max="6906" width="8.28515625" style="49" customWidth="1"/>
    <col min="6907" max="6907" width="0.5703125" style="49" customWidth="1"/>
    <col min="6908" max="6908" width="13.7109375" style="49" customWidth="1"/>
    <col min="6909" max="6909" width="0.5703125" style="49" customWidth="1"/>
    <col min="6910" max="6910" width="13.7109375" style="49" customWidth="1"/>
    <col min="6911" max="6911" width="0.5703125" style="49" customWidth="1"/>
    <col min="6912" max="6912" width="13.7109375" style="49" customWidth="1"/>
    <col min="6913" max="6913" width="0.5703125" style="49" customWidth="1"/>
    <col min="6914" max="6914" width="13.7109375" style="49" customWidth="1"/>
    <col min="6915" max="6915" width="0.5703125" style="49" customWidth="1"/>
    <col min="6916" max="6916" width="13.7109375" style="49" customWidth="1"/>
    <col min="6917" max="6917" width="0.5703125" style="49" customWidth="1"/>
    <col min="6918" max="6918" width="13.7109375" style="49" customWidth="1"/>
    <col min="6919" max="6919" width="0.5703125" style="49" customWidth="1"/>
    <col min="6920" max="6920" width="13.7109375" style="49" customWidth="1"/>
    <col min="6921" max="6921" width="0.5703125" style="49" customWidth="1"/>
    <col min="6922" max="6922" width="13.7109375" style="49" customWidth="1"/>
    <col min="6923" max="6923" width="0.5703125" style="49" customWidth="1"/>
    <col min="6924" max="6924" width="13.7109375" style="49" customWidth="1"/>
    <col min="6925" max="6925" width="17" style="49" bestFit="1" customWidth="1"/>
    <col min="6926" max="6927" width="14.85546875" style="49" bestFit="1" customWidth="1"/>
    <col min="6928" max="6928" width="10.42578125" style="49"/>
    <col min="6929" max="6929" width="0.5703125" style="49" customWidth="1"/>
    <col min="6930" max="7160" width="10.42578125" style="49"/>
    <col min="7161" max="7161" width="51.5703125" style="49" customWidth="1"/>
    <col min="7162" max="7162" width="8.28515625" style="49" customWidth="1"/>
    <col min="7163" max="7163" width="0.5703125" style="49" customWidth="1"/>
    <col min="7164" max="7164" width="13.7109375" style="49" customWidth="1"/>
    <col min="7165" max="7165" width="0.5703125" style="49" customWidth="1"/>
    <col min="7166" max="7166" width="13.7109375" style="49" customWidth="1"/>
    <col min="7167" max="7167" width="0.5703125" style="49" customWidth="1"/>
    <col min="7168" max="7168" width="13.7109375" style="49" customWidth="1"/>
    <col min="7169" max="7169" width="0.5703125" style="49" customWidth="1"/>
    <col min="7170" max="7170" width="13.7109375" style="49" customWidth="1"/>
    <col min="7171" max="7171" width="0.5703125" style="49" customWidth="1"/>
    <col min="7172" max="7172" width="13.7109375" style="49" customWidth="1"/>
    <col min="7173" max="7173" width="0.5703125" style="49" customWidth="1"/>
    <col min="7174" max="7174" width="13.7109375" style="49" customWidth="1"/>
    <col min="7175" max="7175" width="0.5703125" style="49" customWidth="1"/>
    <col min="7176" max="7176" width="13.7109375" style="49" customWidth="1"/>
    <col min="7177" max="7177" width="0.5703125" style="49" customWidth="1"/>
    <col min="7178" max="7178" width="13.7109375" style="49" customWidth="1"/>
    <col min="7179" max="7179" width="0.5703125" style="49" customWidth="1"/>
    <col min="7180" max="7180" width="13.7109375" style="49" customWidth="1"/>
    <col min="7181" max="7181" width="17" style="49" bestFit="1" customWidth="1"/>
    <col min="7182" max="7183" width="14.85546875" style="49" bestFit="1" customWidth="1"/>
    <col min="7184" max="7184" width="10.42578125" style="49"/>
    <col min="7185" max="7185" width="0.5703125" style="49" customWidth="1"/>
    <col min="7186" max="7416" width="10.42578125" style="49"/>
    <col min="7417" max="7417" width="51.5703125" style="49" customWidth="1"/>
    <col min="7418" max="7418" width="8.28515625" style="49" customWidth="1"/>
    <col min="7419" max="7419" width="0.5703125" style="49" customWidth="1"/>
    <col min="7420" max="7420" width="13.7109375" style="49" customWidth="1"/>
    <col min="7421" max="7421" width="0.5703125" style="49" customWidth="1"/>
    <col min="7422" max="7422" width="13.7109375" style="49" customWidth="1"/>
    <col min="7423" max="7423" width="0.5703125" style="49" customWidth="1"/>
    <col min="7424" max="7424" width="13.7109375" style="49" customWidth="1"/>
    <col min="7425" max="7425" width="0.5703125" style="49" customWidth="1"/>
    <col min="7426" max="7426" width="13.7109375" style="49" customWidth="1"/>
    <col min="7427" max="7427" width="0.5703125" style="49" customWidth="1"/>
    <col min="7428" max="7428" width="13.7109375" style="49" customWidth="1"/>
    <col min="7429" max="7429" width="0.5703125" style="49" customWidth="1"/>
    <col min="7430" max="7430" width="13.7109375" style="49" customWidth="1"/>
    <col min="7431" max="7431" width="0.5703125" style="49" customWidth="1"/>
    <col min="7432" max="7432" width="13.7109375" style="49" customWidth="1"/>
    <col min="7433" max="7433" width="0.5703125" style="49" customWidth="1"/>
    <col min="7434" max="7434" width="13.7109375" style="49" customWidth="1"/>
    <col min="7435" max="7435" width="0.5703125" style="49" customWidth="1"/>
    <col min="7436" max="7436" width="13.7109375" style="49" customWidth="1"/>
    <col min="7437" max="7437" width="17" style="49" bestFit="1" customWidth="1"/>
    <col min="7438" max="7439" width="14.85546875" style="49" bestFit="1" customWidth="1"/>
    <col min="7440" max="7440" width="10.42578125" style="49"/>
    <col min="7441" max="7441" width="0.5703125" style="49" customWidth="1"/>
    <col min="7442" max="7672" width="10.42578125" style="49"/>
    <col min="7673" max="7673" width="51.5703125" style="49" customWidth="1"/>
    <col min="7674" max="7674" width="8.28515625" style="49" customWidth="1"/>
    <col min="7675" max="7675" width="0.5703125" style="49" customWidth="1"/>
    <col min="7676" max="7676" width="13.7109375" style="49" customWidth="1"/>
    <col min="7677" max="7677" width="0.5703125" style="49" customWidth="1"/>
    <col min="7678" max="7678" width="13.7109375" style="49" customWidth="1"/>
    <col min="7679" max="7679" width="0.5703125" style="49" customWidth="1"/>
    <col min="7680" max="7680" width="13.7109375" style="49" customWidth="1"/>
    <col min="7681" max="7681" width="0.5703125" style="49" customWidth="1"/>
    <col min="7682" max="7682" width="13.7109375" style="49" customWidth="1"/>
    <col min="7683" max="7683" width="0.5703125" style="49" customWidth="1"/>
    <col min="7684" max="7684" width="13.7109375" style="49" customWidth="1"/>
    <col min="7685" max="7685" width="0.5703125" style="49" customWidth="1"/>
    <col min="7686" max="7686" width="13.7109375" style="49" customWidth="1"/>
    <col min="7687" max="7687" width="0.5703125" style="49" customWidth="1"/>
    <col min="7688" max="7688" width="13.7109375" style="49" customWidth="1"/>
    <col min="7689" max="7689" width="0.5703125" style="49" customWidth="1"/>
    <col min="7690" max="7690" width="13.7109375" style="49" customWidth="1"/>
    <col min="7691" max="7691" width="0.5703125" style="49" customWidth="1"/>
    <col min="7692" max="7692" width="13.7109375" style="49" customWidth="1"/>
    <col min="7693" max="7693" width="17" style="49" bestFit="1" customWidth="1"/>
    <col min="7694" max="7695" width="14.85546875" style="49" bestFit="1" customWidth="1"/>
    <col min="7696" max="7696" width="10.42578125" style="49"/>
    <col min="7697" max="7697" width="0.5703125" style="49" customWidth="1"/>
    <col min="7698" max="7928" width="10.42578125" style="49"/>
    <col min="7929" max="7929" width="51.5703125" style="49" customWidth="1"/>
    <col min="7930" max="7930" width="8.28515625" style="49" customWidth="1"/>
    <col min="7931" max="7931" width="0.5703125" style="49" customWidth="1"/>
    <col min="7932" max="7932" width="13.7109375" style="49" customWidth="1"/>
    <col min="7933" max="7933" width="0.5703125" style="49" customWidth="1"/>
    <col min="7934" max="7934" width="13.7109375" style="49" customWidth="1"/>
    <col min="7935" max="7935" width="0.5703125" style="49" customWidth="1"/>
    <col min="7936" max="7936" width="13.7109375" style="49" customWidth="1"/>
    <col min="7937" max="7937" width="0.5703125" style="49" customWidth="1"/>
    <col min="7938" max="7938" width="13.7109375" style="49" customWidth="1"/>
    <col min="7939" max="7939" width="0.5703125" style="49" customWidth="1"/>
    <col min="7940" max="7940" width="13.7109375" style="49" customWidth="1"/>
    <col min="7941" max="7941" width="0.5703125" style="49" customWidth="1"/>
    <col min="7942" max="7942" width="13.7109375" style="49" customWidth="1"/>
    <col min="7943" max="7943" width="0.5703125" style="49" customWidth="1"/>
    <col min="7944" max="7944" width="13.7109375" style="49" customWidth="1"/>
    <col min="7945" max="7945" width="0.5703125" style="49" customWidth="1"/>
    <col min="7946" max="7946" width="13.7109375" style="49" customWidth="1"/>
    <col min="7947" max="7947" width="0.5703125" style="49" customWidth="1"/>
    <col min="7948" max="7948" width="13.7109375" style="49" customWidth="1"/>
    <col min="7949" max="7949" width="17" style="49" bestFit="1" customWidth="1"/>
    <col min="7950" max="7951" width="14.85546875" style="49" bestFit="1" customWidth="1"/>
    <col min="7952" max="7952" width="10.42578125" style="49"/>
    <col min="7953" max="7953" width="0.5703125" style="49" customWidth="1"/>
    <col min="7954" max="8184" width="10.42578125" style="49"/>
    <col min="8185" max="8185" width="51.5703125" style="49" customWidth="1"/>
    <col min="8186" max="8186" width="8.28515625" style="49" customWidth="1"/>
    <col min="8187" max="8187" width="0.5703125" style="49" customWidth="1"/>
    <col min="8188" max="8188" width="13.7109375" style="49" customWidth="1"/>
    <col min="8189" max="8189" width="0.5703125" style="49" customWidth="1"/>
    <col min="8190" max="8190" width="13.7109375" style="49" customWidth="1"/>
    <col min="8191" max="8191" width="0.5703125" style="49" customWidth="1"/>
    <col min="8192" max="8192" width="13.7109375" style="49" customWidth="1"/>
    <col min="8193" max="8193" width="0.5703125" style="49" customWidth="1"/>
    <col min="8194" max="8194" width="13.7109375" style="49" customWidth="1"/>
    <col min="8195" max="8195" width="0.5703125" style="49" customWidth="1"/>
    <col min="8196" max="8196" width="13.7109375" style="49" customWidth="1"/>
    <col min="8197" max="8197" width="0.5703125" style="49" customWidth="1"/>
    <col min="8198" max="8198" width="13.7109375" style="49" customWidth="1"/>
    <col min="8199" max="8199" width="0.5703125" style="49" customWidth="1"/>
    <col min="8200" max="8200" width="13.7109375" style="49" customWidth="1"/>
    <col min="8201" max="8201" width="0.5703125" style="49" customWidth="1"/>
    <col min="8202" max="8202" width="13.7109375" style="49" customWidth="1"/>
    <col min="8203" max="8203" width="0.5703125" style="49" customWidth="1"/>
    <col min="8204" max="8204" width="13.7109375" style="49" customWidth="1"/>
    <col min="8205" max="8205" width="17" style="49" bestFit="1" customWidth="1"/>
    <col min="8206" max="8207" width="14.85546875" style="49" bestFit="1" customWidth="1"/>
    <col min="8208" max="8208" width="10.42578125" style="49"/>
    <col min="8209" max="8209" width="0.5703125" style="49" customWidth="1"/>
    <col min="8210" max="8440" width="10.42578125" style="49"/>
    <col min="8441" max="8441" width="51.5703125" style="49" customWidth="1"/>
    <col min="8442" max="8442" width="8.28515625" style="49" customWidth="1"/>
    <col min="8443" max="8443" width="0.5703125" style="49" customWidth="1"/>
    <col min="8444" max="8444" width="13.7109375" style="49" customWidth="1"/>
    <col min="8445" max="8445" width="0.5703125" style="49" customWidth="1"/>
    <col min="8446" max="8446" width="13.7109375" style="49" customWidth="1"/>
    <col min="8447" max="8447" width="0.5703125" style="49" customWidth="1"/>
    <col min="8448" max="8448" width="13.7109375" style="49" customWidth="1"/>
    <col min="8449" max="8449" width="0.5703125" style="49" customWidth="1"/>
    <col min="8450" max="8450" width="13.7109375" style="49" customWidth="1"/>
    <col min="8451" max="8451" width="0.5703125" style="49" customWidth="1"/>
    <col min="8452" max="8452" width="13.7109375" style="49" customWidth="1"/>
    <col min="8453" max="8453" width="0.5703125" style="49" customWidth="1"/>
    <col min="8454" max="8454" width="13.7109375" style="49" customWidth="1"/>
    <col min="8455" max="8455" width="0.5703125" style="49" customWidth="1"/>
    <col min="8456" max="8456" width="13.7109375" style="49" customWidth="1"/>
    <col min="8457" max="8457" width="0.5703125" style="49" customWidth="1"/>
    <col min="8458" max="8458" width="13.7109375" style="49" customWidth="1"/>
    <col min="8459" max="8459" width="0.5703125" style="49" customWidth="1"/>
    <col min="8460" max="8460" width="13.7109375" style="49" customWidth="1"/>
    <col min="8461" max="8461" width="17" style="49" bestFit="1" customWidth="1"/>
    <col min="8462" max="8463" width="14.85546875" style="49" bestFit="1" customWidth="1"/>
    <col min="8464" max="8464" width="10.42578125" style="49"/>
    <col min="8465" max="8465" width="0.5703125" style="49" customWidth="1"/>
    <col min="8466" max="8696" width="10.42578125" style="49"/>
    <col min="8697" max="8697" width="51.5703125" style="49" customWidth="1"/>
    <col min="8698" max="8698" width="8.28515625" style="49" customWidth="1"/>
    <col min="8699" max="8699" width="0.5703125" style="49" customWidth="1"/>
    <col min="8700" max="8700" width="13.7109375" style="49" customWidth="1"/>
    <col min="8701" max="8701" width="0.5703125" style="49" customWidth="1"/>
    <col min="8702" max="8702" width="13.7109375" style="49" customWidth="1"/>
    <col min="8703" max="8703" width="0.5703125" style="49" customWidth="1"/>
    <col min="8704" max="8704" width="13.7109375" style="49" customWidth="1"/>
    <col min="8705" max="8705" width="0.5703125" style="49" customWidth="1"/>
    <col min="8706" max="8706" width="13.7109375" style="49" customWidth="1"/>
    <col min="8707" max="8707" width="0.5703125" style="49" customWidth="1"/>
    <col min="8708" max="8708" width="13.7109375" style="49" customWidth="1"/>
    <col min="8709" max="8709" width="0.5703125" style="49" customWidth="1"/>
    <col min="8710" max="8710" width="13.7109375" style="49" customWidth="1"/>
    <col min="8711" max="8711" width="0.5703125" style="49" customWidth="1"/>
    <col min="8712" max="8712" width="13.7109375" style="49" customWidth="1"/>
    <col min="8713" max="8713" width="0.5703125" style="49" customWidth="1"/>
    <col min="8714" max="8714" width="13.7109375" style="49" customWidth="1"/>
    <col min="8715" max="8715" width="0.5703125" style="49" customWidth="1"/>
    <col min="8716" max="8716" width="13.7109375" style="49" customWidth="1"/>
    <col min="8717" max="8717" width="17" style="49" bestFit="1" customWidth="1"/>
    <col min="8718" max="8719" width="14.85546875" style="49" bestFit="1" customWidth="1"/>
    <col min="8720" max="8720" width="10.42578125" style="49"/>
    <col min="8721" max="8721" width="0.5703125" style="49" customWidth="1"/>
    <col min="8722" max="8952" width="10.42578125" style="49"/>
    <col min="8953" max="8953" width="51.5703125" style="49" customWidth="1"/>
    <col min="8954" max="8954" width="8.28515625" style="49" customWidth="1"/>
    <col min="8955" max="8955" width="0.5703125" style="49" customWidth="1"/>
    <col min="8956" max="8956" width="13.7109375" style="49" customWidth="1"/>
    <col min="8957" max="8957" width="0.5703125" style="49" customWidth="1"/>
    <col min="8958" max="8958" width="13.7109375" style="49" customWidth="1"/>
    <col min="8959" max="8959" width="0.5703125" style="49" customWidth="1"/>
    <col min="8960" max="8960" width="13.7109375" style="49" customWidth="1"/>
    <col min="8961" max="8961" width="0.5703125" style="49" customWidth="1"/>
    <col min="8962" max="8962" width="13.7109375" style="49" customWidth="1"/>
    <col min="8963" max="8963" width="0.5703125" style="49" customWidth="1"/>
    <col min="8964" max="8964" width="13.7109375" style="49" customWidth="1"/>
    <col min="8965" max="8965" width="0.5703125" style="49" customWidth="1"/>
    <col min="8966" max="8966" width="13.7109375" style="49" customWidth="1"/>
    <col min="8967" max="8967" width="0.5703125" style="49" customWidth="1"/>
    <col min="8968" max="8968" width="13.7109375" style="49" customWidth="1"/>
    <col min="8969" max="8969" width="0.5703125" style="49" customWidth="1"/>
    <col min="8970" max="8970" width="13.7109375" style="49" customWidth="1"/>
    <col min="8971" max="8971" width="0.5703125" style="49" customWidth="1"/>
    <col min="8972" max="8972" width="13.7109375" style="49" customWidth="1"/>
    <col min="8973" max="8973" width="17" style="49" bestFit="1" customWidth="1"/>
    <col min="8974" max="8975" width="14.85546875" style="49" bestFit="1" customWidth="1"/>
    <col min="8976" max="8976" width="10.42578125" style="49"/>
    <col min="8977" max="8977" width="0.5703125" style="49" customWidth="1"/>
    <col min="8978" max="9208" width="10.42578125" style="49"/>
    <col min="9209" max="9209" width="51.5703125" style="49" customWidth="1"/>
    <col min="9210" max="9210" width="8.28515625" style="49" customWidth="1"/>
    <col min="9211" max="9211" width="0.5703125" style="49" customWidth="1"/>
    <col min="9212" max="9212" width="13.7109375" style="49" customWidth="1"/>
    <col min="9213" max="9213" width="0.5703125" style="49" customWidth="1"/>
    <col min="9214" max="9214" width="13.7109375" style="49" customWidth="1"/>
    <col min="9215" max="9215" width="0.5703125" style="49" customWidth="1"/>
    <col min="9216" max="9216" width="13.7109375" style="49" customWidth="1"/>
    <col min="9217" max="9217" width="0.5703125" style="49" customWidth="1"/>
    <col min="9218" max="9218" width="13.7109375" style="49" customWidth="1"/>
    <col min="9219" max="9219" width="0.5703125" style="49" customWidth="1"/>
    <col min="9220" max="9220" width="13.7109375" style="49" customWidth="1"/>
    <col min="9221" max="9221" width="0.5703125" style="49" customWidth="1"/>
    <col min="9222" max="9222" width="13.7109375" style="49" customWidth="1"/>
    <col min="9223" max="9223" width="0.5703125" style="49" customWidth="1"/>
    <col min="9224" max="9224" width="13.7109375" style="49" customWidth="1"/>
    <col min="9225" max="9225" width="0.5703125" style="49" customWidth="1"/>
    <col min="9226" max="9226" width="13.7109375" style="49" customWidth="1"/>
    <col min="9227" max="9227" width="0.5703125" style="49" customWidth="1"/>
    <col min="9228" max="9228" width="13.7109375" style="49" customWidth="1"/>
    <col min="9229" max="9229" width="17" style="49" bestFit="1" customWidth="1"/>
    <col min="9230" max="9231" width="14.85546875" style="49" bestFit="1" customWidth="1"/>
    <col min="9232" max="9232" width="10.42578125" style="49"/>
    <col min="9233" max="9233" width="0.5703125" style="49" customWidth="1"/>
    <col min="9234" max="9464" width="10.42578125" style="49"/>
    <col min="9465" max="9465" width="51.5703125" style="49" customWidth="1"/>
    <col min="9466" max="9466" width="8.28515625" style="49" customWidth="1"/>
    <col min="9467" max="9467" width="0.5703125" style="49" customWidth="1"/>
    <col min="9468" max="9468" width="13.7109375" style="49" customWidth="1"/>
    <col min="9469" max="9469" width="0.5703125" style="49" customWidth="1"/>
    <col min="9470" max="9470" width="13.7109375" style="49" customWidth="1"/>
    <col min="9471" max="9471" width="0.5703125" style="49" customWidth="1"/>
    <col min="9472" max="9472" width="13.7109375" style="49" customWidth="1"/>
    <col min="9473" max="9473" width="0.5703125" style="49" customWidth="1"/>
    <col min="9474" max="9474" width="13.7109375" style="49" customWidth="1"/>
    <col min="9475" max="9475" width="0.5703125" style="49" customWidth="1"/>
    <col min="9476" max="9476" width="13.7109375" style="49" customWidth="1"/>
    <col min="9477" max="9477" width="0.5703125" style="49" customWidth="1"/>
    <col min="9478" max="9478" width="13.7109375" style="49" customWidth="1"/>
    <col min="9479" max="9479" width="0.5703125" style="49" customWidth="1"/>
    <col min="9480" max="9480" width="13.7109375" style="49" customWidth="1"/>
    <col min="9481" max="9481" width="0.5703125" style="49" customWidth="1"/>
    <col min="9482" max="9482" width="13.7109375" style="49" customWidth="1"/>
    <col min="9483" max="9483" width="0.5703125" style="49" customWidth="1"/>
    <col min="9484" max="9484" width="13.7109375" style="49" customWidth="1"/>
    <col min="9485" max="9485" width="17" style="49" bestFit="1" customWidth="1"/>
    <col min="9486" max="9487" width="14.85546875" style="49" bestFit="1" customWidth="1"/>
    <col min="9488" max="9488" width="10.42578125" style="49"/>
    <col min="9489" max="9489" width="0.5703125" style="49" customWidth="1"/>
    <col min="9490" max="9720" width="10.42578125" style="49"/>
    <col min="9721" max="9721" width="51.5703125" style="49" customWidth="1"/>
    <col min="9722" max="9722" width="8.28515625" style="49" customWidth="1"/>
    <col min="9723" max="9723" width="0.5703125" style="49" customWidth="1"/>
    <col min="9724" max="9724" width="13.7109375" style="49" customWidth="1"/>
    <col min="9725" max="9725" width="0.5703125" style="49" customWidth="1"/>
    <col min="9726" max="9726" width="13.7109375" style="49" customWidth="1"/>
    <col min="9727" max="9727" width="0.5703125" style="49" customWidth="1"/>
    <col min="9728" max="9728" width="13.7109375" style="49" customWidth="1"/>
    <col min="9729" max="9729" width="0.5703125" style="49" customWidth="1"/>
    <col min="9730" max="9730" width="13.7109375" style="49" customWidth="1"/>
    <col min="9731" max="9731" width="0.5703125" style="49" customWidth="1"/>
    <col min="9732" max="9732" width="13.7109375" style="49" customWidth="1"/>
    <col min="9733" max="9733" width="0.5703125" style="49" customWidth="1"/>
    <col min="9734" max="9734" width="13.7109375" style="49" customWidth="1"/>
    <col min="9735" max="9735" width="0.5703125" style="49" customWidth="1"/>
    <col min="9736" max="9736" width="13.7109375" style="49" customWidth="1"/>
    <col min="9737" max="9737" width="0.5703125" style="49" customWidth="1"/>
    <col min="9738" max="9738" width="13.7109375" style="49" customWidth="1"/>
    <col min="9739" max="9739" width="0.5703125" style="49" customWidth="1"/>
    <col min="9740" max="9740" width="13.7109375" style="49" customWidth="1"/>
    <col min="9741" max="9741" width="17" style="49" bestFit="1" customWidth="1"/>
    <col min="9742" max="9743" width="14.85546875" style="49" bestFit="1" customWidth="1"/>
    <col min="9744" max="9744" width="10.42578125" style="49"/>
    <col min="9745" max="9745" width="0.5703125" style="49" customWidth="1"/>
    <col min="9746" max="9976" width="10.42578125" style="49"/>
    <col min="9977" max="9977" width="51.5703125" style="49" customWidth="1"/>
    <col min="9978" max="9978" width="8.28515625" style="49" customWidth="1"/>
    <col min="9979" max="9979" width="0.5703125" style="49" customWidth="1"/>
    <col min="9980" max="9980" width="13.7109375" style="49" customWidth="1"/>
    <col min="9981" max="9981" width="0.5703125" style="49" customWidth="1"/>
    <col min="9982" max="9982" width="13.7109375" style="49" customWidth="1"/>
    <col min="9983" max="9983" width="0.5703125" style="49" customWidth="1"/>
    <col min="9984" max="9984" width="13.7109375" style="49" customWidth="1"/>
    <col min="9985" max="9985" width="0.5703125" style="49" customWidth="1"/>
    <col min="9986" max="9986" width="13.7109375" style="49" customWidth="1"/>
    <col min="9987" max="9987" width="0.5703125" style="49" customWidth="1"/>
    <col min="9988" max="9988" width="13.7109375" style="49" customWidth="1"/>
    <col min="9989" max="9989" width="0.5703125" style="49" customWidth="1"/>
    <col min="9990" max="9990" width="13.7109375" style="49" customWidth="1"/>
    <col min="9991" max="9991" width="0.5703125" style="49" customWidth="1"/>
    <col min="9992" max="9992" width="13.7109375" style="49" customWidth="1"/>
    <col min="9993" max="9993" width="0.5703125" style="49" customWidth="1"/>
    <col min="9994" max="9994" width="13.7109375" style="49" customWidth="1"/>
    <col min="9995" max="9995" width="0.5703125" style="49" customWidth="1"/>
    <col min="9996" max="9996" width="13.7109375" style="49" customWidth="1"/>
    <col min="9997" max="9997" width="17" style="49" bestFit="1" customWidth="1"/>
    <col min="9998" max="9999" width="14.85546875" style="49" bestFit="1" customWidth="1"/>
    <col min="10000" max="10000" width="10.42578125" style="49"/>
    <col min="10001" max="10001" width="0.5703125" style="49" customWidth="1"/>
    <col min="10002" max="10232" width="10.42578125" style="49"/>
    <col min="10233" max="10233" width="51.5703125" style="49" customWidth="1"/>
    <col min="10234" max="10234" width="8.28515625" style="49" customWidth="1"/>
    <col min="10235" max="10235" width="0.5703125" style="49" customWidth="1"/>
    <col min="10236" max="10236" width="13.7109375" style="49" customWidth="1"/>
    <col min="10237" max="10237" width="0.5703125" style="49" customWidth="1"/>
    <col min="10238" max="10238" width="13.7109375" style="49" customWidth="1"/>
    <col min="10239" max="10239" width="0.5703125" style="49" customWidth="1"/>
    <col min="10240" max="10240" width="13.7109375" style="49" customWidth="1"/>
    <col min="10241" max="10241" width="0.5703125" style="49" customWidth="1"/>
    <col min="10242" max="10242" width="13.7109375" style="49" customWidth="1"/>
    <col min="10243" max="10243" width="0.5703125" style="49" customWidth="1"/>
    <col min="10244" max="10244" width="13.7109375" style="49" customWidth="1"/>
    <col min="10245" max="10245" width="0.5703125" style="49" customWidth="1"/>
    <col min="10246" max="10246" width="13.7109375" style="49" customWidth="1"/>
    <col min="10247" max="10247" width="0.5703125" style="49" customWidth="1"/>
    <col min="10248" max="10248" width="13.7109375" style="49" customWidth="1"/>
    <col min="10249" max="10249" width="0.5703125" style="49" customWidth="1"/>
    <col min="10250" max="10250" width="13.7109375" style="49" customWidth="1"/>
    <col min="10251" max="10251" width="0.5703125" style="49" customWidth="1"/>
    <col min="10252" max="10252" width="13.7109375" style="49" customWidth="1"/>
    <col min="10253" max="10253" width="17" style="49" bestFit="1" customWidth="1"/>
    <col min="10254" max="10255" width="14.85546875" style="49" bestFit="1" customWidth="1"/>
    <col min="10256" max="10256" width="10.42578125" style="49"/>
    <col min="10257" max="10257" width="0.5703125" style="49" customWidth="1"/>
    <col min="10258" max="10488" width="10.42578125" style="49"/>
    <col min="10489" max="10489" width="51.5703125" style="49" customWidth="1"/>
    <col min="10490" max="10490" width="8.28515625" style="49" customWidth="1"/>
    <col min="10491" max="10491" width="0.5703125" style="49" customWidth="1"/>
    <col min="10492" max="10492" width="13.7109375" style="49" customWidth="1"/>
    <col min="10493" max="10493" width="0.5703125" style="49" customWidth="1"/>
    <col min="10494" max="10494" width="13.7109375" style="49" customWidth="1"/>
    <col min="10495" max="10495" width="0.5703125" style="49" customWidth="1"/>
    <col min="10496" max="10496" width="13.7109375" style="49" customWidth="1"/>
    <col min="10497" max="10497" width="0.5703125" style="49" customWidth="1"/>
    <col min="10498" max="10498" width="13.7109375" style="49" customWidth="1"/>
    <col min="10499" max="10499" width="0.5703125" style="49" customWidth="1"/>
    <col min="10500" max="10500" width="13.7109375" style="49" customWidth="1"/>
    <col min="10501" max="10501" width="0.5703125" style="49" customWidth="1"/>
    <col min="10502" max="10502" width="13.7109375" style="49" customWidth="1"/>
    <col min="10503" max="10503" width="0.5703125" style="49" customWidth="1"/>
    <col min="10504" max="10504" width="13.7109375" style="49" customWidth="1"/>
    <col min="10505" max="10505" width="0.5703125" style="49" customWidth="1"/>
    <col min="10506" max="10506" width="13.7109375" style="49" customWidth="1"/>
    <col min="10507" max="10507" width="0.5703125" style="49" customWidth="1"/>
    <col min="10508" max="10508" width="13.7109375" style="49" customWidth="1"/>
    <col min="10509" max="10509" width="17" style="49" bestFit="1" customWidth="1"/>
    <col min="10510" max="10511" width="14.85546875" style="49" bestFit="1" customWidth="1"/>
    <col min="10512" max="10512" width="10.42578125" style="49"/>
    <col min="10513" max="10513" width="0.5703125" style="49" customWidth="1"/>
    <col min="10514" max="10744" width="10.42578125" style="49"/>
    <col min="10745" max="10745" width="51.5703125" style="49" customWidth="1"/>
    <col min="10746" max="10746" width="8.28515625" style="49" customWidth="1"/>
    <col min="10747" max="10747" width="0.5703125" style="49" customWidth="1"/>
    <col min="10748" max="10748" width="13.7109375" style="49" customWidth="1"/>
    <col min="10749" max="10749" width="0.5703125" style="49" customWidth="1"/>
    <col min="10750" max="10750" width="13.7109375" style="49" customWidth="1"/>
    <col min="10751" max="10751" width="0.5703125" style="49" customWidth="1"/>
    <col min="10752" max="10752" width="13.7109375" style="49" customWidth="1"/>
    <col min="10753" max="10753" width="0.5703125" style="49" customWidth="1"/>
    <col min="10754" max="10754" width="13.7109375" style="49" customWidth="1"/>
    <col min="10755" max="10755" width="0.5703125" style="49" customWidth="1"/>
    <col min="10756" max="10756" width="13.7109375" style="49" customWidth="1"/>
    <col min="10757" max="10757" width="0.5703125" style="49" customWidth="1"/>
    <col min="10758" max="10758" width="13.7109375" style="49" customWidth="1"/>
    <col min="10759" max="10759" width="0.5703125" style="49" customWidth="1"/>
    <col min="10760" max="10760" width="13.7109375" style="49" customWidth="1"/>
    <col min="10761" max="10761" width="0.5703125" style="49" customWidth="1"/>
    <col min="10762" max="10762" width="13.7109375" style="49" customWidth="1"/>
    <col min="10763" max="10763" width="0.5703125" style="49" customWidth="1"/>
    <col min="10764" max="10764" width="13.7109375" style="49" customWidth="1"/>
    <col min="10765" max="10765" width="17" style="49" bestFit="1" customWidth="1"/>
    <col min="10766" max="10767" width="14.85546875" style="49" bestFit="1" customWidth="1"/>
    <col min="10768" max="10768" width="10.42578125" style="49"/>
    <col min="10769" max="10769" width="0.5703125" style="49" customWidth="1"/>
    <col min="10770" max="11000" width="10.42578125" style="49"/>
    <col min="11001" max="11001" width="51.5703125" style="49" customWidth="1"/>
    <col min="11002" max="11002" width="8.28515625" style="49" customWidth="1"/>
    <col min="11003" max="11003" width="0.5703125" style="49" customWidth="1"/>
    <col min="11004" max="11004" width="13.7109375" style="49" customWidth="1"/>
    <col min="11005" max="11005" width="0.5703125" style="49" customWidth="1"/>
    <col min="11006" max="11006" width="13.7109375" style="49" customWidth="1"/>
    <col min="11007" max="11007" width="0.5703125" style="49" customWidth="1"/>
    <col min="11008" max="11008" width="13.7109375" style="49" customWidth="1"/>
    <col min="11009" max="11009" width="0.5703125" style="49" customWidth="1"/>
    <col min="11010" max="11010" width="13.7109375" style="49" customWidth="1"/>
    <col min="11011" max="11011" width="0.5703125" style="49" customWidth="1"/>
    <col min="11012" max="11012" width="13.7109375" style="49" customWidth="1"/>
    <col min="11013" max="11013" width="0.5703125" style="49" customWidth="1"/>
    <col min="11014" max="11014" width="13.7109375" style="49" customWidth="1"/>
    <col min="11015" max="11015" width="0.5703125" style="49" customWidth="1"/>
    <col min="11016" max="11016" width="13.7109375" style="49" customWidth="1"/>
    <col min="11017" max="11017" width="0.5703125" style="49" customWidth="1"/>
    <col min="11018" max="11018" width="13.7109375" style="49" customWidth="1"/>
    <col min="11019" max="11019" width="0.5703125" style="49" customWidth="1"/>
    <col min="11020" max="11020" width="13.7109375" style="49" customWidth="1"/>
    <col min="11021" max="11021" width="17" style="49" bestFit="1" customWidth="1"/>
    <col min="11022" max="11023" width="14.85546875" style="49" bestFit="1" customWidth="1"/>
    <col min="11024" max="11024" width="10.42578125" style="49"/>
    <col min="11025" max="11025" width="0.5703125" style="49" customWidth="1"/>
    <col min="11026" max="11256" width="10.42578125" style="49"/>
    <col min="11257" max="11257" width="51.5703125" style="49" customWidth="1"/>
    <col min="11258" max="11258" width="8.28515625" style="49" customWidth="1"/>
    <col min="11259" max="11259" width="0.5703125" style="49" customWidth="1"/>
    <col min="11260" max="11260" width="13.7109375" style="49" customWidth="1"/>
    <col min="11261" max="11261" width="0.5703125" style="49" customWidth="1"/>
    <col min="11262" max="11262" width="13.7109375" style="49" customWidth="1"/>
    <col min="11263" max="11263" width="0.5703125" style="49" customWidth="1"/>
    <col min="11264" max="11264" width="13.7109375" style="49" customWidth="1"/>
    <col min="11265" max="11265" width="0.5703125" style="49" customWidth="1"/>
    <col min="11266" max="11266" width="13.7109375" style="49" customWidth="1"/>
    <col min="11267" max="11267" width="0.5703125" style="49" customWidth="1"/>
    <col min="11268" max="11268" width="13.7109375" style="49" customWidth="1"/>
    <col min="11269" max="11269" width="0.5703125" style="49" customWidth="1"/>
    <col min="11270" max="11270" width="13.7109375" style="49" customWidth="1"/>
    <col min="11271" max="11271" width="0.5703125" style="49" customWidth="1"/>
    <col min="11272" max="11272" width="13.7109375" style="49" customWidth="1"/>
    <col min="11273" max="11273" width="0.5703125" style="49" customWidth="1"/>
    <col min="11274" max="11274" width="13.7109375" style="49" customWidth="1"/>
    <col min="11275" max="11275" width="0.5703125" style="49" customWidth="1"/>
    <col min="11276" max="11276" width="13.7109375" style="49" customWidth="1"/>
    <col min="11277" max="11277" width="17" style="49" bestFit="1" customWidth="1"/>
    <col min="11278" max="11279" width="14.85546875" style="49" bestFit="1" customWidth="1"/>
    <col min="11280" max="11280" width="10.42578125" style="49"/>
    <col min="11281" max="11281" width="0.5703125" style="49" customWidth="1"/>
    <col min="11282" max="11512" width="10.42578125" style="49"/>
    <col min="11513" max="11513" width="51.5703125" style="49" customWidth="1"/>
    <col min="11514" max="11514" width="8.28515625" style="49" customWidth="1"/>
    <col min="11515" max="11515" width="0.5703125" style="49" customWidth="1"/>
    <col min="11516" max="11516" width="13.7109375" style="49" customWidth="1"/>
    <col min="11517" max="11517" width="0.5703125" style="49" customWidth="1"/>
    <col min="11518" max="11518" width="13.7109375" style="49" customWidth="1"/>
    <col min="11519" max="11519" width="0.5703125" style="49" customWidth="1"/>
    <col min="11520" max="11520" width="13.7109375" style="49" customWidth="1"/>
    <col min="11521" max="11521" width="0.5703125" style="49" customWidth="1"/>
    <col min="11522" max="11522" width="13.7109375" style="49" customWidth="1"/>
    <col min="11523" max="11523" width="0.5703125" style="49" customWidth="1"/>
    <col min="11524" max="11524" width="13.7109375" style="49" customWidth="1"/>
    <col min="11525" max="11525" width="0.5703125" style="49" customWidth="1"/>
    <col min="11526" max="11526" width="13.7109375" style="49" customWidth="1"/>
    <col min="11527" max="11527" width="0.5703125" style="49" customWidth="1"/>
    <col min="11528" max="11528" width="13.7109375" style="49" customWidth="1"/>
    <col min="11529" max="11529" width="0.5703125" style="49" customWidth="1"/>
    <col min="11530" max="11530" width="13.7109375" style="49" customWidth="1"/>
    <col min="11531" max="11531" width="0.5703125" style="49" customWidth="1"/>
    <col min="11532" max="11532" width="13.7109375" style="49" customWidth="1"/>
    <col min="11533" max="11533" width="17" style="49" bestFit="1" customWidth="1"/>
    <col min="11534" max="11535" width="14.85546875" style="49" bestFit="1" customWidth="1"/>
    <col min="11536" max="11536" width="10.42578125" style="49"/>
    <col min="11537" max="11537" width="0.5703125" style="49" customWidth="1"/>
    <col min="11538" max="11768" width="10.42578125" style="49"/>
    <col min="11769" max="11769" width="51.5703125" style="49" customWidth="1"/>
    <col min="11770" max="11770" width="8.28515625" style="49" customWidth="1"/>
    <col min="11771" max="11771" width="0.5703125" style="49" customWidth="1"/>
    <col min="11772" max="11772" width="13.7109375" style="49" customWidth="1"/>
    <col min="11773" max="11773" width="0.5703125" style="49" customWidth="1"/>
    <col min="11774" max="11774" width="13.7109375" style="49" customWidth="1"/>
    <col min="11775" max="11775" width="0.5703125" style="49" customWidth="1"/>
    <col min="11776" max="11776" width="13.7109375" style="49" customWidth="1"/>
    <col min="11777" max="11777" width="0.5703125" style="49" customWidth="1"/>
    <col min="11778" max="11778" width="13.7109375" style="49" customWidth="1"/>
    <col min="11779" max="11779" width="0.5703125" style="49" customWidth="1"/>
    <col min="11780" max="11780" width="13.7109375" style="49" customWidth="1"/>
    <col min="11781" max="11781" width="0.5703125" style="49" customWidth="1"/>
    <col min="11782" max="11782" width="13.7109375" style="49" customWidth="1"/>
    <col min="11783" max="11783" width="0.5703125" style="49" customWidth="1"/>
    <col min="11784" max="11784" width="13.7109375" style="49" customWidth="1"/>
    <col min="11785" max="11785" width="0.5703125" style="49" customWidth="1"/>
    <col min="11786" max="11786" width="13.7109375" style="49" customWidth="1"/>
    <col min="11787" max="11787" width="0.5703125" style="49" customWidth="1"/>
    <col min="11788" max="11788" width="13.7109375" style="49" customWidth="1"/>
    <col min="11789" max="11789" width="17" style="49" bestFit="1" customWidth="1"/>
    <col min="11790" max="11791" width="14.85546875" style="49" bestFit="1" customWidth="1"/>
    <col min="11792" max="11792" width="10.42578125" style="49"/>
    <col min="11793" max="11793" width="0.5703125" style="49" customWidth="1"/>
    <col min="11794" max="12024" width="10.42578125" style="49"/>
    <col min="12025" max="12025" width="51.5703125" style="49" customWidth="1"/>
    <col min="12026" max="12026" width="8.28515625" style="49" customWidth="1"/>
    <col min="12027" max="12027" width="0.5703125" style="49" customWidth="1"/>
    <col min="12028" max="12028" width="13.7109375" style="49" customWidth="1"/>
    <col min="12029" max="12029" width="0.5703125" style="49" customWidth="1"/>
    <col min="12030" max="12030" width="13.7109375" style="49" customWidth="1"/>
    <col min="12031" max="12031" width="0.5703125" style="49" customWidth="1"/>
    <col min="12032" max="12032" width="13.7109375" style="49" customWidth="1"/>
    <col min="12033" max="12033" width="0.5703125" style="49" customWidth="1"/>
    <col min="12034" max="12034" width="13.7109375" style="49" customWidth="1"/>
    <col min="12035" max="12035" width="0.5703125" style="49" customWidth="1"/>
    <col min="12036" max="12036" width="13.7109375" style="49" customWidth="1"/>
    <col min="12037" max="12037" width="0.5703125" style="49" customWidth="1"/>
    <col min="12038" max="12038" width="13.7109375" style="49" customWidth="1"/>
    <col min="12039" max="12039" width="0.5703125" style="49" customWidth="1"/>
    <col min="12040" max="12040" width="13.7109375" style="49" customWidth="1"/>
    <col min="12041" max="12041" width="0.5703125" style="49" customWidth="1"/>
    <col min="12042" max="12042" width="13.7109375" style="49" customWidth="1"/>
    <col min="12043" max="12043" width="0.5703125" style="49" customWidth="1"/>
    <col min="12044" max="12044" width="13.7109375" style="49" customWidth="1"/>
    <col min="12045" max="12045" width="17" style="49" bestFit="1" customWidth="1"/>
    <col min="12046" max="12047" width="14.85546875" style="49" bestFit="1" customWidth="1"/>
    <col min="12048" max="12048" width="10.42578125" style="49"/>
    <col min="12049" max="12049" width="0.5703125" style="49" customWidth="1"/>
    <col min="12050" max="12280" width="10.42578125" style="49"/>
    <col min="12281" max="12281" width="51.5703125" style="49" customWidth="1"/>
    <col min="12282" max="12282" width="8.28515625" style="49" customWidth="1"/>
    <col min="12283" max="12283" width="0.5703125" style="49" customWidth="1"/>
    <col min="12284" max="12284" width="13.7109375" style="49" customWidth="1"/>
    <col min="12285" max="12285" width="0.5703125" style="49" customWidth="1"/>
    <col min="12286" max="12286" width="13.7109375" style="49" customWidth="1"/>
    <col min="12287" max="12287" width="0.5703125" style="49" customWidth="1"/>
    <col min="12288" max="12288" width="13.7109375" style="49" customWidth="1"/>
    <col min="12289" max="12289" width="0.5703125" style="49" customWidth="1"/>
    <col min="12290" max="12290" width="13.7109375" style="49" customWidth="1"/>
    <col min="12291" max="12291" width="0.5703125" style="49" customWidth="1"/>
    <col min="12292" max="12292" width="13.7109375" style="49" customWidth="1"/>
    <col min="12293" max="12293" width="0.5703125" style="49" customWidth="1"/>
    <col min="12294" max="12294" width="13.7109375" style="49" customWidth="1"/>
    <col min="12295" max="12295" width="0.5703125" style="49" customWidth="1"/>
    <col min="12296" max="12296" width="13.7109375" style="49" customWidth="1"/>
    <col min="12297" max="12297" width="0.5703125" style="49" customWidth="1"/>
    <col min="12298" max="12298" width="13.7109375" style="49" customWidth="1"/>
    <col min="12299" max="12299" width="0.5703125" style="49" customWidth="1"/>
    <col min="12300" max="12300" width="13.7109375" style="49" customWidth="1"/>
    <col min="12301" max="12301" width="17" style="49" bestFit="1" customWidth="1"/>
    <col min="12302" max="12303" width="14.85546875" style="49" bestFit="1" customWidth="1"/>
    <col min="12304" max="12304" width="10.42578125" style="49"/>
    <col min="12305" max="12305" width="0.5703125" style="49" customWidth="1"/>
    <col min="12306" max="12536" width="10.42578125" style="49"/>
    <col min="12537" max="12537" width="51.5703125" style="49" customWidth="1"/>
    <col min="12538" max="12538" width="8.28515625" style="49" customWidth="1"/>
    <col min="12539" max="12539" width="0.5703125" style="49" customWidth="1"/>
    <col min="12540" max="12540" width="13.7109375" style="49" customWidth="1"/>
    <col min="12541" max="12541" width="0.5703125" style="49" customWidth="1"/>
    <col min="12542" max="12542" width="13.7109375" style="49" customWidth="1"/>
    <col min="12543" max="12543" width="0.5703125" style="49" customWidth="1"/>
    <col min="12544" max="12544" width="13.7109375" style="49" customWidth="1"/>
    <col min="12545" max="12545" width="0.5703125" style="49" customWidth="1"/>
    <col min="12546" max="12546" width="13.7109375" style="49" customWidth="1"/>
    <col min="12547" max="12547" width="0.5703125" style="49" customWidth="1"/>
    <col min="12548" max="12548" width="13.7109375" style="49" customWidth="1"/>
    <col min="12549" max="12549" width="0.5703125" style="49" customWidth="1"/>
    <col min="12550" max="12550" width="13.7109375" style="49" customWidth="1"/>
    <col min="12551" max="12551" width="0.5703125" style="49" customWidth="1"/>
    <col min="12552" max="12552" width="13.7109375" style="49" customWidth="1"/>
    <col min="12553" max="12553" width="0.5703125" style="49" customWidth="1"/>
    <col min="12554" max="12554" width="13.7109375" style="49" customWidth="1"/>
    <col min="12555" max="12555" width="0.5703125" style="49" customWidth="1"/>
    <col min="12556" max="12556" width="13.7109375" style="49" customWidth="1"/>
    <col min="12557" max="12557" width="17" style="49" bestFit="1" customWidth="1"/>
    <col min="12558" max="12559" width="14.85546875" style="49" bestFit="1" customWidth="1"/>
    <col min="12560" max="12560" width="10.42578125" style="49"/>
    <col min="12561" max="12561" width="0.5703125" style="49" customWidth="1"/>
    <col min="12562" max="12792" width="10.42578125" style="49"/>
    <col min="12793" max="12793" width="51.5703125" style="49" customWidth="1"/>
    <col min="12794" max="12794" width="8.28515625" style="49" customWidth="1"/>
    <col min="12795" max="12795" width="0.5703125" style="49" customWidth="1"/>
    <col min="12796" max="12796" width="13.7109375" style="49" customWidth="1"/>
    <col min="12797" max="12797" width="0.5703125" style="49" customWidth="1"/>
    <col min="12798" max="12798" width="13.7109375" style="49" customWidth="1"/>
    <col min="12799" max="12799" width="0.5703125" style="49" customWidth="1"/>
    <col min="12800" max="12800" width="13.7109375" style="49" customWidth="1"/>
    <col min="12801" max="12801" width="0.5703125" style="49" customWidth="1"/>
    <col min="12802" max="12802" width="13.7109375" style="49" customWidth="1"/>
    <col min="12803" max="12803" width="0.5703125" style="49" customWidth="1"/>
    <col min="12804" max="12804" width="13.7109375" style="49" customWidth="1"/>
    <col min="12805" max="12805" width="0.5703125" style="49" customWidth="1"/>
    <col min="12806" max="12806" width="13.7109375" style="49" customWidth="1"/>
    <col min="12807" max="12807" width="0.5703125" style="49" customWidth="1"/>
    <col min="12808" max="12808" width="13.7109375" style="49" customWidth="1"/>
    <col min="12809" max="12809" width="0.5703125" style="49" customWidth="1"/>
    <col min="12810" max="12810" width="13.7109375" style="49" customWidth="1"/>
    <col min="12811" max="12811" width="0.5703125" style="49" customWidth="1"/>
    <col min="12812" max="12812" width="13.7109375" style="49" customWidth="1"/>
    <col min="12813" max="12813" width="17" style="49" bestFit="1" customWidth="1"/>
    <col min="12814" max="12815" width="14.85546875" style="49" bestFit="1" customWidth="1"/>
    <col min="12816" max="12816" width="10.42578125" style="49"/>
    <col min="12817" max="12817" width="0.5703125" style="49" customWidth="1"/>
    <col min="12818" max="13048" width="10.42578125" style="49"/>
    <col min="13049" max="13049" width="51.5703125" style="49" customWidth="1"/>
    <col min="13050" max="13050" width="8.28515625" style="49" customWidth="1"/>
    <col min="13051" max="13051" width="0.5703125" style="49" customWidth="1"/>
    <col min="13052" max="13052" width="13.7109375" style="49" customWidth="1"/>
    <col min="13053" max="13053" width="0.5703125" style="49" customWidth="1"/>
    <col min="13054" max="13054" width="13.7109375" style="49" customWidth="1"/>
    <col min="13055" max="13055" width="0.5703125" style="49" customWidth="1"/>
    <col min="13056" max="13056" width="13.7109375" style="49" customWidth="1"/>
    <col min="13057" max="13057" width="0.5703125" style="49" customWidth="1"/>
    <col min="13058" max="13058" width="13.7109375" style="49" customWidth="1"/>
    <col min="13059" max="13059" width="0.5703125" style="49" customWidth="1"/>
    <col min="13060" max="13060" width="13.7109375" style="49" customWidth="1"/>
    <col min="13061" max="13061" width="0.5703125" style="49" customWidth="1"/>
    <col min="13062" max="13062" width="13.7109375" style="49" customWidth="1"/>
    <col min="13063" max="13063" width="0.5703125" style="49" customWidth="1"/>
    <col min="13064" max="13064" width="13.7109375" style="49" customWidth="1"/>
    <col min="13065" max="13065" width="0.5703125" style="49" customWidth="1"/>
    <col min="13066" max="13066" width="13.7109375" style="49" customWidth="1"/>
    <col min="13067" max="13067" width="0.5703125" style="49" customWidth="1"/>
    <col min="13068" max="13068" width="13.7109375" style="49" customWidth="1"/>
    <col min="13069" max="13069" width="17" style="49" bestFit="1" customWidth="1"/>
    <col min="13070" max="13071" width="14.85546875" style="49" bestFit="1" customWidth="1"/>
    <col min="13072" max="13072" width="10.42578125" style="49"/>
    <col min="13073" max="13073" width="0.5703125" style="49" customWidth="1"/>
    <col min="13074" max="13304" width="10.42578125" style="49"/>
    <col min="13305" max="13305" width="51.5703125" style="49" customWidth="1"/>
    <col min="13306" max="13306" width="8.28515625" style="49" customWidth="1"/>
    <col min="13307" max="13307" width="0.5703125" style="49" customWidth="1"/>
    <col min="13308" max="13308" width="13.7109375" style="49" customWidth="1"/>
    <col min="13309" max="13309" width="0.5703125" style="49" customWidth="1"/>
    <col min="13310" max="13310" width="13.7109375" style="49" customWidth="1"/>
    <col min="13311" max="13311" width="0.5703125" style="49" customWidth="1"/>
    <col min="13312" max="13312" width="13.7109375" style="49" customWidth="1"/>
    <col min="13313" max="13313" width="0.5703125" style="49" customWidth="1"/>
    <col min="13314" max="13314" width="13.7109375" style="49" customWidth="1"/>
    <col min="13315" max="13315" width="0.5703125" style="49" customWidth="1"/>
    <col min="13316" max="13316" width="13.7109375" style="49" customWidth="1"/>
    <col min="13317" max="13317" width="0.5703125" style="49" customWidth="1"/>
    <col min="13318" max="13318" width="13.7109375" style="49" customWidth="1"/>
    <col min="13319" max="13319" width="0.5703125" style="49" customWidth="1"/>
    <col min="13320" max="13320" width="13.7109375" style="49" customWidth="1"/>
    <col min="13321" max="13321" width="0.5703125" style="49" customWidth="1"/>
    <col min="13322" max="13322" width="13.7109375" style="49" customWidth="1"/>
    <col min="13323" max="13323" width="0.5703125" style="49" customWidth="1"/>
    <col min="13324" max="13324" width="13.7109375" style="49" customWidth="1"/>
    <col min="13325" max="13325" width="17" style="49" bestFit="1" customWidth="1"/>
    <col min="13326" max="13327" width="14.85546875" style="49" bestFit="1" customWidth="1"/>
    <col min="13328" max="13328" width="10.42578125" style="49"/>
    <col min="13329" max="13329" width="0.5703125" style="49" customWidth="1"/>
    <col min="13330" max="13560" width="10.42578125" style="49"/>
    <col min="13561" max="13561" width="51.5703125" style="49" customWidth="1"/>
    <col min="13562" max="13562" width="8.28515625" style="49" customWidth="1"/>
    <col min="13563" max="13563" width="0.5703125" style="49" customWidth="1"/>
    <col min="13564" max="13564" width="13.7109375" style="49" customWidth="1"/>
    <col min="13565" max="13565" width="0.5703125" style="49" customWidth="1"/>
    <col min="13566" max="13566" width="13.7109375" style="49" customWidth="1"/>
    <col min="13567" max="13567" width="0.5703125" style="49" customWidth="1"/>
    <col min="13568" max="13568" width="13.7109375" style="49" customWidth="1"/>
    <col min="13569" max="13569" width="0.5703125" style="49" customWidth="1"/>
    <col min="13570" max="13570" width="13.7109375" style="49" customWidth="1"/>
    <col min="13571" max="13571" width="0.5703125" style="49" customWidth="1"/>
    <col min="13572" max="13572" width="13.7109375" style="49" customWidth="1"/>
    <col min="13573" max="13573" width="0.5703125" style="49" customWidth="1"/>
    <col min="13574" max="13574" width="13.7109375" style="49" customWidth="1"/>
    <col min="13575" max="13575" width="0.5703125" style="49" customWidth="1"/>
    <col min="13576" max="13576" width="13.7109375" style="49" customWidth="1"/>
    <col min="13577" max="13577" width="0.5703125" style="49" customWidth="1"/>
    <col min="13578" max="13578" width="13.7109375" style="49" customWidth="1"/>
    <col min="13579" max="13579" width="0.5703125" style="49" customWidth="1"/>
    <col min="13580" max="13580" width="13.7109375" style="49" customWidth="1"/>
    <col min="13581" max="13581" width="17" style="49" bestFit="1" customWidth="1"/>
    <col min="13582" max="13583" width="14.85546875" style="49" bestFit="1" customWidth="1"/>
    <col min="13584" max="13584" width="10.42578125" style="49"/>
    <col min="13585" max="13585" width="0.5703125" style="49" customWidth="1"/>
    <col min="13586" max="13816" width="10.42578125" style="49"/>
    <col min="13817" max="13817" width="51.5703125" style="49" customWidth="1"/>
    <col min="13818" max="13818" width="8.28515625" style="49" customWidth="1"/>
    <col min="13819" max="13819" width="0.5703125" style="49" customWidth="1"/>
    <col min="13820" max="13820" width="13.7109375" style="49" customWidth="1"/>
    <col min="13821" max="13821" width="0.5703125" style="49" customWidth="1"/>
    <col min="13822" max="13822" width="13.7109375" style="49" customWidth="1"/>
    <col min="13823" max="13823" width="0.5703125" style="49" customWidth="1"/>
    <col min="13824" max="13824" width="13.7109375" style="49" customWidth="1"/>
    <col min="13825" max="13825" width="0.5703125" style="49" customWidth="1"/>
    <col min="13826" max="13826" width="13.7109375" style="49" customWidth="1"/>
    <col min="13827" max="13827" width="0.5703125" style="49" customWidth="1"/>
    <col min="13828" max="13828" width="13.7109375" style="49" customWidth="1"/>
    <col min="13829" max="13829" width="0.5703125" style="49" customWidth="1"/>
    <col min="13830" max="13830" width="13.7109375" style="49" customWidth="1"/>
    <col min="13831" max="13831" width="0.5703125" style="49" customWidth="1"/>
    <col min="13832" max="13832" width="13.7109375" style="49" customWidth="1"/>
    <col min="13833" max="13833" width="0.5703125" style="49" customWidth="1"/>
    <col min="13834" max="13834" width="13.7109375" style="49" customWidth="1"/>
    <col min="13835" max="13835" width="0.5703125" style="49" customWidth="1"/>
    <col min="13836" max="13836" width="13.7109375" style="49" customWidth="1"/>
    <col min="13837" max="13837" width="17" style="49" bestFit="1" customWidth="1"/>
    <col min="13838" max="13839" width="14.85546875" style="49" bestFit="1" customWidth="1"/>
    <col min="13840" max="13840" width="10.42578125" style="49"/>
    <col min="13841" max="13841" width="0.5703125" style="49" customWidth="1"/>
    <col min="13842" max="14072" width="10.42578125" style="49"/>
    <col min="14073" max="14073" width="51.5703125" style="49" customWidth="1"/>
    <col min="14074" max="14074" width="8.28515625" style="49" customWidth="1"/>
    <col min="14075" max="14075" width="0.5703125" style="49" customWidth="1"/>
    <col min="14076" max="14076" width="13.7109375" style="49" customWidth="1"/>
    <col min="14077" max="14077" width="0.5703125" style="49" customWidth="1"/>
    <col min="14078" max="14078" width="13.7109375" style="49" customWidth="1"/>
    <col min="14079" max="14079" width="0.5703125" style="49" customWidth="1"/>
    <col min="14080" max="14080" width="13.7109375" style="49" customWidth="1"/>
    <col min="14081" max="14081" width="0.5703125" style="49" customWidth="1"/>
    <col min="14082" max="14082" width="13.7109375" style="49" customWidth="1"/>
    <col min="14083" max="14083" width="0.5703125" style="49" customWidth="1"/>
    <col min="14084" max="14084" width="13.7109375" style="49" customWidth="1"/>
    <col min="14085" max="14085" width="0.5703125" style="49" customWidth="1"/>
    <col min="14086" max="14086" width="13.7109375" style="49" customWidth="1"/>
    <col min="14087" max="14087" width="0.5703125" style="49" customWidth="1"/>
    <col min="14088" max="14088" width="13.7109375" style="49" customWidth="1"/>
    <col min="14089" max="14089" width="0.5703125" style="49" customWidth="1"/>
    <col min="14090" max="14090" width="13.7109375" style="49" customWidth="1"/>
    <col min="14091" max="14091" width="0.5703125" style="49" customWidth="1"/>
    <col min="14092" max="14092" width="13.7109375" style="49" customWidth="1"/>
    <col min="14093" max="14093" width="17" style="49" bestFit="1" customWidth="1"/>
    <col min="14094" max="14095" width="14.85546875" style="49" bestFit="1" customWidth="1"/>
    <col min="14096" max="14096" width="10.42578125" style="49"/>
    <col min="14097" max="14097" width="0.5703125" style="49" customWidth="1"/>
    <col min="14098" max="14328" width="10.42578125" style="49"/>
    <col min="14329" max="14329" width="51.5703125" style="49" customWidth="1"/>
    <col min="14330" max="14330" width="8.28515625" style="49" customWidth="1"/>
    <col min="14331" max="14331" width="0.5703125" style="49" customWidth="1"/>
    <col min="14332" max="14332" width="13.7109375" style="49" customWidth="1"/>
    <col min="14333" max="14333" width="0.5703125" style="49" customWidth="1"/>
    <col min="14334" max="14334" width="13.7109375" style="49" customWidth="1"/>
    <col min="14335" max="14335" width="0.5703125" style="49" customWidth="1"/>
    <col min="14336" max="14336" width="13.7109375" style="49" customWidth="1"/>
    <col min="14337" max="14337" width="0.5703125" style="49" customWidth="1"/>
    <col min="14338" max="14338" width="13.7109375" style="49" customWidth="1"/>
    <col min="14339" max="14339" width="0.5703125" style="49" customWidth="1"/>
    <col min="14340" max="14340" width="13.7109375" style="49" customWidth="1"/>
    <col min="14341" max="14341" width="0.5703125" style="49" customWidth="1"/>
    <col min="14342" max="14342" width="13.7109375" style="49" customWidth="1"/>
    <col min="14343" max="14343" width="0.5703125" style="49" customWidth="1"/>
    <col min="14344" max="14344" width="13.7109375" style="49" customWidth="1"/>
    <col min="14345" max="14345" width="0.5703125" style="49" customWidth="1"/>
    <col min="14346" max="14346" width="13.7109375" style="49" customWidth="1"/>
    <col min="14347" max="14347" width="0.5703125" style="49" customWidth="1"/>
    <col min="14348" max="14348" width="13.7109375" style="49" customWidth="1"/>
    <col min="14349" max="14349" width="17" style="49" bestFit="1" customWidth="1"/>
    <col min="14350" max="14351" width="14.85546875" style="49" bestFit="1" customWidth="1"/>
    <col min="14352" max="14352" width="10.42578125" style="49"/>
    <col min="14353" max="14353" width="0.5703125" style="49" customWidth="1"/>
    <col min="14354" max="14584" width="10.42578125" style="49"/>
    <col min="14585" max="14585" width="51.5703125" style="49" customWidth="1"/>
    <col min="14586" max="14586" width="8.28515625" style="49" customWidth="1"/>
    <col min="14587" max="14587" width="0.5703125" style="49" customWidth="1"/>
    <col min="14588" max="14588" width="13.7109375" style="49" customWidth="1"/>
    <col min="14589" max="14589" width="0.5703125" style="49" customWidth="1"/>
    <col min="14590" max="14590" width="13.7109375" style="49" customWidth="1"/>
    <col min="14591" max="14591" width="0.5703125" style="49" customWidth="1"/>
    <col min="14592" max="14592" width="13.7109375" style="49" customWidth="1"/>
    <col min="14593" max="14593" width="0.5703125" style="49" customWidth="1"/>
    <col min="14594" max="14594" width="13.7109375" style="49" customWidth="1"/>
    <col min="14595" max="14595" width="0.5703125" style="49" customWidth="1"/>
    <col min="14596" max="14596" width="13.7109375" style="49" customWidth="1"/>
    <col min="14597" max="14597" width="0.5703125" style="49" customWidth="1"/>
    <col min="14598" max="14598" width="13.7109375" style="49" customWidth="1"/>
    <col min="14599" max="14599" width="0.5703125" style="49" customWidth="1"/>
    <col min="14600" max="14600" width="13.7109375" style="49" customWidth="1"/>
    <col min="14601" max="14601" width="0.5703125" style="49" customWidth="1"/>
    <col min="14602" max="14602" width="13.7109375" style="49" customWidth="1"/>
    <col min="14603" max="14603" width="0.5703125" style="49" customWidth="1"/>
    <col min="14604" max="14604" width="13.7109375" style="49" customWidth="1"/>
    <col min="14605" max="14605" width="17" style="49" bestFit="1" customWidth="1"/>
    <col min="14606" max="14607" width="14.85546875" style="49" bestFit="1" customWidth="1"/>
    <col min="14608" max="14608" width="10.42578125" style="49"/>
    <col min="14609" max="14609" width="0.5703125" style="49" customWidth="1"/>
    <col min="14610" max="14840" width="10.42578125" style="49"/>
    <col min="14841" max="14841" width="51.5703125" style="49" customWidth="1"/>
    <col min="14842" max="14842" width="8.28515625" style="49" customWidth="1"/>
    <col min="14843" max="14843" width="0.5703125" style="49" customWidth="1"/>
    <col min="14844" max="14844" width="13.7109375" style="49" customWidth="1"/>
    <col min="14845" max="14845" width="0.5703125" style="49" customWidth="1"/>
    <col min="14846" max="14846" width="13.7109375" style="49" customWidth="1"/>
    <col min="14847" max="14847" width="0.5703125" style="49" customWidth="1"/>
    <col min="14848" max="14848" width="13.7109375" style="49" customWidth="1"/>
    <col min="14849" max="14849" width="0.5703125" style="49" customWidth="1"/>
    <col min="14850" max="14850" width="13.7109375" style="49" customWidth="1"/>
    <col min="14851" max="14851" width="0.5703125" style="49" customWidth="1"/>
    <col min="14852" max="14852" width="13.7109375" style="49" customWidth="1"/>
    <col min="14853" max="14853" width="0.5703125" style="49" customWidth="1"/>
    <col min="14854" max="14854" width="13.7109375" style="49" customWidth="1"/>
    <col min="14855" max="14855" width="0.5703125" style="49" customWidth="1"/>
    <col min="14856" max="14856" width="13.7109375" style="49" customWidth="1"/>
    <col min="14857" max="14857" width="0.5703125" style="49" customWidth="1"/>
    <col min="14858" max="14858" width="13.7109375" style="49" customWidth="1"/>
    <col min="14859" max="14859" width="0.5703125" style="49" customWidth="1"/>
    <col min="14860" max="14860" width="13.7109375" style="49" customWidth="1"/>
    <col min="14861" max="14861" width="17" style="49" bestFit="1" customWidth="1"/>
    <col min="14862" max="14863" width="14.85546875" style="49" bestFit="1" customWidth="1"/>
    <col min="14864" max="14864" width="10.42578125" style="49"/>
    <col min="14865" max="14865" width="0.5703125" style="49" customWidth="1"/>
    <col min="14866" max="15096" width="10.42578125" style="49"/>
    <col min="15097" max="15097" width="51.5703125" style="49" customWidth="1"/>
    <col min="15098" max="15098" width="8.28515625" style="49" customWidth="1"/>
    <col min="15099" max="15099" width="0.5703125" style="49" customWidth="1"/>
    <col min="15100" max="15100" width="13.7109375" style="49" customWidth="1"/>
    <col min="15101" max="15101" width="0.5703125" style="49" customWidth="1"/>
    <col min="15102" max="15102" width="13.7109375" style="49" customWidth="1"/>
    <col min="15103" max="15103" width="0.5703125" style="49" customWidth="1"/>
    <col min="15104" max="15104" width="13.7109375" style="49" customWidth="1"/>
    <col min="15105" max="15105" width="0.5703125" style="49" customWidth="1"/>
    <col min="15106" max="15106" width="13.7109375" style="49" customWidth="1"/>
    <col min="15107" max="15107" width="0.5703125" style="49" customWidth="1"/>
    <col min="15108" max="15108" width="13.7109375" style="49" customWidth="1"/>
    <col min="15109" max="15109" width="0.5703125" style="49" customWidth="1"/>
    <col min="15110" max="15110" width="13.7109375" style="49" customWidth="1"/>
    <col min="15111" max="15111" width="0.5703125" style="49" customWidth="1"/>
    <col min="15112" max="15112" width="13.7109375" style="49" customWidth="1"/>
    <col min="15113" max="15113" width="0.5703125" style="49" customWidth="1"/>
    <col min="15114" max="15114" width="13.7109375" style="49" customWidth="1"/>
    <col min="15115" max="15115" width="0.5703125" style="49" customWidth="1"/>
    <col min="15116" max="15116" width="13.7109375" style="49" customWidth="1"/>
    <col min="15117" max="15117" width="17" style="49" bestFit="1" customWidth="1"/>
    <col min="15118" max="15119" width="14.85546875" style="49" bestFit="1" customWidth="1"/>
    <col min="15120" max="15120" width="10.42578125" style="49"/>
    <col min="15121" max="15121" width="0.5703125" style="49" customWidth="1"/>
    <col min="15122" max="15352" width="10.42578125" style="49"/>
    <col min="15353" max="15353" width="51.5703125" style="49" customWidth="1"/>
    <col min="15354" max="15354" width="8.28515625" style="49" customWidth="1"/>
    <col min="15355" max="15355" width="0.5703125" style="49" customWidth="1"/>
    <col min="15356" max="15356" width="13.7109375" style="49" customWidth="1"/>
    <col min="15357" max="15357" width="0.5703125" style="49" customWidth="1"/>
    <col min="15358" max="15358" width="13.7109375" style="49" customWidth="1"/>
    <col min="15359" max="15359" width="0.5703125" style="49" customWidth="1"/>
    <col min="15360" max="15360" width="13.7109375" style="49" customWidth="1"/>
    <col min="15361" max="15361" width="0.5703125" style="49" customWidth="1"/>
    <col min="15362" max="15362" width="13.7109375" style="49" customWidth="1"/>
    <col min="15363" max="15363" width="0.5703125" style="49" customWidth="1"/>
    <col min="15364" max="15364" width="13.7109375" style="49" customWidth="1"/>
    <col min="15365" max="15365" width="0.5703125" style="49" customWidth="1"/>
    <col min="15366" max="15366" width="13.7109375" style="49" customWidth="1"/>
    <col min="15367" max="15367" width="0.5703125" style="49" customWidth="1"/>
    <col min="15368" max="15368" width="13.7109375" style="49" customWidth="1"/>
    <col min="15369" max="15369" width="0.5703125" style="49" customWidth="1"/>
    <col min="15370" max="15370" width="13.7109375" style="49" customWidth="1"/>
    <col min="15371" max="15371" width="0.5703125" style="49" customWidth="1"/>
    <col min="15372" max="15372" width="13.7109375" style="49" customWidth="1"/>
    <col min="15373" max="15373" width="17" style="49" bestFit="1" customWidth="1"/>
    <col min="15374" max="15375" width="14.85546875" style="49" bestFit="1" customWidth="1"/>
    <col min="15376" max="15376" width="10.42578125" style="49"/>
    <col min="15377" max="15377" width="0.5703125" style="49" customWidth="1"/>
    <col min="15378" max="15608" width="10.42578125" style="49"/>
    <col min="15609" max="15609" width="51.5703125" style="49" customWidth="1"/>
    <col min="15610" max="15610" width="8.28515625" style="49" customWidth="1"/>
    <col min="15611" max="15611" width="0.5703125" style="49" customWidth="1"/>
    <col min="15612" max="15612" width="13.7109375" style="49" customWidth="1"/>
    <col min="15613" max="15613" width="0.5703125" style="49" customWidth="1"/>
    <col min="15614" max="15614" width="13.7109375" style="49" customWidth="1"/>
    <col min="15615" max="15615" width="0.5703125" style="49" customWidth="1"/>
    <col min="15616" max="15616" width="13.7109375" style="49" customWidth="1"/>
    <col min="15617" max="15617" width="0.5703125" style="49" customWidth="1"/>
    <col min="15618" max="15618" width="13.7109375" style="49" customWidth="1"/>
    <col min="15619" max="15619" width="0.5703125" style="49" customWidth="1"/>
    <col min="15620" max="15620" width="13.7109375" style="49" customWidth="1"/>
    <col min="15621" max="15621" width="0.5703125" style="49" customWidth="1"/>
    <col min="15622" max="15622" width="13.7109375" style="49" customWidth="1"/>
    <col min="15623" max="15623" width="0.5703125" style="49" customWidth="1"/>
    <col min="15624" max="15624" width="13.7109375" style="49" customWidth="1"/>
    <col min="15625" max="15625" width="0.5703125" style="49" customWidth="1"/>
    <col min="15626" max="15626" width="13.7109375" style="49" customWidth="1"/>
    <col min="15627" max="15627" width="0.5703125" style="49" customWidth="1"/>
    <col min="15628" max="15628" width="13.7109375" style="49" customWidth="1"/>
    <col min="15629" max="15629" width="17" style="49" bestFit="1" customWidth="1"/>
    <col min="15630" max="15631" width="14.85546875" style="49" bestFit="1" customWidth="1"/>
    <col min="15632" max="15632" width="10.42578125" style="49"/>
    <col min="15633" max="15633" width="0.5703125" style="49" customWidth="1"/>
    <col min="15634" max="15864" width="10.42578125" style="49"/>
    <col min="15865" max="15865" width="51.5703125" style="49" customWidth="1"/>
    <col min="15866" max="15866" width="8.28515625" style="49" customWidth="1"/>
    <col min="15867" max="15867" width="0.5703125" style="49" customWidth="1"/>
    <col min="15868" max="15868" width="13.7109375" style="49" customWidth="1"/>
    <col min="15869" max="15869" width="0.5703125" style="49" customWidth="1"/>
    <col min="15870" max="15870" width="13.7109375" style="49" customWidth="1"/>
    <col min="15871" max="15871" width="0.5703125" style="49" customWidth="1"/>
    <col min="15872" max="15872" width="13.7109375" style="49" customWidth="1"/>
    <col min="15873" max="15873" width="0.5703125" style="49" customWidth="1"/>
    <col min="15874" max="15874" width="13.7109375" style="49" customWidth="1"/>
    <col min="15875" max="15875" width="0.5703125" style="49" customWidth="1"/>
    <col min="15876" max="15876" width="13.7109375" style="49" customWidth="1"/>
    <col min="15877" max="15877" width="0.5703125" style="49" customWidth="1"/>
    <col min="15878" max="15878" width="13.7109375" style="49" customWidth="1"/>
    <col min="15879" max="15879" width="0.5703125" style="49" customWidth="1"/>
    <col min="15880" max="15880" width="13.7109375" style="49" customWidth="1"/>
    <col min="15881" max="15881" width="0.5703125" style="49" customWidth="1"/>
    <col min="15882" max="15882" width="13.7109375" style="49" customWidth="1"/>
    <col min="15883" max="15883" width="0.5703125" style="49" customWidth="1"/>
    <col min="15884" max="15884" width="13.7109375" style="49" customWidth="1"/>
    <col min="15885" max="15885" width="17" style="49" bestFit="1" customWidth="1"/>
    <col min="15886" max="15887" width="14.85546875" style="49" bestFit="1" customWidth="1"/>
    <col min="15888" max="15888" width="10.42578125" style="49"/>
    <col min="15889" max="15889" width="0.5703125" style="49" customWidth="1"/>
    <col min="15890" max="16120" width="10.42578125" style="49"/>
    <col min="16121" max="16121" width="51.5703125" style="49" customWidth="1"/>
    <col min="16122" max="16122" width="8.28515625" style="49" customWidth="1"/>
    <col min="16123" max="16123" width="0.5703125" style="49" customWidth="1"/>
    <col min="16124" max="16124" width="13.7109375" style="49" customWidth="1"/>
    <col min="16125" max="16125" width="0.5703125" style="49" customWidth="1"/>
    <col min="16126" max="16126" width="13.7109375" style="49" customWidth="1"/>
    <col min="16127" max="16127" width="0.5703125" style="49" customWidth="1"/>
    <col min="16128" max="16128" width="13.7109375" style="49" customWidth="1"/>
    <col min="16129" max="16129" width="0.5703125" style="49" customWidth="1"/>
    <col min="16130" max="16130" width="13.7109375" style="49" customWidth="1"/>
    <col min="16131" max="16131" width="0.5703125" style="49" customWidth="1"/>
    <col min="16132" max="16132" width="13.7109375" style="49" customWidth="1"/>
    <col min="16133" max="16133" width="0.5703125" style="49" customWidth="1"/>
    <col min="16134" max="16134" width="13.7109375" style="49" customWidth="1"/>
    <col min="16135" max="16135" width="0.5703125" style="49" customWidth="1"/>
    <col min="16136" max="16136" width="13.7109375" style="49" customWidth="1"/>
    <col min="16137" max="16137" width="0.5703125" style="49" customWidth="1"/>
    <col min="16138" max="16138" width="13.7109375" style="49" customWidth="1"/>
    <col min="16139" max="16139" width="0.5703125" style="49" customWidth="1"/>
    <col min="16140" max="16140" width="13.7109375" style="49" customWidth="1"/>
    <col min="16141" max="16141" width="17" style="49" bestFit="1" customWidth="1"/>
    <col min="16142" max="16143" width="14.85546875" style="49" bestFit="1" customWidth="1"/>
    <col min="16144" max="16144" width="10.42578125" style="49"/>
    <col min="16145" max="16145" width="0.5703125" style="49" customWidth="1"/>
    <col min="16146" max="16384" width="10.42578125" style="49"/>
  </cols>
  <sheetData>
    <row r="1" spans="1:14" ht="22.5" customHeight="1" x14ac:dyDescent="0.5">
      <c r="A1" s="4" t="s">
        <v>47</v>
      </c>
      <c r="B1" s="9"/>
      <c r="C1" s="9"/>
      <c r="D1" s="9"/>
      <c r="E1" s="9"/>
      <c r="F1" s="9"/>
      <c r="G1" s="107"/>
      <c r="H1" s="107"/>
      <c r="I1" s="107"/>
    </row>
    <row r="2" spans="1:14" ht="21.95" customHeight="1" x14ac:dyDescent="0.5">
      <c r="A2" s="82" t="s">
        <v>84</v>
      </c>
      <c r="B2" s="111"/>
    </row>
    <row r="3" spans="1:14" ht="20.100000000000001" customHeight="1" x14ac:dyDescent="0.45">
      <c r="A3" s="112"/>
      <c r="B3" s="111"/>
    </row>
    <row r="4" spans="1:14" ht="21.75" x14ac:dyDescent="0.45">
      <c r="A4" s="112"/>
      <c r="B4" s="111"/>
      <c r="C4" s="111"/>
      <c r="D4" s="194" t="s">
        <v>38</v>
      </c>
      <c r="E4" s="194"/>
      <c r="F4" s="194"/>
      <c r="G4" s="194"/>
      <c r="H4" s="194"/>
      <c r="I4" s="194"/>
      <c r="J4" s="194"/>
      <c r="K4" s="194"/>
      <c r="L4" s="194"/>
    </row>
    <row r="5" spans="1:14" ht="21.75" x14ac:dyDescent="0.45">
      <c r="A5" s="112"/>
      <c r="B5" s="111"/>
      <c r="C5" s="160"/>
      <c r="D5" s="160"/>
      <c r="E5" s="160"/>
      <c r="F5" s="160"/>
      <c r="G5" s="160"/>
      <c r="H5" s="202" t="s">
        <v>15</v>
      </c>
      <c r="I5" s="202"/>
      <c r="J5" s="202"/>
      <c r="K5" s="162"/>
      <c r="L5" s="160"/>
    </row>
    <row r="6" spans="1:14" ht="21.75" x14ac:dyDescent="0.45">
      <c r="A6" s="113"/>
      <c r="B6" s="114"/>
      <c r="C6" s="162"/>
      <c r="D6" s="162"/>
      <c r="E6" s="162"/>
      <c r="F6" s="162"/>
      <c r="G6" s="162"/>
      <c r="H6" s="162" t="s">
        <v>87</v>
      </c>
      <c r="I6" s="162"/>
      <c r="L6" s="162"/>
    </row>
    <row r="7" spans="1:14" ht="21.75" x14ac:dyDescent="0.45">
      <c r="A7" s="113"/>
      <c r="B7" s="114"/>
      <c r="C7" s="162"/>
      <c r="D7" s="162" t="s">
        <v>127</v>
      </c>
      <c r="E7" s="162"/>
      <c r="F7" s="162" t="s">
        <v>18</v>
      </c>
      <c r="G7" s="162"/>
      <c r="H7" s="108" t="s">
        <v>129</v>
      </c>
      <c r="I7" s="162"/>
      <c r="J7" s="162" t="s">
        <v>26</v>
      </c>
      <c r="K7" s="162"/>
      <c r="L7" s="162" t="s">
        <v>25</v>
      </c>
    </row>
    <row r="8" spans="1:14" ht="21.75" x14ac:dyDescent="0.45">
      <c r="A8" s="113"/>
      <c r="B8" s="114" t="s">
        <v>0</v>
      </c>
      <c r="C8" s="162"/>
      <c r="D8" s="162" t="s">
        <v>126</v>
      </c>
      <c r="E8" s="162"/>
      <c r="F8" s="162" t="s">
        <v>88</v>
      </c>
      <c r="G8" s="162"/>
      <c r="H8" s="162" t="s">
        <v>89</v>
      </c>
      <c r="I8" s="162"/>
      <c r="J8" s="162" t="s">
        <v>28</v>
      </c>
      <c r="K8" s="162"/>
      <c r="L8" s="162" t="s">
        <v>27</v>
      </c>
    </row>
    <row r="9" spans="1:14" ht="21.75" x14ac:dyDescent="0.45">
      <c r="A9" s="113"/>
      <c r="B9" s="49"/>
      <c r="D9" s="195" t="s">
        <v>44</v>
      </c>
      <c r="E9" s="195"/>
      <c r="F9" s="195"/>
      <c r="G9" s="195"/>
      <c r="H9" s="195"/>
      <c r="I9" s="195"/>
      <c r="J9" s="195"/>
      <c r="K9" s="195"/>
      <c r="L9" s="195"/>
    </row>
    <row r="10" spans="1:14" ht="21.75" x14ac:dyDescent="0.45">
      <c r="A10" s="19" t="s">
        <v>176</v>
      </c>
      <c r="B10" s="114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14" ht="21.75" x14ac:dyDescent="0.45">
      <c r="A11" s="188" t="s">
        <v>45</v>
      </c>
      <c r="B11" s="114"/>
      <c r="C11" s="115"/>
      <c r="D11" s="115">
        <v>1000000</v>
      </c>
      <c r="E11" s="115"/>
      <c r="F11" s="115">
        <v>1006859</v>
      </c>
      <c r="G11" s="115"/>
      <c r="H11" s="115">
        <v>100000</v>
      </c>
      <c r="I11" s="115"/>
      <c r="J11" s="116">
        <v>182040</v>
      </c>
      <c r="K11" s="116"/>
      <c r="L11" s="115">
        <f>SUM(D11:J11)</f>
        <v>2288899</v>
      </c>
      <c r="N11" s="109"/>
    </row>
    <row r="12" spans="1:14" ht="21.95" customHeight="1" x14ac:dyDescent="0.45">
      <c r="A12" s="110"/>
      <c r="B12" s="114"/>
      <c r="C12" s="117"/>
      <c r="D12" s="115"/>
      <c r="E12" s="117"/>
      <c r="F12" s="115"/>
      <c r="G12" s="115"/>
      <c r="H12" s="115"/>
      <c r="I12" s="115"/>
      <c r="J12" s="115"/>
      <c r="K12" s="115"/>
      <c r="L12" s="115"/>
      <c r="N12" s="109"/>
    </row>
    <row r="13" spans="1:14" ht="21.95" customHeight="1" x14ac:dyDescent="0.45">
      <c r="A13" s="188" t="s">
        <v>134</v>
      </c>
      <c r="B13" s="114"/>
      <c r="C13" s="117"/>
      <c r="D13" s="115"/>
      <c r="E13" s="117"/>
      <c r="F13" s="115"/>
      <c r="G13" s="115"/>
      <c r="H13" s="115"/>
      <c r="I13" s="115"/>
      <c r="J13" s="115"/>
      <c r="K13" s="115"/>
      <c r="L13" s="115"/>
      <c r="N13" s="109"/>
    </row>
    <row r="14" spans="1:14" ht="21.95" customHeight="1" x14ac:dyDescent="0.45">
      <c r="A14" s="183" t="s">
        <v>168</v>
      </c>
      <c r="B14" s="114"/>
      <c r="C14" s="117"/>
      <c r="D14" s="115"/>
      <c r="E14" s="117"/>
      <c r="F14" s="115"/>
      <c r="G14" s="115"/>
      <c r="H14" s="115"/>
      <c r="I14" s="115"/>
      <c r="J14" s="115"/>
      <c r="K14" s="115"/>
      <c r="L14" s="115"/>
      <c r="N14" s="109"/>
    </row>
    <row r="15" spans="1:14" ht="21.95" customHeight="1" x14ac:dyDescent="0.45">
      <c r="A15" s="130" t="s">
        <v>165</v>
      </c>
      <c r="B15" s="114" t="s">
        <v>76</v>
      </c>
      <c r="C15" s="117"/>
      <c r="D15" s="185">
        <v>0</v>
      </c>
      <c r="E15" s="185"/>
      <c r="F15" s="185">
        <v>0</v>
      </c>
      <c r="G15" s="185"/>
      <c r="H15" s="185">
        <v>0</v>
      </c>
      <c r="I15" s="186"/>
      <c r="J15" s="186">
        <f>'SH 10-11 (C)'!P17</f>
        <v>-40000</v>
      </c>
      <c r="K15" s="186"/>
      <c r="L15" s="186">
        <f>SUM(D15:J15)</f>
        <v>-40000</v>
      </c>
      <c r="N15" s="109"/>
    </row>
    <row r="16" spans="1:14" ht="21.95" customHeight="1" x14ac:dyDescent="0.45">
      <c r="A16" s="190" t="s">
        <v>169</v>
      </c>
      <c r="B16" s="114"/>
      <c r="C16" s="117"/>
      <c r="D16" s="184">
        <f>SUM(D15)</f>
        <v>0</v>
      </c>
      <c r="E16" s="117"/>
      <c r="F16" s="184">
        <f>SUM(F15)</f>
        <v>0</v>
      </c>
      <c r="G16" s="115"/>
      <c r="H16" s="184">
        <f>SUM(H15)</f>
        <v>0</v>
      </c>
      <c r="I16" s="115"/>
      <c r="J16" s="184">
        <f>SUM(J15)</f>
        <v>-40000</v>
      </c>
      <c r="K16" s="115"/>
      <c r="L16" s="184">
        <f>SUM(L15)</f>
        <v>-40000</v>
      </c>
      <c r="N16" s="109"/>
    </row>
    <row r="17" spans="1:15" ht="21.95" customHeight="1" x14ac:dyDescent="0.45">
      <c r="A17" s="183"/>
      <c r="B17" s="114"/>
      <c r="C17" s="117"/>
      <c r="D17" s="115"/>
      <c r="E17" s="117"/>
      <c r="F17" s="115"/>
      <c r="G17" s="115"/>
      <c r="H17" s="115"/>
      <c r="I17" s="115"/>
      <c r="J17" s="115"/>
      <c r="K17" s="115"/>
      <c r="L17" s="115"/>
      <c r="N17" s="109"/>
    </row>
    <row r="18" spans="1:15" ht="21.95" customHeight="1" x14ac:dyDescent="0.45">
      <c r="A18" s="188" t="s">
        <v>167</v>
      </c>
      <c r="B18" s="114"/>
      <c r="C18" s="117"/>
      <c r="D18" s="123">
        <f>D16</f>
        <v>0</v>
      </c>
      <c r="E18" s="119"/>
      <c r="F18" s="123">
        <f>F16</f>
        <v>0</v>
      </c>
      <c r="G18" s="119"/>
      <c r="H18" s="123">
        <f>H16</f>
        <v>0</v>
      </c>
      <c r="I18" s="119"/>
      <c r="J18" s="123">
        <f>J16</f>
        <v>-40000</v>
      </c>
      <c r="K18" s="115"/>
      <c r="L18" s="123">
        <f>L16</f>
        <v>-40000</v>
      </c>
      <c r="N18" s="109"/>
    </row>
    <row r="19" spans="1:15" ht="21.95" customHeight="1" x14ac:dyDescent="0.45">
      <c r="A19" s="183"/>
      <c r="B19" s="114"/>
      <c r="C19" s="117"/>
      <c r="D19" s="115"/>
      <c r="E19" s="117"/>
      <c r="F19" s="115"/>
      <c r="G19" s="115"/>
      <c r="H19" s="115"/>
      <c r="I19" s="115"/>
      <c r="J19" s="115"/>
      <c r="K19" s="115"/>
      <c r="L19" s="115"/>
      <c r="N19" s="109"/>
    </row>
    <row r="20" spans="1:15" s="9" customFormat="1" ht="21.75" x14ac:dyDescent="0.45">
      <c r="A20" s="188" t="s">
        <v>42</v>
      </c>
      <c r="B20" s="118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20"/>
      <c r="N20" s="120"/>
      <c r="O20" s="120"/>
    </row>
    <row r="21" spans="1:15" ht="21.75" x14ac:dyDescent="0.45">
      <c r="A21" s="130" t="s">
        <v>99</v>
      </c>
      <c r="C21" s="102"/>
      <c r="D21" s="102">
        <v>0</v>
      </c>
      <c r="E21" s="102"/>
      <c r="F21" s="102">
        <v>0</v>
      </c>
      <c r="G21" s="102"/>
      <c r="H21" s="102">
        <v>0</v>
      </c>
      <c r="I21" s="102"/>
      <c r="J21" s="102">
        <f>'PL 8-9'!J25</f>
        <v>105082</v>
      </c>
      <c r="K21" s="105"/>
      <c r="L21" s="102">
        <f>SUM(D21:J21)</f>
        <v>105082</v>
      </c>
      <c r="M21" s="120"/>
      <c r="N21" s="109"/>
      <c r="O21" s="109"/>
    </row>
    <row r="22" spans="1:15" ht="21.75" x14ac:dyDescent="0.45">
      <c r="A22" s="130" t="s">
        <v>171</v>
      </c>
      <c r="B22" s="114"/>
      <c r="C22" s="103"/>
      <c r="D22" s="104">
        <v>0</v>
      </c>
      <c r="E22" s="103"/>
      <c r="F22" s="104">
        <v>0</v>
      </c>
      <c r="G22" s="105"/>
      <c r="H22" s="104">
        <v>0</v>
      </c>
      <c r="I22" s="105"/>
      <c r="J22" s="104">
        <v>0</v>
      </c>
      <c r="K22" s="105"/>
      <c r="L22" s="104">
        <f>SUM(D22:J22)</f>
        <v>0</v>
      </c>
      <c r="M22" s="120"/>
      <c r="N22" s="109"/>
      <c r="O22" s="109"/>
    </row>
    <row r="23" spans="1:15" ht="21.75" x14ac:dyDescent="0.45">
      <c r="A23" s="188" t="s">
        <v>117</v>
      </c>
      <c r="C23" s="122"/>
      <c r="D23" s="123">
        <f>SUM(D21:D22)</f>
        <v>0</v>
      </c>
      <c r="E23" s="122"/>
      <c r="F23" s="123">
        <f>SUM(F21:F22)</f>
        <v>0</v>
      </c>
      <c r="G23" s="115"/>
      <c r="H23" s="123">
        <f>SUM(H21:H22)</f>
        <v>0</v>
      </c>
      <c r="I23" s="115"/>
      <c r="J23" s="123">
        <f>SUM(J21:J22)</f>
        <v>105082</v>
      </c>
      <c r="K23" s="115"/>
      <c r="L23" s="123">
        <f>SUM(L21:L22)</f>
        <v>105082</v>
      </c>
      <c r="M23" s="120"/>
      <c r="N23" s="109"/>
      <c r="O23" s="109"/>
    </row>
    <row r="24" spans="1:15" ht="21.95" customHeight="1" x14ac:dyDescent="0.45">
      <c r="A24" s="112"/>
      <c r="C24" s="122"/>
      <c r="D24" s="115"/>
      <c r="E24" s="122"/>
      <c r="F24" s="115"/>
      <c r="G24" s="115"/>
      <c r="H24" s="115"/>
      <c r="I24" s="115"/>
      <c r="J24" s="115"/>
      <c r="K24" s="115"/>
      <c r="L24" s="115"/>
      <c r="M24" s="120"/>
      <c r="N24" s="109"/>
      <c r="O24" s="109"/>
    </row>
    <row r="25" spans="1:15" ht="22.5" thickBot="1" x14ac:dyDescent="0.5">
      <c r="A25" s="188" t="s">
        <v>175</v>
      </c>
      <c r="C25" s="125"/>
      <c r="D25" s="126">
        <f>D11+D18+D23</f>
        <v>1000000</v>
      </c>
      <c r="E25" s="125"/>
      <c r="F25" s="126">
        <f>F11+F18+F23</f>
        <v>1006859</v>
      </c>
      <c r="G25" s="125"/>
      <c r="H25" s="126">
        <f>H11+H18+H23</f>
        <v>100000</v>
      </c>
      <c r="I25" s="125"/>
      <c r="J25" s="126">
        <f>J11+J18+J23</f>
        <v>247122</v>
      </c>
      <c r="K25" s="125"/>
      <c r="L25" s="126">
        <f>L11+L18+L23</f>
        <v>2353981</v>
      </c>
      <c r="M25" s="120"/>
      <c r="N25" s="109"/>
      <c r="O25" s="89"/>
    </row>
    <row r="26" spans="1:15" ht="21.95" customHeight="1" thickTop="1" x14ac:dyDescent="0.45">
      <c r="A26" s="113"/>
      <c r="B26" s="114"/>
      <c r="C26" s="161"/>
      <c r="D26" s="127"/>
      <c r="E26" s="161"/>
      <c r="F26" s="161"/>
      <c r="G26" s="161"/>
      <c r="H26" s="161"/>
      <c r="I26" s="161"/>
      <c r="J26" s="127"/>
      <c r="K26" s="127"/>
      <c r="L26" s="127"/>
    </row>
    <row r="27" spans="1:15" ht="22.5" customHeight="1" x14ac:dyDescent="0.5">
      <c r="A27" s="4" t="s">
        <v>47</v>
      </c>
      <c r="B27" s="9"/>
      <c r="C27" s="9"/>
      <c r="D27" s="9"/>
      <c r="E27" s="9"/>
      <c r="F27" s="9"/>
      <c r="G27" s="107"/>
      <c r="H27" s="107"/>
      <c r="I27" s="107"/>
    </row>
    <row r="28" spans="1:15" ht="22.5" customHeight="1" x14ac:dyDescent="0.5">
      <c r="A28" s="82" t="s">
        <v>84</v>
      </c>
      <c r="B28" s="111"/>
    </row>
    <row r="29" spans="1:15" ht="20.100000000000001" customHeight="1" x14ac:dyDescent="0.45">
      <c r="A29" s="112"/>
      <c r="B29" s="111"/>
    </row>
    <row r="30" spans="1:15" ht="21.75" x14ac:dyDescent="0.45">
      <c r="A30" s="112"/>
      <c r="B30" s="111"/>
      <c r="C30" s="111"/>
      <c r="D30" s="194" t="s">
        <v>38</v>
      </c>
      <c r="E30" s="194"/>
      <c r="F30" s="194"/>
      <c r="G30" s="194"/>
      <c r="H30" s="194"/>
      <c r="I30" s="194"/>
      <c r="J30" s="194"/>
      <c r="K30" s="194"/>
      <c r="L30" s="194"/>
    </row>
    <row r="31" spans="1:15" ht="21.75" x14ac:dyDescent="0.45">
      <c r="A31" s="112"/>
      <c r="B31" s="111"/>
      <c r="C31" s="179"/>
      <c r="D31" s="179"/>
      <c r="E31" s="179"/>
      <c r="F31" s="179"/>
      <c r="G31" s="179"/>
      <c r="H31" s="202" t="s">
        <v>15</v>
      </c>
      <c r="I31" s="202"/>
      <c r="J31" s="202"/>
      <c r="K31" s="180"/>
      <c r="L31" s="179"/>
    </row>
    <row r="32" spans="1:15" ht="21.75" x14ac:dyDescent="0.45">
      <c r="A32" s="113"/>
      <c r="B32" s="114"/>
      <c r="C32" s="180"/>
      <c r="D32" s="180"/>
      <c r="E32" s="180"/>
      <c r="F32" s="180"/>
      <c r="G32" s="180"/>
      <c r="H32" s="180" t="s">
        <v>87</v>
      </c>
      <c r="I32" s="180"/>
      <c r="L32" s="180"/>
    </row>
    <row r="33" spans="1:15" ht="21.75" x14ac:dyDescent="0.45">
      <c r="A33" s="113"/>
      <c r="B33" s="114"/>
      <c r="C33" s="180"/>
      <c r="D33" s="180" t="s">
        <v>127</v>
      </c>
      <c r="E33" s="180"/>
      <c r="F33" s="180" t="s">
        <v>18</v>
      </c>
      <c r="G33" s="180"/>
      <c r="H33" s="108" t="s">
        <v>129</v>
      </c>
      <c r="I33" s="180"/>
      <c r="J33" s="180" t="s">
        <v>26</v>
      </c>
      <c r="K33" s="180"/>
      <c r="L33" s="180" t="s">
        <v>25</v>
      </c>
    </row>
    <row r="34" spans="1:15" ht="21.75" x14ac:dyDescent="0.45">
      <c r="A34" s="113"/>
      <c r="B34" s="114" t="s">
        <v>0</v>
      </c>
      <c r="C34" s="180"/>
      <c r="D34" s="180" t="s">
        <v>126</v>
      </c>
      <c r="E34" s="180"/>
      <c r="F34" s="180" t="s">
        <v>88</v>
      </c>
      <c r="G34" s="180"/>
      <c r="H34" s="180" t="s">
        <v>89</v>
      </c>
      <c r="I34" s="180"/>
      <c r="J34" s="180" t="s">
        <v>28</v>
      </c>
      <c r="K34" s="180"/>
      <c r="L34" s="180" t="s">
        <v>27</v>
      </c>
    </row>
    <row r="35" spans="1:15" ht="21.75" x14ac:dyDescent="0.45">
      <c r="A35" s="113"/>
      <c r="B35" s="49"/>
      <c r="D35" s="195" t="s">
        <v>44</v>
      </c>
      <c r="E35" s="195"/>
      <c r="F35" s="195"/>
      <c r="G35" s="195"/>
      <c r="H35" s="195"/>
      <c r="I35" s="195"/>
      <c r="J35" s="195"/>
      <c r="K35" s="195"/>
      <c r="L35" s="195"/>
    </row>
    <row r="36" spans="1:15" ht="21.75" x14ac:dyDescent="0.45">
      <c r="A36" s="19" t="s">
        <v>177</v>
      </c>
      <c r="B36" s="114"/>
      <c r="C36" s="161"/>
      <c r="D36" s="161"/>
      <c r="E36" s="161"/>
      <c r="F36" s="161"/>
      <c r="G36" s="161"/>
      <c r="H36" s="161"/>
      <c r="I36" s="161"/>
      <c r="J36" s="161"/>
      <c r="K36" s="161"/>
      <c r="L36" s="161"/>
    </row>
    <row r="37" spans="1:15" ht="21.75" x14ac:dyDescent="0.45">
      <c r="A37" s="188" t="s">
        <v>101</v>
      </c>
      <c r="B37" s="114"/>
      <c r="C37" s="115"/>
      <c r="D37" s="115">
        <f>'BS 3-5'!F69</f>
        <v>1000000</v>
      </c>
      <c r="E37" s="115"/>
      <c r="F37" s="115">
        <f>'BS 3-5'!F70</f>
        <v>1006859</v>
      </c>
      <c r="G37" s="115"/>
      <c r="H37" s="115">
        <f>'BS 3-5'!F72</f>
        <v>100000</v>
      </c>
      <c r="I37" s="115"/>
      <c r="J37" s="116">
        <f>'BS 3-5'!J73</f>
        <v>255453</v>
      </c>
      <c r="K37" s="116"/>
      <c r="L37" s="115">
        <f>SUM(D37:J37)</f>
        <v>2362312</v>
      </c>
      <c r="N37" s="109"/>
    </row>
    <row r="38" spans="1:15" ht="21.75" x14ac:dyDescent="0.45">
      <c r="A38" s="129"/>
      <c r="B38" s="114"/>
      <c r="C38" s="115"/>
      <c r="D38" s="115"/>
      <c r="E38" s="115"/>
      <c r="F38" s="115"/>
      <c r="G38" s="115"/>
      <c r="H38" s="115"/>
      <c r="I38" s="115"/>
      <c r="J38" s="116"/>
      <c r="K38" s="116"/>
      <c r="L38" s="115"/>
      <c r="N38" s="109"/>
    </row>
    <row r="39" spans="1:15" ht="21.75" x14ac:dyDescent="0.45">
      <c r="A39" s="188" t="s">
        <v>134</v>
      </c>
      <c r="B39" s="114"/>
      <c r="C39" s="115"/>
      <c r="D39" s="115"/>
      <c r="E39" s="115"/>
      <c r="F39" s="115"/>
      <c r="G39" s="115"/>
      <c r="H39" s="115"/>
      <c r="I39" s="115"/>
      <c r="J39" s="116"/>
      <c r="K39" s="116"/>
      <c r="L39" s="115"/>
      <c r="N39" s="109"/>
    </row>
    <row r="40" spans="1:15" ht="21.75" x14ac:dyDescent="0.45">
      <c r="A40" s="183" t="s">
        <v>168</v>
      </c>
      <c r="B40" s="114"/>
      <c r="C40" s="115"/>
      <c r="D40" s="115"/>
      <c r="E40" s="115"/>
      <c r="F40" s="115"/>
      <c r="G40" s="115"/>
      <c r="H40" s="115"/>
      <c r="I40" s="115"/>
      <c r="J40" s="116"/>
      <c r="K40" s="116"/>
      <c r="L40" s="115"/>
      <c r="N40" s="109"/>
    </row>
    <row r="41" spans="1:15" ht="21.75" x14ac:dyDescent="0.45">
      <c r="A41" s="130" t="s">
        <v>165</v>
      </c>
      <c r="B41" s="114" t="s">
        <v>76</v>
      </c>
      <c r="C41" s="115"/>
      <c r="D41" s="102">
        <v>0</v>
      </c>
      <c r="E41" s="102"/>
      <c r="F41" s="102">
        <v>0</v>
      </c>
      <c r="G41" s="102"/>
      <c r="H41" s="102">
        <v>0</v>
      </c>
      <c r="I41" s="115"/>
      <c r="J41" s="187">
        <f>'SH 10-11 (C)'!P45</f>
        <v>-215000</v>
      </c>
      <c r="K41" s="116"/>
      <c r="L41" s="186">
        <f>SUM(D41:J41)</f>
        <v>-215000</v>
      </c>
      <c r="N41" s="109"/>
    </row>
    <row r="42" spans="1:15" ht="21.95" customHeight="1" x14ac:dyDescent="0.45">
      <c r="A42" s="190" t="s">
        <v>169</v>
      </c>
      <c r="B42" s="114"/>
      <c r="C42" s="117"/>
      <c r="D42" s="184">
        <f>SUM(D41)</f>
        <v>0</v>
      </c>
      <c r="E42" s="117"/>
      <c r="F42" s="184">
        <f>SUM(F41)</f>
        <v>0</v>
      </c>
      <c r="G42" s="115"/>
      <c r="H42" s="184">
        <f>SUM(H41)</f>
        <v>0</v>
      </c>
      <c r="I42" s="115"/>
      <c r="J42" s="184">
        <f>SUM(J41)</f>
        <v>-215000</v>
      </c>
      <c r="K42" s="115"/>
      <c r="L42" s="184">
        <f>SUM(L41)</f>
        <v>-215000</v>
      </c>
      <c r="N42" s="109"/>
    </row>
    <row r="43" spans="1:15" ht="21.95" customHeight="1" x14ac:dyDescent="0.45">
      <c r="A43" s="183"/>
      <c r="B43" s="114"/>
      <c r="C43" s="117"/>
      <c r="D43" s="115"/>
      <c r="E43" s="117"/>
      <c r="F43" s="115"/>
      <c r="G43" s="115"/>
      <c r="H43" s="115"/>
      <c r="I43" s="115"/>
      <c r="J43" s="115"/>
      <c r="K43" s="115"/>
      <c r="L43" s="115"/>
      <c r="N43" s="109"/>
    </row>
    <row r="44" spans="1:15" ht="21.95" customHeight="1" x14ac:dyDescent="0.45">
      <c r="A44" s="188" t="s">
        <v>167</v>
      </c>
      <c r="B44" s="114"/>
      <c r="C44" s="117"/>
      <c r="D44" s="123">
        <f>D42</f>
        <v>0</v>
      </c>
      <c r="E44" s="119"/>
      <c r="F44" s="123">
        <f>F42</f>
        <v>0</v>
      </c>
      <c r="G44" s="119"/>
      <c r="H44" s="123">
        <f>H42</f>
        <v>0</v>
      </c>
      <c r="I44" s="119"/>
      <c r="J44" s="123">
        <f>J42</f>
        <v>-215000</v>
      </c>
      <c r="K44" s="115"/>
      <c r="L44" s="123">
        <f>L42</f>
        <v>-215000</v>
      </c>
      <c r="N44" s="109"/>
    </row>
    <row r="45" spans="1:15" ht="21.95" customHeight="1" x14ac:dyDescent="0.45">
      <c r="A45" s="183"/>
      <c r="B45" s="114"/>
      <c r="C45" s="117"/>
      <c r="D45" s="115"/>
      <c r="E45" s="117"/>
      <c r="F45" s="115"/>
      <c r="G45" s="115"/>
      <c r="H45" s="115"/>
      <c r="I45" s="115"/>
      <c r="J45" s="115"/>
      <c r="K45" s="115"/>
      <c r="L45" s="115"/>
      <c r="N45" s="109"/>
    </row>
    <row r="46" spans="1:15" s="9" customFormat="1" ht="21.75" x14ac:dyDescent="0.45">
      <c r="A46" s="188" t="s">
        <v>42</v>
      </c>
      <c r="B46" s="118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20"/>
      <c r="N46" s="120"/>
      <c r="O46" s="120"/>
    </row>
    <row r="47" spans="1:15" ht="21.75" x14ac:dyDescent="0.45">
      <c r="A47" s="130" t="s">
        <v>99</v>
      </c>
      <c r="C47" s="102"/>
      <c r="D47" s="102">
        <v>0</v>
      </c>
      <c r="E47" s="102"/>
      <c r="F47" s="102">
        <v>0</v>
      </c>
      <c r="G47" s="102"/>
      <c r="H47" s="102">
        <v>0</v>
      </c>
      <c r="I47" s="102"/>
      <c r="J47" s="102">
        <f>'PL 8-9'!H30</f>
        <v>384207</v>
      </c>
      <c r="K47" s="105"/>
      <c r="L47" s="102">
        <f>SUM(D47:J47)</f>
        <v>384207</v>
      </c>
      <c r="M47" s="120"/>
      <c r="N47" s="109"/>
      <c r="O47" s="109"/>
    </row>
    <row r="48" spans="1:15" ht="21.75" x14ac:dyDescent="0.45">
      <c r="A48" s="130" t="s">
        <v>171</v>
      </c>
      <c r="B48" s="114"/>
      <c r="C48" s="103"/>
      <c r="D48" s="104">
        <v>0</v>
      </c>
      <c r="E48" s="103"/>
      <c r="F48" s="104">
        <v>0</v>
      </c>
      <c r="G48" s="105"/>
      <c r="H48" s="104">
        <v>0</v>
      </c>
      <c r="I48" s="105"/>
      <c r="J48" s="104">
        <f>'PL 8-9'!H60</f>
        <v>8279</v>
      </c>
      <c r="K48" s="105"/>
      <c r="L48" s="104">
        <f>SUM(D48:J48)</f>
        <v>8279</v>
      </c>
      <c r="M48" s="120"/>
      <c r="N48" s="109"/>
      <c r="O48" s="109"/>
    </row>
    <row r="49" spans="1:15" ht="21.75" x14ac:dyDescent="0.45">
      <c r="A49" s="188" t="s">
        <v>117</v>
      </c>
      <c r="C49" s="122"/>
      <c r="D49" s="123">
        <f>SUM(D47:D48)</f>
        <v>0</v>
      </c>
      <c r="E49" s="122"/>
      <c r="F49" s="123">
        <f>SUM(F47:F48)</f>
        <v>0</v>
      </c>
      <c r="G49" s="115"/>
      <c r="H49" s="123">
        <f>SUM(H47:H48)</f>
        <v>0</v>
      </c>
      <c r="I49" s="115"/>
      <c r="J49" s="123">
        <f>SUM(J47:J48)</f>
        <v>392486</v>
      </c>
      <c r="K49" s="115"/>
      <c r="L49" s="123">
        <f>SUM(L47:L48)</f>
        <v>392486</v>
      </c>
      <c r="M49" s="120"/>
      <c r="N49" s="109"/>
      <c r="O49" s="109"/>
    </row>
    <row r="50" spans="1:15" ht="21.95" customHeight="1" x14ac:dyDescent="0.45">
      <c r="A50" s="112"/>
      <c r="C50" s="122"/>
      <c r="D50" s="115"/>
      <c r="E50" s="122"/>
      <c r="F50" s="115"/>
      <c r="G50" s="115"/>
      <c r="H50" s="115"/>
      <c r="I50" s="115"/>
      <c r="J50" s="115"/>
      <c r="K50" s="115"/>
      <c r="L50" s="115"/>
      <c r="M50" s="120"/>
      <c r="N50" s="109"/>
      <c r="O50" s="109"/>
    </row>
    <row r="51" spans="1:15" ht="22.5" thickBot="1" x14ac:dyDescent="0.5">
      <c r="A51" s="188" t="s">
        <v>178</v>
      </c>
      <c r="C51" s="125"/>
      <c r="D51" s="126">
        <f>D37+D44+D49</f>
        <v>1000000</v>
      </c>
      <c r="E51" s="125"/>
      <c r="F51" s="126">
        <f>F37+F44+F49</f>
        <v>1006859</v>
      </c>
      <c r="G51" s="125"/>
      <c r="H51" s="126">
        <f>H37+H44+H49</f>
        <v>100000</v>
      </c>
      <c r="I51" s="125"/>
      <c r="J51" s="126">
        <f>J37+J44+J49</f>
        <v>432939</v>
      </c>
      <c r="K51" s="125"/>
      <c r="L51" s="126">
        <f>L37+L44+L49</f>
        <v>2539798</v>
      </c>
      <c r="M51" s="120"/>
      <c r="N51" s="109"/>
      <c r="O51" s="89"/>
    </row>
    <row r="52" spans="1:15" ht="20.25" customHeight="1" thickTop="1" x14ac:dyDescent="0.45"/>
    <row r="53" spans="1:15" ht="20.25" customHeight="1" x14ac:dyDescent="0.45">
      <c r="D53" s="89"/>
      <c r="F53" s="89"/>
      <c r="H53" s="89"/>
      <c r="J53" s="89"/>
      <c r="L53" s="89"/>
    </row>
    <row r="54" spans="1:15" ht="20.25" customHeight="1" x14ac:dyDescent="0.45"/>
    <row r="55" spans="1:15" ht="20.25" customHeight="1" x14ac:dyDescent="0.45"/>
    <row r="56" spans="1:15" ht="20.25" customHeight="1" x14ac:dyDescent="0.45"/>
    <row r="57" spans="1:15" ht="20.25" customHeight="1" x14ac:dyDescent="0.45"/>
    <row r="58" spans="1:15" ht="20.25" customHeight="1" x14ac:dyDescent="0.45"/>
    <row r="59" spans="1:15" ht="20.25" customHeight="1" x14ac:dyDescent="0.45"/>
    <row r="60" spans="1:15" ht="20.25" customHeight="1" x14ac:dyDescent="0.45"/>
    <row r="61" spans="1:15" ht="20.25" customHeight="1" x14ac:dyDescent="0.45"/>
    <row r="62" spans="1:15" ht="20.25" customHeight="1" x14ac:dyDescent="0.45"/>
    <row r="63" spans="1:15" ht="20.25" customHeight="1" x14ac:dyDescent="0.45"/>
    <row r="64" spans="1:15" ht="20.25" customHeight="1" x14ac:dyDescent="0.45">
      <c r="C64" s="49">
        <v>24971778</v>
      </c>
      <c r="E64" s="49">
        <v>24971778</v>
      </c>
    </row>
    <row r="65" spans="3:5" ht="20.25" customHeight="1" x14ac:dyDescent="0.45"/>
    <row r="66" spans="3:5" ht="20.25" customHeight="1" x14ac:dyDescent="0.45"/>
    <row r="67" spans="3:5" ht="20.25" customHeight="1" x14ac:dyDescent="0.45">
      <c r="C67" s="49">
        <v>73650</v>
      </c>
      <c r="E67" s="49">
        <v>73650</v>
      </c>
    </row>
  </sheetData>
  <mergeCells count="6">
    <mergeCell ref="D35:L35"/>
    <mergeCell ref="D4:L4"/>
    <mergeCell ref="H5:J5"/>
    <mergeCell ref="D9:L9"/>
    <mergeCell ref="D30:L30"/>
    <mergeCell ref="H31:J31"/>
  </mergeCells>
  <pageMargins left="0.8" right="0.8" top="0.48" bottom="0.5" header="0.5" footer="0.5"/>
  <pageSetup paperSize="9" scale="82" firstPageNumber="12" fitToWidth="0" fitToHeight="0" orientation="landscape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2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FFC93-42BE-4C2E-8788-B137E42D9FF9}">
  <dimension ref="A1:R86"/>
  <sheetViews>
    <sheetView zoomScaleNormal="100" zoomScaleSheetLayoutView="80" workbookViewId="0">
      <selection activeCell="L53" sqref="L53"/>
    </sheetView>
  </sheetViews>
  <sheetFormatPr defaultColWidth="9.140625" defaultRowHeight="21.75" customHeight="1" x14ac:dyDescent="0.45"/>
  <cols>
    <col min="1" max="1" width="46.140625" customWidth="1"/>
    <col min="2" max="2" width="7.85546875" style="65" customWidth="1"/>
    <col min="3" max="3" width="1.140625" customWidth="1"/>
    <col min="4" max="4" width="13.85546875" style="40" customWidth="1"/>
    <col min="5" max="5" width="1.140625" customWidth="1"/>
    <col min="6" max="6" width="13.85546875" customWidth="1"/>
    <col min="7" max="7" width="1.140625" customWidth="1"/>
    <col min="8" max="8" width="13.85546875" style="32" customWidth="1"/>
    <col min="9" max="9" width="1.140625" customWidth="1"/>
    <col min="10" max="10" width="13.85546875" style="32" customWidth="1"/>
    <col min="11" max="11" width="4.140625" style="2" customWidth="1"/>
    <col min="12" max="12" width="19.85546875" style="15" customWidth="1"/>
    <col min="13" max="13" width="2.5703125" style="2" customWidth="1"/>
    <col min="14" max="14" width="17" style="15" customWidth="1"/>
    <col min="15" max="15" width="1.85546875" style="2" customWidth="1"/>
    <col min="16" max="16" width="17.7109375" style="15" bestFit="1" customWidth="1"/>
    <col min="17" max="17" width="2.140625" style="10" customWidth="1"/>
    <col min="18" max="18" width="17.140625" style="10" customWidth="1"/>
    <col min="19" max="16384" width="9.140625" style="2"/>
  </cols>
  <sheetData>
    <row r="1" spans="1:18" ht="21.75" customHeight="1" x14ac:dyDescent="0.5">
      <c r="A1" s="4" t="s">
        <v>47</v>
      </c>
    </row>
    <row r="2" spans="1:18" ht="21.75" customHeight="1" x14ac:dyDescent="0.5">
      <c r="A2" s="4" t="s">
        <v>46</v>
      </c>
    </row>
    <row r="3" spans="1:18" ht="21.75" customHeight="1" x14ac:dyDescent="0.45">
      <c r="A3" s="9"/>
      <c r="C3" s="49"/>
      <c r="E3" s="49"/>
      <c r="F3" s="49"/>
      <c r="G3" s="49"/>
      <c r="H3" s="40"/>
      <c r="I3" s="49"/>
      <c r="J3" s="40"/>
    </row>
    <row r="4" spans="1:18" ht="21.75" customHeight="1" x14ac:dyDescent="0.45">
      <c r="A4" s="49"/>
      <c r="C4" s="65"/>
      <c r="D4" s="194" t="s">
        <v>37</v>
      </c>
      <c r="E4" s="194"/>
      <c r="F4" s="194"/>
      <c r="G4" s="156"/>
      <c r="H4" s="194" t="s">
        <v>38</v>
      </c>
      <c r="I4" s="194"/>
      <c r="J4" s="194"/>
    </row>
    <row r="5" spans="1:18" ht="21.75" customHeight="1" x14ac:dyDescent="0.5">
      <c r="A5" s="49"/>
      <c r="C5" s="158"/>
      <c r="D5" s="196" t="s">
        <v>174</v>
      </c>
      <c r="E5" s="197"/>
      <c r="F5" s="197"/>
      <c r="G5" s="158"/>
      <c r="H5" s="196" t="str">
        <f>D5</f>
        <v>สำหรับงวดเก้าเดือนสิ้นสุดวันที่</v>
      </c>
      <c r="I5" s="197"/>
      <c r="J5" s="197"/>
      <c r="L5" s="16"/>
      <c r="M5" s="72"/>
      <c r="N5" s="16"/>
      <c r="O5" s="72"/>
      <c r="P5" s="23"/>
      <c r="Q5" s="11"/>
      <c r="R5" s="11"/>
    </row>
    <row r="6" spans="1:18" ht="21.75" customHeight="1" x14ac:dyDescent="0.5">
      <c r="A6" s="49"/>
      <c r="C6" s="158"/>
      <c r="D6" s="196" t="s">
        <v>173</v>
      </c>
      <c r="E6" s="196"/>
      <c r="F6" s="196"/>
      <c r="G6" s="158"/>
      <c r="H6" s="196" t="str">
        <f>D6</f>
        <v>30 กันยายน</v>
      </c>
      <c r="I6" s="196"/>
      <c r="J6" s="196"/>
      <c r="L6" s="16"/>
      <c r="M6" s="72"/>
      <c r="N6" s="16"/>
      <c r="O6" s="72"/>
      <c r="P6" s="23"/>
      <c r="Q6" s="11"/>
      <c r="R6" s="11"/>
    </row>
    <row r="7" spans="1:18" ht="21.75" customHeight="1" x14ac:dyDescent="0.45">
      <c r="A7" s="9"/>
      <c r="C7" s="158"/>
      <c r="D7" s="50">
        <v>2567</v>
      </c>
      <c r="E7" s="158"/>
      <c r="F7" s="158">
        <v>2566</v>
      </c>
      <c r="G7" s="158"/>
      <c r="H7" s="50">
        <v>2567</v>
      </c>
      <c r="I7" s="158"/>
      <c r="J7" s="158">
        <v>2566</v>
      </c>
      <c r="L7" s="16"/>
      <c r="M7" s="72"/>
      <c r="N7" s="16"/>
      <c r="O7" s="72"/>
      <c r="P7" s="16"/>
      <c r="Q7" s="11"/>
      <c r="R7" s="11"/>
    </row>
    <row r="8" spans="1:18" ht="21.75" customHeight="1" x14ac:dyDescent="0.45">
      <c r="A8" s="9"/>
      <c r="C8" s="65"/>
      <c r="D8" s="195" t="s">
        <v>44</v>
      </c>
      <c r="E8" s="195"/>
      <c r="F8" s="195"/>
      <c r="G8" s="195"/>
      <c r="H8" s="195"/>
      <c r="I8" s="195"/>
      <c r="J8" s="195"/>
    </row>
    <row r="9" spans="1:18" s="21" customFormat="1" ht="21.75" customHeight="1" x14ac:dyDescent="0.45">
      <c r="A9" s="101" t="s">
        <v>19</v>
      </c>
    </row>
    <row r="10" spans="1:18" s="6" customFormat="1" ht="21.75" customHeight="1" x14ac:dyDescent="0.45">
      <c r="A10" s="91" t="str">
        <f>'PL 8-9'!A23</f>
        <v>กำไรก่อนภาษีเงินได้</v>
      </c>
      <c r="B10" s="52"/>
      <c r="C10" s="43"/>
      <c r="D10" s="93">
        <f>'PL 8-9'!D23</f>
        <v>380586</v>
      </c>
      <c r="E10" s="93"/>
      <c r="F10" s="93">
        <f>'PL 8-9'!F23</f>
        <v>55863</v>
      </c>
      <c r="G10" s="93"/>
      <c r="H10" s="93">
        <f>'PL 8-9'!H23</f>
        <v>378089</v>
      </c>
      <c r="I10" s="93"/>
      <c r="J10" s="93">
        <f>'PL 8-9'!J23</f>
        <v>117045</v>
      </c>
      <c r="L10" s="15"/>
      <c r="M10" s="2"/>
      <c r="N10" s="15"/>
      <c r="O10" s="2"/>
      <c r="P10" s="15"/>
      <c r="Q10" s="10"/>
      <c r="R10" s="10"/>
    </row>
    <row r="11" spans="1:18" s="6" customFormat="1" ht="21.75" customHeight="1" x14ac:dyDescent="0.45">
      <c r="A11" s="91"/>
      <c r="B11" s="22"/>
      <c r="C11" s="43"/>
      <c r="D11" s="93"/>
      <c r="E11" s="93"/>
      <c r="F11" s="93"/>
      <c r="G11" s="93"/>
      <c r="H11" s="93"/>
      <c r="I11" s="93"/>
      <c r="J11" s="93"/>
      <c r="L11" s="15"/>
      <c r="M11" s="3"/>
      <c r="N11" s="15"/>
      <c r="O11" s="3"/>
      <c r="P11" s="15"/>
      <c r="Q11" s="10"/>
      <c r="R11" s="10"/>
    </row>
    <row r="12" spans="1:18" s="6" customFormat="1" ht="21.75" customHeight="1" x14ac:dyDescent="0.45">
      <c r="A12" s="21" t="s">
        <v>103</v>
      </c>
      <c r="B12" s="22"/>
      <c r="C12" s="43"/>
      <c r="D12" s="93"/>
      <c r="E12" s="93"/>
      <c r="F12" s="93"/>
      <c r="G12" s="93"/>
      <c r="H12" s="93"/>
      <c r="I12" s="93"/>
      <c r="J12" s="93"/>
      <c r="L12" s="15"/>
      <c r="M12" s="3"/>
      <c r="N12" s="15"/>
      <c r="O12" s="3"/>
      <c r="P12" s="15"/>
      <c r="Q12" s="10"/>
      <c r="R12" s="10"/>
    </row>
    <row r="13" spans="1:18" s="6" customFormat="1" ht="21.75" customHeight="1" x14ac:dyDescent="0.45">
      <c r="A13" s="49" t="s">
        <v>104</v>
      </c>
      <c r="B13" s="22"/>
      <c r="C13" s="43"/>
      <c r="D13" s="93">
        <f>'[5]CF 12-14'!$D$13</f>
        <v>119595</v>
      </c>
      <c r="E13" s="93"/>
      <c r="F13" s="93">
        <v>138606</v>
      </c>
      <c r="G13" s="93"/>
      <c r="H13" s="93">
        <f>'[5]CF 12-14'!$H$13</f>
        <v>99627</v>
      </c>
      <c r="I13" s="93"/>
      <c r="J13" s="93">
        <v>110286</v>
      </c>
      <c r="L13" s="15"/>
      <c r="M13" s="3"/>
      <c r="N13" s="15"/>
      <c r="O13" s="3"/>
      <c r="P13" s="15"/>
      <c r="Q13" s="10"/>
      <c r="R13" s="10"/>
    </row>
    <row r="14" spans="1:18" s="6" customFormat="1" ht="21.75" customHeight="1" x14ac:dyDescent="0.45">
      <c r="A14" s="49" t="s">
        <v>105</v>
      </c>
      <c r="B14" s="22"/>
      <c r="C14" s="43"/>
      <c r="D14" s="93">
        <f>'[5]CF 12-14'!$D$14</f>
        <v>357</v>
      </c>
      <c r="E14" s="93"/>
      <c r="F14" s="93">
        <v>911</v>
      </c>
      <c r="G14" s="93"/>
      <c r="H14" s="93">
        <f>'[5]CF 12-14'!$H$14</f>
        <v>275</v>
      </c>
      <c r="I14" s="93"/>
      <c r="J14" s="93">
        <v>840</v>
      </c>
      <c r="L14" s="15"/>
      <c r="M14" s="3"/>
      <c r="N14" s="15"/>
      <c r="O14" s="3"/>
      <c r="P14" s="15"/>
      <c r="Q14" s="10"/>
      <c r="R14" s="10"/>
    </row>
    <row r="15" spans="1:18" s="6" customFormat="1" ht="21.75" customHeight="1" x14ac:dyDescent="0.45">
      <c r="A15" s="49" t="s">
        <v>179</v>
      </c>
      <c r="B15" s="22"/>
      <c r="C15" s="43"/>
      <c r="D15" s="93"/>
      <c r="E15" s="93"/>
      <c r="F15" s="93"/>
      <c r="G15" s="93"/>
      <c r="H15" s="93"/>
      <c r="I15" s="93"/>
      <c r="J15" s="93"/>
      <c r="L15" s="15"/>
      <c r="M15" s="3"/>
      <c r="N15" s="15"/>
      <c r="O15" s="3"/>
      <c r="P15" s="15"/>
      <c r="Q15" s="10"/>
      <c r="R15" s="10"/>
    </row>
    <row r="16" spans="1:18" s="6" customFormat="1" ht="21.75" customHeight="1" x14ac:dyDescent="0.45">
      <c r="A16" s="49" t="s">
        <v>184</v>
      </c>
      <c r="B16" s="157"/>
      <c r="C16" s="131"/>
      <c r="D16" s="132">
        <f>'[5]CF 12-14'!$D$16</f>
        <v>17574</v>
      </c>
      <c r="E16" s="132"/>
      <c r="F16" s="132">
        <v>20708</v>
      </c>
      <c r="G16" s="132"/>
      <c r="H16" s="132">
        <f>'[5]CF 12-14'!$H$16</f>
        <v>1762</v>
      </c>
      <c r="I16" s="132"/>
      <c r="J16" s="132">
        <v>6516</v>
      </c>
      <c r="L16" s="13"/>
      <c r="M16" s="3"/>
      <c r="N16" s="13"/>
      <c r="O16" s="3"/>
      <c r="P16" s="15"/>
      <c r="Q16" s="10"/>
      <c r="R16" s="10"/>
    </row>
    <row r="17" spans="1:18" ht="21.75" customHeight="1" x14ac:dyDescent="0.45">
      <c r="A17" s="128" t="s">
        <v>149</v>
      </c>
      <c r="B17" s="157"/>
      <c r="C17" s="131"/>
      <c r="D17" s="132">
        <f>'[5]CF 12-14'!$D$17</f>
        <v>-5428</v>
      </c>
      <c r="E17" s="132"/>
      <c r="F17" s="132">
        <v>-11817</v>
      </c>
      <c r="G17" s="132"/>
      <c r="H17" s="132">
        <f>'[5]CF 12-14'!$H$17</f>
        <v>-5428</v>
      </c>
      <c r="I17" s="132"/>
      <c r="J17" s="132">
        <v>-11817</v>
      </c>
      <c r="M17" s="3"/>
      <c r="O17" s="3"/>
      <c r="P17" s="12"/>
    </row>
    <row r="18" spans="1:18" ht="21.75" hidden="1" customHeight="1" x14ac:dyDescent="0.45">
      <c r="A18" s="49" t="s">
        <v>106</v>
      </c>
      <c r="B18" s="157"/>
      <c r="C18" s="131"/>
      <c r="D18" s="132"/>
      <c r="E18" s="132"/>
      <c r="F18" s="132"/>
      <c r="G18" s="132"/>
      <c r="H18" s="132"/>
      <c r="I18" s="132"/>
      <c r="J18" s="132"/>
      <c r="M18" s="3"/>
      <c r="O18" s="3"/>
      <c r="P18" s="24"/>
    </row>
    <row r="19" spans="1:18" s="6" customFormat="1" ht="21.75" hidden="1" customHeight="1" x14ac:dyDescent="0.45">
      <c r="A19" s="49" t="s">
        <v>107</v>
      </c>
      <c r="B19" s="157"/>
      <c r="C19" s="131"/>
      <c r="D19" s="132"/>
      <c r="E19" s="132"/>
      <c r="F19" s="132"/>
      <c r="G19" s="132"/>
      <c r="H19" s="132"/>
      <c r="I19" s="132"/>
      <c r="J19" s="132"/>
      <c r="L19" s="15"/>
      <c r="M19" s="3"/>
      <c r="N19" s="15"/>
      <c r="O19" s="3"/>
      <c r="P19" s="15"/>
      <c r="Q19" s="10"/>
      <c r="R19" s="10"/>
    </row>
    <row r="20" spans="1:18" ht="21.75" customHeight="1" x14ac:dyDescent="0.45">
      <c r="A20" s="49" t="s">
        <v>62</v>
      </c>
      <c r="B20" s="157"/>
      <c r="C20" s="131"/>
      <c r="D20" s="132">
        <f>'[5]CF 12-14'!$D$20</f>
        <v>13328</v>
      </c>
      <c r="E20" s="132"/>
      <c r="F20" s="132">
        <v>10394</v>
      </c>
      <c r="G20" s="132"/>
      <c r="H20" s="132">
        <f>'[5]CF 12-14'!$H$20</f>
        <v>13225</v>
      </c>
      <c r="I20" s="132"/>
      <c r="J20" s="132">
        <v>10140</v>
      </c>
    </row>
    <row r="21" spans="1:18" ht="21.75" customHeight="1" x14ac:dyDescent="0.45">
      <c r="A21" s="49" t="s">
        <v>143</v>
      </c>
      <c r="B21" s="157"/>
      <c r="C21" s="131"/>
      <c r="D21" s="132"/>
      <c r="E21" s="132"/>
      <c r="F21" s="132"/>
      <c r="G21" s="132"/>
      <c r="H21" s="132"/>
      <c r="I21" s="132"/>
      <c r="J21" s="132"/>
      <c r="M21" s="3"/>
      <c r="O21" s="3"/>
      <c r="P21" s="24"/>
    </row>
    <row r="22" spans="1:18" ht="21.75" customHeight="1" x14ac:dyDescent="0.45">
      <c r="A22" s="128" t="s">
        <v>144</v>
      </c>
      <c r="B22" s="157"/>
      <c r="C22" s="131"/>
      <c r="D22" s="132"/>
      <c r="E22" s="132"/>
      <c r="F22" s="132"/>
      <c r="G22" s="132"/>
      <c r="H22" s="132"/>
      <c r="I22" s="132"/>
      <c r="J22" s="132"/>
      <c r="M22" s="3"/>
      <c r="O22" s="3"/>
      <c r="P22" s="24"/>
    </row>
    <row r="23" spans="1:18" ht="21.75" customHeight="1" x14ac:dyDescent="0.45">
      <c r="A23" s="128" t="s">
        <v>145</v>
      </c>
      <c r="B23" s="157"/>
      <c r="C23" s="131"/>
      <c r="D23" s="132">
        <f>'[5]CF 12-14'!$D$23</f>
        <v>-1851</v>
      </c>
      <c r="E23" s="132"/>
      <c r="F23" s="132">
        <v>19814</v>
      </c>
      <c r="G23" s="132"/>
      <c r="H23" s="132">
        <f>'[5]CF 12-14'!$H$23</f>
        <v>-1851</v>
      </c>
      <c r="I23" s="132"/>
      <c r="J23" s="132">
        <v>18818</v>
      </c>
      <c r="M23" s="3"/>
      <c r="O23" s="3"/>
      <c r="P23" s="24"/>
    </row>
    <row r="24" spans="1:18" ht="21.75" customHeight="1" x14ac:dyDescent="0.45">
      <c r="A24" s="128" t="s">
        <v>146</v>
      </c>
      <c r="B24" s="176"/>
      <c r="C24" s="131"/>
      <c r="D24" s="132"/>
      <c r="E24" s="132"/>
      <c r="F24" s="132"/>
      <c r="G24" s="132"/>
      <c r="H24" s="132"/>
      <c r="I24" s="132"/>
      <c r="J24" s="132"/>
      <c r="M24" s="3"/>
      <c r="O24" s="3"/>
      <c r="P24" s="24"/>
    </row>
    <row r="25" spans="1:18" ht="21.75" customHeight="1" x14ac:dyDescent="0.45">
      <c r="A25" s="128" t="s">
        <v>132</v>
      </c>
      <c r="B25" s="176"/>
      <c r="C25" s="131"/>
      <c r="D25" s="132">
        <f>'[5]CF 12-14'!$D$25</f>
        <v>0</v>
      </c>
      <c r="E25" s="132"/>
      <c r="F25" s="132">
        <v>-301</v>
      </c>
      <c r="G25" s="132"/>
      <c r="H25" s="132">
        <f>'[5]CF 12-14'!$H$25</f>
        <v>0</v>
      </c>
      <c r="I25" s="132"/>
      <c r="J25" s="132">
        <v>-301</v>
      </c>
      <c r="M25" s="3"/>
      <c r="O25" s="3"/>
      <c r="P25" s="24"/>
    </row>
    <row r="26" spans="1:18" s="6" customFormat="1" ht="21.75" customHeight="1" x14ac:dyDescent="0.45">
      <c r="A26" s="128" t="s">
        <v>147</v>
      </c>
      <c r="B26" s="157"/>
      <c r="C26" s="131"/>
      <c r="D26" s="132">
        <f>'[5]CF 12-14'!$D$26</f>
        <v>3680</v>
      </c>
      <c r="E26" s="132"/>
      <c r="F26" s="132">
        <v>-7850</v>
      </c>
      <c r="G26" s="132"/>
      <c r="H26" s="132">
        <f>'[5]CF 12-14'!$H$26</f>
        <v>3680</v>
      </c>
      <c r="I26" s="132"/>
      <c r="J26" s="132">
        <v>-7850</v>
      </c>
      <c r="L26" s="15"/>
      <c r="M26" s="3"/>
      <c r="N26" s="15"/>
      <c r="O26" s="3"/>
      <c r="P26" s="15"/>
      <c r="Q26" s="10"/>
      <c r="R26" s="10"/>
    </row>
    <row r="27" spans="1:18" ht="21.75" customHeight="1" x14ac:dyDescent="0.45">
      <c r="A27" s="128" t="s">
        <v>185</v>
      </c>
      <c r="B27" s="157"/>
      <c r="C27" s="131"/>
      <c r="D27" s="132">
        <f>'[5]CF 12-14'!$D$27</f>
        <v>1445</v>
      </c>
      <c r="E27" s="132"/>
      <c r="F27" s="132">
        <v>1353</v>
      </c>
      <c r="G27" s="132"/>
      <c r="H27" s="132">
        <f>'[5]CF 12-14'!$H$27</f>
        <v>1496</v>
      </c>
      <c r="I27" s="132"/>
      <c r="J27" s="132">
        <v>1281</v>
      </c>
    </row>
    <row r="28" spans="1:18" ht="21.75" customHeight="1" x14ac:dyDescent="0.45">
      <c r="A28" s="128" t="s">
        <v>29</v>
      </c>
      <c r="B28" s="114"/>
      <c r="C28" s="49"/>
      <c r="D28" s="89">
        <f>-'PL 8-9'!D21</f>
        <v>10424</v>
      </c>
      <c r="E28" s="49"/>
      <c r="F28" s="89">
        <v>6740</v>
      </c>
      <c r="G28" s="49"/>
      <c r="H28" s="89">
        <f>-'PL 8-9'!H21</f>
        <v>173</v>
      </c>
      <c r="I28" s="49"/>
      <c r="J28" s="89">
        <v>181</v>
      </c>
      <c r="M28" s="3"/>
      <c r="O28" s="3"/>
      <c r="P28" s="24"/>
    </row>
    <row r="29" spans="1:18" ht="21.75" customHeight="1" x14ac:dyDescent="0.45">
      <c r="A29" s="128" t="s">
        <v>22</v>
      </c>
      <c r="B29" s="157"/>
      <c r="C29" s="131"/>
      <c r="D29" s="133">
        <f>'[5]CF 12-14'!$D$29</f>
        <v>-7826</v>
      </c>
      <c r="E29" s="132"/>
      <c r="F29" s="133">
        <v>-616</v>
      </c>
      <c r="G29" s="132"/>
      <c r="H29" s="133">
        <f>'[5]CF 12-14'!$H$29</f>
        <v>-7826</v>
      </c>
      <c r="I29" s="132"/>
      <c r="J29" s="133">
        <v>-554</v>
      </c>
    </row>
    <row r="30" spans="1:18" ht="21.75" customHeight="1" x14ac:dyDescent="0.45">
      <c r="A30" s="128"/>
      <c r="B30" s="157"/>
      <c r="C30" s="131"/>
      <c r="D30" s="134">
        <f>SUM(D10:D29)</f>
        <v>531884</v>
      </c>
      <c r="E30" s="96"/>
      <c r="F30" s="134">
        <f>SUM(F10:F29)</f>
        <v>233805</v>
      </c>
      <c r="G30" s="89"/>
      <c r="H30" s="134">
        <f>SUM(H10:H29)</f>
        <v>483222</v>
      </c>
      <c r="I30" s="89"/>
      <c r="J30" s="134">
        <f>SUM(J10:J29)</f>
        <v>244585</v>
      </c>
      <c r="M30" s="3"/>
      <c r="O30" s="3"/>
      <c r="P30" s="24"/>
    </row>
    <row r="31" spans="1:18" ht="21.75" customHeight="1" x14ac:dyDescent="0.5">
      <c r="A31" s="4" t="s">
        <v>47</v>
      </c>
      <c r="M31" s="3"/>
      <c r="O31" s="3"/>
    </row>
    <row r="32" spans="1:18" ht="21.75" customHeight="1" x14ac:dyDescent="0.5">
      <c r="A32" s="4" t="s">
        <v>46</v>
      </c>
      <c r="M32" s="3"/>
      <c r="O32" s="3"/>
    </row>
    <row r="33" spans="1:18" ht="21.75" customHeight="1" x14ac:dyDescent="0.45">
      <c r="A33" s="9"/>
      <c r="C33" s="49"/>
      <c r="E33" s="49"/>
      <c r="F33" s="49"/>
      <c r="G33" s="49"/>
      <c r="H33" s="40"/>
      <c r="I33" s="49"/>
      <c r="J33" s="40"/>
      <c r="M33" s="3"/>
      <c r="O33" s="3"/>
    </row>
    <row r="34" spans="1:18" ht="21.75" customHeight="1" x14ac:dyDescent="0.45">
      <c r="A34" s="49"/>
      <c r="C34" s="65"/>
      <c r="D34" s="194" t="s">
        <v>37</v>
      </c>
      <c r="E34" s="194"/>
      <c r="F34" s="194"/>
      <c r="G34" s="69"/>
      <c r="H34" s="194" t="s">
        <v>38</v>
      </c>
      <c r="I34" s="194"/>
      <c r="J34" s="194"/>
    </row>
    <row r="35" spans="1:18" ht="21.75" customHeight="1" x14ac:dyDescent="0.5">
      <c r="A35" s="49"/>
      <c r="C35" s="90"/>
      <c r="D35" s="196" t="str">
        <f>D5</f>
        <v>สำหรับงวดเก้าเดือนสิ้นสุดวันที่</v>
      </c>
      <c r="E35" s="197"/>
      <c r="F35" s="197"/>
      <c r="G35" s="90"/>
      <c r="H35" s="196" t="str">
        <f>H5</f>
        <v>สำหรับงวดเก้าเดือนสิ้นสุดวันที่</v>
      </c>
      <c r="I35" s="197"/>
      <c r="J35" s="197"/>
      <c r="L35" s="16"/>
      <c r="M35" s="72"/>
      <c r="N35" s="16"/>
      <c r="O35" s="72"/>
      <c r="P35" s="23"/>
      <c r="Q35" s="11"/>
      <c r="R35" s="11"/>
    </row>
    <row r="36" spans="1:18" ht="21.75" customHeight="1" x14ac:dyDescent="0.5">
      <c r="A36" s="49"/>
      <c r="C36" s="90"/>
      <c r="D36" s="196" t="str">
        <f>D6</f>
        <v>30 กันยายน</v>
      </c>
      <c r="E36" s="196"/>
      <c r="F36" s="196"/>
      <c r="G36" s="90"/>
      <c r="H36" s="196" t="str">
        <f>H6</f>
        <v>30 กันยายน</v>
      </c>
      <c r="I36" s="196"/>
      <c r="J36" s="196"/>
      <c r="L36" s="16"/>
      <c r="M36" s="72"/>
      <c r="N36" s="16"/>
      <c r="O36" s="72"/>
      <c r="P36" s="23"/>
      <c r="Q36" s="11"/>
      <c r="R36" s="11"/>
    </row>
    <row r="37" spans="1:18" ht="21.75" customHeight="1" x14ac:dyDescent="0.45">
      <c r="A37" s="9"/>
      <c r="B37" s="65" t="s">
        <v>0</v>
      </c>
      <c r="C37" s="90"/>
      <c r="D37" s="50">
        <v>2567</v>
      </c>
      <c r="E37" s="90"/>
      <c r="F37" s="90">
        <v>2566</v>
      </c>
      <c r="G37" s="90"/>
      <c r="H37" s="50">
        <v>2567</v>
      </c>
      <c r="I37" s="90"/>
      <c r="J37" s="90">
        <v>2566</v>
      </c>
      <c r="L37" s="16"/>
      <c r="M37" s="72"/>
      <c r="N37" s="16"/>
      <c r="O37" s="72"/>
      <c r="P37" s="16"/>
      <c r="Q37" s="11"/>
      <c r="R37" s="11"/>
    </row>
    <row r="38" spans="1:18" ht="21.75" customHeight="1" x14ac:dyDescent="0.45">
      <c r="A38" s="9"/>
      <c r="C38" s="65"/>
      <c r="D38" s="195" t="s">
        <v>44</v>
      </c>
      <c r="E38" s="195"/>
      <c r="F38" s="195"/>
      <c r="G38" s="195"/>
      <c r="H38" s="195"/>
      <c r="I38" s="195"/>
      <c r="J38" s="195"/>
    </row>
    <row r="39" spans="1:18" s="6" customFormat="1" ht="21.75" customHeight="1" x14ac:dyDescent="0.45">
      <c r="A39" s="21" t="s">
        <v>41</v>
      </c>
      <c r="B39" s="22"/>
      <c r="C39" s="43"/>
      <c r="D39" s="54"/>
      <c r="E39" s="43"/>
      <c r="F39" s="73"/>
      <c r="G39" s="43"/>
      <c r="H39" s="73"/>
      <c r="I39" s="43"/>
      <c r="J39" s="73"/>
      <c r="L39" s="15"/>
      <c r="M39" s="3"/>
      <c r="N39" s="15"/>
      <c r="O39" s="3"/>
      <c r="P39" s="15"/>
      <c r="Q39" s="10"/>
      <c r="R39" s="10"/>
    </row>
    <row r="40" spans="1:18" s="6" customFormat="1" ht="21.75" customHeight="1" x14ac:dyDescent="0.45">
      <c r="A40" s="6" t="s">
        <v>108</v>
      </c>
      <c r="C40" s="60"/>
      <c r="D40" s="93">
        <f>'[5]CF 12-14'!D40+1</f>
        <v>-45468</v>
      </c>
      <c r="E40" s="93"/>
      <c r="F40" s="93">
        <v>-18933</v>
      </c>
      <c r="G40" s="93"/>
      <c r="H40" s="93">
        <f>'[5]CF 12-14'!$H$40+1</f>
        <v>43968</v>
      </c>
      <c r="I40" s="93"/>
      <c r="J40" s="93">
        <v>19298</v>
      </c>
      <c r="L40" s="13"/>
      <c r="M40" s="3"/>
      <c r="N40" s="13"/>
      <c r="O40" s="3"/>
      <c r="P40" s="15"/>
      <c r="Q40" s="10"/>
      <c r="R40" s="10"/>
    </row>
    <row r="41" spans="1:18" customFormat="1" ht="21.6" customHeight="1" x14ac:dyDescent="0.45">
      <c r="A41" s="6" t="s">
        <v>189</v>
      </c>
      <c r="B41" s="71"/>
      <c r="C41" s="71"/>
      <c r="D41" s="93">
        <f>'[5]CF 12-14'!D41</f>
        <v>16730</v>
      </c>
      <c r="E41" s="93"/>
      <c r="F41" s="93">
        <v>26455</v>
      </c>
      <c r="G41" s="93"/>
      <c r="H41" s="93">
        <f>'[5]CF 12-14'!$H$41</f>
        <v>46026</v>
      </c>
      <c r="I41" s="93"/>
      <c r="J41" s="93">
        <v>39083</v>
      </c>
    </row>
    <row r="42" spans="1:18" s="6" customFormat="1" ht="21.75" customHeight="1" x14ac:dyDescent="0.45">
      <c r="A42" s="136" t="s">
        <v>186</v>
      </c>
      <c r="B42" s="137"/>
      <c r="C42" s="60"/>
      <c r="D42" s="93">
        <f>'[5]CF 12-14'!D42</f>
        <v>-2123</v>
      </c>
      <c r="E42" s="93"/>
      <c r="F42" s="93">
        <v>-1624</v>
      </c>
      <c r="G42" s="93"/>
      <c r="H42" s="93">
        <f>'[5]CF 12-14'!$H$42</f>
        <v>-1851</v>
      </c>
      <c r="I42" s="93"/>
      <c r="J42" s="93">
        <v>-567</v>
      </c>
      <c r="L42" s="14"/>
      <c r="N42" s="14"/>
      <c r="P42" s="14"/>
    </row>
    <row r="43" spans="1:18" s="6" customFormat="1" ht="21.75" customHeight="1" x14ac:dyDescent="0.45">
      <c r="A43" s="136" t="s">
        <v>190</v>
      </c>
      <c r="B43" s="137"/>
      <c r="C43" s="60"/>
      <c r="D43" s="93">
        <f>'[5]CF 12-14'!D43</f>
        <v>528</v>
      </c>
      <c r="E43" s="93"/>
      <c r="F43" s="93">
        <v>-957</v>
      </c>
      <c r="G43" s="93"/>
      <c r="H43" s="93">
        <f>'[5]CF 12-14'!$H$43</f>
        <v>191</v>
      </c>
      <c r="I43" s="93"/>
      <c r="J43" s="93">
        <v>42</v>
      </c>
      <c r="L43" s="15"/>
      <c r="M43" s="3"/>
      <c r="N43" s="15"/>
      <c r="O43" s="3"/>
      <c r="P43" s="24"/>
      <c r="Q43" s="10"/>
      <c r="R43" s="10"/>
    </row>
    <row r="44" spans="1:18" s="6" customFormat="1" ht="21.75" customHeight="1" x14ac:dyDescent="0.45">
      <c r="A44" s="136" t="s">
        <v>109</v>
      </c>
      <c r="B44" s="137"/>
      <c r="C44" s="60"/>
      <c r="D44" s="93">
        <v>46353</v>
      </c>
      <c r="E44" s="93"/>
      <c r="F44" s="93">
        <v>-19822</v>
      </c>
      <c r="G44" s="93"/>
      <c r="H44" s="93">
        <f>'[5]CF 12-14'!$H$44</f>
        <v>26416</v>
      </c>
      <c r="I44" s="93"/>
      <c r="J44" s="93">
        <v>-12656</v>
      </c>
      <c r="L44" s="14"/>
      <c r="N44" s="14"/>
      <c r="P44" s="14"/>
    </row>
    <row r="45" spans="1:18" s="6" customFormat="1" ht="21.75" customHeight="1" x14ac:dyDescent="0.45">
      <c r="A45" s="136" t="s">
        <v>122</v>
      </c>
      <c r="B45" s="137"/>
      <c r="C45" s="60"/>
      <c r="D45" s="93">
        <f>'[5]CF 12-14'!D45</f>
        <v>-1245</v>
      </c>
      <c r="E45" s="93"/>
      <c r="F45" s="93">
        <v>-1214</v>
      </c>
      <c r="G45" s="93"/>
      <c r="H45" s="93">
        <f>'[5]CF 12-14'!$H$45-1</f>
        <v>-1313</v>
      </c>
      <c r="I45" s="93"/>
      <c r="J45" s="93">
        <v>-2574</v>
      </c>
      <c r="L45" s="15"/>
      <c r="M45" s="3"/>
      <c r="N45" s="15"/>
      <c r="O45" s="3"/>
      <c r="P45" s="24"/>
      <c r="Q45" s="10"/>
      <c r="R45" s="10"/>
    </row>
    <row r="46" spans="1:18" ht="21.75" customHeight="1" x14ac:dyDescent="0.45">
      <c r="A46" s="138" t="s">
        <v>110</v>
      </c>
      <c r="B46" s="137"/>
      <c r="C46" s="60"/>
      <c r="D46" s="92">
        <f>'[5]CF 12-14'!$D$46</f>
        <v>-6635</v>
      </c>
      <c r="E46" s="93"/>
      <c r="F46" s="92">
        <v>0</v>
      </c>
      <c r="G46" s="93"/>
      <c r="H46" s="92">
        <f>'[5]CF 12-14'!$H$46</f>
        <v>-6635</v>
      </c>
      <c r="I46" s="93"/>
      <c r="J46" s="92">
        <v>0</v>
      </c>
    </row>
    <row r="47" spans="1:18" s="6" customFormat="1" ht="21.75" customHeight="1" x14ac:dyDescent="0.45">
      <c r="A47" s="6" t="s">
        <v>130</v>
      </c>
      <c r="B47" s="137"/>
      <c r="C47" s="60"/>
      <c r="D47" s="93">
        <f>SUM(D40:D46,D30)</f>
        <v>540024</v>
      </c>
      <c r="E47" s="93"/>
      <c r="F47" s="93">
        <f>SUM(F40:F46,F30)</f>
        <v>217710</v>
      </c>
      <c r="G47" s="93"/>
      <c r="H47" s="93">
        <f>SUM(H40:H46,H30)</f>
        <v>590024</v>
      </c>
      <c r="I47" s="93"/>
      <c r="J47" s="93">
        <f>SUM(J40:J46,J30)</f>
        <v>287211</v>
      </c>
      <c r="L47" s="15"/>
      <c r="M47" s="3"/>
      <c r="N47" s="15"/>
      <c r="O47" s="3"/>
      <c r="P47" s="15"/>
      <c r="Q47" s="10"/>
      <c r="R47" s="10"/>
    </row>
    <row r="48" spans="1:18" ht="21.75" customHeight="1" x14ac:dyDescent="0.45">
      <c r="A48" s="136" t="s">
        <v>191</v>
      </c>
      <c r="B48" s="72"/>
      <c r="C48" s="139"/>
      <c r="D48" s="93">
        <f>'[5]CF 12-14'!$D$48</f>
        <v>5988</v>
      </c>
      <c r="E48" s="93"/>
      <c r="F48" s="93">
        <v>-12094</v>
      </c>
      <c r="G48" s="93"/>
      <c r="H48" s="93">
        <f>'[5]CF 12-14'!$H$48</f>
        <v>5998</v>
      </c>
      <c r="I48" s="93"/>
      <c r="J48" s="93">
        <v>-12798</v>
      </c>
    </row>
    <row r="49" spans="1:18" s="142" customFormat="1" ht="21.75" customHeight="1" x14ac:dyDescent="0.45">
      <c r="A49" s="140" t="s">
        <v>172</v>
      </c>
      <c r="B49" s="141"/>
      <c r="C49" s="140"/>
      <c r="D49" s="61">
        <f>SUM(D47:D48)</f>
        <v>546012</v>
      </c>
      <c r="E49" s="84"/>
      <c r="F49" s="61">
        <f>SUM(F47:F48)</f>
        <v>205616</v>
      </c>
      <c r="G49" s="84"/>
      <c r="H49" s="61">
        <f>SUM(H47:H48)</f>
        <v>596022</v>
      </c>
      <c r="I49" s="84"/>
      <c r="J49" s="61">
        <f>SUM(J47:J48)</f>
        <v>274413</v>
      </c>
      <c r="L49" s="143"/>
      <c r="N49" s="143"/>
      <c r="P49" s="143"/>
      <c r="Q49" s="144"/>
      <c r="R49" s="144"/>
    </row>
    <row r="50" spans="1:18" ht="21.75" customHeight="1" x14ac:dyDescent="0.45">
      <c r="A50" s="136"/>
      <c r="B50" s="72"/>
      <c r="C50" s="139"/>
      <c r="D50" s="93"/>
      <c r="E50" s="93"/>
      <c r="F50" s="93"/>
      <c r="G50" s="93"/>
      <c r="H50" s="93"/>
      <c r="I50" s="93"/>
      <c r="J50" s="93"/>
    </row>
    <row r="51" spans="1:18" ht="21.75" customHeight="1" x14ac:dyDescent="0.45">
      <c r="A51" s="101" t="s">
        <v>102</v>
      </c>
      <c r="B51" s="72"/>
      <c r="C51" s="139"/>
      <c r="D51" s="93"/>
      <c r="E51" s="93"/>
      <c r="F51" s="93"/>
      <c r="G51" s="93"/>
      <c r="H51" s="93"/>
      <c r="I51" s="93"/>
      <c r="J51" s="93"/>
    </row>
    <row r="52" spans="1:18" ht="21.75" customHeight="1" x14ac:dyDescent="0.45">
      <c r="A52" s="139" t="s">
        <v>159</v>
      </c>
      <c r="C52" s="49"/>
      <c r="D52" s="93">
        <f>'[5]CF 12-14'!$D$52</f>
        <v>200000</v>
      </c>
      <c r="E52" s="93"/>
      <c r="F52" s="93">
        <v>0</v>
      </c>
      <c r="G52" s="93"/>
      <c r="H52" s="132">
        <f>'[5]CF 12-14'!$H$52</f>
        <v>200000</v>
      </c>
      <c r="I52" s="93"/>
      <c r="J52" s="93">
        <v>0</v>
      </c>
    </row>
    <row r="53" spans="1:18" ht="21.75" customHeight="1" x14ac:dyDescent="0.45">
      <c r="A53" s="49" t="s">
        <v>193</v>
      </c>
      <c r="C53" s="49"/>
      <c r="D53" s="93">
        <f>-42909+1</f>
        <v>-42908</v>
      </c>
      <c r="E53" s="93"/>
      <c r="F53" s="93">
        <f>-58490</f>
        <v>-58490</v>
      </c>
      <c r="G53" s="93"/>
      <c r="H53" s="93">
        <v>-29678</v>
      </c>
      <c r="I53" s="93"/>
      <c r="J53" s="93">
        <f>-52550</f>
        <v>-52550</v>
      </c>
    </row>
    <row r="54" spans="1:18" ht="21.75" customHeight="1" x14ac:dyDescent="0.45">
      <c r="A54" s="49" t="s">
        <v>192</v>
      </c>
      <c r="C54" s="49"/>
      <c r="D54" s="93">
        <v>-33</v>
      </c>
      <c r="E54" s="93"/>
      <c r="F54" s="93">
        <v>-180</v>
      </c>
      <c r="G54" s="93"/>
      <c r="H54" s="93">
        <v>-16</v>
      </c>
      <c r="I54" s="93"/>
      <c r="J54" s="93">
        <v>-147</v>
      </c>
    </row>
    <row r="55" spans="1:18" ht="21.75" customHeight="1" x14ac:dyDescent="0.45">
      <c r="A55" s="49" t="s">
        <v>148</v>
      </c>
      <c r="C55" s="49"/>
      <c r="D55" s="93"/>
      <c r="E55" s="93"/>
      <c r="F55" s="93"/>
      <c r="G55" s="93"/>
      <c r="H55" s="93"/>
      <c r="I55" s="93"/>
      <c r="J55" s="93"/>
    </row>
    <row r="56" spans="1:18" ht="21.75" customHeight="1" x14ac:dyDescent="0.45">
      <c r="A56" s="49" t="s">
        <v>111</v>
      </c>
      <c r="C56" s="49"/>
      <c r="D56" s="93">
        <f>4115-1</f>
        <v>4114</v>
      </c>
      <c r="E56" s="93"/>
      <c r="F56" s="93">
        <v>4712</v>
      </c>
      <c r="G56" s="93"/>
      <c r="H56" s="93">
        <v>2748</v>
      </c>
      <c r="I56" s="93"/>
      <c r="J56" s="93">
        <v>4701</v>
      </c>
    </row>
    <row r="57" spans="1:18" ht="21.75" customHeight="1" x14ac:dyDescent="0.45">
      <c r="A57" s="49" t="s">
        <v>170</v>
      </c>
      <c r="C57" s="49"/>
      <c r="D57" s="93">
        <f>'[5]CF 12-14'!$D$56</f>
        <v>-537</v>
      </c>
      <c r="E57" s="93"/>
      <c r="F57" s="93">
        <v>0</v>
      </c>
      <c r="G57" s="93"/>
      <c r="H57" s="93">
        <f>'[5]CF 12-14'!$H$56</f>
        <v>0</v>
      </c>
      <c r="I57" s="93"/>
      <c r="J57" s="93">
        <v>0</v>
      </c>
    </row>
    <row r="58" spans="1:18" ht="21.75" customHeight="1" x14ac:dyDescent="0.45">
      <c r="A58" s="49" t="s">
        <v>22</v>
      </c>
      <c r="C58" s="49"/>
      <c r="D58" s="93">
        <f>'[5]CF 12-14'!$D$57</f>
        <v>7826</v>
      </c>
      <c r="E58" s="93"/>
      <c r="F58" s="93">
        <v>616</v>
      </c>
      <c r="G58" s="93"/>
      <c r="H58" s="93">
        <f>'[5]CF 12-14'!$H$57</f>
        <v>7826</v>
      </c>
      <c r="I58" s="93"/>
      <c r="J58" s="93">
        <v>554</v>
      </c>
    </row>
    <row r="59" spans="1:18" s="142" customFormat="1" ht="21.75" customHeight="1" x14ac:dyDescent="0.45">
      <c r="A59" s="9" t="s">
        <v>123</v>
      </c>
      <c r="B59" s="135"/>
      <c r="C59" s="9"/>
      <c r="D59" s="61">
        <f>SUM(D52:D58)</f>
        <v>168462</v>
      </c>
      <c r="E59" s="84"/>
      <c r="F59" s="61">
        <f>SUM(F52:F58)</f>
        <v>-53342</v>
      </c>
      <c r="G59" s="84"/>
      <c r="H59" s="61">
        <f>SUM(H52:H58)</f>
        <v>180880</v>
      </c>
      <c r="I59" s="84"/>
      <c r="J59" s="61">
        <f>SUM(J52:J58)</f>
        <v>-47442</v>
      </c>
      <c r="L59" s="143"/>
      <c r="N59" s="143"/>
      <c r="P59" s="143"/>
      <c r="Q59" s="144"/>
      <c r="R59" s="144"/>
    </row>
    <row r="60" spans="1:18" ht="21.75" customHeight="1" x14ac:dyDescent="0.45">
      <c r="A60" s="49"/>
      <c r="C60" s="49"/>
      <c r="E60" s="49"/>
      <c r="F60" s="49"/>
      <c r="G60" s="49"/>
      <c r="H60" s="40"/>
      <c r="I60" s="49"/>
      <c r="J60" s="40"/>
    </row>
    <row r="61" spans="1:18" ht="21.75" customHeight="1" x14ac:dyDescent="0.45">
      <c r="A61" s="101" t="s">
        <v>20</v>
      </c>
      <c r="B61" s="114"/>
      <c r="C61" s="49"/>
      <c r="D61" s="132"/>
      <c r="E61" s="132"/>
      <c r="F61" s="132"/>
      <c r="G61" s="132"/>
      <c r="H61" s="132"/>
      <c r="I61" s="132"/>
      <c r="J61" s="132"/>
    </row>
    <row r="62" spans="1:18" ht="21.75" hidden="1" customHeight="1" x14ac:dyDescent="0.45">
      <c r="A62" s="145" t="s">
        <v>154</v>
      </c>
      <c r="B62" s="114"/>
      <c r="C62" s="49"/>
      <c r="D62" s="132"/>
      <c r="E62" s="132"/>
      <c r="F62" s="132"/>
      <c r="G62" s="132"/>
      <c r="H62" s="132"/>
      <c r="I62" s="132"/>
      <c r="J62" s="132"/>
    </row>
    <row r="63" spans="1:18" ht="21.75" customHeight="1" x14ac:dyDescent="0.45">
      <c r="A63" s="145" t="s">
        <v>187</v>
      </c>
      <c r="B63" s="114" t="s">
        <v>194</v>
      </c>
      <c r="C63" s="49"/>
      <c r="D63" s="132">
        <f>'[5]CF 12-14'!D62</f>
        <v>66487</v>
      </c>
      <c r="E63" s="132"/>
      <c r="F63" s="132">
        <v>13289</v>
      </c>
      <c r="G63" s="132"/>
      <c r="H63" s="132">
        <v>0</v>
      </c>
      <c r="I63" s="132"/>
      <c r="J63" s="132">
        <v>0</v>
      </c>
    </row>
    <row r="64" spans="1:18" ht="21.75" customHeight="1" x14ac:dyDescent="0.45">
      <c r="A64" s="145" t="s">
        <v>151</v>
      </c>
      <c r="B64" s="114" t="s">
        <v>194</v>
      </c>
      <c r="C64" s="49"/>
      <c r="D64" s="132">
        <v>-9844</v>
      </c>
      <c r="E64" s="132"/>
      <c r="F64" s="132">
        <v>80500</v>
      </c>
      <c r="G64" s="132"/>
      <c r="H64" s="132">
        <v>0</v>
      </c>
      <c r="I64" s="132"/>
      <c r="J64" s="132">
        <v>0</v>
      </c>
    </row>
    <row r="65" spans="1:18" ht="21.75" customHeight="1" x14ac:dyDescent="0.45">
      <c r="A65" s="145" t="s">
        <v>118</v>
      </c>
      <c r="B65" s="114"/>
      <c r="C65" s="49"/>
      <c r="D65" s="132">
        <f>'[5]CF 12-14'!D64+1</f>
        <v>-10017</v>
      </c>
      <c r="E65" s="132"/>
      <c r="F65" s="132">
        <v>-6821</v>
      </c>
      <c r="G65" s="132"/>
      <c r="H65" s="132">
        <v>0</v>
      </c>
      <c r="I65" s="132"/>
      <c r="J65" s="132">
        <v>0</v>
      </c>
    </row>
    <row r="66" spans="1:18" ht="21.75" customHeight="1" x14ac:dyDescent="0.45">
      <c r="A66" s="146" t="s">
        <v>112</v>
      </c>
      <c r="B66" s="114"/>
      <c r="C66" s="49"/>
      <c r="D66" s="132">
        <v>-2707</v>
      </c>
      <c r="E66" s="150"/>
      <c r="F66" s="150">
        <v>-3843</v>
      </c>
      <c r="G66" s="150"/>
      <c r="H66" s="150">
        <f>'[5]CF 12-14'!$H$65</f>
        <v>-1557</v>
      </c>
      <c r="I66" s="150"/>
      <c r="J66" s="150">
        <v>-2132</v>
      </c>
    </row>
    <row r="67" spans="1:18" ht="21.75" customHeight="1" x14ac:dyDescent="0.45">
      <c r="A67" s="146" t="s">
        <v>131</v>
      </c>
      <c r="B67" s="114" t="s">
        <v>76</v>
      </c>
      <c r="C67" s="49"/>
      <c r="D67" s="133">
        <f>'[5]CF 12-14'!$D$66</f>
        <v>-215000</v>
      </c>
      <c r="E67" s="132"/>
      <c r="F67" s="133">
        <v>-40000</v>
      </c>
      <c r="G67" s="132"/>
      <c r="H67" s="133">
        <f>'[5]CF 12-14'!$H$66</f>
        <v>-215000</v>
      </c>
      <c r="I67" s="132"/>
      <c r="J67" s="133">
        <v>-40000</v>
      </c>
    </row>
    <row r="68" spans="1:18" ht="21.75" customHeight="1" x14ac:dyDescent="0.45">
      <c r="A68" s="151" t="s">
        <v>152</v>
      </c>
      <c r="B68" s="114"/>
      <c r="C68" s="49"/>
      <c r="D68" s="149">
        <f>SUM(D63:D67)</f>
        <v>-171081</v>
      </c>
      <c r="E68" s="148"/>
      <c r="F68" s="149">
        <f>SUM(F63:F67)</f>
        <v>43125</v>
      </c>
      <c r="G68" s="148"/>
      <c r="H68" s="149">
        <f>SUM(H63:H67)</f>
        <v>-216557</v>
      </c>
      <c r="I68" s="148"/>
      <c r="J68" s="149">
        <f>SUM(J63:J67)</f>
        <v>-42132</v>
      </c>
    </row>
    <row r="70" spans="1:18" ht="21.75" customHeight="1" x14ac:dyDescent="0.5">
      <c r="A70" s="4" t="s">
        <v>47</v>
      </c>
      <c r="M70" s="3"/>
      <c r="O70" s="3"/>
    </row>
    <row r="71" spans="1:18" ht="21.75" customHeight="1" x14ac:dyDescent="0.5">
      <c r="A71" s="4" t="s">
        <v>46</v>
      </c>
      <c r="M71" s="3"/>
      <c r="O71" s="3"/>
    </row>
    <row r="72" spans="1:18" ht="21.75" customHeight="1" x14ac:dyDescent="0.45">
      <c r="A72" s="9"/>
      <c r="C72" s="49"/>
      <c r="E72" s="49"/>
      <c r="F72" s="49"/>
      <c r="G72" s="49"/>
      <c r="H72" s="40"/>
      <c r="I72" s="49"/>
      <c r="J72" s="40"/>
      <c r="M72" s="3"/>
      <c r="O72" s="3"/>
    </row>
    <row r="73" spans="1:18" ht="21.75" customHeight="1" x14ac:dyDescent="0.45">
      <c r="A73" s="49"/>
      <c r="C73" s="65"/>
      <c r="D73" s="194" t="s">
        <v>37</v>
      </c>
      <c r="E73" s="194"/>
      <c r="F73" s="194"/>
      <c r="G73" s="69"/>
      <c r="H73" s="194" t="s">
        <v>38</v>
      </c>
      <c r="I73" s="194"/>
      <c r="J73" s="194"/>
    </row>
    <row r="74" spans="1:18" ht="21.75" customHeight="1" x14ac:dyDescent="0.5">
      <c r="A74" s="49"/>
      <c r="C74" s="90"/>
      <c r="D74" s="196" t="str">
        <f>D35</f>
        <v>สำหรับงวดเก้าเดือนสิ้นสุดวันที่</v>
      </c>
      <c r="E74" s="197"/>
      <c r="F74" s="197"/>
      <c r="G74" s="90"/>
      <c r="H74" s="196" t="str">
        <f>H35</f>
        <v>สำหรับงวดเก้าเดือนสิ้นสุดวันที่</v>
      </c>
      <c r="I74" s="197"/>
      <c r="J74" s="197"/>
      <c r="L74" s="16"/>
      <c r="M74" s="72"/>
      <c r="N74" s="16"/>
      <c r="O74" s="72"/>
      <c r="P74" s="23"/>
      <c r="Q74" s="11"/>
      <c r="R74" s="11"/>
    </row>
    <row r="75" spans="1:18" ht="21.75" customHeight="1" x14ac:dyDescent="0.5">
      <c r="A75" s="49"/>
      <c r="C75" s="90"/>
      <c r="D75" s="196" t="str">
        <f>D36</f>
        <v>30 กันยายน</v>
      </c>
      <c r="E75" s="196"/>
      <c r="F75" s="196"/>
      <c r="G75" s="90"/>
      <c r="H75" s="196" t="str">
        <f>H36</f>
        <v>30 กันยายน</v>
      </c>
      <c r="I75" s="196"/>
      <c r="J75" s="196"/>
      <c r="L75" s="16"/>
      <c r="M75" s="72"/>
      <c r="N75" s="16"/>
      <c r="O75" s="72"/>
      <c r="P75" s="23"/>
      <c r="Q75" s="11"/>
      <c r="R75" s="11"/>
    </row>
    <row r="76" spans="1:18" ht="21.75" customHeight="1" x14ac:dyDescent="0.45">
      <c r="A76" s="9"/>
      <c r="B76" s="114"/>
      <c r="C76" s="90"/>
      <c r="D76" s="50">
        <v>2567</v>
      </c>
      <c r="E76" s="90"/>
      <c r="F76" s="90">
        <v>2566</v>
      </c>
      <c r="G76" s="90"/>
      <c r="H76" s="50">
        <v>2567</v>
      </c>
      <c r="I76" s="90"/>
      <c r="J76" s="90">
        <v>2566</v>
      </c>
      <c r="L76" s="16"/>
      <c r="M76" s="72"/>
      <c r="N76" s="16"/>
      <c r="O76" s="72"/>
      <c r="P76" s="16"/>
      <c r="Q76" s="11"/>
      <c r="R76" s="11"/>
    </row>
    <row r="77" spans="1:18" ht="21.75" customHeight="1" x14ac:dyDescent="0.45">
      <c r="A77" s="9"/>
      <c r="C77" s="65"/>
      <c r="D77" s="195" t="s">
        <v>44</v>
      </c>
      <c r="E77" s="195"/>
      <c r="F77" s="195"/>
      <c r="G77" s="195"/>
      <c r="H77" s="195"/>
      <c r="I77" s="195"/>
      <c r="J77" s="195"/>
    </row>
    <row r="78" spans="1:18" ht="21.75" customHeight="1" x14ac:dyDescent="0.45">
      <c r="A78" s="153" t="s">
        <v>153</v>
      </c>
      <c r="B78" s="118"/>
      <c r="C78" s="9"/>
      <c r="D78" s="148">
        <f>D49+D59+D68</f>
        <v>543393</v>
      </c>
      <c r="E78" s="148"/>
      <c r="F78" s="148">
        <f>F49+F59+F68</f>
        <v>195399</v>
      </c>
      <c r="G78" s="148"/>
      <c r="H78" s="148">
        <f>H49+H59+H68</f>
        <v>560345</v>
      </c>
      <c r="I78" s="148"/>
      <c r="J78" s="148">
        <f>J49+J59+J68</f>
        <v>184839</v>
      </c>
    </row>
    <row r="79" spans="1:18" ht="21.75" customHeight="1" x14ac:dyDescent="0.45">
      <c r="A79" s="145" t="s">
        <v>113</v>
      </c>
      <c r="B79" s="114"/>
      <c r="C79" s="49"/>
      <c r="D79" s="132">
        <f>'BS 3-5'!F10</f>
        <v>387281</v>
      </c>
      <c r="E79" s="132"/>
      <c r="F79" s="132">
        <v>165385</v>
      </c>
      <c r="G79" s="132"/>
      <c r="H79" s="132">
        <f>'BS 3-5'!J10</f>
        <v>379851</v>
      </c>
      <c r="I79" s="132"/>
      <c r="J79" s="132">
        <v>162190</v>
      </c>
    </row>
    <row r="80" spans="1:18" ht="21.75" customHeight="1" x14ac:dyDescent="0.45">
      <c r="A80" s="152" t="s">
        <v>114</v>
      </c>
      <c r="B80" s="114"/>
      <c r="C80" s="49"/>
      <c r="D80" s="132"/>
      <c r="E80" s="132"/>
      <c r="F80" s="132"/>
      <c r="G80" s="132"/>
      <c r="H80" s="132"/>
      <c r="I80" s="132"/>
      <c r="J80" s="132"/>
    </row>
    <row r="81" spans="1:10" ht="21.75" customHeight="1" x14ac:dyDescent="0.45">
      <c r="A81" s="152" t="s">
        <v>115</v>
      </c>
      <c r="B81" s="114"/>
      <c r="C81" s="49"/>
      <c r="D81" s="133">
        <v>15445</v>
      </c>
      <c r="E81" s="132"/>
      <c r="F81" s="133">
        <v>-3326</v>
      </c>
      <c r="G81" s="132"/>
      <c r="H81" s="133">
        <f>'[5]CF 12-14'!$H$80</f>
        <v>-22</v>
      </c>
      <c r="I81" s="132"/>
      <c r="J81" s="133">
        <v>20</v>
      </c>
    </row>
    <row r="82" spans="1:10" ht="21.75" customHeight="1" thickBot="1" x14ac:dyDescent="0.5">
      <c r="A82" s="147" t="s">
        <v>188</v>
      </c>
      <c r="B82" s="114"/>
      <c r="C82" s="49"/>
      <c r="D82" s="154">
        <f>SUM(D78:D81)</f>
        <v>946119</v>
      </c>
      <c r="E82" s="132"/>
      <c r="F82" s="154">
        <f>SUM(F78:F81)</f>
        <v>357458</v>
      </c>
      <c r="G82" s="132"/>
      <c r="H82" s="154">
        <f>SUM(H78:H81)</f>
        <v>940174</v>
      </c>
      <c r="I82" s="132"/>
      <c r="J82" s="154">
        <f>SUM(J78:J81)</f>
        <v>347049</v>
      </c>
    </row>
    <row r="83" spans="1:10" ht="21.75" customHeight="1" thickTop="1" x14ac:dyDescent="0.45">
      <c r="A83" s="147"/>
      <c r="B83" s="114"/>
      <c r="C83" s="49"/>
      <c r="D83" s="155"/>
      <c r="E83" s="132"/>
      <c r="F83" s="155"/>
      <c r="G83" s="132"/>
      <c r="H83" s="155"/>
      <c r="I83" s="132"/>
      <c r="J83" s="155"/>
    </row>
    <row r="84" spans="1:10" ht="21.75" customHeight="1" x14ac:dyDescent="0.45">
      <c r="A84" s="21" t="s">
        <v>116</v>
      </c>
      <c r="B84" s="114"/>
      <c r="C84" s="49"/>
      <c r="D84" s="132"/>
      <c r="E84" s="132"/>
      <c r="F84" s="132"/>
      <c r="G84" s="132"/>
      <c r="H84" s="132"/>
      <c r="I84" s="132"/>
      <c r="J84" s="132"/>
    </row>
    <row r="85" spans="1:10" ht="21.75" customHeight="1" x14ac:dyDescent="0.45">
      <c r="A85" s="20" t="s">
        <v>195</v>
      </c>
      <c r="B85" s="114"/>
      <c r="C85" s="49"/>
      <c r="D85" s="132">
        <f>'[5]CF 12-14'!$D$85</f>
        <v>616</v>
      </c>
      <c r="E85" s="132"/>
      <c r="F85" s="132">
        <v>10705</v>
      </c>
      <c r="G85" s="132"/>
      <c r="H85" s="132">
        <f>'[5]CF 12-14'!$H$85+1</f>
        <v>610</v>
      </c>
      <c r="I85" s="132"/>
      <c r="J85" s="132">
        <v>193</v>
      </c>
    </row>
    <row r="86" spans="1:10" ht="21.75" customHeight="1" x14ac:dyDescent="0.45">
      <c r="A86" s="20" t="s">
        <v>150</v>
      </c>
      <c r="B86" s="114"/>
      <c r="C86" s="49"/>
      <c r="D86" s="132">
        <v>5375</v>
      </c>
      <c r="E86" s="132"/>
      <c r="F86" s="132">
        <v>3381</v>
      </c>
      <c r="G86" s="132"/>
      <c r="H86" s="132">
        <v>4792</v>
      </c>
      <c r="I86" s="132"/>
      <c r="J86" s="132">
        <v>2797</v>
      </c>
    </row>
  </sheetData>
  <mergeCells count="21">
    <mergeCell ref="D77:J77"/>
    <mergeCell ref="D38:J38"/>
    <mergeCell ref="D73:F73"/>
    <mergeCell ref="H73:J73"/>
    <mergeCell ref="D74:F74"/>
    <mergeCell ref="H74:J74"/>
    <mergeCell ref="D75:F75"/>
    <mergeCell ref="H75:J75"/>
    <mergeCell ref="D36:F36"/>
    <mergeCell ref="H36:J36"/>
    <mergeCell ref="D4:F4"/>
    <mergeCell ref="H4:J4"/>
    <mergeCell ref="D5:F5"/>
    <mergeCell ref="H5:J5"/>
    <mergeCell ref="D6:F6"/>
    <mergeCell ref="H6:J6"/>
    <mergeCell ref="D8:J8"/>
    <mergeCell ref="D34:F34"/>
    <mergeCell ref="H34:J34"/>
    <mergeCell ref="D35:F35"/>
    <mergeCell ref="H35:J35"/>
  </mergeCells>
  <pageMargins left="0.8" right="0.8" top="0.48" bottom="0.5" header="0.5" footer="0.5"/>
  <pageSetup paperSize="9" scale="85" firstPageNumber="14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0" max="9" man="1"/>
    <brk id="6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7053168EEA28B47A246964EA5C6D54B" ma:contentTypeVersion="10" ma:contentTypeDescription="สร้างเอกสารใหม่" ma:contentTypeScope="" ma:versionID="03448f426a91d2ad82b190e07af4682e">
  <xsd:schema xmlns:xsd="http://www.w3.org/2001/XMLSchema" xmlns:xs="http://www.w3.org/2001/XMLSchema" xmlns:p="http://schemas.microsoft.com/office/2006/metadata/properties" xmlns:ns2="75b94a6b-805c-4d54-83ab-57b2956159f5" xmlns:ns3="ae787a47-e1b8-45a9-909a-e339a0e023f1" targetNamespace="http://schemas.microsoft.com/office/2006/metadata/properties" ma:root="true" ma:fieldsID="b120c90e3aee30fc9f180c123ce965f5" ns2:_="" ns3:_="">
    <xsd:import namespace="75b94a6b-805c-4d54-83ab-57b2956159f5"/>
    <xsd:import namespace="ae787a47-e1b8-45a9-909a-e339a0e02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94a6b-805c-4d54-83ab-57b2956159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87a47-e1b8-45a9-909a-e339a0e023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9B0107-BFCB-4A22-A94D-EB3EBB476181}">
  <ds:schemaRefs>
    <ds:schemaRef ds:uri="http://purl.org/dc/dcmitype/"/>
    <ds:schemaRef ds:uri="http://schemas.openxmlformats.org/package/2006/metadata/core-properties"/>
    <ds:schemaRef ds:uri="http://purl.org/dc/elements/1.1/"/>
    <ds:schemaRef ds:uri="ae787a47-e1b8-45a9-909a-e339a0e023f1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75b94a6b-805c-4d54-83ab-57b2956159f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C6301B-A75F-48C5-9267-927FB75DF1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b94a6b-805c-4d54-83ab-57b2956159f5"/>
    <ds:schemaRef ds:uri="ae787a47-e1b8-45a9-909a-e339a0e023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 10-11 (C)</vt:lpstr>
      <vt:lpstr>SH 12-13 (S)</vt:lpstr>
      <vt:lpstr>CF 14-16</vt:lpstr>
      <vt:lpstr>'BS 3-5'!Print_Area</vt:lpstr>
      <vt:lpstr>'CF 14-16'!Print_Area</vt:lpstr>
      <vt:lpstr>'PL 6-7'!Print_Area</vt:lpstr>
      <vt:lpstr>'PL 8-9'!Print_Area</vt:lpstr>
      <vt:lpstr>'SH 10-11 (C)'!Print_Area</vt:lpstr>
      <vt:lpstr>'SH 12-13 (S)'!Print_Area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Kanthima Reanarom</cp:lastModifiedBy>
  <cp:lastPrinted>2024-10-31T06:30:17Z</cp:lastPrinted>
  <dcterms:created xsi:type="dcterms:W3CDTF">2004-12-07T02:15:18Z</dcterms:created>
  <dcterms:modified xsi:type="dcterms:W3CDTF">2024-11-04T01:29:13Z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0x01010087053168EEA28B47A246964EA5C6D54B</vt:lpwstr>
  </property>
</Properties>
</file>