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Sep2024 (Q3)\"/>
    </mc:Choice>
  </mc:AlternateContent>
  <xr:revisionPtr revIDLastSave="0" documentId="13_ncr:1_{CC9CED21-7316-45C2-A0A9-AB960E664BC9}" xr6:coauthVersionLast="47" xr6:coauthVersionMax="47" xr10:uidLastSave="{00000000-0000-0000-0000-000000000000}"/>
  <bookViews>
    <workbookView xWindow="-120" yWindow="-120" windowWidth="21840" windowHeight="13020" activeTab="5" xr2:uid="{A7032DF1-B4F5-4957-BC7C-7FE1AC4E0451}"/>
  </bookViews>
  <sheets>
    <sheet name="EN 2-3" sheetId="1" r:id="rId1"/>
    <sheet name="EN 4" sheetId="7" r:id="rId2"/>
    <sheet name="EN 5" sheetId="8" r:id="rId3"/>
    <sheet name="EN 6" sheetId="9" r:id="rId4"/>
    <sheet name="EN 7" sheetId="10" r:id="rId5"/>
    <sheet name="EN 8-9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1" l="1"/>
  <c r="F38" i="1"/>
  <c r="L38" i="1"/>
  <c r="H38" i="1"/>
  <c r="J38" i="1"/>
  <c r="J103" i="1"/>
  <c r="L84" i="11"/>
  <c r="J84" i="11"/>
  <c r="H84" i="11"/>
  <c r="F84" i="11"/>
  <c r="L72" i="11" l="1"/>
  <c r="J72" i="11"/>
  <c r="H72" i="11"/>
  <c r="H13" i="7" l="1"/>
  <c r="H16" i="7" s="1"/>
  <c r="H22" i="7" s="1"/>
  <c r="H25" i="7" s="1"/>
  <c r="H33" i="7" s="1"/>
  <c r="L13" i="7"/>
  <c r="L16" i="7" s="1"/>
  <c r="L22" i="7" s="1"/>
  <c r="L25" i="7" s="1"/>
  <c r="L33" i="7" s="1"/>
  <c r="L13" i="8"/>
  <c r="L16" i="8" s="1"/>
  <c r="L22" i="8" s="1"/>
  <c r="L25" i="8" s="1"/>
  <c r="L32" i="8" s="1"/>
  <c r="H13" i="8"/>
  <c r="H16" i="8" s="1"/>
  <c r="H22" i="8" s="1"/>
  <c r="H25" i="8" s="1"/>
  <c r="H32" i="8" s="1"/>
  <c r="N15" i="9"/>
  <c r="R15" i="9" s="1"/>
  <c r="N14" i="9"/>
  <c r="N21" i="9"/>
  <c r="R21" i="9" s="1"/>
  <c r="H22" i="11"/>
  <c r="L22" i="11"/>
  <c r="L33" i="11" s="1"/>
  <c r="L38" i="11" s="1"/>
  <c r="A58" i="11"/>
  <c r="A56" i="11"/>
  <c r="A110" i="11"/>
  <c r="J23" i="10"/>
  <c r="H23" i="10"/>
  <c r="F23" i="10"/>
  <c r="N20" i="10"/>
  <c r="L17" i="10"/>
  <c r="J17" i="10"/>
  <c r="H17" i="10"/>
  <c r="F17" i="10"/>
  <c r="N15" i="10"/>
  <c r="N14" i="10"/>
  <c r="N13" i="10"/>
  <c r="P24" i="9"/>
  <c r="J24" i="9"/>
  <c r="H24" i="9"/>
  <c r="F24" i="9"/>
  <c r="P18" i="9"/>
  <c r="L18" i="9"/>
  <c r="J18" i="9"/>
  <c r="H18" i="9"/>
  <c r="F18" i="9"/>
  <c r="N16" i="9"/>
  <c r="R16" i="9" s="1"/>
  <c r="J13" i="8"/>
  <c r="J16" i="8" s="1"/>
  <c r="J22" i="8" s="1"/>
  <c r="F13" i="8"/>
  <c r="F16" i="8" s="1"/>
  <c r="F22" i="8" s="1"/>
  <c r="F22" i="11" s="1"/>
  <c r="J13" i="7"/>
  <c r="J16" i="7" s="1"/>
  <c r="J22" i="7" s="1"/>
  <c r="J25" i="7" s="1"/>
  <c r="J33" i="7" s="1"/>
  <c r="F13" i="7"/>
  <c r="F16" i="7" s="1"/>
  <c r="F22" i="7" s="1"/>
  <c r="F25" i="7" s="1"/>
  <c r="F33" i="7" s="1"/>
  <c r="L86" i="11" l="1"/>
  <c r="L89" i="11" s="1"/>
  <c r="H33" i="11"/>
  <c r="H38" i="11" s="1"/>
  <c r="H86" i="11" s="1"/>
  <c r="H89" i="11" s="1"/>
  <c r="N18" i="9"/>
  <c r="N17" i="10"/>
  <c r="F25" i="8"/>
  <c r="J22" i="11"/>
  <c r="J25" i="8"/>
  <c r="R14" i="9"/>
  <c r="R18" i="9" s="1"/>
  <c r="F33" i="11" l="1"/>
  <c r="F38" i="11" s="1"/>
  <c r="J33" i="11"/>
  <c r="J38" i="11" s="1"/>
  <c r="J86" i="11" s="1"/>
  <c r="J89" i="11" s="1"/>
  <c r="N22" i="9"/>
  <c r="J32" i="8"/>
  <c r="F32" i="8"/>
  <c r="F86" i="11" l="1"/>
  <c r="F89" i="11" s="1"/>
  <c r="L24" i="9"/>
  <c r="N21" i="10"/>
  <c r="N23" i="10" s="1"/>
  <c r="L23" i="10"/>
  <c r="R22" i="9" l="1"/>
  <c r="R24" i="9" s="1"/>
  <c r="N24" i="9"/>
  <c r="F24" i="1" l="1"/>
  <c r="F40" i="1" s="1"/>
  <c r="F83" i="1" l="1"/>
  <c r="L83" i="1" l="1"/>
  <c r="J83" i="1"/>
  <c r="H83" i="1"/>
  <c r="J73" i="1"/>
  <c r="H73" i="1"/>
  <c r="L103" i="1"/>
  <c r="L106" i="1" s="1"/>
  <c r="J106" i="1"/>
  <c r="H103" i="1"/>
  <c r="H106" i="1" s="1"/>
  <c r="F103" i="1"/>
  <c r="F106" i="1" s="1"/>
  <c r="L73" i="1"/>
  <c r="F73" i="1"/>
  <c r="J24" i="1"/>
  <c r="J40" i="1" l="1"/>
  <c r="H24" i="1" l="1"/>
  <c r="F85" i="1" l="1"/>
  <c r="F108" i="1" s="1"/>
  <c r="H85" i="1"/>
  <c r="H108" i="1" s="1"/>
  <c r="H40" i="1"/>
  <c r="A113" i="1" l="1"/>
  <c r="A52" i="1"/>
  <c r="A50" i="1"/>
  <c r="L24" i="1"/>
  <c r="L85" i="1" l="1"/>
  <c r="L108" i="1" s="1"/>
  <c r="J85" i="1"/>
  <c r="J108" i="1" s="1"/>
  <c r="L40" i="1"/>
</calcChain>
</file>

<file path=xl/sharedStrings.xml><?xml version="1.0" encoding="utf-8"?>
<sst xmlns="http://schemas.openxmlformats.org/spreadsheetml/2006/main" count="337" uniqueCount="175">
  <si>
    <t>T.R.V. Rubber Products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</si>
  <si>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</si>
  <si>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</si>
  <si>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</si>
  <si>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</si>
  <si>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</si>
  <si>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</si>
  <si>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</si>
  <si>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</si>
  <si>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</si>
  <si>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</si>
  <si>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</si>
  <si>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</si>
  <si>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</si>
  <si>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</si>
  <si>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</si>
  <si>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</si>
  <si>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</si>
  <si>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</si>
  <si>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</si>
  <si>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</si>
  <si>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</si>
  <si>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</si>
  <si>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</si>
  <si>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</si>
  <si>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</si>
  <si>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</si>
  <si>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</si>
  <si>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</si>
  <si>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</si>
  <si>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</si>
  <si>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</si>
  <si>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</si>
  <si>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</si>
  <si>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</si>
  <si>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</si>
  <si>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</si>
  <si>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</si>
  <si>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</si>
  <si>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</si>
  <si>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</si>
  <si>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</si>
  <si>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</si>
  <si>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</si>
  <si>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</si>
  <si>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</si>
  <si>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</si>
  <si>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</si>
  <si>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</si>
  <si>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</si>
  <si>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</si>
  <si>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</si>
  <si>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</si>
  <si>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Other comprehensive income</t>
  </si>
  <si>
    <t>-</t>
  </si>
  <si>
    <t>Total comprehensive income for the period</t>
  </si>
  <si>
    <t xml:space="preserve">Earnings per share </t>
  </si>
  <si>
    <t>Basic earnings per share (Baht per share)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</si>
  <si>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</si>
  <si>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</si>
  <si>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</si>
  <si>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</si>
  <si>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</si>
  <si>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</si>
  <si>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</si>
  <si>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</si>
  <si>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</si>
  <si>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Statement of Cash Flows (Unaudited)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</si>
  <si>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</si>
  <si>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</si>
  <si>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</si>
  <si>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operations</t>
  </si>
  <si>
    <t xml:space="preserve">- Depreciation </t>
  </si>
  <si>
    <t>- Amortisation</t>
  </si>
  <si>
    <t>from a financial institution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</si>
  <si>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</si>
  <si>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</si>
  <si>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</si>
  <si>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</si>
  <si>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</si>
  <si>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Inventories</t>
  </si>
  <si>
    <t>- Other current assets</t>
  </si>
  <si>
    <t>- Other current liabilities</t>
  </si>
  <si>
    <t>- Interest paid</t>
  </si>
  <si>
    <t>- Income tax paid</t>
  </si>
  <si>
    <t>Cash flows from investing activities</t>
  </si>
  <si>
    <t>Cash flows from financing activities</t>
  </si>
  <si>
    <t>Payment for lease liabilities</t>
  </si>
  <si>
    <t>Cash and cash equivalents at the end of the period</t>
  </si>
  <si>
    <t>Supplementary information:</t>
  </si>
  <si>
    <t>2023</t>
  </si>
  <si>
    <t>Opening balance as at 1 January 2023</t>
  </si>
  <si>
    <t>Investment in a subsidiary</t>
  </si>
  <si>
    <t>Non-controlling interests</t>
  </si>
  <si>
    <t>Statement of Changes in Equity (Unaudited)</t>
  </si>
  <si>
    <t>Consolidated financial information</t>
  </si>
  <si>
    <t>Consolidated 
financial information</t>
  </si>
  <si>
    <t>Separate 
financial information</t>
  </si>
  <si>
    <t>Attributable to owners of the Company</t>
  </si>
  <si>
    <t>Non-controlling</t>
  </si>
  <si>
    <t>interests</t>
  </si>
  <si>
    <t>Separate financial information</t>
  </si>
  <si>
    <t xml:space="preserve">Current portion of long-term borrowing </t>
  </si>
  <si>
    <t xml:space="preserve">Long-term borrowing from </t>
  </si>
  <si>
    <t>a financial institution</t>
  </si>
  <si>
    <t xml:space="preserve">Consolidated </t>
  </si>
  <si>
    <t>financial information</t>
  </si>
  <si>
    <t xml:space="preserve">Separate </t>
  </si>
  <si>
    <t xml:space="preserve"> for the period, net of tax</t>
  </si>
  <si>
    <t>Total owners</t>
  </si>
  <si>
    <t>of the parent</t>
  </si>
  <si>
    <t>Short-term loan to a subsidiary</t>
  </si>
  <si>
    <t>Purchase of fixed assets on payable</t>
  </si>
  <si>
    <t>Payment for purchase of fixed assets</t>
  </si>
  <si>
    <t>Payment for short-term loan to a subsidiary</t>
  </si>
  <si>
    <t xml:space="preserve">240,000,000 ordinary shares </t>
  </si>
  <si>
    <t>Note</t>
  </si>
  <si>
    <t>Opening balance as at 1 January 2024</t>
  </si>
  <si>
    <t>2024</t>
  </si>
  <si>
    <t xml:space="preserve"> </t>
  </si>
  <si>
    <t>Deposit at bank pledged as collateral</t>
  </si>
  <si>
    <t>Trade and other current payables</t>
  </si>
  <si>
    <t>Net cash generated from (used in) financing activities</t>
  </si>
  <si>
    <t xml:space="preserve">   of par Baht 0.5 each</t>
  </si>
  <si>
    <t>Proceeds from ordinary shares issued</t>
  </si>
  <si>
    <t>- Other non-current assets</t>
  </si>
  <si>
    <t>Trade and other current receivables, net</t>
  </si>
  <si>
    <t>Proceeds from issue of ordinary shares</t>
  </si>
  <si>
    <t xml:space="preserve">Recognise right-of-use assets </t>
  </si>
  <si>
    <t>from lease agreements</t>
  </si>
  <si>
    <t>- Interest received</t>
  </si>
  <si>
    <t>Current portion of advance payment for services</t>
  </si>
  <si>
    <t>Current portion of contract liabilities</t>
  </si>
  <si>
    <t>Non-current portion of contract liabilities</t>
  </si>
  <si>
    <t xml:space="preserve">Non-current portion of advance payment </t>
  </si>
  <si>
    <t>for services</t>
  </si>
  <si>
    <t>Revenue from sales</t>
  </si>
  <si>
    <t>Cost of sales</t>
  </si>
  <si>
    <t>Net profit for the period</t>
  </si>
  <si>
    <t>Closing balance as at 30 September 2023</t>
  </si>
  <si>
    <t>- Loss on write-off of fixed assets</t>
  </si>
  <si>
    <t>- Loss on allowance for obsolete inventories</t>
  </si>
  <si>
    <t>Cash generated from (used in) operations</t>
  </si>
  <si>
    <t>Net cash generated from (used in) operating activities</t>
  </si>
  <si>
    <t>Proceeds from short-term loan to a subsidiary</t>
  </si>
  <si>
    <t>Net cash generated from (used in) investing activities</t>
  </si>
  <si>
    <t>Net increase (decrease) in cash and cash equivalents</t>
  </si>
  <si>
    <t>Cash and cash equivalents at the beginning of the period</t>
  </si>
  <si>
    <t>Non-cash transactions</t>
  </si>
  <si>
    <t>For the nine-month period ended 30 September 2024</t>
  </si>
  <si>
    <t>Closing balance as at 30 September 2024</t>
  </si>
  <si>
    <t>For the three-month period ended 30 September 2024</t>
  </si>
  <si>
    <t>As at 30 September 2024</t>
  </si>
  <si>
    <t>30 September</t>
  </si>
  <si>
    <r>
      <t xml:space="preserve">Statement of Financial Position </t>
    </r>
    <r>
      <rPr>
        <sz val="9"/>
        <rFont val="Arial"/>
        <family val="2"/>
      </rPr>
      <t>(continued)</t>
    </r>
  </si>
  <si>
    <t>- Contract liabilities</t>
  </si>
  <si>
    <t>Profit (loss) for the period</t>
  </si>
  <si>
    <t>Total comprehensive income</t>
  </si>
  <si>
    <t xml:space="preserve">Earnings (loss) per share </t>
  </si>
  <si>
    <t>Basic earnings (loss) per share (Baht per share)</t>
  </si>
  <si>
    <t>Payment for purchase of intangible assets</t>
  </si>
  <si>
    <t>Proceeds from short-term borrowing from</t>
  </si>
  <si>
    <t xml:space="preserve">Repayment for short-term borrowing from </t>
  </si>
  <si>
    <t xml:space="preserve">Repayment for long-term borrowing from </t>
  </si>
  <si>
    <t>Corporate income tax payable</t>
  </si>
  <si>
    <t>Equity attributable to owners of</t>
  </si>
  <si>
    <t>the parents</t>
  </si>
  <si>
    <t>- Trade and other current receivables</t>
  </si>
  <si>
    <t>- Trade and other current payables</t>
  </si>
  <si>
    <t>- Advance payment for services</t>
  </si>
  <si>
    <t>for the period</t>
  </si>
  <si>
    <t>Profit (loss) before income tax</t>
  </si>
  <si>
    <t>Income tax</t>
  </si>
  <si>
    <t>Profit before income tax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</si>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</sst>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0;\(#,##0.00000\)"/>
    <numFmt numFmtId="173" formatCode="#,##0.0000;\(#,##0.0000\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37" fontId="8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9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4" fillId="0" borderId="16" applyNumberFormat="0" applyFill="0" applyAlignment="0">
      <protection locked="0"/>
    </xf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16" applyNumberFormat="0" applyFill="0">
      <protection locked="0"/>
    </xf>
    <xf numFmtId="0" fontId="1" fillId="0" borderId="0"/>
    <xf numFmtId="0" fontId="13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10" applyNumberFormat="0" applyAlignment="0" applyProtection="0"/>
    <xf numFmtId="0" fontId="27" fillId="7" borderId="11" applyNumberFormat="0" applyAlignment="0" applyProtection="0"/>
    <xf numFmtId="0" fontId="28" fillId="7" borderId="10" applyNumberFormat="0" applyAlignment="0" applyProtection="0"/>
    <xf numFmtId="0" fontId="29" fillId="0" borderId="12" applyNumberFormat="0" applyFill="0" applyAlignment="0" applyProtection="0"/>
    <xf numFmtId="0" fontId="30" fillId="8" borderId="13" applyNumberFormat="0" applyAlignment="0" applyProtection="0"/>
    <xf numFmtId="0" fontId="31" fillId="0" borderId="0" applyNumberFormat="0" applyFill="0" applyBorder="0" applyAlignment="0" applyProtection="0"/>
    <xf numFmtId="0" fontId="7" fillId="9" borderId="14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34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34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34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3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0" applyFont="1"/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4" applyNumberFormat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4" applyNumberFormat="1" applyFont="1" applyAlignment="1">
      <alignment horizontal="left" vertical="center"/>
    </xf>
    <xf numFmtId="164" fontId="4" fillId="2" borderId="0" xfId="6" applyNumberFormat="1" applyFont="1" applyFill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 wrapText="1"/>
    </xf>
    <xf numFmtId="165" fontId="2" fillId="0" borderId="0" xfId="3" applyNumberFormat="1" applyFont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3" xfId="6" applyFont="1" applyBorder="1" applyAlignment="1">
      <alignment vertical="center"/>
    </xf>
    <xf numFmtId="0" fontId="2" fillId="0" borderId="4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3" xfId="6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2" xfId="3" applyNumberFormat="1" applyFont="1" applyFill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2" xfId="3" applyNumberFormat="1" applyFont="1" applyBorder="1" applyAlignment="1">
      <alignment horizontal="right" vertical="center"/>
    </xf>
    <xf numFmtId="165" fontId="4" fillId="0" borderId="3" xfId="6" applyNumberFormat="1" applyFont="1" applyBorder="1" applyAlignment="1">
      <alignment horizontal="right" vertical="center"/>
    </xf>
    <xf numFmtId="0" fontId="2" fillId="0" borderId="3" xfId="6" applyFont="1" applyBorder="1" applyAlignment="1">
      <alignment horizontal="right" vertical="center" wrapText="1"/>
    </xf>
    <xf numFmtId="0" fontId="2" fillId="0" borderId="0" xfId="6" applyFont="1" applyAlignment="1">
      <alignment horizontal="right" vertical="center" wrapText="1"/>
    </xf>
    <xf numFmtId="0" fontId="4" fillId="2" borderId="0" xfId="6" applyFont="1" applyFill="1" applyAlignment="1">
      <alignment horizontal="right" vertical="center" wrapText="1"/>
    </xf>
    <xf numFmtId="0" fontId="4" fillId="0" borderId="0" xfId="6" applyFont="1" applyAlignment="1">
      <alignment horizontal="right" vertical="center" wrapText="1"/>
    </xf>
    <xf numFmtId="0" fontId="4" fillId="0" borderId="0" xfId="6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5" fontId="4" fillId="0" borderId="0" xfId="4" applyNumberFormat="1" applyFont="1" applyAlignment="1">
      <alignment vertical="center"/>
    </xf>
    <xf numFmtId="165" fontId="4" fillId="0" borderId="0" xfId="6" applyNumberFormat="1" applyFont="1" applyAlignment="1">
      <alignment horizontal="center" vertical="center" wrapText="1"/>
    </xf>
    <xf numFmtId="165" fontId="4" fillId="0" borderId="0" xfId="6" applyNumberFormat="1" applyFont="1" applyAlignment="1">
      <alignment horizontal="right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right" vertical="center" wrapText="1"/>
    </xf>
    <xf numFmtId="165" fontId="4" fillId="0" borderId="1" xfId="4" applyNumberFormat="1" applyFont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73" fontId="4" fillId="0" borderId="0" xfId="3" applyNumberFormat="1" applyFont="1" applyAlignment="1">
      <alignment horizontal="center" vertical="center"/>
    </xf>
    <xf numFmtId="173" fontId="4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73" fontId="4" fillId="2" borderId="0" xfId="3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0" xfId="3" applyNumberFormat="1" applyFont="1" applyFill="1" applyAlignment="1">
      <alignment horizontal="center"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5" fontId="4" fillId="0" borderId="0" xfId="0" applyNumberFormat="1" applyFont="1"/>
    <xf numFmtId="165" fontId="4" fillId="0" borderId="0" xfId="4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0" fontId="2" fillId="0" borderId="3" xfId="6" applyFont="1" applyBorder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5" fontId="4" fillId="2" borderId="0" xfId="6" applyNumberFormat="1" applyFont="1" applyFill="1" applyAlignment="1">
      <alignment horizontal="right" vertical="center" wrapText="1"/>
    </xf>
    <xf numFmtId="165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8" fontId="4" fillId="0" borderId="0" xfId="3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164" fontId="4" fillId="0" borderId="0" xfId="12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 wrapText="1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 wrapText="1"/>
    </xf>
    <xf numFmtId="164" fontId="2" fillId="0" borderId="4" xfId="3" applyNumberFormat="1" applyFont="1" applyBorder="1" applyAlignment="1">
      <alignment horizontal="center" vertical="center" wrapText="1"/>
    </xf>
  </cellXfs>
  <cellStyles count="233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3" xfId="229" xr:uid="{ED58A04A-ED22-43D0-86E2-26398835F12B}"/>
    <cellStyle name="Comma 10 2 5 16" xfId="130" xr:uid="{0C945706-59E3-4423-BCCB-D258A1963874}"/>
    <cellStyle name="Comma 10 2 5 16 2" xfId="170" xr:uid="{1D68B42E-7398-4003-8241-72AE52FD7E4A}"/>
    <cellStyle name="Comma 10 2 5 16 3" xfId="212" xr:uid="{FD148A52-F748-4601-9435-EA660223DF93}"/>
    <cellStyle name="Comma 10 3" xfId="167" xr:uid="{9B76810D-21BF-4E1A-8918-1215B7265235}"/>
    <cellStyle name="Comma 10 4" xfId="209" xr:uid="{548BA2F8-046B-4CDD-AB33-6AAF70206BA1}"/>
    <cellStyle name="Comma 11" xfId="150" xr:uid="{ED59CFAD-79A3-4994-87B4-C4998214C195}"/>
    <cellStyle name="Comma 12" xfId="192" xr:uid="{68E123D4-2824-4854-8B2A-EC309B249A6A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3" xfId="228" xr:uid="{5DF6269F-0AE7-4C66-969A-33D44382793E}"/>
    <cellStyle name="Comma 13 3" xfId="166" xr:uid="{AF656C4C-14FB-4B79-8157-A2456CAB5799}"/>
    <cellStyle name="Comma 13 4" xfId="208" xr:uid="{AE4174A8-9DC4-4523-82F0-16AE02667BF5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3" xfId="227" xr:uid="{46129A89-FB93-4C94-9836-FC7332CC8259}"/>
    <cellStyle name="Comma 139 3" xfId="165" xr:uid="{D6638280-0C23-45ED-8139-1DCBA033E8E0}"/>
    <cellStyle name="Comma 139 4" xfId="207" xr:uid="{E8CFC502-EBCC-4A6C-AF58-D801F4554D95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3" xfId="217" xr:uid="{4CABC775-15C2-42FB-9F2D-93D3CF33F499}"/>
    <cellStyle name="Comma 2 10 2 5 3" xfId="155" xr:uid="{5D6C80DD-C38A-4F3C-A93A-2C724239F454}"/>
    <cellStyle name="Comma 2 10 2 5 4" xfId="197" xr:uid="{A3977B8B-BAAB-4A84-86A7-7C79F9C9F967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3" xfId="221" xr:uid="{D72D3083-27A0-4F02-B33B-78669B8422AB}"/>
    <cellStyle name="Comma 2 10 2 7 3" xfId="159" xr:uid="{83E2C1D3-6BCC-4752-B26D-8EB5B888C05C}"/>
    <cellStyle name="Comma 2 10 2 7 4" xfId="201" xr:uid="{EC181BB7-95C4-47FF-B332-DA20A40A8468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3" xfId="225" xr:uid="{E86E687E-A9C2-4139-8505-A29878230068}"/>
    <cellStyle name="Comma 2 3 3" xfId="163" xr:uid="{E8EAEB39-BF3E-4A57-AA93-FCA6ABF934C3}"/>
    <cellStyle name="Comma 2 3 4" xfId="205" xr:uid="{637A0236-6BBA-4CF8-9E7C-E5F358E31866}"/>
    <cellStyle name="Comma 2 4" xfId="133" xr:uid="{A4F8627E-581E-4BAF-806C-D5CD07262509}"/>
    <cellStyle name="Comma 2 4 2" xfId="172" xr:uid="{07CAE131-AAC4-4AA7-8F25-97B868D0EF89}"/>
    <cellStyle name="Comma 2 4 3" xfId="214" xr:uid="{A1D62371-5437-4D1C-B70F-D897E5B1B631}"/>
    <cellStyle name="Comma 2 5" xfId="152" xr:uid="{A3D67D43-1A6D-4A22-9F6D-8F45472ABDCD}"/>
    <cellStyle name="Comma 2 6" xfId="194" xr:uid="{97D71A5C-9172-4BE2-BF8B-6A175468C33F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3" xfId="226" xr:uid="{F9FACB47-48C5-4878-8900-238371CBA565}"/>
    <cellStyle name="Comma 3 2 3" xfId="164" xr:uid="{D1B722C2-DD8A-4440-83F7-A34018A84C38}"/>
    <cellStyle name="Comma 3 2 4" xfId="206" xr:uid="{36FB723D-EFAE-44A0-B74A-F4023E66014F}"/>
    <cellStyle name="Comma 3 3" xfId="138" xr:uid="{8B5F2D9E-E779-463B-B8E8-7632D96D54BE}"/>
    <cellStyle name="Comma 3 3 2" xfId="177" xr:uid="{46957E09-04FD-41ED-9F62-4B98C3EBAEFA}"/>
    <cellStyle name="Comma 3 3 3" xfId="219" xr:uid="{9CAA67CF-2C4F-4696-8B71-EA89736D0918}"/>
    <cellStyle name="Comma 3 4" xfId="157" xr:uid="{98D384E2-0E5B-433C-93AB-1D9EFF208AC1}"/>
    <cellStyle name="Comma 3 5" xfId="199" xr:uid="{F8CB9769-6E1F-4CD4-9A59-9889356827A5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3" xfId="218" xr:uid="{7FCD2C8B-4D34-4A7F-8572-8CF6461E87E8}"/>
    <cellStyle name="Comma 4 10 2 2 3" xfId="156" xr:uid="{F29D974C-031A-4C4A-B776-84C5849141BF}"/>
    <cellStyle name="Comma 4 10 2 2 4" xfId="198" xr:uid="{622F8787-1E08-4D62-9CB1-B4F63FAE9DF3}"/>
    <cellStyle name="Comma 4 2" xfId="135" xr:uid="{7046E920-E85C-454E-A3FC-4AC1736A302B}"/>
    <cellStyle name="Comma 4 2 2" xfId="174" xr:uid="{AC05E6EA-453E-48A5-84EA-D05E19BF0451}"/>
    <cellStyle name="Comma 4 2 3" xfId="216" xr:uid="{28DE1100-1D15-4576-B1AD-04EFACB46F8E}"/>
    <cellStyle name="Comma 4 3" xfId="154" xr:uid="{BEB40D6B-68EC-48D3-A32E-ED00362B6469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3" xfId="222" xr:uid="{51DD97A7-CD2D-46C5-ABBA-9ABD456F9C7D}"/>
    <cellStyle name="Comma 4 3 3 4 3" xfId="160" xr:uid="{080B16C0-80D8-4920-92A0-C24B38A71796}"/>
    <cellStyle name="Comma 4 3 3 4 4" xfId="202" xr:uid="{8769E53D-60AC-40F2-A87B-4E8C2A87CC75}"/>
    <cellStyle name="Comma 4 4" xfId="196" xr:uid="{7B2B30EF-2464-4EDF-907C-4801A9F85AFF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3" xfId="224" xr:uid="{CC39C39D-BCD0-47A4-BE10-48A3A9E58EB7}"/>
    <cellStyle name="Comma 5 2 3" xfId="162" xr:uid="{75215DE0-D14D-4095-BB36-878318AB2772}"/>
    <cellStyle name="Comma 5 2 4" xfId="204" xr:uid="{FDD018E7-4503-4242-9F1A-41FF13BD9575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3" xfId="215" xr:uid="{DC7630A3-770D-4BAC-8479-6F030487F74C}"/>
    <cellStyle name="Comma 5 21 3 3" xfId="153" xr:uid="{C2097A59-F5F0-44FD-806D-1092B3874D09}"/>
    <cellStyle name="Comma 5 21 3 4" xfId="195" xr:uid="{D39FDEA6-FC38-4744-947F-12BF62A09611}"/>
    <cellStyle name="Comma 5 3" xfId="142" xr:uid="{A5291E04-0A5E-4A13-8C3E-5FB25E6C8FAF}"/>
    <cellStyle name="Comma 5 3 2" xfId="181" xr:uid="{8B4E0798-4896-461E-8EB3-9468478F9722}"/>
    <cellStyle name="Comma 5 3 3" xfId="223" xr:uid="{14560E80-EFB5-452B-8DFE-53846655A835}"/>
    <cellStyle name="Comma 5 4" xfId="161" xr:uid="{FFBA20AC-3975-4590-A13D-BC7221FBB28E}"/>
    <cellStyle name="Comma 5 5" xfId="203" xr:uid="{0FA40089-BA04-4FAD-8809-7BD6584E0D32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3" xfId="220" xr:uid="{50ABB531-5671-4CBF-9D03-1181C644EC6D}"/>
    <cellStyle name="Comma 6 17 3" xfId="158" xr:uid="{7BCADE1A-B7AC-471B-A267-6A012687BFFC}"/>
    <cellStyle name="Comma 6 17 4" xfId="200" xr:uid="{7D95419E-A125-4088-863D-8510DCC31BE1}"/>
    <cellStyle name="Comma 6 2" xfId="169" xr:uid="{B444C49E-A4A1-486D-A63C-73869DE1310B}"/>
    <cellStyle name="Comma 6 3" xfId="211" xr:uid="{E653082A-0BD8-482A-8762-1EEA22BF9C1F}"/>
    <cellStyle name="Comma 7" xfId="132" xr:uid="{819EB0F5-DFDB-4EC7-A034-BA2EEA238360}"/>
    <cellStyle name="Comma 7 2" xfId="171" xr:uid="{D7275512-784F-4F24-899B-9385266142C0}"/>
    <cellStyle name="Comma 7 3" xfId="213" xr:uid="{489AFA65-B55F-49CB-9C62-8DCC6E9627EB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3" xfId="230" xr:uid="{9DE5CD73-620F-4EA2-B460-89329908CB6C}"/>
    <cellStyle name="Comma 76 3" xfId="168" xr:uid="{31235D4B-E466-425B-A9A7-D9BBE23B07F1}"/>
    <cellStyle name="Comma 76 4" xfId="210" xr:uid="{93CC2F60-0C14-450C-AD3E-3E2DDE516AD3}"/>
    <cellStyle name="Comma 8" xfId="7" xr:uid="{C00AB8E7-EE76-4F46-ACE3-3CF5069535A4}"/>
    <cellStyle name="Comma 8 2" xfId="191" xr:uid="{83FB49AF-3818-45FA-B24B-7E4D672E75C8}"/>
    <cellStyle name="Comma 8 3" xfId="232" xr:uid="{387AB295-CAE9-4C99-9365-F34403632726}"/>
    <cellStyle name="Comma 9" xfId="151" xr:uid="{8511AD1B-7253-4EE0-BE0A-DB4EA2AB7E61}"/>
    <cellStyle name="Comma 9 2" xfId="193" xr:uid="{D049602E-48D5-4C50-96ED-F80FA19637A7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dimension ref="A1:L113"/>
  <sheetViews>
    <sheetView zoomScale="120" zoomScaleNormal="120" zoomScaleSheetLayoutView="100" workbookViewId="0">
      <selection activeCell="C12" sqref="C12"/>
    </sheetView>
  </sheetViews>
  <sheetFormatPr defaultColWidth="9.140625" defaultRowHeight="12"/>
  <cols>
    <col min="1" max="2" width="1.5703125" style="4" customWidth="1"/>
    <col min="3" max="3" width="36.140625" style="4" customWidth="1"/>
    <col min="4" max="4" width="6" style="2" customWidth="1"/>
    <col min="5" max="5" width="0.5703125" style="2" customWidth="1"/>
    <col min="6" max="6" width="11.7109375" style="3" customWidth="1"/>
    <col min="7" max="7" width="0.5703125" style="3" customWidth="1"/>
    <col min="8" max="8" width="11.7109375" style="3" customWidth="1"/>
    <col min="9" max="9" width="0.5703125" style="2" customWidth="1"/>
    <col min="10" max="10" width="11.7109375" style="3" customWidth="1"/>
    <col min="11" max="11" width="0.5703125" style="3" customWidth="1"/>
    <col min="12" max="12" width="11.7109375" style="3" customWidth="1"/>
    <col min="13" max="16384" width="9.140625" style="52"/>
  </cols>
  <sheetData>
    <row r="1" spans="1:12" ht="16.5" customHeight="1">
      <c r="A1" s="1" t="s">
        <v>0</v>
      </c>
      <c r="B1" s="1"/>
      <c r="C1" s="1"/>
    </row>
    <row r="2" spans="1:12" ht="16.5" customHeight="1">
      <c r="A2" s="5" t="s">
        <v>1</v>
      </c>
      <c r="B2" s="5"/>
    </row>
    <row r="3" spans="1:12" ht="16.5" customHeight="1">
      <c r="A3" s="134" t="s">
        <v>152</v>
      </c>
      <c r="B3" s="6"/>
      <c r="C3" s="7"/>
      <c r="D3" s="8"/>
      <c r="E3" s="8"/>
      <c r="F3" s="85"/>
      <c r="G3" s="85"/>
      <c r="H3" s="85"/>
      <c r="I3" s="8"/>
      <c r="J3" s="85"/>
      <c r="K3" s="85"/>
      <c r="L3" s="85"/>
    </row>
    <row r="4" spans="1:12" ht="16.5" customHeight="1">
      <c r="A4" s="5"/>
      <c r="B4" s="5"/>
    </row>
    <row r="5" spans="1:12" ht="16.5" customHeight="1">
      <c r="A5" s="5"/>
      <c r="B5" s="5"/>
    </row>
    <row r="6" spans="1:12" ht="16.5" customHeight="1">
      <c r="A6" s="5"/>
      <c r="B6" s="5"/>
      <c r="F6" s="146" t="s">
        <v>105</v>
      </c>
      <c r="G6" s="146"/>
      <c r="H6" s="146"/>
      <c r="I6" s="11"/>
      <c r="J6" s="146" t="s">
        <v>107</v>
      </c>
      <c r="K6" s="146"/>
      <c r="L6" s="146"/>
    </row>
    <row r="7" spans="1:12" ht="16.5" customHeight="1">
      <c r="A7" s="5"/>
      <c r="B7" s="5"/>
      <c r="C7" s="4" t="s">
        <v>119</v>
      </c>
      <c r="F7" s="145" t="s">
        <v>106</v>
      </c>
      <c r="G7" s="145"/>
      <c r="H7" s="145"/>
      <c r="I7" s="11"/>
      <c r="J7" s="145" t="s">
        <v>106</v>
      </c>
      <c r="K7" s="145"/>
      <c r="L7" s="145"/>
    </row>
    <row r="8" spans="1:12" ht="16.5" customHeight="1">
      <c r="F8" s="9" t="s">
        <v>2</v>
      </c>
      <c r="G8" s="9"/>
      <c r="H8" s="9" t="s">
        <v>3</v>
      </c>
      <c r="J8" s="9" t="s">
        <v>2</v>
      </c>
      <c r="K8" s="9"/>
      <c r="L8" s="9" t="s">
        <v>3</v>
      </c>
    </row>
    <row r="9" spans="1:12" ht="16.5" customHeight="1">
      <c r="F9" s="10" t="s">
        <v>153</v>
      </c>
      <c r="G9" s="9"/>
      <c r="H9" s="9" t="s">
        <v>4</v>
      </c>
      <c r="J9" s="10" t="s">
        <v>153</v>
      </c>
      <c r="K9" s="9"/>
      <c r="L9" s="9" t="s">
        <v>4</v>
      </c>
    </row>
    <row r="10" spans="1:12" ht="16.5" customHeight="1">
      <c r="F10" s="10" t="s">
        <v>118</v>
      </c>
      <c r="G10" s="9"/>
      <c r="H10" s="10" t="s">
        <v>90</v>
      </c>
      <c r="J10" s="10" t="s">
        <v>118</v>
      </c>
      <c r="K10" s="9"/>
      <c r="L10" s="10" t="s">
        <v>90</v>
      </c>
    </row>
    <row r="11" spans="1:12" ht="16.5" customHeight="1">
      <c r="D11" s="114" t="s">
        <v>5</v>
      </c>
      <c r="E11" s="11"/>
      <c r="F11" s="12" t="s">
        <v>6</v>
      </c>
      <c r="G11" s="135"/>
      <c r="H11" s="12" t="s">
        <v>6</v>
      </c>
      <c r="I11" s="11"/>
      <c r="J11" s="12" t="s">
        <v>6</v>
      </c>
      <c r="K11" s="135"/>
      <c r="L11" s="12" t="s">
        <v>6</v>
      </c>
    </row>
    <row r="12" spans="1:12" ht="16.5" customHeight="1">
      <c r="A12" s="5" t="s">
        <v>7</v>
      </c>
      <c r="F12" s="14"/>
      <c r="G12" s="15"/>
      <c r="H12" s="15"/>
      <c r="J12" s="14"/>
      <c r="K12" s="15"/>
      <c r="L12" s="15"/>
    </row>
    <row r="13" spans="1:12" ht="16.5" customHeight="1">
      <c r="A13" s="5"/>
      <c r="F13" s="16"/>
      <c r="J13" s="16"/>
    </row>
    <row r="14" spans="1:12" ht="16.5" customHeight="1">
      <c r="A14" s="5" t="s">
        <v>8</v>
      </c>
      <c r="F14" s="14"/>
      <c r="G14" s="15"/>
      <c r="H14" s="15"/>
      <c r="J14" s="14"/>
      <c r="K14" s="15"/>
      <c r="L14" s="15"/>
    </row>
    <row r="15" spans="1:12" ht="16.5" customHeight="1">
      <c r="A15" s="5"/>
      <c r="F15" s="14"/>
      <c r="G15" s="15"/>
      <c r="H15" s="15"/>
      <c r="J15" s="14"/>
      <c r="K15" s="15"/>
      <c r="L15" s="15"/>
    </row>
    <row r="16" spans="1:12" ht="16.5" customHeight="1">
      <c r="A16" s="4" t="s">
        <v>9</v>
      </c>
      <c r="F16" s="14">
        <v>250849593</v>
      </c>
      <c r="G16" s="15"/>
      <c r="H16" s="15">
        <v>114737832</v>
      </c>
      <c r="J16" s="14">
        <v>242442643</v>
      </c>
      <c r="K16" s="15"/>
      <c r="L16" s="15">
        <v>97710822</v>
      </c>
    </row>
    <row r="17" spans="1:12" ht="16.5" customHeight="1">
      <c r="A17" s="4" t="s">
        <v>120</v>
      </c>
      <c r="F17" s="14">
        <v>0</v>
      </c>
      <c r="G17" s="15"/>
      <c r="H17" s="15">
        <v>20000000</v>
      </c>
      <c r="J17" s="14">
        <v>0</v>
      </c>
      <c r="K17" s="15"/>
      <c r="L17" s="15">
        <v>20000000</v>
      </c>
    </row>
    <row r="18" spans="1:12" ht="16.5" customHeight="1">
      <c r="A18" s="4" t="s">
        <v>126</v>
      </c>
      <c r="D18" s="2">
        <v>7</v>
      </c>
      <c r="F18" s="14">
        <v>85792808</v>
      </c>
      <c r="G18" s="15"/>
      <c r="H18" s="15">
        <v>185067867</v>
      </c>
      <c r="J18" s="14">
        <v>23468074</v>
      </c>
      <c r="K18" s="15"/>
      <c r="L18" s="15">
        <v>31617173</v>
      </c>
    </row>
    <row r="19" spans="1:12" ht="16.5" customHeight="1">
      <c r="A19" s="4" t="s">
        <v>131</v>
      </c>
      <c r="D19" s="136"/>
      <c r="F19" s="14">
        <v>1035578</v>
      </c>
      <c r="G19" s="15"/>
      <c r="H19" s="15">
        <v>0</v>
      </c>
      <c r="J19" s="14">
        <v>0</v>
      </c>
      <c r="K19" s="15"/>
      <c r="L19" s="15">
        <v>0</v>
      </c>
    </row>
    <row r="20" spans="1:12" ht="16.5" customHeight="1">
      <c r="A20" s="4" t="s">
        <v>111</v>
      </c>
      <c r="D20" s="136">
        <v>17.3</v>
      </c>
      <c r="F20" s="14">
        <v>0</v>
      </c>
      <c r="G20" s="15"/>
      <c r="H20" s="15">
        <v>0</v>
      </c>
      <c r="J20" s="14">
        <v>57000000</v>
      </c>
      <c r="K20" s="15"/>
      <c r="L20" s="15">
        <v>170000000</v>
      </c>
    </row>
    <row r="21" spans="1:12" ht="16.5" customHeight="1">
      <c r="A21" s="4" t="s">
        <v>10</v>
      </c>
      <c r="F21" s="14">
        <v>10914354</v>
      </c>
      <c r="G21" s="15"/>
      <c r="H21" s="15">
        <v>10409466</v>
      </c>
      <c r="J21" s="14">
        <v>10914354</v>
      </c>
      <c r="K21" s="15"/>
      <c r="L21" s="15">
        <v>10409466</v>
      </c>
    </row>
    <row r="22" spans="1:12" ht="16.5" customHeight="1">
      <c r="A22" s="4" t="s">
        <v>11</v>
      </c>
      <c r="D22" s="2">
        <v>8</v>
      </c>
      <c r="F22" s="17">
        <v>6023406</v>
      </c>
      <c r="G22" s="15"/>
      <c r="H22" s="18">
        <v>16916187</v>
      </c>
      <c r="J22" s="17">
        <v>104804</v>
      </c>
      <c r="K22" s="15"/>
      <c r="L22" s="18">
        <v>105772</v>
      </c>
    </row>
    <row r="23" spans="1:12" ht="16.5" customHeight="1">
      <c r="F23" s="14"/>
      <c r="G23" s="15"/>
      <c r="H23" s="15"/>
      <c r="J23" s="14"/>
      <c r="K23" s="15"/>
      <c r="L23" s="15"/>
    </row>
    <row r="24" spans="1:12" ht="16.5" customHeight="1">
      <c r="A24" s="5" t="s">
        <v>12</v>
      </c>
      <c r="F24" s="17">
        <f>SUM(F16:F22)</f>
        <v>354615739</v>
      </c>
      <c r="G24" s="15"/>
      <c r="H24" s="18">
        <f>SUM(H16:H23)</f>
        <v>347131352</v>
      </c>
      <c r="J24" s="17">
        <f>SUM(J16:J22)</f>
        <v>333929875</v>
      </c>
      <c r="K24" s="15"/>
      <c r="L24" s="18">
        <f>SUM(L16:L23)</f>
        <v>329843233</v>
      </c>
    </row>
    <row r="25" spans="1:12" ht="16.5" customHeight="1">
      <c r="F25" s="14"/>
      <c r="G25" s="15"/>
      <c r="H25" s="15"/>
      <c r="J25" s="14"/>
      <c r="K25" s="15"/>
      <c r="L25" s="15"/>
    </row>
    <row r="26" spans="1:12" ht="16.5" customHeight="1">
      <c r="A26" s="5" t="s">
        <v>13</v>
      </c>
      <c r="F26" s="14"/>
      <c r="G26" s="15"/>
      <c r="H26" s="15"/>
      <c r="J26" s="14"/>
      <c r="K26" s="15"/>
      <c r="L26" s="15"/>
    </row>
    <row r="27" spans="1:12" ht="16.5" customHeight="1">
      <c r="A27" s="5"/>
      <c r="F27" s="14"/>
      <c r="G27" s="15"/>
      <c r="H27" s="15"/>
      <c r="J27" s="14"/>
      <c r="K27" s="15"/>
      <c r="L27" s="15"/>
    </row>
    <row r="28" spans="1:12" ht="16.5" customHeight="1">
      <c r="A28" s="4" t="s">
        <v>120</v>
      </c>
      <c r="F28" s="14">
        <v>9875000</v>
      </c>
      <c r="G28" s="15"/>
      <c r="H28" s="15">
        <v>0</v>
      </c>
      <c r="J28" s="14">
        <v>0</v>
      </c>
      <c r="K28" s="15"/>
      <c r="L28" s="15">
        <v>0</v>
      </c>
    </row>
    <row r="29" spans="1:12" ht="16.5" customHeight="1">
      <c r="A29" s="4" t="s">
        <v>92</v>
      </c>
      <c r="D29" s="2">
        <v>9</v>
      </c>
      <c r="F29" s="14">
        <v>0</v>
      </c>
      <c r="G29" s="15"/>
      <c r="H29" s="15">
        <v>0</v>
      </c>
      <c r="J29" s="14">
        <v>19999800</v>
      </c>
      <c r="K29" s="15"/>
      <c r="L29" s="15">
        <v>19999800</v>
      </c>
    </row>
    <row r="30" spans="1:12" ht="16.5" customHeight="1">
      <c r="A30" s="4" t="s">
        <v>134</v>
      </c>
      <c r="F30" s="14"/>
      <c r="G30" s="15"/>
      <c r="H30" s="15"/>
      <c r="J30" s="14"/>
      <c r="K30" s="15"/>
      <c r="L30" s="15"/>
    </row>
    <row r="31" spans="1:12" ht="16.5" customHeight="1">
      <c r="A31" s="52"/>
      <c r="B31" s="4" t="s">
        <v>135</v>
      </c>
      <c r="D31" s="136"/>
      <c r="F31" s="14">
        <v>2730844</v>
      </c>
      <c r="G31" s="15"/>
      <c r="H31" s="15">
        <v>0</v>
      </c>
      <c r="J31" s="14">
        <v>0</v>
      </c>
      <c r="K31" s="15"/>
      <c r="L31" s="15">
        <v>0</v>
      </c>
    </row>
    <row r="32" spans="1:12" ht="16.5" customHeight="1">
      <c r="A32" s="4" t="s">
        <v>14</v>
      </c>
      <c r="D32" s="2">
        <v>10</v>
      </c>
      <c r="F32" s="14">
        <v>122273224</v>
      </c>
      <c r="G32" s="15"/>
      <c r="H32" s="15">
        <v>130095376</v>
      </c>
      <c r="J32" s="14">
        <v>122267824</v>
      </c>
      <c r="K32" s="15"/>
      <c r="L32" s="15">
        <v>130085760</v>
      </c>
    </row>
    <row r="33" spans="1:12" ht="16.5" customHeight="1">
      <c r="A33" s="4" t="s">
        <v>15</v>
      </c>
      <c r="D33" s="2">
        <v>11</v>
      </c>
      <c r="F33" s="14">
        <v>4249088</v>
      </c>
      <c r="G33" s="15"/>
      <c r="H33" s="15">
        <v>4030483</v>
      </c>
      <c r="J33" s="14">
        <v>4249088</v>
      </c>
      <c r="K33" s="15"/>
      <c r="L33" s="15">
        <v>4030483</v>
      </c>
    </row>
    <row r="34" spans="1:12" ht="16.5" customHeight="1">
      <c r="A34" s="4" t="s">
        <v>16</v>
      </c>
      <c r="F34" s="14">
        <v>1838831</v>
      </c>
      <c r="G34" s="15"/>
      <c r="H34" s="15">
        <v>2145011</v>
      </c>
      <c r="J34" s="14">
        <v>1814313</v>
      </c>
      <c r="K34" s="15"/>
      <c r="L34" s="15">
        <v>2118172</v>
      </c>
    </row>
    <row r="35" spans="1:12" ht="16.5" customHeight="1">
      <c r="A35" s="4" t="s">
        <v>17</v>
      </c>
      <c r="F35" s="14">
        <v>1952983</v>
      </c>
      <c r="G35" s="15"/>
      <c r="H35" s="15">
        <v>2374248</v>
      </c>
      <c r="J35" s="14">
        <v>1952983</v>
      </c>
      <c r="K35" s="15"/>
      <c r="L35" s="15">
        <v>1776497</v>
      </c>
    </row>
    <row r="36" spans="1:12" ht="16.5" customHeight="1">
      <c r="A36" s="4" t="s">
        <v>18</v>
      </c>
      <c r="F36" s="17">
        <v>942600</v>
      </c>
      <c r="G36" s="15"/>
      <c r="H36" s="18">
        <v>942600</v>
      </c>
      <c r="J36" s="17">
        <v>942600</v>
      </c>
      <c r="K36" s="15"/>
      <c r="L36" s="18">
        <v>942600</v>
      </c>
    </row>
    <row r="37" spans="1:12" ht="16.5" customHeight="1">
      <c r="F37" s="14"/>
      <c r="G37" s="15"/>
      <c r="H37" s="15"/>
      <c r="J37" s="14"/>
      <c r="K37" s="15"/>
      <c r="L37" s="15"/>
    </row>
    <row r="38" spans="1:12" ht="16.5" customHeight="1">
      <c r="A38" s="5" t="s">
        <v>19</v>
      </c>
      <c r="F38" s="17">
        <f>SUM(F28:F36)</f>
        <v>143862570</v>
      </c>
      <c r="G38" s="15"/>
      <c r="H38" s="18">
        <f>SUM(H28:H36)</f>
        <v>139587718</v>
      </c>
      <c r="J38" s="17">
        <f>SUM(J28:J36)</f>
        <v>151226608</v>
      </c>
      <c r="K38" s="15"/>
      <c r="L38" s="18">
        <f>SUM(L28:L36)</f>
        <v>158953312</v>
      </c>
    </row>
    <row r="39" spans="1:12" ht="16.5" customHeight="1">
      <c r="A39" s="5"/>
      <c r="F39" s="14"/>
      <c r="G39" s="15"/>
      <c r="H39" s="15"/>
      <c r="J39" s="14"/>
      <c r="K39" s="15"/>
      <c r="L39" s="15"/>
    </row>
    <row r="40" spans="1:12" ht="16.5" customHeight="1" thickBot="1">
      <c r="A40" s="5" t="s">
        <v>20</v>
      </c>
      <c r="F40" s="120">
        <f>F38+F24</f>
        <v>498478309</v>
      </c>
      <c r="H40" s="133">
        <f>SUM(H24+H38)</f>
        <v>486719070</v>
      </c>
      <c r="J40" s="120">
        <f>J38+J24</f>
        <v>485156483</v>
      </c>
      <c r="L40" s="133">
        <f>SUM(L24+L38)</f>
        <v>488796545</v>
      </c>
    </row>
    <row r="41" spans="1:12" ht="20.100000000000001" customHeight="1" thickTop="1">
      <c r="A41" s="5"/>
    </row>
    <row r="42" spans="1:12" ht="20.100000000000001" customHeight="1">
      <c r="A42" s="5"/>
    </row>
    <row r="43" spans="1:12" ht="20.100000000000001" customHeight="1"/>
    <row r="44" spans="1:12" ht="20.100000000000001" customHeight="1">
      <c r="A44" s="5"/>
    </row>
    <row r="45" spans="1:12" ht="16.5" customHeight="1">
      <c r="A45" s="93" t="s">
        <v>21</v>
      </c>
      <c r="B45" s="93"/>
      <c r="C45" s="93"/>
      <c r="D45" s="93" t="s">
        <v>21</v>
      </c>
      <c r="E45" s="93"/>
      <c r="F45" s="84"/>
      <c r="G45" s="19"/>
      <c r="I45" s="93"/>
      <c r="J45" s="84"/>
      <c r="K45" s="19"/>
    </row>
    <row r="46" spans="1:12" ht="16.5" customHeight="1">
      <c r="A46" s="93" t="s">
        <v>22</v>
      </c>
      <c r="B46" s="20"/>
      <c r="C46" s="20"/>
      <c r="D46" s="20" t="s">
        <v>23</v>
      </c>
      <c r="E46" s="20"/>
      <c r="F46" s="19"/>
      <c r="G46" s="19"/>
      <c r="I46" s="20"/>
      <c r="J46" s="19"/>
      <c r="K46" s="19"/>
    </row>
    <row r="47" spans="1:12" ht="21.75" customHeight="1">
      <c r="A47" s="93"/>
      <c r="B47" s="20"/>
      <c r="C47" s="20"/>
      <c r="D47" s="20"/>
      <c r="E47" s="20"/>
      <c r="F47" s="19"/>
      <c r="G47" s="19"/>
      <c r="I47" s="20"/>
      <c r="J47" s="19"/>
      <c r="K47" s="19"/>
    </row>
    <row r="48" spans="1:12" ht="20.100000000000001" customHeight="1">
      <c r="A48" s="93"/>
      <c r="B48" s="20"/>
      <c r="C48" s="20"/>
      <c r="D48" s="20"/>
      <c r="E48" s="20"/>
      <c r="F48" s="19"/>
      <c r="G48" s="19"/>
      <c r="I48" s="20"/>
      <c r="J48" s="19"/>
      <c r="K48" s="19"/>
    </row>
    <row r="49" spans="1:12" ht="21.95" customHeight="1">
      <c r="A49" s="7" t="s">
        <v>24</v>
      </c>
      <c r="B49" s="137"/>
      <c r="C49" s="137"/>
      <c r="D49" s="137"/>
      <c r="E49" s="137"/>
      <c r="F49" s="118"/>
      <c r="G49" s="118"/>
      <c r="H49" s="118"/>
      <c r="I49" s="137"/>
      <c r="J49" s="118"/>
      <c r="K49" s="118"/>
      <c r="L49" s="118"/>
    </row>
    <row r="50" spans="1:12" ht="16.5" customHeight="1">
      <c r="A50" s="1" t="str">
        <f>A1</f>
        <v>T.R.V. Rubber Products Public Company Limited</v>
      </c>
    </row>
    <row r="51" spans="1:12" ht="16.5" customHeight="1">
      <c r="A51" s="1" t="s">
        <v>154</v>
      </c>
      <c r="B51" s="5"/>
    </row>
    <row r="52" spans="1:12" ht="16.5" customHeight="1">
      <c r="A52" s="134" t="str">
        <f t="shared" ref="A52" si="0">A3</f>
        <v>As at 30 September 2024</v>
      </c>
      <c r="B52" s="6"/>
      <c r="C52" s="7"/>
      <c r="D52" s="8"/>
      <c r="E52" s="8"/>
      <c r="F52" s="85"/>
      <c r="G52" s="85"/>
      <c r="H52" s="85"/>
      <c r="I52" s="8"/>
      <c r="J52" s="85"/>
      <c r="K52" s="85"/>
      <c r="L52" s="85"/>
    </row>
    <row r="53" spans="1:12" ht="12" customHeight="1">
      <c r="A53" s="5"/>
      <c r="B53" s="5"/>
      <c r="F53" s="146"/>
      <c r="G53" s="146"/>
      <c r="H53" s="146"/>
      <c r="I53" s="11"/>
      <c r="J53" s="146"/>
      <c r="K53" s="146"/>
      <c r="L53" s="146"/>
    </row>
    <row r="54" spans="1:12" ht="12" customHeight="1">
      <c r="A54" s="5"/>
      <c r="B54" s="5"/>
      <c r="F54" s="91"/>
      <c r="G54" s="91"/>
      <c r="H54" s="91"/>
      <c r="I54" s="11"/>
      <c r="J54" s="91"/>
      <c r="K54" s="91"/>
      <c r="L54" s="91"/>
    </row>
    <row r="55" spans="1:12" ht="15" customHeight="1">
      <c r="A55" s="5"/>
      <c r="B55" s="5"/>
      <c r="F55" s="146" t="s">
        <v>105</v>
      </c>
      <c r="G55" s="146"/>
      <c r="H55" s="146"/>
      <c r="I55" s="11"/>
      <c r="J55" s="146" t="s">
        <v>107</v>
      </c>
      <c r="K55" s="146"/>
      <c r="L55" s="146"/>
    </row>
    <row r="56" spans="1:12" ht="15" customHeight="1">
      <c r="A56" s="5"/>
      <c r="B56" s="5"/>
      <c r="F56" s="145" t="s">
        <v>106</v>
      </c>
      <c r="G56" s="145"/>
      <c r="H56" s="145"/>
      <c r="I56" s="11"/>
      <c r="J56" s="145" t="s">
        <v>106</v>
      </c>
      <c r="K56" s="145"/>
      <c r="L56" s="145"/>
    </row>
    <row r="57" spans="1:12" ht="15" customHeight="1">
      <c r="A57" s="5"/>
      <c r="B57" s="5"/>
      <c r="F57" s="9" t="s">
        <v>2</v>
      </c>
      <c r="G57" s="9"/>
      <c r="H57" s="9" t="s">
        <v>3</v>
      </c>
      <c r="J57" s="9" t="s">
        <v>2</v>
      </c>
      <c r="K57" s="9"/>
      <c r="L57" s="9" t="s">
        <v>3</v>
      </c>
    </row>
    <row r="58" spans="1:12" ht="15" customHeight="1">
      <c r="F58" s="10" t="s">
        <v>153</v>
      </c>
      <c r="G58" s="9"/>
      <c r="H58" s="9" t="s">
        <v>4</v>
      </c>
      <c r="J58" s="10" t="s">
        <v>153</v>
      </c>
      <c r="K58" s="9"/>
      <c r="L58" s="9" t="s">
        <v>4</v>
      </c>
    </row>
    <row r="59" spans="1:12" ht="15" customHeight="1">
      <c r="F59" s="10" t="s">
        <v>118</v>
      </c>
      <c r="G59" s="9"/>
      <c r="H59" s="10" t="s">
        <v>90</v>
      </c>
      <c r="J59" s="10" t="s">
        <v>118</v>
      </c>
      <c r="K59" s="9"/>
      <c r="L59" s="10" t="s">
        <v>90</v>
      </c>
    </row>
    <row r="60" spans="1:12" ht="15" customHeight="1">
      <c r="D60" s="114" t="s">
        <v>5</v>
      </c>
      <c r="E60" s="11"/>
      <c r="F60" s="12" t="s">
        <v>6</v>
      </c>
      <c r="G60" s="135"/>
      <c r="H60" s="12" t="s">
        <v>6</v>
      </c>
      <c r="I60" s="11"/>
      <c r="J60" s="12" t="s">
        <v>6</v>
      </c>
      <c r="K60" s="135"/>
      <c r="L60" s="12" t="s">
        <v>6</v>
      </c>
    </row>
    <row r="61" spans="1:12" ht="15" customHeight="1">
      <c r="A61" s="5" t="s">
        <v>25</v>
      </c>
      <c r="F61" s="16"/>
      <c r="J61" s="16"/>
    </row>
    <row r="62" spans="1:12" ht="5.0999999999999996" customHeight="1">
      <c r="A62" s="5"/>
      <c r="F62" s="16"/>
      <c r="J62" s="16"/>
    </row>
    <row r="63" spans="1:12" ht="15" customHeight="1">
      <c r="A63" s="5" t="s">
        <v>26</v>
      </c>
      <c r="F63" s="16"/>
      <c r="J63" s="16"/>
    </row>
    <row r="64" spans="1:12" ht="5.0999999999999996" customHeight="1">
      <c r="A64" s="5"/>
      <c r="F64" s="16"/>
      <c r="J64" s="16"/>
    </row>
    <row r="65" spans="1:12" ht="15" customHeight="1">
      <c r="A65" s="22" t="s">
        <v>121</v>
      </c>
      <c r="D65" s="23">
        <v>12</v>
      </c>
      <c r="F65" s="16">
        <v>19399905</v>
      </c>
      <c r="H65" s="3">
        <v>17691283</v>
      </c>
      <c r="J65" s="16">
        <v>19160683</v>
      </c>
      <c r="L65" s="3">
        <v>17377045</v>
      </c>
    </row>
    <row r="66" spans="1:12" ht="15" customHeight="1">
      <c r="A66" s="22" t="s">
        <v>132</v>
      </c>
      <c r="D66" s="23">
        <v>13.1</v>
      </c>
      <c r="F66" s="16">
        <v>1114556</v>
      </c>
      <c r="H66" s="3">
        <v>0</v>
      </c>
      <c r="J66" s="16">
        <v>0</v>
      </c>
      <c r="L66" s="3">
        <v>0</v>
      </c>
    </row>
    <row r="67" spans="1:12" ht="15" customHeight="1">
      <c r="A67" s="24" t="s">
        <v>102</v>
      </c>
      <c r="D67" s="52"/>
      <c r="F67" s="16"/>
      <c r="J67" s="16"/>
    </row>
    <row r="68" spans="1:12" ht="15" customHeight="1">
      <c r="A68" s="24"/>
      <c r="B68" s="4" t="s">
        <v>74</v>
      </c>
      <c r="D68" s="23">
        <v>14.2</v>
      </c>
      <c r="F68" s="16">
        <v>2544528</v>
      </c>
      <c r="H68" s="3">
        <v>7859153</v>
      </c>
      <c r="J68" s="16">
        <v>2544528</v>
      </c>
      <c r="L68" s="3">
        <v>7859153</v>
      </c>
    </row>
    <row r="69" spans="1:12" ht="15" customHeight="1">
      <c r="A69" s="22" t="s">
        <v>27</v>
      </c>
      <c r="D69" s="23"/>
      <c r="F69" s="16">
        <v>927273</v>
      </c>
      <c r="H69" s="3">
        <v>711573</v>
      </c>
      <c r="J69" s="16">
        <v>927273</v>
      </c>
      <c r="L69" s="3">
        <v>711573</v>
      </c>
    </row>
    <row r="70" spans="1:12" ht="15" customHeight="1">
      <c r="A70" s="22" t="s">
        <v>164</v>
      </c>
      <c r="D70" s="23"/>
      <c r="F70" s="16">
        <v>77126</v>
      </c>
      <c r="H70" s="15">
        <v>1611703</v>
      </c>
      <c r="J70" s="14">
        <v>77126</v>
      </c>
      <c r="K70" s="15"/>
      <c r="L70" s="15">
        <v>1611703</v>
      </c>
    </row>
    <row r="71" spans="1:12" ht="15" customHeight="1">
      <c r="A71" s="22" t="s">
        <v>28</v>
      </c>
      <c r="F71" s="25">
        <v>649734</v>
      </c>
      <c r="H71" s="85">
        <v>609353</v>
      </c>
      <c r="J71" s="25">
        <v>649734</v>
      </c>
      <c r="L71" s="85">
        <v>609353</v>
      </c>
    </row>
    <row r="72" spans="1:12" ht="5.0999999999999996" customHeight="1">
      <c r="F72" s="16"/>
      <c r="J72" s="16"/>
    </row>
    <row r="73" spans="1:12" ht="15" customHeight="1">
      <c r="A73" s="5" t="s">
        <v>29</v>
      </c>
      <c r="F73" s="25">
        <f>SUM(F65:F71)</f>
        <v>24713122</v>
      </c>
      <c r="G73" s="138"/>
      <c r="H73" s="85">
        <f>SUM(H65:H71)</f>
        <v>28483065</v>
      </c>
      <c r="J73" s="25">
        <f>SUM(J65:J71)</f>
        <v>23359344</v>
      </c>
      <c r="K73" s="138"/>
      <c r="L73" s="85">
        <f>SUM(L65:L71)</f>
        <v>28168827</v>
      </c>
    </row>
    <row r="74" spans="1:12" ht="9.9499999999999993" customHeight="1">
      <c r="A74" s="5"/>
      <c r="F74" s="16"/>
      <c r="G74" s="138"/>
      <c r="J74" s="16"/>
      <c r="K74" s="138"/>
    </row>
    <row r="75" spans="1:12" ht="15" customHeight="1">
      <c r="A75" s="5" t="s">
        <v>30</v>
      </c>
      <c r="F75" s="16"/>
      <c r="G75" s="138"/>
      <c r="J75" s="16"/>
      <c r="K75" s="138"/>
    </row>
    <row r="76" spans="1:12" ht="5.0999999999999996" customHeight="1">
      <c r="A76" s="5"/>
      <c r="F76" s="16"/>
      <c r="G76" s="138"/>
      <c r="J76" s="16"/>
      <c r="K76" s="138"/>
    </row>
    <row r="77" spans="1:12" ht="15" customHeight="1">
      <c r="A77" s="4" t="s">
        <v>103</v>
      </c>
      <c r="D77" s="23"/>
      <c r="F77" s="16"/>
      <c r="G77" s="138"/>
      <c r="J77" s="16"/>
      <c r="K77" s="138"/>
    </row>
    <row r="78" spans="1:12" ht="15" customHeight="1">
      <c r="B78" s="4" t="s">
        <v>104</v>
      </c>
      <c r="D78" s="23">
        <v>14.2</v>
      </c>
      <c r="F78" s="16">
        <v>0</v>
      </c>
      <c r="G78" s="138"/>
      <c r="H78" s="3">
        <v>526577</v>
      </c>
      <c r="J78" s="16">
        <v>0</v>
      </c>
      <c r="L78" s="3">
        <v>526577</v>
      </c>
    </row>
    <row r="79" spans="1:12" ht="15" customHeight="1">
      <c r="A79" s="4" t="s">
        <v>133</v>
      </c>
      <c r="D79" s="23">
        <v>13.1</v>
      </c>
      <c r="F79" s="16">
        <v>2939112</v>
      </c>
      <c r="G79" s="138"/>
      <c r="H79" s="3">
        <v>0</v>
      </c>
      <c r="J79" s="16">
        <v>0</v>
      </c>
      <c r="L79" s="3">
        <v>0</v>
      </c>
    </row>
    <row r="80" spans="1:12" ht="15" customHeight="1">
      <c r="A80" s="4" t="s">
        <v>31</v>
      </c>
      <c r="D80" s="23"/>
      <c r="F80" s="16">
        <v>1430381</v>
      </c>
      <c r="G80" s="138"/>
      <c r="H80" s="3">
        <v>1544947</v>
      </c>
      <c r="J80" s="16">
        <v>1430381</v>
      </c>
      <c r="L80" s="3">
        <v>1544947</v>
      </c>
    </row>
    <row r="81" spans="1:12" ht="15" customHeight="1">
      <c r="A81" s="4" t="s">
        <v>32</v>
      </c>
      <c r="F81" s="25">
        <v>10825313</v>
      </c>
      <c r="G81" s="138"/>
      <c r="H81" s="85">
        <v>10071825</v>
      </c>
      <c r="J81" s="25">
        <v>10825313</v>
      </c>
      <c r="L81" s="85">
        <v>10071825</v>
      </c>
    </row>
    <row r="82" spans="1:12" ht="5.0999999999999996" customHeight="1">
      <c r="A82" s="5"/>
      <c r="F82" s="16"/>
      <c r="G82" s="138"/>
      <c r="J82" s="16"/>
      <c r="K82" s="138"/>
    </row>
    <row r="83" spans="1:12" ht="15" customHeight="1">
      <c r="A83" s="5" t="s">
        <v>33</v>
      </c>
      <c r="F83" s="25">
        <f>SUM(F77:F81)</f>
        <v>15194806</v>
      </c>
      <c r="G83" s="138"/>
      <c r="H83" s="85">
        <f>SUM(H77:H81)</f>
        <v>12143349</v>
      </c>
      <c r="J83" s="25">
        <f>SUM(J77:J81)</f>
        <v>12255694</v>
      </c>
      <c r="K83" s="138"/>
      <c r="L83" s="85">
        <f>SUM(L77:L81)</f>
        <v>12143349</v>
      </c>
    </row>
    <row r="84" spans="1:12" ht="5.0999999999999996" customHeight="1">
      <c r="F84" s="16"/>
      <c r="G84" s="138"/>
      <c r="J84" s="16"/>
      <c r="K84" s="138"/>
    </row>
    <row r="85" spans="1:12" ht="15" customHeight="1">
      <c r="A85" s="5" t="s">
        <v>34</v>
      </c>
      <c r="F85" s="25">
        <f>SUM(F73+F83)</f>
        <v>39907928</v>
      </c>
      <c r="G85" s="138"/>
      <c r="H85" s="85">
        <f>SUM(H73+H83)</f>
        <v>40626414</v>
      </c>
      <c r="J85" s="25">
        <f>SUM(J73+J83)</f>
        <v>35615038</v>
      </c>
      <c r="K85" s="138"/>
      <c r="L85" s="85">
        <f>SUM(L73+L83)</f>
        <v>40312176</v>
      </c>
    </row>
    <row r="86" spans="1:12" ht="9.9499999999999993" customHeight="1">
      <c r="A86" s="5"/>
      <c r="F86" s="16"/>
      <c r="J86" s="16"/>
    </row>
    <row r="87" spans="1:12" ht="15" customHeight="1">
      <c r="A87" s="5" t="s">
        <v>35</v>
      </c>
      <c r="F87" s="16"/>
      <c r="J87" s="16"/>
    </row>
    <row r="88" spans="1:12" ht="5.0999999999999996" customHeight="1">
      <c r="A88" s="5"/>
      <c r="F88" s="16"/>
      <c r="J88" s="16"/>
    </row>
    <row r="89" spans="1:12" ht="15" customHeight="1">
      <c r="A89" s="139" t="s">
        <v>36</v>
      </c>
      <c r="F89" s="16"/>
      <c r="J89" s="16"/>
    </row>
    <row r="90" spans="1:12" ht="15" customHeight="1">
      <c r="A90" s="139"/>
      <c r="B90" s="139" t="s">
        <v>37</v>
      </c>
      <c r="F90" s="16"/>
      <c r="J90" s="16"/>
    </row>
    <row r="91" spans="1:12" ht="15" customHeight="1">
      <c r="A91" s="139"/>
      <c r="B91" s="139"/>
      <c r="C91" s="4" t="s">
        <v>115</v>
      </c>
      <c r="F91" s="16"/>
      <c r="J91" s="16"/>
    </row>
    <row r="92" spans="1:12" ht="15" customHeight="1" thickBot="1">
      <c r="A92" s="139"/>
      <c r="B92" s="139"/>
      <c r="C92" s="4" t="s">
        <v>123</v>
      </c>
      <c r="F92" s="120">
        <v>120000000</v>
      </c>
      <c r="H92" s="133">
        <v>120000000</v>
      </c>
      <c r="I92" s="4"/>
      <c r="J92" s="120">
        <v>120000000</v>
      </c>
      <c r="K92" s="4"/>
      <c r="L92" s="133">
        <v>120000000</v>
      </c>
    </row>
    <row r="93" spans="1:12" ht="5.0999999999999996" customHeight="1" thickTop="1">
      <c r="F93" s="16"/>
      <c r="G93" s="138"/>
      <c r="J93" s="16"/>
      <c r="K93" s="138"/>
    </row>
    <row r="94" spans="1:12" ht="15" customHeight="1">
      <c r="B94" s="139" t="s">
        <v>38</v>
      </c>
      <c r="F94" s="16"/>
      <c r="J94" s="16"/>
    </row>
    <row r="95" spans="1:12" ht="15" customHeight="1">
      <c r="A95" s="139"/>
      <c r="B95" s="139"/>
      <c r="C95" s="4" t="s">
        <v>115</v>
      </c>
      <c r="F95" s="16"/>
      <c r="J95" s="16"/>
    </row>
    <row r="96" spans="1:12" ht="15" customHeight="1">
      <c r="A96" s="139"/>
      <c r="B96" s="139"/>
      <c r="C96" s="4" t="s">
        <v>123</v>
      </c>
      <c r="F96" s="16">
        <v>120000000</v>
      </c>
      <c r="H96" s="3">
        <v>120000000</v>
      </c>
      <c r="I96" s="4"/>
      <c r="J96" s="16">
        <v>120000000</v>
      </c>
      <c r="K96" s="4"/>
      <c r="L96" s="3">
        <v>120000000</v>
      </c>
    </row>
    <row r="97" spans="1:12" ht="15" customHeight="1">
      <c r="A97" s="140" t="s">
        <v>39</v>
      </c>
      <c r="F97" s="14">
        <v>254885643</v>
      </c>
      <c r="G97" s="15"/>
      <c r="H97" s="15">
        <v>254885643</v>
      </c>
      <c r="J97" s="14">
        <v>254885643</v>
      </c>
      <c r="K97" s="15"/>
      <c r="L97" s="15">
        <v>254885643</v>
      </c>
    </row>
    <row r="98" spans="1:12" ht="15" customHeight="1">
      <c r="A98" s="22" t="s">
        <v>40</v>
      </c>
      <c r="F98" s="16"/>
      <c r="J98" s="16"/>
    </row>
    <row r="99" spans="1:12" ht="15" customHeight="1">
      <c r="A99" s="139"/>
      <c r="B99" s="140" t="s">
        <v>41</v>
      </c>
      <c r="F99" s="16">
        <v>11150000</v>
      </c>
      <c r="H99" s="3">
        <v>11150000</v>
      </c>
      <c r="J99" s="16">
        <v>11150000</v>
      </c>
      <c r="L99" s="3">
        <v>11150000</v>
      </c>
    </row>
    <row r="100" spans="1:12" ht="15" customHeight="1">
      <c r="A100" s="4" t="s">
        <v>42</v>
      </c>
      <c r="B100" s="139" t="s">
        <v>43</v>
      </c>
      <c r="D100" s="4"/>
      <c r="F100" s="25">
        <v>72534538</v>
      </c>
      <c r="H100" s="85">
        <v>60056813</v>
      </c>
      <c r="J100" s="25">
        <v>63505802</v>
      </c>
      <c r="L100" s="85">
        <v>62448726</v>
      </c>
    </row>
    <row r="101" spans="1:12" ht="5.0999999999999996" customHeight="1">
      <c r="B101" s="139"/>
      <c r="D101" s="4"/>
      <c r="F101" s="16"/>
      <c r="J101" s="16"/>
    </row>
    <row r="102" spans="1:12" ht="14.45" customHeight="1">
      <c r="A102" s="22" t="s">
        <v>165</v>
      </c>
      <c r="B102" s="139"/>
      <c r="D102" s="4"/>
      <c r="F102" s="16"/>
      <c r="J102" s="16"/>
    </row>
    <row r="103" spans="1:12" ht="15" customHeight="1">
      <c r="A103" s="22"/>
      <c r="B103" s="4" t="s">
        <v>166</v>
      </c>
      <c r="F103" s="16">
        <f>SUM(F95:F100)</f>
        <v>458570181</v>
      </c>
      <c r="H103" s="3">
        <f>SUM(H95:H100)</f>
        <v>446092456</v>
      </c>
      <c r="J103" s="16">
        <f>SUM(J95:J100)</f>
        <v>449541445</v>
      </c>
      <c r="L103" s="3">
        <f>SUM(L95:L100)</f>
        <v>448484369</v>
      </c>
    </row>
    <row r="104" spans="1:12" ht="15" customHeight="1">
      <c r="A104" s="4" t="s">
        <v>93</v>
      </c>
      <c r="F104" s="25">
        <v>200</v>
      </c>
      <c r="H104" s="85">
        <v>200</v>
      </c>
      <c r="J104" s="25">
        <v>0</v>
      </c>
      <c r="L104" s="85">
        <v>0</v>
      </c>
    </row>
    <row r="105" spans="1:12" ht="5.0999999999999996" customHeight="1">
      <c r="B105" s="139"/>
      <c r="D105" s="4"/>
      <c r="F105" s="16"/>
      <c r="J105" s="16"/>
    </row>
    <row r="106" spans="1:12" ht="15" customHeight="1">
      <c r="A106" s="5" t="s">
        <v>44</v>
      </c>
      <c r="F106" s="25">
        <f>SUM(F103:F105)</f>
        <v>458570381</v>
      </c>
      <c r="H106" s="85">
        <f>SUM(H103:H105)</f>
        <v>446092656</v>
      </c>
      <c r="J106" s="25">
        <f>SUM(J103:J105)</f>
        <v>449541445</v>
      </c>
      <c r="L106" s="85">
        <f>SUM(L103:L105)</f>
        <v>448484369</v>
      </c>
    </row>
    <row r="107" spans="1:12" ht="5.0999999999999996" customHeight="1">
      <c r="B107" s="5"/>
      <c r="F107" s="16"/>
      <c r="J107" s="16"/>
    </row>
    <row r="108" spans="1:12" ht="15" customHeight="1" thickBot="1">
      <c r="A108" s="5" t="s">
        <v>45</v>
      </c>
      <c r="F108" s="120">
        <f>+F106+F85</f>
        <v>498478309</v>
      </c>
      <c r="H108" s="133">
        <f>SUM(H85+H106)</f>
        <v>486719070</v>
      </c>
      <c r="J108" s="120">
        <f>+J106+J85</f>
        <v>485156483</v>
      </c>
      <c r="L108" s="133">
        <f>SUM(L85+L106)</f>
        <v>488796545</v>
      </c>
    </row>
    <row r="109" spans="1:12" ht="15.75" customHeight="1" thickTop="1">
      <c r="A109" s="5"/>
    </row>
    <row r="110" spans="1:12" ht="14.45" customHeight="1">
      <c r="A110" s="93" t="s">
        <v>21</v>
      </c>
      <c r="B110" s="93"/>
      <c r="C110" s="93"/>
      <c r="D110" s="93" t="s">
        <v>21</v>
      </c>
      <c r="E110" s="93"/>
      <c r="F110" s="84"/>
      <c r="G110" s="19"/>
      <c r="I110" s="93"/>
      <c r="J110" s="84"/>
      <c r="K110" s="19"/>
    </row>
    <row r="111" spans="1:12" ht="14.45" customHeight="1">
      <c r="A111" s="93" t="s">
        <v>22</v>
      </c>
      <c r="B111" s="20"/>
      <c r="C111" s="20"/>
      <c r="D111" s="20" t="s">
        <v>23</v>
      </c>
      <c r="E111" s="20"/>
      <c r="F111" s="19"/>
      <c r="G111" s="19"/>
      <c r="I111" s="20"/>
      <c r="J111" s="19"/>
      <c r="K111" s="19"/>
    </row>
    <row r="112" spans="1:12" ht="8.25" customHeight="1">
      <c r="A112" s="93"/>
      <c r="B112" s="20"/>
      <c r="C112" s="20"/>
      <c r="D112" s="20"/>
      <c r="E112" s="20"/>
      <c r="F112" s="19"/>
      <c r="G112" s="19"/>
      <c r="I112" s="20"/>
      <c r="J112" s="19"/>
      <c r="K112" s="19"/>
    </row>
    <row r="113" spans="1:12" ht="21.95" customHeight="1">
      <c r="A113" s="7" t="str">
        <f>A49</f>
        <v>The accompanying condensed notes form an integral part of this interim financial information.</v>
      </c>
      <c r="B113" s="7"/>
      <c r="C113" s="141"/>
      <c r="D113" s="8"/>
      <c r="E113" s="8"/>
      <c r="F113" s="85"/>
      <c r="G113" s="85"/>
      <c r="H113" s="85"/>
      <c r="I113" s="8"/>
      <c r="J113" s="85"/>
      <c r="K113" s="85"/>
      <c r="L113" s="85"/>
    </row>
  </sheetData>
  <mergeCells count="10">
    <mergeCell ref="F56:H56"/>
    <mergeCell ref="J56:L56"/>
    <mergeCell ref="F55:H55"/>
    <mergeCell ref="J55:L55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47A32-C6A4-4D10-B3D5-F21CE50BF157}">
  <dimension ref="A1:L48"/>
  <sheetViews>
    <sheetView zoomScale="110" zoomScaleNormal="110" zoomScaleSheetLayoutView="100" workbookViewId="0">
      <selection activeCell="C13" sqref="C13"/>
    </sheetView>
  </sheetViews>
  <sheetFormatPr defaultColWidth="9.140625" defaultRowHeight="12"/>
  <cols>
    <col min="1" max="2" width="1.5703125" style="4" customWidth="1"/>
    <col min="3" max="3" width="32" style="4" customWidth="1"/>
    <col min="4" max="4" width="4.7109375" style="2" customWidth="1"/>
    <col min="5" max="5" width="0.7109375" style="2" customWidth="1"/>
    <col min="6" max="6" width="11.7109375" style="26" customWidth="1"/>
    <col min="7" max="7" width="0.7109375" style="26" customWidth="1"/>
    <col min="8" max="8" width="11.7109375" style="26" customWidth="1"/>
    <col min="9" max="9" width="0.7109375" style="2" customWidth="1"/>
    <col min="10" max="10" width="11.7109375" style="26" customWidth="1"/>
    <col min="11" max="11" width="0.7109375" style="26" customWidth="1"/>
    <col min="12" max="12" width="11.7109375" style="26" customWidth="1"/>
    <col min="13" max="16384" width="9.140625" style="52"/>
  </cols>
  <sheetData>
    <row r="1" spans="1:12" ht="16.5" customHeight="1">
      <c r="A1" s="1" t="s">
        <v>0</v>
      </c>
      <c r="B1" s="5"/>
    </row>
    <row r="2" spans="1:12" ht="16.5" customHeight="1">
      <c r="A2" s="5" t="s">
        <v>46</v>
      </c>
      <c r="B2" s="5"/>
    </row>
    <row r="3" spans="1:12" ht="16.5" customHeight="1">
      <c r="A3" s="6" t="s">
        <v>151</v>
      </c>
      <c r="B3" s="6"/>
      <c r="C3" s="7"/>
      <c r="D3" s="8"/>
      <c r="E3" s="8"/>
      <c r="F3" s="27"/>
      <c r="G3" s="27"/>
      <c r="H3" s="27"/>
      <c r="I3" s="8"/>
      <c r="J3" s="27"/>
      <c r="K3" s="27"/>
      <c r="L3" s="27"/>
    </row>
    <row r="4" spans="1:12" ht="16.5" customHeight="1">
      <c r="A4" s="5"/>
    </row>
    <row r="5" spans="1:12" ht="16.5" customHeight="1">
      <c r="A5" s="5"/>
    </row>
    <row r="6" spans="1:12" ht="33" customHeight="1">
      <c r="A6" s="5"/>
      <c r="F6" s="147" t="s">
        <v>96</v>
      </c>
      <c r="G6" s="147"/>
      <c r="H6" s="147"/>
      <c r="J6" s="147" t="s">
        <v>97</v>
      </c>
      <c r="K6" s="147"/>
      <c r="L6" s="147"/>
    </row>
    <row r="7" spans="1:12" ht="16.5" customHeight="1">
      <c r="F7" s="29" t="s">
        <v>118</v>
      </c>
      <c r="G7" s="28"/>
      <c r="H7" s="29" t="s">
        <v>90</v>
      </c>
      <c r="J7" s="29" t="s">
        <v>118</v>
      </c>
      <c r="K7" s="28"/>
      <c r="L7" s="29" t="s">
        <v>90</v>
      </c>
    </row>
    <row r="8" spans="1:12" ht="16.5" customHeight="1">
      <c r="D8" s="114" t="s">
        <v>116</v>
      </c>
      <c r="E8" s="11"/>
      <c r="F8" s="30" t="s">
        <v>6</v>
      </c>
      <c r="G8" s="28"/>
      <c r="H8" s="30" t="s">
        <v>6</v>
      </c>
      <c r="I8" s="11"/>
      <c r="J8" s="30" t="s">
        <v>6</v>
      </c>
      <c r="K8" s="28"/>
      <c r="L8" s="30" t="s">
        <v>6</v>
      </c>
    </row>
    <row r="9" spans="1:12" ht="16.5" customHeight="1">
      <c r="D9" s="11"/>
      <c r="E9" s="11"/>
      <c r="F9" s="31"/>
      <c r="I9" s="11"/>
      <c r="J9" s="31"/>
    </row>
    <row r="10" spans="1:12" ht="16.5" customHeight="1">
      <c r="A10" s="4" t="s">
        <v>136</v>
      </c>
      <c r="F10" s="35">
        <v>31029790</v>
      </c>
      <c r="G10" s="33"/>
      <c r="H10" s="93">
        <v>42462239</v>
      </c>
      <c r="J10" s="32">
        <v>30843693</v>
      </c>
      <c r="K10" s="33"/>
      <c r="L10" s="83">
        <v>42462239</v>
      </c>
    </row>
    <row r="11" spans="1:12" ht="16.5" customHeight="1">
      <c r="A11" s="4" t="s">
        <v>137</v>
      </c>
      <c r="F11" s="56">
        <v>-22548139</v>
      </c>
      <c r="G11" s="3"/>
      <c r="H11" s="101">
        <v>-30214338</v>
      </c>
      <c r="I11" s="21"/>
      <c r="J11" s="116">
        <v>-22375230</v>
      </c>
      <c r="K11" s="3"/>
      <c r="L11" s="118">
        <v>-30214338</v>
      </c>
    </row>
    <row r="12" spans="1:12" ht="16.5" customHeight="1">
      <c r="F12" s="31"/>
      <c r="G12" s="3"/>
      <c r="I12" s="21"/>
      <c r="J12" s="16"/>
      <c r="K12" s="3"/>
      <c r="L12" s="3"/>
    </row>
    <row r="13" spans="1:12" ht="16.5" customHeight="1">
      <c r="A13" s="5" t="s">
        <v>47</v>
      </c>
      <c r="B13" s="5"/>
      <c r="F13" s="31">
        <f>SUM(F10:F12)</f>
        <v>8481651</v>
      </c>
      <c r="G13" s="3"/>
      <c r="H13" s="26">
        <f>SUM(H10:H12)</f>
        <v>12247901</v>
      </c>
      <c r="I13" s="21"/>
      <c r="J13" s="16">
        <f>SUM(J10:J12)</f>
        <v>8468463</v>
      </c>
      <c r="K13" s="3"/>
      <c r="L13" s="3">
        <f>SUM(L10:L12)</f>
        <v>12247901</v>
      </c>
    </row>
    <row r="14" spans="1:12" ht="16.5" customHeight="1">
      <c r="A14" s="4" t="s">
        <v>48</v>
      </c>
      <c r="F14" s="56">
        <v>412679</v>
      </c>
      <c r="G14" s="3"/>
      <c r="H14" s="101">
        <v>174041</v>
      </c>
      <c r="I14" s="21"/>
      <c r="J14" s="116">
        <v>1045571</v>
      </c>
      <c r="K14" s="3"/>
      <c r="L14" s="118">
        <v>527881</v>
      </c>
    </row>
    <row r="15" spans="1:12" ht="16.5" customHeight="1">
      <c r="F15" s="31"/>
      <c r="G15" s="3"/>
      <c r="I15" s="21"/>
      <c r="J15" s="16"/>
      <c r="K15" s="3"/>
      <c r="L15" s="3"/>
    </row>
    <row r="16" spans="1:12" ht="16.5" customHeight="1">
      <c r="A16" s="5" t="s">
        <v>49</v>
      </c>
      <c r="F16" s="31">
        <f>SUM(F13:F14)</f>
        <v>8894330</v>
      </c>
      <c r="G16" s="3"/>
      <c r="H16" s="26">
        <f>SUM(H13:H14)</f>
        <v>12421942</v>
      </c>
      <c r="I16" s="21"/>
      <c r="J16" s="16">
        <f>SUM(J13:J14)</f>
        <v>9514034</v>
      </c>
      <c r="K16" s="3"/>
      <c r="L16" s="3">
        <f>SUM(L13:L14)</f>
        <v>12775782</v>
      </c>
    </row>
    <row r="17" spans="1:12" ht="10.15" customHeight="1">
      <c r="A17" s="5"/>
      <c r="F17" s="31"/>
      <c r="G17" s="3"/>
      <c r="I17" s="21"/>
      <c r="J17" s="16"/>
      <c r="K17" s="3"/>
      <c r="L17" s="3"/>
    </row>
    <row r="18" spans="1:12" ht="16.5" customHeight="1">
      <c r="A18" s="4" t="s">
        <v>50</v>
      </c>
      <c r="F18" s="35">
        <v>-3118071</v>
      </c>
      <c r="G18" s="3"/>
      <c r="H18" s="93">
        <v>-2598614</v>
      </c>
      <c r="I18" s="21"/>
      <c r="J18" s="59">
        <v>-3118071</v>
      </c>
      <c r="K18" s="3"/>
      <c r="L18" s="84">
        <v>-2598614</v>
      </c>
    </row>
    <row r="19" spans="1:12" ht="16.5" customHeight="1">
      <c r="A19" s="4" t="s">
        <v>51</v>
      </c>
      <c r="F19" s="35">
        <v>-6458352</v>
      </c>
      <c r="G19" s="3"/>
      <c r="H19" s="93">
        <v>-7432120</v>
      </c>
      <c r="I19" s="21"/>
      <c r="J19" s="59">
        <v>-6175052</v>
      </c>
      <c r="K19" s="3"/>
      <c r="L19" s="84">
        <v>-7038678</v>
      </c>
    </row>
    <row r="20" spans="1:12" ht="16.5" customHeight="1">
      <c r="A20" s="22" t="s">
        <v>52</v>
      </c>
      <c r="B20" s="22"/>
      <c r="F20" s="56">
        <v>-135513</v>
      </c>
      <c r="G20" s="3"/>
      <c r="H20" s="101">
        <v>-366711</v>
      </c>
      <c r="I20" s="21"/>
      <c r="J20" s="116">
        <v>-135514</v>
      </c>
      <c r="K20" s="3"/>
      <c r="L20" s="118">
        <v>-366711</v>
      </c>
    </row>
    <row r="21" spans="1:12" ht="16.5" customHeight="1">
      <c r="A21" s="5"/>
      <c r="F21" s="31"/>
      <c r="G21" s="3"/>
      <c r="I21" s="21"/>
      <c r="J21" s="16"/>
      <c r="K21" s="3"/>
      <c r="L21" s="3"/>
    </row>
    <row r="22" spans="1:12" ht="16.5" customHeight="1">
      <c r="A22" s="5" t="s">
        <v>171</v>
      </c>
      <c r="B22" s="5"/>
      <c r="F22" s="35">
        <f>SUM(F16:F20)</f>
        <v>-817606</v>
      </c>
      <c r="G22" s="3"/>
      <c r="H22" s="93">
        <f>SUM(H16:H20)</f>
        <v>2024497</v>
      </c>
      <c r="I22" s="21"/>
      <c r="J22" s="59">
        <f>SUM(J16:J20)</f>
        <v>85397</v>
      </c>
      <c r="K22" s="3"/>
      <c r="L22" s="84">
        <f>SUM(L16:L20)</f>
        <v>2771779</v>
      </c>
    </row>
    <row r="23" spans="1:12" ht="16.5" customHeight="1">
      <c r="A23" s="4" t="s">
        <v>172</v>
      </c>
      <c r="B23" s="5"/>
      <c r="F23" s="56">
        <v>136043</v>
      </c>
      <c r="G23" s="3"/>
      <c r="H23" s="101">
        <v>-555803</v>
      </c>
      <c r="I23" s="21"/>
      <c r="J23" s="116">
        <v>-44744</v>
      </c>
      <c r="K23" s="3"/>
      <c r="L23" s="118">
        <v>-555803</v>
      </c>
    </row>
    <row r="24" spans="1:12" ht="16.5" customHeight="1">
      <c r="B24" s="5"/>
      <c r="F24" s="87"/>
      <c r="G24" s="3"/>
      <c r="H24" s="2"/>
      <c r="I24" s="21"/>
      <c r="J24" s="119"/>
      <c r="K24" s="3"/>
      <c r="L24" s="21"/>
    </row>
    <row r="25" spans="1:12" ht="16.5" customHeight="1">
      <c r="A25" s="5" t="s">
        <v>156</v>
      </c>
      <c r="B25" s="5"/>
      <c r="F25" s="31">
        <f>SUM(F22:F23)</f>
        <v>-681563</v>
      </c>
      <c r="G25" s="3"/>
      <c r="H25" s="26">
        <f>SUM(H22:H23)</f>
        <v>1468694</v>
      </c>
      <c r="I25" s="21"/>
      <c r="J25" s="16">
        <f>SUM(J22:J23)</f>
        <v>40653</v>
      </c>
      <c r="K25" s="3"/>
      <c r="L25" s="3">
        <f>SUM(L22:L23)</f>
        <v>2215976</v>
      </c>
    </row>
    <row r="26" spans="1:12" ht="16.5" customHeight="1">
      <c r="A26" s="5"/>
      <c r="B26" s="5"/>
      <c r="F26" s="31"/>
      <c r="G26" s="3"/>
      <c r="I26" s="21"/>
      <c r="J26" s="16"/>
      <c r="K26" s="3"/>
      <c r="L26" s="3"/>
    </row>
    <row r="27" spans="1:12" ht="16.5" customHeight="1">
      <c r="A27" s="5" t="s">
        <v>53</v>
      </c>
      <c r="F27" s="36" t="s">
        <v>54</v>
      </c>
      <c r="H27" s="27" t="s">
        <v>54</v>
      </c>
      <c r="J27" s="36" t="s">
        <v>54</v>
      </c>
      <c r="L27" s="27" t="s">
        <v>54</v>
      </c>
    </row>
    <row r="28" spans="1:12" ht="16.5" customHeight="1">
      <c r="F28" s="31"/>
      <c r="J28" s="31"/>
    </row>
    <row r="29" spans="1:12" ht="16.5" customHeight="1">
      <c r="A29" s="5" t="s">
        <v>53</v>
      </c>
      <c r="F29" s="31"/>
      <c r="J29" s="31"/>
    </row>
    <row r="30" spans="1:12" ht="16.5" customHeight="1">
      <c r="A30" s="5"/>
      <c r="B30" s="5" t="s">
        <v>108</v>
      </c>
      <c r="F30" s="36" t="s">
        <v>54</v>
      </c>
      <c r="G30" s="4"/>
      <c r="H30" s="27" t="s">
        <v>54</v>
      </c>
      <c r="J30" s="36" t="s">
        <v>54</v>
      </c>
      <c r="K30" s="4"/>
      <c r="L30" s="27" t="s">
        <v>54</v>
      </c>
    </row>
    <row r="31" spans="1:12" ht="16.5" customHeight="1">
      <c r="A31" s="5"/>
      <c r="F31" s="31"/>
      <c r="J31" s="31"/>
    </row>
    <row r="32" spans="1:12" ht="16.5" customHeight="1">
      <c r="A32" s="5" t="s">
        <v>157</v>
      </c>
      <c r="F32" s="31"/>
      <c r="J32" s="31"/>
    </row>
    <row r="33" spans="1:12" ht="16.5" customHeight="1" thickBot="1">
      <c r="A33" s="5"/>
      <c r="B33" s="5" t="s">
        <v>170</v>
      </c>
      <c r="F33" s="88">
        <f>SUM(F25:F27)</f>
        <v>-681563</v>
      </c>
      <c r="H33" s="94">
        <f>SUM(H25:H27)</f>
        <v>1468694</v>
      </c>
      <c r="I33" s="21"/>
      <c r="J33" s="120">
        <f>SUM(J25:J27)</f>
        <v>40653</v>
      </c>
      <c r="L33" s="133">
        <f>SUM(L25:L27)</f>
        <v>2215976</v>
      </c>
    </row>
    <row r="34" spans="1:12" ht="16.5" customHeight="1" thickTop="1">
      <c r="F34" s="31"/>
      <c r="I34" s="21"/>
      <c r="J34" s="16"/>
      <c r="L34" s="3"/>
    </row>
    <row r="35" spans="1:12" ht="16.5" customHeight="1">
      <c r="F35" s="31"/>
      <c r="I35" s="21"/>
      <c r="J35" s="16"/>
      <c r="L35" s="3"/>
    </row>
    <row r="36" spans="1:12" ht="16.5" customHeight="1">
      <c r="A36" s="5" t="s">
        <v>158</v>
      </c>
      <c r="F36" s="31"/>
      <c r="J36" s="31"/>
    </row>
    <row r="37" spans="1:12" ht="16.5" customHeight="1">
      <c r="A37" s="5"/>
      <c r="F37" s="31"/>
      <c r="J37" s="31"/>
    </row>
    <row r="38" spans="1:12" ht="16.5" customHeight="1">
      <c r="A38" s="4" t="s">
        <v>159</v>
      </c>
      <c r="D38" s="2">
        <v>16</v>
      </c>
      <c r="F38" s="117">
        <v>-2.8E-3</v>
      </c>
      <c r="G38" s="113"/>
      <c r="H38" s="113">
        <v>6.1000000000000004E-3</v>
      </c>
      <c r="I38" s="112"/>
      <c r="J38" s="117">
        <v>2.0000000000000001E-4</v>
      </c>
      <c r="K38" s="113"/>
      <c r="L38" s="113">
        <v>9.1999999999999998E-3</v>
      </c>
    </row>
    <row r="39" spans="1:12" ht="16.5" customHeight="1">
      <c r="F39" s="89"/>
      <c r="G39" s="89"/>
      <c r="H39" s="89"/>
      <c r="I39" s="90"/>
      <c r="J39" s="89"/>
      <c r="K39" s="89"/>
      <c r="L39" s="89"/>
    </row>
    <row r="40" spans="1:12" ht="18.75" customHeight="1"/>
    <row r="41" spans="1:12" ht="19.5" customHeight="1"/>
    <row r="42" spans="1:12" ht="16.5" customHeight="1"/>
    <row r="45" spans="1:12" ht="16.5" customHeight="1">
      <c r="A45" s="37"/>
      <c r="B45" s="37"/>
      <c r="C45" s="37"/>
      <c r="D45" s="37"/>
      <c r="E45" s="37"/>
      <c r="F45" s="37"/>
      <c r="G45" s="38"/>
      <c r="H45" s="37"/>
      <c r="I45" s="37"/>
      <c r="J45" s="37"/>
      <c r="K45" s="38"/>
      <c r="L45" s="37"/>
    </row>
    <row r="46" spans="1:12" ht="16.5" customHeight="1">
      <c r="A46" s="3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ht="5.25" customHeight="1">
      <c r="A47" s="37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ht="21.95" customHeight="1">
      <c r="A48" s="7" t="s">
        <v>24</v>
      </c>
      <c r="B48" s="7"/>
      <c r="C48" s="39"/>
      <c r="D48" s="8"/>
      <c r="E48" s="8"/>
      <c r="F48" s="27"/>
      <c r="G48" s="27"/>
      <c r="H48" s="27"/>
      <c r="I48" s="8"/>
      <c r="J48" s="27"/>
      <c r="K48" s="27"/>
      <c r="L48" s="27"/>
    </row>
  </sheetData>
  <mergeCells count="2"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9FA8F-B3F1-407B-914D-B291A7A83528}">
  <dimension ref="A1:L47"/>
  <sheetViews>
    <sheetView zoomScaleNormal="100" zoomScaleSheetLayoutView="100" workbookViewId="0">
      <selection activeCell="C18" sqref="C18"/>
    </sheetView>
  </sheetViews>
  <sheetFormatPr defaultColWidth="9.140625" defaultRowHeight="12"/>
  <cols>
    <col min="1" max="2" width="1.5703125" style="4" customWidth="1"/>
    <col min="3" max="3" width="31.28515625" style="4" customWidth="1"/>
    <col min="4" max="4" width="4.7109375" style="2" customWidth="1"/>
    <col min="5" max="5" width="0.85546875" style="2" customWidth="1"/>
    <col min="6" max="6" width="11.7109375" style="26" customWidth="1"/>
    <col min="7" max="7" width="0.85546875" style="26" customWidth="1"/>
    <col min="8" max="8" width="11.7109375" style="26" customWidth="1"/>
    <col min="9" max="9" width="0.85546875" style="2" customWidth="1"/>
    <col min="10" max="10" width="11.7109375" style="26" customWidth="1"/>
    <col min="11" max="11" width="0.85546875" style="26" customWidth="1"/>
    <col min="12" max="12" width="11.7109375" style="26" customWidth="1"/>
    <col min="13" max="16384" width="9.140625" style="52"/>
  </cols>
  <sheetData>
    <row r="1" spans="1:12" ht="16.5" customHeight="1">
      <c r="A1" s="1" t="s">
        <v>0</v>
      </c>
      <c r="B1" s="5"/>
    </row>
    <row r="2" spans="1:12" ht="16.5" customHeight="1">
      <c r="A2" s="5" t="s">
        <v>46</v>
      </c>
      <c r="B2" s="5"/>
    </row>
    <row r="3" spans="1:12" ht="16.5" customHeight="1">
      <c r="A3" s="6" t="s">
        <v>149</v>
      </c>
      <c r="B3" s="6"/>
      <c r="C3" s="7"/>
      <c r="D3" s="8"/>
      <c r="E3" s="8"/>
      <c r="F3" s="27"/>
      <c r="G3" s="27"/>
      <c r="H3" s="27"/>
      <c r="I3" s="8"/>
      <c r="J3" s="27"/>
      <c r="K3" s="27"/>
      <c r="L3" s="27"/>
    </row>
    <row r="4" spans="1:12" ht="16.5" customHeight="1">
      <c r="A4" s="5"/>
    </row>
    <row r="5" spans="1:12" ht="16.5" customHeight="1">
      <c r="A5" s="5"/>
    </row>
    <row r="6" spans="1:12" ht="33" customHeight="1">
      <c r="A6" s="5"/>
      <c r="F6" s="147" t="s">
        <v>96</v>
      </c>
      <c r="G6" s="147"/>
      <c r="H6" s="147"/>
      <c r="J6" s="147" t="s">
        <v>97</v>
      </c>
      <c r="K6" s="147"/>
      <c r="L6" s="147"/>
    </row>
    <row r="7" spans="1:12" ht="16.5" customHeight="1">
      <c r="F7" s="29" t="s">
        <v>118</v>
      </c>
      <c r="G7" s="28"/>
      <c r="H7" s="29" t="s">
        <v>90</v>
      </c>
      <c r="J7" s="29" t="s">
        <v>118</v>
      </c>
      <c r="K7" s="28"/>
      <c r="L7" s="29" t="s">
        <v>90</v>
      </c>
    </row>
    <row r="8" spans="1:12" ht="16.5" customHeight="1">
      <c r="D8" s="114" t="s">
        <v>116</v>
      </c>
      <c r="E8" s="11"/>
      <c r="F8" s="30" t="s">
        <v>6</v>
      </c>
      <c r="G8" s="28"/>
      <c r="H8" s="30" t="s">
        <v>6</v>
      </c>
      <c r="I8" s="11"/>
      <c r="J8" s="30" t="s">
        <v>6</v>
      </c>
      <c r="K8" s="28"/>
      <c r="L8" s="30" t="s">
        <v>6</v>
      </c>
    </row>
    <row r="9" spans="1:12" ht="16.5" customHeight="1">
      <c r="D9" s="11"/>
      <c r="E9" s="11"/>
      <c r="F9" s="31"/>
      <c r="I9" s="11"/>
      <c r="J9" s="31"/>
    </row>
    <row r="10" spans="1:12" ht="16.5" customHeight="1">
      <c r="A10" s="4" t="s">
        <v>136</v>
      </c>
      <c r="F10" s="32">
        <v>466198266</v>
      </c>
      <c r="G10" s="33"/>
      <c r="H10" s="83">
        <v>130491646</v>
      </c>
      <c r="J10" s="32">
        <v>101093055</v>
      </c>
      <c r="K10" s="33"/>
      <c r="L10" s="83">
        <v>130491646</v>
      </c>
    </row>
    <row r="11" spans="1:12" ht="16.5" customHeight="1">
      <c r="A11" s="4" t="s">
        <v>137</v>
      </c>
      <c r="F11" s="34">
        <v>-415798330</v>
      </c>
      <c r="H11" s="92">
        <v>-88370539</v>
      </c>
      <c r="J11" s="34">
        <v>-70984752</v>
      </c>
      <c r="L11" s="92">
        <v>-88370539</v>
      </c>
    </row>
    <row r="12" spans="1:12" ht="16.5" customHeight="1">
      <c r="F12" s="31"/>
      <c r="J12" s="31"/>
    </row>
    <row r="13" spans="1:12" ht="16.5" customHeight="1">
      <c r="A13" s="5" t="s">
        <v>47</v>
      </c>
      <c r="B13" s="5"/>
      <c r="F13" s="16">
        <f>SUM(F10:F12)</f>
        <v>50399936</v>
      </c>
      <c r="G13" s="3"/>
      <c r="H13" s="3">
        <f>SUM(H10:H12)</f>
        <v>42121107</v>
      </c>
      <c r="I13" s="21"/>
      <c r="J13" s="16">
        <f>SUM(J10:J12)</f>
        <v>30108303</v>
      </c>
      <c r="K13" s="3"/>
      <c r="L13" s="3">
        <f>SUM(L10:L12)</f>
        <v>42121107</v>
      </c>
    </row>
    <row r="14" spans="1:12" ht="16.5" customHeight="1">
      <c r="A14" s="4" t="s">
        <v>48</v>
      </c>
      <c r="F14" s="116">
        <v>1057629</v>
      </c>
      <c r="G14" s="3"/>
      <c r="H14" s="118">
        <v>634071</v>
      </c>
      <c r="I14" s="21"/>
      <c r="J14" s="116">
        <v>4735384</v>
      </c>
      <c r="K14" s="3"/>
      <c r="L14" s="118">
        <v>1105255</v>
      </c>
    </row>
    <row r="15" spans="1:12" ht="16.5" customHeight="1">
      <c r="F15" s="16"/>
      <c r="G15" s="3"/>
      <c r="H15" s="3"/>
      <c r="I15" s="21"/>
      <c r="J15" s="16"/>
      <c r="K15" s="3"/>
      <c r="L15" s="3"/>
    </row>
    <row r="16" spans="1:12" ht="16.5" customHeight="1">
      <c r="A16" s="5" t="s">
        <v>49</v>
      </c>
      <c r="F16" s="16">
        <f>SUM(F13:F14)</f>
        <v>51457565</v>
      </c>
      <c r="G16" s="3"/>
      <c r="H16" s="3">
        <f>SUM(H13:H14)</f>
        <v>42755178</v>
      </c>
      <c r="I16" s="21"/>
      <c r="J16" s="16">
        <f>SUM(J13:J14)</f>
        <v>34843687</v>
      </c>
      <c r="K16" s="3"/>
      <c r="L16" s="3">
        <f>SUM(L13:L14)</f>
        <v>43226362</v>
      </c>
    </row>
    <row r="17" spans="1:12" ht="10.15" customHeight="1">
      <c r="A17" s="5"/>
      <c r="F17" s="16"/>
      <c r="G17" s="3"/>
      <c r="H17" s="3"/>
      <c r="I17" s="21"/>
      <c r="J17" s="16"/>
      <c r="K17" s="3"/>
      <c r="L17" s="3"/>
    </row>
    <row r="18" spans="1:12" ht="16.5" customHeight="1">
      <c r="A18" s="4" t="s">
        <v>50</v>
      </c>
      <c r="F18" s="59">
        <v>-9853848</v>
      </c>
      <c r="G18" s="3"/>
      <c r="H18" s="84">
        <v>-8057980</v>
      </c>
      <c r="I18" s="21"/>
      <c r="J18" s="59">
        <v>-9853848</v>
      </c>
      <c r="K18" s="3"/>
      <c r="L18" s="84">
        <v>-8057980</v>
      </c>
    </row>
    <row r="19" spans="1:12" ht="16.5" customHeight="1">
      <c r="A19" s="4" t="s">
        <v>51</v>
      </c>
      <c r="F19" s="59">
        <v>-23739084</v>
      </c>
      <c r="G19" s="3"/>
      <c r="H19" s="84">
        <v>-22784224</v>
      </c>
      <c r="I19" s="21"/>
      <c r="J19" s="59">
        <v>-22849902</v>
      </c>
      <c r="K19" s="3"/>
      <c r="L19" s="84">
        <v>-22060515</v>
      </c>
    </row>
    <row r="20" spans="1:12" ht="16.5" customHeight="1">
      <c r="A20" s="22" t="s">
        <v>52</v>
      </c>
      <c r="B20" s="22"/>
      <c r="F20" s="116">
        <v>-1960001</v>
      </c>
      <c r="G20" s="3"/>
      <c r="H20" s="118">
        <v>-1031896</v>
      </c>
      <c r="I20" s="21"/>
      <c r="J20" s="116">
        <v>-511645</v>
      </c>
      <c r="K20" s="3"/>
      <c r="L20" s="118">
        <v>-1031896</v>
      </c>
    </row>
    <row r="21" spans="1:12" ht="16.5" customHeight="1">
      <c r="A21" s="5"/>
      <c r="F21" s="16"/>
      <c r="G21" s="3"/>
      <c r="H21" s="3"/>
      <c r="I21" s="21"/>
      <c r="J21" s="16"/>
      <c r="K21" s="3"/>
      <c r="L21" s="3"/>
    </row>
    <row r="22" spans="1:12" ht="16.5" customHeight="1">
      <c r="A22" s="5" t="s">
        <v>173</v>
      </c>
      <c r="B22" s="5"/>
      <c r="F22" s="59">
        <f>SUM(F16:F20)</f>
        <v>15904632</v>
      </c>
      <c r="G22" s="3"/>
      <c r="H22" s="84">
        <f>SUM(H16:H20)</f>
        <v>10881078</v>
      </c>
      <c r="I22" s="21"/>
      <c r="J22" s="59">
        <f>SUM(J16:J20)</f>
        <v>1628292</v>
      </c>
      <c r="K22" s="3"/>
      <c r="L22" s="84">
        <f>SUM(L16:L20)</f>
        <v>12075971</v>
      </c>
    </row>
    <row r="23" spans="1:12" ht="16.5" customHeight="1">
      <c r="A23" s="4" t="s">
        <v>172</v>
      </c>
      <c r="B23" s="5"/>
      <c r="D23" s="2">
        <v>15</v>
      </c>
      <c r="F23" s="116">
        <v>-3426907</v>
      </c>
      <c r="G23" s="3"/>
      <c r="H23" s="118">
        <v>-2448171</v>
      </c>
      <c r="I23" s="21"/>
      <c r="J23" s="116">
        <v>-571216</v>
      </c>
      <c r="K23" s="3"/>
      <c r="L23" s="118">
        <v>-2448171</v>
      </c>
    </row>
    <row r="24" spans="1:12" ht="16.5" customHeight="1">
      <c r="B24" s="5"/>
      <c r="F24" s="119"/>
      <c r="G24" s="3"/>
      <c r="H24" s="21"/>
      <c r="I24" s="21"/>
      <c r="J24" s="119"/>
      <c r="K24" s="3"/>
      <c r="L24" s="21"/>
    </row>
    <row r="25" spans="1:12" ht="16.5" customHeight="1">
      <c r="A25" s="5" t="s">
        <v>138</v>
      </c>
      <c r="B25" s="5"/>
      <c r="F25" s="16">
        <f>SUM(F22:F23)</f>
        <v>12477725</v>
      </c>
      <c r="G25" s="3"/>
      <c r="H25" s="3">
        <f>SUM(H22:H23)</f>
        <v>8432907</v>
      </c>
      <c r="I25" s="21"/>
      <c r="J25" s="16">
        <f>SUM(J22:J23)</f>
        <v>1057076</v>
      </c>
      <c r="K25" s="3"/>
      <c r="L25" s="3">
        <f>SUM(L22:L23)</f>
        <v>9627800</v>
      </c>
    </row>
    <row r="26" spans="1:12" ht="16.5" customHeight="1">
      <c r="A26" s="5"/>
      <c r="B26" s="5"/>
      <c r="F26" s="16"/>
      <c r="G26" s="3"/>
      <c r="H26" s="3"/>
      <c r="I26" s="21"/>
      <c r="J26" s="16"/>
      <c r="K26" s="3"/>
      <c r="L26" s="3"/>
    </row>
    <row r="27" spans="1:12" ht="16.5" customHeight="1">
      <c r="A27" s="5" t="s">
        <v>53</v>
      </c>
      <c r="F27" s="25">
        <v>0</v>
      </c>
      <c r="G27" s="3"/>
      <c r="H27" s="85" t="s">
        <v>54</v>
      </c>
      <c r="I27" s="21"/>
      <c r="J27" s="25" t="s">
        <v>54</v>
      </c>
      <c r="K27" s="3"/>
      <c r="L27" s="85" t="s">
        <v>54</v>
      </c>
    </row>
    <row r="28" spans="1:12" ht="16.5" customHeight="1">
      <c r="F28" s="16"/>
      <c r="G28" s="3"/>
      <c r="H28" s="3"/>
      <c r="I28" s="21"/>
      <c r="J28" s="16"/>
      <c r="K28" s="3"/>
      <c r="L28" s="3"/>
    </row>
    <row r="29" spans="1:12" ht="16.5" customHeight="1">
      <c r="A29" s="5" t="s">
        <v>53</v>
      </c>
      <c r="F29" s="16"/>
      <c r="G29" s="3"/>
      <c r="H29" s="3"/>
      <c r="I29" s="21"/>
      <c r="J29" s="16"/>
      <c r="K29" s="3"/>
      <c r="L29" s="3"/>
    </row>
    <row r="30" spans="1:12" ht="16.5" customHeight="1">
      <c r="A30" s="5"/>
      <c r="B30" s="5" t="s">
        <v>108</v>
      </c>
      <c r="F30" s="25">
        <v>0</v>
      </c>
      <c r="G30" s="15"/>
      <c r="H30" s="85" t="s">
        <v>54</v>
      </c>
      <c r="I30" s="21"/>
      <c r="J30" s="25" t="s">
        <v>54</v>
      </c>
      <c r="K30" s="15"/>
      <c r="L30" s="85" t="s">
        <v>54</v>
      </c>
    </row>
    <row r="31" spans="1:12" ht="16.5" customHeight="1">
      <c r="A31" s="5"/>
      <c r="F31" s="16"/>
      <c r="G31" s="3"/>
      <c r="H31" s="3"/>
      <c r="I31" s="21"/>
      <c r="J31" s="16"/>
      <c r="K31" s="3"/>
      <c r="L31" s="3"/>
    </row>
    <row r="32" spans="1:12" ht="16.5" customHeight="1" thickBot="1">
      <c r="A32" s="5" t="s">
        <v>55</v>
      </c>
      <c r="F32" s="120">
        <f>SUM(F25:F27)</f>
        <v>12477725</v>
      </c>
      <c r="G32" s="3"/>
      <c r="H32" s="133">
        <f>SUM(H25:H27)</f>
        <v>8432907</v>
      </c>
      <c r="I32" s="21"/>
      <c r="J32" s="120">
        <f>SUM(J25:J27)</f>
        <v>1057076</v>
      </c>
      <c r="K32" s="3"/>
      <c r="L32" s="133">
        <f>SUM(L25:L27)</f>
        <v>9627800</v>
      </c>
    </row>
    <row r="33" spans="1:12" ht="16.5" customHeight="1" thickTop="1">
      <c r="F33" s="16"/>
      <c r="G33" s="3"/>
      <c r="H33" s="3"/>
      <c r="I33" s="21"/>
      <c r="J33" s="16"/>
      <c r="K33" s="3"/>
      <c r="L33" s="3"/>
    </row>
    <row r="34" spans="1:12" ht="16.5" customHeight="1">
      <c r="F34" s="16"/>
      <c r="G34" s="3"/>
      <c r="H34" s="3"/>
      <c r="I34" s="21"/>
      <c r="J34" s="16"/>
      <c r="K34" s="3"/>
      <c r="L34" s="3"/>
    </row>
    <row r="35" spans="1:12" ht="16.5" customHeight="1">
      <c r="A35" s="5" t="s">
        <v>56</v>
      </c>
      <c r="F35" s="31"/>
      <c r="J35" s="31"/>
    </row>
    <row r="36" spans="1:12" ht="16.5" customHeight="1">
      <c r="A36" s="5"/>
      <c r="F36" s="31"/>
      <c r="J36" s="31"/>
    </row>
    <row r="37" spans="1:12" ht="16.5" customHeight="1">
      <c r="A37" s="4" t="s">
        <v>57</v>
      </c>
      <c r="D37" s="2">
        <v>16</v>
      </c>
      <c r="F37" s="117">
        <v>5.1999999999999998E-2</v>
      </c>
      <c r="G37" s="113"/>
      <c r="H37" s="113">
        <v>3.7900000000000003E-2</v>
      </c>
      <c r="I37" s="112"/>
      <c r="J37" s="117">
        <v>4.4000000000000003E-3</v>
      </c>
      <c r="K37" s="113"/>
      <c r="L37" s="113">
        <v>4.3200000000000002E-2</v>
      </c>
    </row>
    <row r="38" spans="1:12" ht="16.5" customHeight="1"/>
    <row r="39" spans="1:12" ht="16.5" customHeight="1"/>
    <row r="40" spans="1:12" ht="21.75" customHeight="1"/>
    <row r="41" spans="1:12" ht="16.5" customHeight="1"/>
    <row r="42" spans="1:12" ht="16.5" customHeight="1"/>
    <row r="44" spans="1:12" ht="16.5" customHeight="1">
      <c r="A44" s="37"/>
      <c r="B44" s="37"/>
      <c r="C44" s="37"/>
      <c r="D44" s="37"/>
      <c r="E44" s="37"/>
      <c r="F44" s="37"/>
      <c r="G44" s="38"/>
      <c r="H44" s="37"/>
      <c r="I44" s="37"/>
      <c r="J44" s="37"/>
      <c r="K44" s="38"/>
      <c r="L44" s="37"/>
    </row>
    <row r="45" spans="1:12" ht="17.25" customHeight="1">
      <c r="A45" s="37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6.5" customHeight="1">
      <c r="A46" s="3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ht="21.95" customHeight="1">
      <c r="A47" s="7" t="s">
        <v>24</v>
      </c>
      <c r="B47" s="7"/>
      <c r="C47" s="39"/>
      <c r="D47" s="8"/>
      <c r="E47" s="8"/>
      <c r="F47" s="27"/>
      <c r="G47" s="27"/>
      <c r="H47" s="27"/>
      <c r="I47" s="8"/>
      <c r="J47" s="27"/>
      <c r="K47" s="27"/>
      <c r="L47" s="27"/>
    </row>
  </sheetData>
  <mergeCells count="2">
    <mergeCell ref="F6:H6"/>
    <mergeCell ref="J6:L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B78DA-66C4-4FBA-9B7F-0947FEC4EB1F}">
  <dimension ref="A1:R33"/>
  <sheetViews>
    <sheetView zoomScaleNormal="100" zoomScaleSheetLayoutView="100" workbookViewId="0">
      <selection activeCell="A6" sqref="A6"/>
    </sheetView>
  </sheetViews>
  <sheetFormatPr defaultColWidth="9.140625" defaultRowHeight="12"/>
  <cols>
    <col min="1" max="2" width="1.5703125" style="40" customWidth="1"/>
    <col min="3" max="3" width="31.85546875" style="40" customWidth="1"/>
    <col min="4" max="4" width="5.42578125" style="2" customWidth="1"/>
    <col min="5" max="5" width="1.28515625" style="40" customWidth="1"/>
    <col min="6" max="6" width="12.28515625" style="15" customWidth="1"/>
    <col min="7" max="7" width="0.85546875" style="15" customWidth="1"/>
    <col min="8" max="8" width="13.7109375" style="15" customWidth="1"/>
    <col min="9" max="9" width="0.85546875" style="15" customWidth="1"/>
    <col min="10" max="10" width="12.7109375" style="15" customWidth="1"/>
    <col min="11" max="11" width="0.85546875" style="15" customWidth="1"/>
    <col min="12" max="12" width="13.5703125" style="15" customWidth="1"/>
    <col min="13" max="13" width="0.85546875" style="15" customWidth="1"/>
    <col min="14" max="14" width="12.7109375" style="15" customWidth="1"/>
    <col min="15" max="15" width="0.85546875" style="15" customWidth="1"/>
    <col min="16" max="16" width="13.5703125" style="15" customWidth="1"/>
    <col min="17" max="17" width="0.85546875" style="15" customWidth="1"/>
    <col min="18" max="18" width="12.28515625" style="15" customWidth="1"/>
    <col min="19" max="16384" width="9.140625" style="52"/>
  </cols>
  <sheetData>
    <row r="1" spans="1:18" ht="16.5" customHeight="1">
      <c r="A1" s="1" t="s">
        <v>0</v>
      </c>
      <c r="B1" s="1"/>
      <c r="G1" s="41"/>
      <c r="K1" s="41"/>
      <c r="M1" s="41"/>
      <c r="O1" s="41"/>
      <c r="Q1" s="41"/>
    </row>
    <row r="2" spans="1:18" ht="16.5" customHeight="1">
      <c r="A2" s="1" t="s">
        <v>94</v>
      </c>
      <c r="B2" s="1"/>
      <c r="G2" s="41"/>
      <c r="K2" s="41"/>
      <c r="M2" s="41"/>
      <c r="O2" s="41"/>
      <c r="Q2" s="41"/>
    </row>
    <row r="3" spans="1:18" ht="16.5" customHeight="1">
      <c r="A3" s="6" t="s">
        <v>149</v>
      </c>
      <c r="B3" s="42"/>
      <c r="C3" s="42"/>
      <c r="D3" s="8"/>
      <c r="E3" s="4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6.5" customHeight="1"/>
    <row r="5" spans="1:18" ht="16.5" customHeight="1"/>
    <row r="6" spans="1:18" ht="16.5" customHeight="1">
      <c r="F6" s="145" t="s">
        <v>95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ht="16.5" customHeight="1">
      <c r="F7" s="148" t="s">
        <v>98</v>
      </c>
      <c r="G7" s="148"/>
      <c r="H7" s="148"/>
      <c r="I7" s="148"/>
      <c r="J7" s="148"/>
      <c r="K7" s="148"/>
      <c r="L7" s="148"/>
      <c r="M7" s="148"/>
      <c r="N7" s="148"/>
      <c r="P7" s="13"/>
      <c r="R7" s="13"/>
    </row>
    <row r="8" spans="1:18" ht="16.5" customHeight="1">
      <c r="F8" s="13"/>
      <c r="H8" s="13"/>
      <c r="I8" s="13"/>
      <c r="J8" s="149" t="s">
        <v>40</v>
      </c>
      <c r="K8" s="149"/>
      <c r="L8" s="149"/>
      <c r="N8" s="13"/>
      <c r="P8" s="13"/>
      <c r="R8" s="13"/>
    </row>
    <row r="9" spans="1:18" ht="16.5" customHeight="1">
      <c r="F9" s="13" t="s">
        <v>58</v>
      </c>
      <c r="H9" s="13"/>
      <c r="I9" s="13"/>
      <c r="J9" s="69"/>
      <c r="K9" s="69"/>
      <c r="L9" s="69"/>
      <c r="N9" s="13"/>
      <c r="P9" s="13"/>
      <c r="R9" s="13"/>
    </row>
    <row r="10" spans="1:18" ht="16.5" customHeight="1">
      <c r="B10" s="2"/>
      <c r="C10" s="43"/>
      <c r="D10" s="11"/>
      <c r="E10" s="43"/>
      <c r="F10" s="13" t="s">
        <v>59</v>
      </c>
      <c r="G10" s="21"/>
      <c r="H10" s="13" t="s">
        <v>60</v>
      </c>
      <c r="I10" s="13"/>
      <c r="J10" s="44" t="s">
        <v>61</v>
      </c>
      <c r="K10" s="21"/>
      <c r="L10" s="45"/>
      <c r="M10" s="21"/>
      <c r="N10" s="13" t="s">
        <v>109</v>
      </c>
      <c r="O10" s="21"/>
      <c r="P10" s="13" t="s">
        <v>99</v>
      </c>
      <c r="Q10" s="21"/>
      <c r="R10" s="13" t="s">
        <v>62</v>
      </c>
    </row>
    <row r="11" spans="1:18" ht="16.5" customHeight="1">
      <c r="B11" s="2"/>
      <c r="C11" s="43"/>
      <c r="E11" s="43"/>
      <c r="F11" s="13" t="s">
        <v>63</v>
      </c>
      <c r="G11" s="21"/>
      <c r="H11" s="13" t="s">
        <v>64</v>
      </c>
      <c r="I11" s="13"/>
      <c r="J11" s="46" t="s">
        <v>65</v>
      </c>
      <c r="K11" s="21"/>
      <c r="L11" s="13" t="s">
        <v>43</v>
      </c>
      <c r="M11" s="21"/>
      <c r="N11" s="13" t="s">
        <v>110</v>
      </c>
      <c r="O11" s="21"/>
      <c r="P11" s="13" t="s">
        <v>100</v>
      </c>
      <c r="Q11" s="21"/>
      <c r="R11" s="13" t="s">
        <v>66</v>
      </c>
    </row>
    <row r="12" spans="1:18" ht="16.5" customHeight="1">
      <c r="B12" s="11"/>
      <c r="C12" s="43"/>
      <c r="D12" s="11"/>
      <c r="E12" s="43"/>
      <c r="F12" s="12" t="s">
        <v>6</v>
      </c>
      <c r="G12" s="91"/>
      <c r="H12" s="12" t="s">
        <v>6</v>
      </c>
      <c r="I12" s="13"/>
      <c r="J12" s="67" t="s">
        <v>6</v>
      </c>
      <c r="K12" s="91"/>
      <c r="L12" s="12" t="s">
        <v>6</v>
      </c>
      <c r="M12" s="91"/>
      <c r="N12" s="12" t="s">
        <v>6</v>
      </c>
      <c r="O12" s="91"/>
      <c r="P12" s="12" t="s">
        <v>6</v>
      </c>
      <c r="Q12" s="91"/>
      <c r="R12" s="12" t="s">
        <v>6</v>
      </c>
    </row>
    <row r="13" spans="1:18" s="40" customFormat="1" ht="16.5" customHeight="1">
      <c r="B13" s="2"/>
      <c r="D13" s="23"/>
      <c r="F13" s="15"/>
      <c r="G13" s="21"/>
      <c r="H13" s="15"/>
      <c r="I13" s="15"/>
      <c r="J13" s="15"/>
      <c r="K13" s="21"/>
      <c r="L13" s="15"/>
      <c r="M13" s="21"/>
      <c r="N13" s="15"/>
      <c r="O13" s="21"/>
      <c r="P13" s="15"/>
      <c r="Q13" s="21"/>
      <c r="R13" s="15"/>
    </row>
    <row r="14" spans="1:18" s="40" customFormat="1" ht="16.5" customHeight="1">
      <c r="A14" s="47" t="s">
        <v>91</v>
      </c>
      <c r="B14" s="43"/>
      <c r="D14" s="2"/>
      <c r="F14" s="15">
        <v>105000000</v>
      </c>
      <c r="G14" s="15"/>
      <c r="H14" s="15">
        <v>149885643</v>
      </c>
      <c r="I14" s="15"/>
      <c r="J14" s="15">
        <v>10500000</v>
      </c>
      <c r="K14" s="15"/>
      <c r="L14" s="15">
        <v>49300834</v>
      </c>
      <c r="M14" s="15"/>
      <c r="N14" s="15">
        <f>SUM(F14:L14)</f>
        <v>314686477</v>
      </c>
      <c r="O14" s="15"/>
      <c r="P14" s="15">
        <v>200</v>
      </c>
      <c r="Q14" s="15"/>
      <c r="R14" s="15">
        <f>SUM(N14:P14)</f>
        <v>314686677</v>
      </c>
    </row>
    <row r="15" spans="1:18" s="40" customFormat="1" ht="16.5" customHeight="1">
      <c r="A15" s="40" t="s">
        <v>124</v>
      </c>
      <c r="B15" s="2"/>
      <c r="D15" s="2"/>
      <c r="F15" s="3">
        <v>15000000</v>
      </c>
      <c r="G15" s="3"/>
      <c r="H15" s="3">
        <v>105000000</v>
      </c>
      <c r="I15" s="3"/>
      <c r="J15" s="3">
        <v>0</v>
      </c>
      <c r="K15" s="15"/>
      <c r="L15" s="15">
        <v>0</v>
      </c>
      <c r="M15" s="15"/>
      <c r="N15" s="15">
        <f>SUM(F15:L15)</f>
        <v>120000000</v>
      </c>
      <c r="O15" s="15"/>
      <c r="P15" s="15">
        <v>0</v>
      </c>
      <c r="Q15" s="15"/>
      <c r="R15" s="15">
        <f t="shared" ref="R15" si="0">SUM(N15:P15)</f>
        <v>120000000</v>
      </c>
    </row>
    <row r="16" spans="1:18" s="40" customFormat="1" ht="16.5" customHeight="1">
      <c r="A16" s="40" t="s">
        <v>55</v>
      </c>
      <c r="B16" s="2"/>
      <c r="D16" s="2"/>
      <c r="F16" s="85">
        <v>0</v>
      </c>
      <c r="G16" s="3"/>
      <c r="H16" s="85">
        <v>0</v>
      </c>
      <c r="I16" s="3"/>
      <c r="J16" s="85">
        <v>0</v>
      </c>
      <c r="K16" s="15"/>
      <c r="L16" s="18">
        <v>8432907</v>
      </c>
      <c r="M16" s="15"/>
      <c r="N16" s="18">
        <f>SUM(F16:L16)</f>
        <v>8432907</v>
      </c>
      <c r="O16" s="15"/>
      <c r="P16" s="18">
        <v>0</v>
      </c>
      <c r="Q16" s="15"/>
      <c r="R16" s="18">
        <f>SUM(N16:P16)</f>
        <v>8432907</v>
      </c>
    </row>
    <row r="17" spans="1:18" s="40" customFormat="1" ht="6" customHeight="1">
      <c r="B17" s="2"/>
      <c r="D17" s="2"/>
      <c r="F17" s="3"/>
      <c r="G17" s="21"/>
      <c r="H17" s="3"/>
      <c r="I17" s="3"/>
      <c r="J17" s="3"/>
      <c r="K17" s="21"/>
      <c r="L17" s="3"/>
      <c r="M17" s="21"/>
      <c r="N17" s="3"/>
      <c r="O17" s="21"/>
      <c r="P17" s="3"/>
      <c r="Q17" s="21"/>
      <c r="R17" s="3"/>
    </row>
    <row r="18" spans="1:18" s="40" customFormat="1" ht="16.5" customHeight="1" thickBot="1">
      <c r="A18" s="43" t="s">
        <v>139</v>
      </c>
      <c r="B18" s="43"/>
      <c r="D18" s="2"/>
      <c r="F18" s="86">
        <f>SUM(F14:F16)</f>
        <v>120000000</v>
      </c>
      <c r="G18" s="15"/>
      <c r="H18" s="86">
        <f>SUM(H14:H16)</f>
        <v>254885643</v>
      </c>
      <c r="I18" s="15"/>
      <c r="J18" s="86">
        <f>SUM(J14:J16)</f>
        <v>10500000</v>
      </c>
      <c r="K18" s="15"/>
      <c r="L18" s="86">
        <f>SUM(L14:L16)</f>
        <v>57733741</v>
      </c>
      <c r="M18" s="15"/>
      <c r="N18" s="86">
        <f>SUM(N14:N16)</f>
        <v>443119384</v>
      </c>
      <c r="O18" s="15"/>
      <c r="P18" s="86">
        <f>SUM(P14:P16)</f>
        <v>200</v>
      </c>
      <c r="Q18" s="15"/>
      <c r="R18" s="86">
        <f>SUM(R14:R16)</f>
        <v>443119584</v>
      </c>
    </row>
    <row r="19" spans="1:18" s="40" customFormat="1" ht="16.5" customHeight="1" thickTop="1">
      <c r="A19" s="43"/>
      <c r="B19" s="43"/>
      <c r="D19" s="23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16.5" customHeight="1">
      <c r="B20" s="2"/>
      <c r="C20" s="43"/>
      <c r="E20" s="43"/>
      <c r="F20" s="3"/>
      <c r="G20" s="3"/>
      <c r="H20" s="3"/>
      <c r="I20" s="3"/>
      <c r="J20" s="3"/>
      <c r="K20" s="3"/>
      <c r="L20" s="3"/>
      <c r="N20" s="3"/>
      <c r="P20" s="3"/>
      <c r="R20" s="3"/>
    </row>
    <row r="21" spans="1:18" ht="16.5" customHeight="1">
      <c r="A21" s="47" t="s">
        <v>117</v>
      </c>
      <c r="B21" s="43"/>
      <c r="F21" s="14">
        <v>120000000</v>
      </c>
      <c r="H21" s="14">
        <v>254885643</v>
      </c>
      <c r="J21" s="14">
        <v>11150000</v>
      </c>
      <c r="L21" s="14">
        <v>60056813</v>
      </c>
      <c r="N21" s="14">
        <f>SUM(F21:L21)</f>
        <v>446092456</v>
      </c>
      <c r="P21" s="14">
        <v>200</v>
      </c>
      <c r="R21" s="14">
        <f>SUM(N21:P21)</f>
        <v>446092656</v>
      </c>
    </row>
    <row r="22" spans="1:18" ht="16.5" customHeight="1">
      <c r="A22" s="40" t="s">
        <v>55</v>
      </c>
      <c r="B22" s="2"/>
      <c r="F22" s="25">
        <v>0</v>
      </c>
      <c r="G22" s="3"/>
      <c r="H22" s="25">
        <v>0</v>
      </c>
      <c r="I22" s="3"/>
      <c r="J22" s="25">
        <v>0</v>
      </c>
      <c r="L22" s="17">
        <v>12477725</v>
      </c>
      <c r="N22" s="17">
        <f>SUM(F22:L22)</f>
        <v>12477725</v>
      </c>
      <c r="P22" s="17">
        <v>0</v>
      </c>
      <c r="R22" s="17">
        <f>SUM(N22:P22)</f>
        <v>12477725</v>
      </c>
    </row>
    <row r="23" spans="1:18" ht="16.5" customHeight="1">
      <c r="B23" s="2"/>
      <c r="F23" s="16"/>
      <c r="G23" s="21"/>
      <c r="H23" s="16"/>
      <c r="I23" s="3"/>
      <c r="J23" s="16"/>
      <c r="K23" s="21"/>
      <c r="L23" s="16"/>
      <c r="M23" s="21"/>
      <c r="N23" s="16"/>
      <c r="O23" s="21"/>
      <c r="P23" s="16"/>
      <c r="Q23" s="21"/>
      <c r="R23" s="16"/>
    </row>
    <row r="24" spans="1:18" ht="16.5" customHeight="1" thickBot="1">
      <c r="A24" s="43" t="s">
        <v>150</v>
      </c>
      <c r="B24" s="43"/>
      <c r="F24" s="48">
        <f>SUM(F21:F22)</f>
        <v>120000000</v>
      </c>
      <c r="H24" s="48">
        <f>SUM(H21:H22)</f>
        <v>254885643</v>
      </c>
      <c r="J24" s="48">
        <f>SUM(J21:J22)</f>
        <v>11150000</v>
      </c>
      <c r="L24" s="48">
        <f>SUM(L21:L22)</f>
        <v>72534538</v>
      </c>
      <c r="N24" s="48">
        <f>SUM(N21:N22)</f>
        <v>458570181</v>
      </c>
      <c r="P24" s="48">
        <f>SUM(P21:P22)</f>
        <v>200</v>
      </c>
      <c r="R24" s="48">
        <f>SUM(R21:R22)</f>
        <v>458570381</v>
      </c>
    </row>
    <row r="25" spans="1:18" ht="16.5" customHeight="1" thickTop="1">
      <c r="B25" s="2"/>
      <c r="G25" s="21"/>
      <c r="K25" s="21"/>
      <c r="M25" s="21"/>
      <c r="O25" s="21"/>
      <c r="Q25" s="21"/>
    </row>
    <row r="26" spans="1:18" ht="13.5" customHeight="1">
      <c r="B26" s="2"/>
      <c r="G26" s="21"/>
      <c r="K26" s="21"/>
      <c r="M26" s="21"/>
      <c r="O26" s="21"/>
      <c r="Q26" s="21"/>
    </row>
    <row r="27" spans="1:18" ht="16.5" customHeight="1">
      <c r="B27" s="2"/>
      <c r="G27" s="21"/>
      <c r="K27" s="21"/>
      <c r="M27" s="21"/>
      <c r="O27" s="21"/>
      <c r="Q27" s="21"/>
    </row>
    <row r="28" spans="1:18" ht="16.5" customHeight="1">
      <c r="B28" s="2"/>
      <c r="G28" s="21"/>
      <c r="K28" s="21"/>
      <c r="M28" s="21"/>
      <c r="O28" s="21"/>
      <c r="Q28" s="21"/>
    </row>
    <row r="29" spans="1:18" ht="16.5" customHeight="1">
      <c r="B29" s="2"/>
      <c r="G29" s="21"/>
      <c r="K29" s="21"/>
      <c r="M29" s="21"/>
      <c r="O29" s="21"/>
      <c r="Q29" s="21"/>
    </row>
    <row r="30" spans="1:18" ht="18.75" customHeight="1">
      <c r="B30" s="2"/>
      <c r="G30" s="21"/>
      <c r="K30" s="21"/>
      <c r="M30" s="21"/>
      <c r="O30" s="21"/>
      <c r="Q30" s="21"/>
    </row>
    <row r="31" spans="1:18" ht="11.25" customHeight="1">
      <c r="B31" s="2"/>
      <c r="G31" s="21"/>
      <c r="K31" s="21"/>
      <c r="M31" s="21"/>
      <c r="O31" s="21"/>
      <c r="Q31" s="21"/>
    </row>
    <row r="32" spans="1:18" ht="18" customHeight="1">
      <c r="B32" s="2"/>
      <c r="G32" s="21"/>
      <c r="K32" s="21"/>
      <c r="M32" s="21"/>
      <c r="O32" s="21"/>
      <c r="Q32" s="21"/>
    </row>
    <row r="33" spans="1:18" ht="21.95" customHeight="1">
      <c r="A33" s="42" t="s">
        <v>24</v>
      </c>
      <c r="B33" s="42"/>
      <c r="C33" s="42"/>
      <c r="D33" s="8"/>
      <c r="E33" s="42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</sheetData>
  <mergeCells count="3">
    <mergeCell ref="F6:R6"/>
    <mergeCell ref="F7:N7"/>
    <mergeCell ref="J8:L8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6B57A-E474-4746-B48B-4ACA27F4E3B9}">
  <dimension ref="A1:N32"/>
  <sheetViews>
    <sheetView topLeftCell="A3" zoomScaleNormal="100" zoomScaleSheetLayoutView="100" workbookViewId="0">
      <selection activeCell="C18" sqref="C18"/>
    </sheetView>
  </sheetViews>
  <sheetFormatPr defaultColWidth="9.140625" defaultRowHeight="12"/>
  <cols>
    <col min="1" max="2" width="1.5703125" style="40" customWidth="1"/>
    <col min="3" max="3" width="40.7109375" style="40" customWidth="1"/>
    <col min="4" max="4" width="5.5703125" style="40" customWidth="1"/>
    <col min="5" max="5" width="1" style="40" customWidth="1"/>
    <col min="6" max="6" width="13.5703125" style="15" customWidth="1"/>
    <col min="7" max="7" width="0.85546875" style="15" customWidth="1"/>
    <col min="8" max="8" width="15.28515625" style="15" customWidth="1"/>
    <col min="9" max="9" width="0.85546875" style="15" customWidth="1"/>
    <col min="10" max="10" width="13.5703125" style="15" customWidth="1"/>
    <col min="11" max="11" width="0.85546875" style="15" customWidth="1"/>
    <col min="12" max="12" width="15" style="15" customWidth="1"/>
    <col min="13" max="13" width="0.85546875" style="15" customWidth="1"/>
    <col min="14" max="14" width="13.5703125" style="15" customWidth="1"/>
    <col min="15" max="16384" width="9.140625" style="52"/>
  </cols>
  <sheetData>
    <row r="1" spans="1:14" ht="16.5" customHeight="1">
      <c r="A1" s="1" t="s">
        <v>0</v>
      </c>
      <c r="B1" s="1"/>
      <c r="G1" s="41"/>
      <c r="K1" s="41"/>
      <c r="M1" s="41"/>
    </row>
    <row r="2" spans="1:14" ht="16.5" customHeight="1">
      <c r="A2" s="1" t="s">
        <v>94</v>
      </c>
      <c r="B2" s="1"/>
      <c r="G2" s="41"/>
      <c r="K2" s="41"/>
      <c r="M2" s="41"/>
    </row>
    <row r="3" spans="1:14" ht="16.5" customHeight="1">
      <c r="A3" s="6" t="s">
        <v>149</v>
      </c>
      <c r="B3" s="42"/>
      <c r="C3" s="42"/>
      <c r="D3" s="42"/>
      <c r="E3" s="42"/>
      <c r="F3" s="18"/>
      <c r="G3" s="18"/>
      <c r="H3" s="18"/>
      <c r="I3" s="18"/>
      <c r="J3" s="18"/>
      <c r="K3" s="18"/>
      <c r="L3" s="18"/>
      <c r="M3" s="18"/>
      <c r="N3" s="18"/>
    </row>
    <row r="4" spans="1:14" ht="16.5" customHeight="1"/>
    <row r="5" spans="1:14" ht="16.5" customHeight="1"/>
    <row r="6" spans="1:14" ht="16.5" customHeight="1">
      <c r="F6" s="145" t="s">
        <v>101</v>
      </c>
      <c r="G6" s="145"/>
      <c r="H6" s="145"/>
      <c r="I6" s="145"/>
      <c r="J6" s="145"/>
      <c r="K6" s="145"/>
      <c r="L6" s="145"/>
      <c r="M6" s="145"/>
      <c r="N6" s="145"/>
    </row>
    <row r="7" spans="1:14" ht="16.5" customHeight="1">
      <c r="F7" s="70"/>
      <c r="G7" s="70"/>
      <c r="H7" s="70"/>
      <c r="I7" s="70"/>
      <c r="J7" s="149" t="s">
        <v>40</v>
      </c>
      <c r="K7" s="149"/>
      <c r="L7" s="149"/>
      <c r="M7" s="70"/>
      <c r="N7" s="70"/>
    </row>
    <row r="8" spans="1:14" ht="16.5" customHeight="1">
      <c r="D8" s="23"/>
      <c r="F8" s="13" t="s">
        <v>58</v>
      </c>
      <c r="H8" s="13"/>
      <c r="I8" s="13"/>
      <c r="J8" s="69"/>
      <c r="K8" s="69"/>
      <c r="L8" s="69"/>
      <c r="N8" s="13"/>
    </row>
    <row r="9" spans="1:14" ht="16.5" customHeight="1">
      <c r="B9" s="2"/>
      <c r="C9" s="43"/>
      <c r="D9" s="23"/>
      <c r="E9" s="43"/>
      <c r="F9" s="13" t="s">
        <v>59</v>
      </c>
      <c r="G9" s="21"/>
      <c r="H9" s="13" t="s">
        <v>60</v>
      </c>
      <c r="I9" s="13"/>
      <c r="J9" s="44" t="s">
        <v>61</v>
      </c>
      <c r="K9" s="21"/>
      <c r="L9" s="45"/>
      <c r="M9" s="21"/>
      <c r="N9" s="13" t="s">
        <v>62</v>
      </c>
    </row>
    <row r="10" spans="1:14" ht="16.5" customHeight="1">
      <c r="B10" s="2"/>
      <c r="C10" s="43"/>
      <c r="D10" s="23"/>
      <c r="E10" s="43"/>
      <c r="F10" s="13" t="s">
        <v>63</v>
      </c>
      <c r="G10" s="21"/>
      <c r="H10" s="13" t="s">
        <v>64</v>
      </c>
      <c r="I10" s="13"/>
      <c r="J10" s="46" t="s">
        <v>65</v>
      </c>
      <c r="K10" s="21"/>
      <c r="L10" s="13" t="s">
        <v>43</v>
      </c>
      <c r="M10" s="21"/>
      <c r="N10" s="13" t="s">
        <v>66</v>
      </c>
    </row>
    <row r="11" spans="1:14" ht="16.5" customHeight="1">
      <c r="B11" s="11"/>
      <c r="C11" s="43"/>
      <c r="D11" s="11"/>
      <c r="E11" s="43"/>
      <c r="F11" s="12" t="s">
        <v>6</v>
      </c>
      <c r="G11" s="91"/>
      <c r="H11" s="12" t="s">
        <v>6</v>
      </c>
      <c r="I11" s="13"/>
      <c r="J11" s="67" t="s">
        <v>6</v>
      </c>
      <c r="K11" s="91"/>
      <c r="L11" s="12" t="s">
        <v>6</v>
      </c>
      <c r="M11" s="91"/>
      <c r="N11" s="12" t="s">
        <v>6</v>
      </c>
    </row>
    <row r="12" spans="1:14" ht="16.5" customHeight="1">
      <c r="B12" s="2"/>
      <c r="C12" s="43"/>
      <c r="D12" s="23"/>
      <c r="E12" s="43"/>
      <c r="F12" s="3"/>
      <c r="G12" s="3"/>
      <c r="H12" s="3"/>
      <c r="I12" s="3"/>
      <c r="J12" s="3"/>
      <c r="K12" s="3"/>
      <c r="L12" s="3"/>
      <c r="N12" s="3"/>
    </row>
    <row r="13" spans="1:14" ht="16.5" customHeight="1">
      <c r="A13" s="47" t="s">
        <v>91</v>
      </c>
      <c r="B13" s="43"/>
      <c r="D13" s="23"/>
      <c r="F13" s="15">
        <v>105000000</v>
      </c>
      <c r="H13" s="15">
        <v>149885643</v>
      </c>
      <c r="J13" s="15">
        <v>10500000</v>
      </c>
      <c r="L13" s="15">
        <v>49571095</v>
      </c>
      <c r="N13" s="15">
        <f>SUM(L13:M13,J13,H13,F13)</f>
        <v>314956738</v>
      </c>
    </row>
    <row r="14" spans="1:14" ht="16.5" customHeight="1">
      <c r="A14" s="40" t="s">
        <v>124</v>
      </c>
      <c r="B14" s="2"/>
      <c r="D14" s="23"/>
      <c r="F14" s="3">
        <v>15000000</v>
      </c>
      <c r="G14" s="3"/>
      <c r="H14" s="3">
        <v>105000000</v>
      </c>
      <c r="I14" s="3"/>
      <c r="J14" s="3">
        <v>0</v>
      </c>
      <c r="L14" s="15">
        <v>0</v>
      </c>
      <c r="N14" s="15">
        <f t="shared" ref="N14:N15" si="0">SUM(L14:M14,J14,H14,F14)</f>
        <v>120000000</v>
      </c>
    </row>
    <row r="15" spans="1:14" ht="16.5" customHeight="1">
      <c r="A15" s="40" t="s">
        <v>55</v>
      </c>
      <c r="B15" s="2"/>
      <c r="D15" s="23"/>
      <c r="F15" s="85">
        <v>0</v>
      </c>
      <c r="G15" s="3"/>
      <c r="H15" s="85">
        <v>0</v>
      </c>
      <c r="I15" s="3"/>
      <c r="J15" s="85">
        <v>0</v>
      </c>
      <c r="L15" s="18">
        <v>9627800</v>
      </c>
      <c r="N15" s="18">
        <f t="shared" si="0"/>
        <v>9627800</v>
      </c>
    </row>
    <row r="16" spans="1:14" ht="16.5" customHeight="1">
      <c r="B16" s="2"/>
      <c r="D16" s="23"/>
      <c r="F16" s="3"/>
      <c r="G16" s="21"/>
      <c r="H16" s="3"/>
      <c r="I16" s="3"/>
      <c r="J16" s="3"/>
      <c r="K16" s="21"/>
      <c r="L16" s="3"/>
      <c r="M16" s="21"/>
      <c r="N16" s="3"/>
    </row>
    <row r="17" spans="1:14" ht="16.5" customHeight="1" thickBot="1">
      <c r="A17" s="43" t="s">
        <v>139</v>
      </c>
      <c r="B17" s="43"/>
      <c r="D17" s="23"/>
      <c r="F17" s="86">
        <f>SUM(F13:F15)</f>
        <v>120000000</v>
      </c>
      <c r="H17" s="86">
        <f>SUM(H13:H15)</f>
        <v>254885643</v>
      </c>
      <c r="J17" s="86">
        <f>SUM(J13:J15)</f>
        <v>10500000</v>
      </c>
      <c r="L17" s="86">
        <f>SUM(L13:L15)</f>
        <v>59198895</v>
      </c>
      <c r="N17" s="86">
        <f>SUM(N13:N15)</f>
        <v>444584538</v>
      </c>
    </row>
    <row r="18" spans="1:14" ht="16.5" customHeight="1" thickTop="1">
      <c r="B18" s="2"/>
      <c r="D18" s="23"/>
      <c r="G18" s="21"/>
      <c r="K18" s="21"/>
      <c r="M18" s="21"/>
    </row>
    <row r="19" spans="1:14" s="40" customFormat="1" ht="16.5" customHeight="1">
      <c r="B19" s="2"/>
      <c r="D19" s="23"/>
      <c r="F19" s="15"/>
      <c r="G19" s="21"/>
      <c r="H19" s="15"/>
      <c r="I19" s="15"/>
      <c r="J19" s="15"/>
      <c r="K19" s="21"/>
      <c r="L19" s="15"/>
      <c r="M19" s="21"/>
      <c r="N19" s="15"/>
    </row>
    <row r="20" spans="1:14" s="40" customFormat="1" ht="16.5" customHeight="1">
      <c r="A20" s="47" t="s">
        <v>117</v>
      </c>
      <c r="B20" s="43"/>
      <c r="D20" s="23"/>
      <c r="F20" s="14">
        <v>120000000</v>
      </c>
      <c r="G20" s="15"/>
      <c r="H20" s="14">
        <v>254885643</v>
      </c>
      <c r="I20" s="15"/>
      <c r="J20" s="14">
        <v>11150000</v>
      </c>
      <c r="K20" s="15"/>
      <c r="L20" s="14">
        <v>62448726</v>
      </c>
      <c r="M20" s="15"/>
      <c r="N20" s="14">
        <f>SUM(L20:M20,J20,H20,F20)</f>
        <v>448484369</v>
      </c>
    </row>
    <row r="21" spans="1:14" s="40" customFormat="1" ht="16.5" customHeight="1">
      <c r="A21" s="40" t="s">
        <v>55</v>
      </c>
      <c r="B21" s="2"/>
      <c r="D21" s="23"/>
      <c r="F21" s="25">
        <v>0</v>
      </c>
      <c r="G21" s="3"/>
      <c r="H21" s="25">
        <v>0</v>
      </c>
      <c r="I21" s="3"/>
      <c r="J21" s="25">
        <v>0</v>
      </c>
      <c r="K21" s="15"/>
      <c r="L21" s="17">
        <v>1057076</v>
      </c>
      <c r="M21" s="15"/>
      <c r="N21" s="17">
        <f t="shared" ref="N21" si="1">SUM(L21:M21,J21,H21,F21)</f>
        <v>1057076</v>
      </c>
    </row>
    <row r="22" spans="1:14" s="40" customFormat="1" ht="16.5" customHeight="1">
      <c r="B22" s="2"/>
      <c r="D22" s="23"/>
      <c r="F22" s="16"/>
      <c r="G22" s="21"/>
      <c r="H22" s="16"/>
      <c r="I22" s="3"/>
      <c r="J22" s="16"/>
      <c r="K22" s="21"/>
      <c r="L22" s="16"/>
      <c r="M22" s="21"/>
      <c r="N22" s="16"/>
    </row>
    <row r="23" spans="1:14" s="40" customFormat="1" ht="16.5" customHeight="1" thickBot="1">
      <c r="A23" s="43" t="s">
        <v>150</v>
      </c>
      <c r="B23" s="43"/>
      <c r="D23" s="23"/>
      <c r="F23" s="48">
        <f>SUM(F20:F21)</f>
        <v>120000000</v>
      </c>
      <c r="G23" s="15"/>
      <c r="H23" s="48">
        <f>SUM(H20:H21)</f>
        <v>254885643</v>
      </c>
      <c r="I23" s="15"/>
      <c r="J23" s="48">
        <f>SUM(J20:J21)</f>
        <v>11150000</v>
      </c>
      <c r="K23" s="15"/>
      <c r="L23" s="48">
        <f>SUM(L20:L21)</f>
        <v>63505802</v>
      </c>
      <c r="M23" s="15"/>
      <c r="N23" s="48">
        <f>SUM(N20:N21)</f>
        <v>449541445</v>
      </c>
    </row>
    <row r="24" spans="1:14" s="40" customFormat="1" ht="16.5" customHeight="1" thickTop="1">
      <c r="B24" s="2"/>
      <c r="D24" s="23"/>
      <c r="F24" s="15"/>
      <c r="G24" s="21"/>
      <c r="H24" s="15"/>
      <c r="I24" s="15"/>
      <c r="J24" s="15"/>
      <c r="K24" s="21"/>
      <c r="L24" s="15"/>
      <c r="M24" s="21"/>
      <c r="N24" s="15"/>
    </row>
    <row r="25" spans="1:14" s="40" customFormat="1" ht="8.25" customHeight="1">
      <c r="B25" s="2"/>
      <c r="D25" s="23"/>
      <c r="F25" s="15"/>
      <c r="G25" s="21"/>
      <c r="H25" s="15"/>
      <c r="I25" s="15"/>
      <c r="J25" s="15"/>
      <c r="K25" s="21"/>
      <c r="L25" s="15"/>
      <c r="M25" s="21"/>
      <c r="N25" s="15"/>
    </row>
    <row r="26" spans="1:14" s="40" customFormat="1" ht="16.5" customHeight="1">
      <c r="B26" s="2"/>
      <c r="D26" s="23"/>
      <c r="F26" s="15"/>
      <c r="G26" s="21"/>
      <c r="H26" s="15"/>
      <c r="I26" s="15"/>
      <c r="J26" s="15"/>
      <c r="K26" s="21"/>
      <c r="L26" s="15"/>
      <c r="M26" s="21"/>
      <c r="N26" s="15"/>
    </row>
    <row r="27" spans="1:14" s="40" customFormat="1" ht="22.5" customHeight="1">
      <c r="B27" s="2"/>
      <c r="D27" s="23"/>
      <c r="F27" s="15"/>
      <c r="G27" s="21"/>
      <c r="H27" s="15"/>
      <c r="I27" s="15"/>
      <c r="J27" s="15"/>
      <c r="K27" s="21"/>
      <c r="L27" s="15"/>
      <c r="M27" s="21"/>
      <c r="N27" s="15"/>
    </row>
    <row r="28" spans="1:14" s="40" customFormat="1" ht="16.5" customHeight="1">
      <c r="B28" s="2"/>
      <c r="D28" s="23"/>
      <c r="F28" s="15"/>
      <c r="G28" s="21"/>
      <c r="H28" s="15"/>
      <c r="I28" s="15"/>
      <c r="J28" s="15"/>
      <c r="K28" s="21"/>
      <c r="L28" s="15"/>
      <c r="M28" s="21"/>
      <c r="N28" s="15"/>
    </row>
    <row r="29" spans="1:14" s="40" customFormat="1" ht="16.5" customHeight="1">
      <c r="B29" s="2"/>
      <c r="D29" s="23"/>
      <c r="F29" s="15"/>
      <c r="G29" s="21"/>
      <c r="H29" s="15"/>
      <c r="I29" s="15"/>
      <c r="J29" s="15"/>
      <c r="K29" s="21"/>
      <c r="L29" s="15"/>
      <c r="M29" s="21"/>
      <c r="N29" s="15"/>
    </row>
    <row r="30" spans="1:14" s="40" customFormat="1" ht="16.5" customHeight="1">
      <c r="B30" s="2"/>
      <c r="D30" s="23"/>
      <c r="F30" s="15"/>
      <c r="G30" s="21"/>
      <c r="H30" s="15"/>
      <c r="I30" s="15"/>
      <c r="J30" s="15"/>
      <c r="K30" s="21"/>
      <c r="L30" s="15"/>
      <c r="M30" s="21"/>
      <c r="N30" s="15"/>
    </row>
    <row r="31" spans="1:14" s="40" customFormat="1" ht="21" customHeight="1">
      <c r="B31" s="2"/>
      <c r="D31" s="23"/>
      <c r="F31" s="15"/>
      <c r="G31" s="21"/>
      <c r="H31" s="15"/>
      <c r="I31" s="15"/>
      <c r="J31" s="15"/>
      <c r="K31" s="21"/>
      <c r="L31" s="15"/>
      <c r="M31" s="21"/>
      <c r="N31" s="15"/>
    </row>
    <row r="32" spans="1:14" s="40" customFormat="1" ht="21.95" customHeight="1">
      <c r="A32" s="42" t="s">
        <v>24</v>
      </c>
      <c r="B32" s="42"/>
      <c r="C32" s="42"/>
      <c r="D32" s="42"/>
      <c r="E32" s="42"/>
      <c r="F32" s="18"/>
      <c r="G32" s="18"/>
      <c r="H32" s="18"/>
      <c r="I32" s="18"/>
      <c r="J32" s="18"/>
      <c r="K32" s="18"/>
      <c r="L32" s="18"/>
      <c r="M32" s="18"/>
      <c r="N32" s="18"/>
    </row>
  </sheetData>
  <mergeCells count="2">
    <mergeCell ref="F6:N6"/>
    <mergeCell ref="J7:L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A61CC-3C7F-4CED-85A3-BC5F175ECDC3}">
  <dimension ref="A1:L110"/>
  <sheetViews>
    <sheetView tabSelected="1" zoomScaleNormal="100" zoomScaleSheetLayoutView="100" workbookViewId="0">
      <selection activeCell="C7" sqref="C7"/>
    </sheetView>
  </sheetViews>
  <sheetFormatPr defaultColWidth="9.140625" defaultRowHeight="12"/>
  <cols>
    <col min="1" max="2" width="1.28515625" style="72" customWidth="1"/>
    <col min="3" max="3" width="43.5703125" style="72" customWidth="1"/>
    <col min="4" max="4" width="5.28515625" style="72" customWidth="1"/>
    <col min="5" max="5" width="0.7109375" style="72" customWidth="1"/>
    <col min="6" max="6" width="12.7109375" style="72" customWidth="1"/>
    <col min="7" max="7" width="0.7109375" style="72" customWidth="1"/>
    <col min="8" max="8" width="12.7109375" style="72" customWidth="1"/>
    <col min="9" max="9" width="0.7109375" style="72" customWidth="1"/>
    <col min="10" max="10" width="12.7109375" style="72" customWidth="1"/>
    <col min="11" max="11" width="0.7109375" style="72" customWidth="1"/>
    <col min="12" max="12" width="12.7109375" style="72" customWidth="1"/>
    <col min="13" max="16384" width="9.140625" style="52"/>
  </cols>
  <sheetData>
    <row r="1" spans="1:12" ht="16.5" customHeight="1">
      <c r="A1" s="1" t="s">
        <v>0</v>
      </c>
      <c r="B1" s="1"/>
    </row>
    <row r="2" spans="1:12" ht="16.5" customHeight="1">
      <c r="A2" s="73" t="s">
        <v>67</v>
      </c>
      <c r="B2" s="73"/>
    </row>
    <row r="3" spans="1:12" ht="16.5" customHeight="1">
      <c r="A3" s="6" t="s">
        <v>149</v>
      </c>
      <c r="B3" s="74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6.5" customHeight="1">
      <c r="A4" s="73"/>
      <c r="B4" s="73"/>
    </row>
    <row r="5" spans="1:12" ht="16.5" customHeight="1">
      <c r="A5" s="73"/>
      <c r="B5" s="73"/>
    </row>
    <row r="6" spans="1:12" ht="33" customHeight="1">
      <c r="A6" s="73"/>
      <c r="B6" s="73"/>
      <c r="F6" s="147" t="s">
        <v>96</v>
      </c>
      <c r="G6" s="147"/>
      <c r="H6" s="147"/>
      <c r="I6" s="2"/>
      <c r="J6" s="147" t="s">
        <v>97</v>
      </c>
      <c r="K6" s="147"/>
      <c r="L6" s="147"/>
    </row>
    <row r="7" spans="1:12" ht="16.5" customHeight="1">
      <c r="F7" s="29" t="s">
        <v>118</v>
      </c>
      <c r="G7" s="28"/>
      <c r="H7" s="29" t="s">
        <v>90</v>
      </c>
      <c r="J7" s="29" t="s">
        <v>118</v>
      </c>
      <c r="K7" s="28"/>
      <c r="L7" s="29" t="s">
        <v>90</v>
      </c>
    </row>
    <row r="8" spans="1:12" ht="16.5" customHeight="1">
      <c r="D8" s="128" t="s">
        <v>5</v>
      </c>
      <c r="F8" s="96" t="s">
        <v>6</v>
      </c>
      <c r="G8" s="97"/>
      <c r="H8" s="96" t="s">
        <v>6</v>
      </c>
      <c r="J8" s="96" t="s">
        <v>6</v>
      </c>
      <c r="K8" s="97"/>
      <c r="L8" s="96" t="s">
        <v>6</v>
      </c>
    </row>
    <row r="9" spans="1:12" ht="16.5" customHeight="1">
      <c r="D9" s="115"/>
      <c r="F9" s="98"/>
      <c r="G9" s="99"/>
      <c r="H9" s="99"/>
      <c r="J9" s="98"/>
      <c r="K9" s="97"/>
      <c r="L9" s="99"/>
    </row>
    <row r="10" spans="1:12" ht="16.5" customHeight="1">
      <c r="A10" s="73" t="s">
        <v>68</v>
      </c>
      <c r="B10" s="73"/>
      <c r="D10" s="100"/>
      <c r="F10" s="98"/>
      <c r="G10" s="99"/>
      <c r="H10" s="99"/>
      <c r="J10" s="98"/>
      <c r="K10" s="99"/>
      <c r="L10" s="99"/>
    </row>
    <row r="11" spans="1:12" ht="16.5" customHeight="1">
      <c r="A11" s="72" t="s">
        <v>69</v>
      </c>
      <c r="D11" s="100"/>
      <c r="F11" s="49">
        <v>15904632</v>
      </c>
      <c r="G11" s="20"/>
      <c r="H11" s="58">
        <v>10881078</v>
      </c>
      <c r="J11" s="49">
        <v>1628292</v>
      </c>
      <c r="K11" s="20"/>
      <c r="L11" s="58">
        <v>12075971</v>
      </c>
    </row>
    <row r="12" spans="1:12" ht="16.5" customHeight="1">
      <c r="A12" s="50" t="s">
        <v>70</v>
      </c>
      <c r="D12" s="100"/>
      <c r="F12" s="49"/>
      <c r="G12" s="20"/>
      <c r="H12" s="58"/>
      <c r="J12" s="49"/>
      <c r="K12" s="20"/>
      <c r="L12" s="58"/>
    </row>
    <row r="13" spans="1:12" ht="16.5" customHeight="1">
      <c r="B13" s="72" t="s">
        <v>71</v>
      </c>
      <c r="D13" s="100"/>
      <c r="F13" s="49"/>
      <c r="G13" s="20"/>
      <c r="H13" s="58"/>
      <c r="J13" s="49"/>
      <c r="K13" s="20"/>
      <c r="L13" s="58"/>
    </row>
    <row r="14" spans="1:12" ht="16.5" customHeight="1">
      <c r="B14" s="51" t="s">
        <v>72</v>
      </c>
      <c r="C14" s="52"/>
      <c r="D14" s="53" t="s">
        <v>174</v>
      </c>
      <c r="F14" s="54">
        <v>9107135</v>
      </c>
      <c r="G14" s="20"/>
      <c r="H14" s="68">
        <v>8943791</v>
      </c>
      <c r="J14" s="54">
        <v>9102919</v>
      </c>
      <c r="K14" s="20"/>
      <c r="L14" s="68">
        <v>8939578</v>
      </c>
    </row>
    <row r="15" spans="1:12" ht="16.5" customHeight="1">
      <c r="B15" s="51" t="s">
        <v>73</v>
      </c>
      <c r="C15" s="52"/>
      <c r="D15" s="53"/>
      <c r="F15" s="54">
        <v>313640</v>
      </c>
      <c r="G15" s="20"/>
      <c r="H15" s="68">
        <v>307267</v>
      </c>
      <c r="J15" s="54">
        <v>311319</v>
      </c>
      <c r="K15" s="20"/>
      <c r="L15" s="68">
        <v>304949</v>
      </c>
    </row>
    <row r="16" spans="1:12" ht="16.5" customHeight="1">
      <c r="B16" s="51" t="s">
        <v>140</v>
      </c>
      <c r="C16" s="52"/>
      <c r="D16" s="53">
        <v>10</v>
      </c>
      <c r="F16" s="54">
        <v>250561</v>
      </c>
      <c r="G16" s="20"/>
      <c r="H16" s="68">
        <v>325506</v>
      </c>
      <c r="J16" s="54">
        <v>250561</v>
      </c>
      <c r="K16" s="20"/>
      <c r="L16" s="68">
        <v>325506</v>
      </c>
    </row>
    <row r="17" spans="1:12" ht="16.5" customHeight="1">
      <c r="B17" s="51" t="s">
        <v>141</v>
      </c>
      <c r="C17" s="22"/>
      <c r="D17" s="53"/>
      <c r="F17" s="54">
        <v>191371</v>
      </c>
      <c r="G17" s="20"/>
      <c r="H17" s="68">
        <v>81967</v>
      </c>
      <c r="J17" s="54">
        <v>191371</v>
      </c>
      <c r="K17" s="20"/>
      <c r="L17" s="68">
        <v>81967</v>
      </c>
    </row>
    <row r="18" spans="1:12" ht="16.5" customHeight="1">
      <c r="B18" s="51" t="s">
        <v>75</v>
      </c>
      <c r="D18" s="55"/>
      <c r="F18" s="35">
        <v>753488</v>
      </c>
      <c r="G18" s="20"/>
      <c r="H18" s="93">
        <v>708220</v>
      </c>
      <c r="J18" s="35">
        <v>753488</v>
      </c>
      <c r="K18" s="20"/>
      <c r="L18" s="93">
        <v>708220</v>
      </c>
    </row>
    <row r="19" spans="1:12" ht="16.5" customHeight="1">
      <c r="B19" s="51" t="s">
        <v>76</v>
      </c>
      <c r="D19" s="100"/>
      <c r="F19" s="54">
        <v>-803409</v>
      </c>
      <c r="G19" s="20"/>
      <c r="H19" s="68">
        <v>-489982</v>
      </c>
      <c r="J19" s="54">
        <v>-2812564</v>
      </c>
      <c r="K19" s="20"/>
      <c r="L19" s="68">
        <v>-871165</v>
      </c>
    </row>
    <row r="20" spans="1:12" ht="16.5" customHeight="1">
      <c r="B20" s="51" t="s">
        <v>77</v>
      </c>
      <c r="F20" s="56">
        <v>1960001</v>
      </c>
      <c r="G20" s="20"/>
      <c r="H20" s="101">
        <v>1031896</v>
      </c>
      <c r="J20" s="56">
        <v>511645</v>
      </c>
      <c r="K20" s="20"/>
      <c r="L20" s="101">
        <v>1031896</v>
      </c>
    </row>
    <row r="21" spans="1:12" ht="16.5" customHeight="1">
      <c r="C21" s="57"/>
      <c r="F21" s="35"/>
      <c r="G21" s="20"/>
      <c r="H21" s="93"/>
      <c r="J21" s="35"/>
      <c r="K21" s="20"/>
      <c r="L21" s="93"/>
    </row>
    <row r="22" spans="1:12" ht="16.5" customHeight="1">
      <c r="A22" s="72" t="s">
        <v>78</v>
      </c>
      <c r="C22" s="61"/>
      <c r="D22" s="55"/>
      <c r="F22" s="54">
        <f>SUM(F11:F20)</f>
        <v>27677419</v>
      </c>
      <c r="G22" s="19"/>
      <c r="H22" s="68">
        <f>SUM(H11:H20)</f>
        <v>21789743</v>
      </c>
      <c r="I22" s="102"/>
      <c r="J22" s="54">
        <f>SUM(J11:J20)</f>
        <v>9937031</v>
      </c>
      <c r="K22" s="19"/>
      <c r="L22" s="68">
        <f>SUM(L11:L20)</f>
        <v>22596922</v>
      </c>
    </row>
    <row r="23" spans="1:12" ht="16.5" customHeight="1">
      <c r="B23" s="61" t="s">
        <v>79</v>
      </c>
      <c r="C23" s="55"/>
      <c r="F23" s="54"/>
      <c r="G23" s="19"/>
      <c r="H23" s="68"/>
      <c r="I23" s="102"/>
      <c r="J23" s="54"/>
      <c r="K23" s="19"/>
      <c r="L23" s="68"/>
    </row>
    <row r="24" spans="1:12" ht="16.5" customHeight="1">
      <c r="B24" s="51" t="s">
        <v>167</v>
      </c>
      <c r="F24" s="59">
        <v>99645893</v>
      </c>
      <c r="G24" s="102"/>
      <c r="H24" s="84">
        <v>-156678340</v>
      </c>
      <c r="I24" s="102"/>
      <c r="J24" s="59">
        <v>7521337</v>
      </c>
      <c r="K24" s="102"/>
      <c r="L24" s="84">
        <v>-2138913</v>
      </c>
    </row>
    <row r="25" spans="1:12" ht="16.5" customHeight="1">
      <c r="B25" s="51" t="s">
        <v>169</v>
      </c>
      <c r="F25" s="59">
        <v>-3766422</v>
      </c>
      <c r="G25" s="102"/>
      <c r="H25" s="84">
        <v>0</v>
      </c>
      <c r="I25" s="102"/>
      <c r="J25" s="59">
        <v>0</v>
      </c>
      <c r="K25" s="102"/>
      <c r="L25" s="84">
        <v>0</v>
      </c>
    </row>
    <row r="26" spans="1:12" ht="16.5" customHeight="1">
      <c r="B26" s="51" t="s">
        <v>80</v>
      </c>
      <c r="E26" s="103"/>
      <c r="F26" s="59">
        <v>-696259</v>
      </c>
      <c r="G26" s="19"/>
      <c r="H26" s="84">
        <v>-169840</v>
      </c>
      <c r="I26" s="105"/>
      <c r="J26" s="59">
        <v>-696259</v>
      </c>
      <c r="K26" s="19"/>
      <c r="L26" s="84">
        <v>-169840</v>
      </c>
    </row>
    <row r="27" spans="1:12" ht="16.5" customHeight="1">
      <c r="B27" s="51" t="s">
        <v>81</v>
      </c>
      <c r="E27" s="103"/>
      <c r="F27" s="59">
        <v>12327400</v>
      </c>
      <c r="G27" s="19"/>
      <c r="H27" s="84">
        <v>-16411787</v>
      </c>
      <c r="I27" s="105"/>
      <c r="J27" s="59">
        <v>968</v>
      </c>
      <c r="K27" s="19"/>
      <c r="L27" s="84">
        <v>-20510</v>
      </c>
    </row>
    <row r="28" spans="1:12" ht="16.5" customHeight="1">
      <c r="B28" s="51" t="s">
        <v>125</v>
      </c>
      <c r="E28" s="103"/>
      <c r="F28" s="59">
        <v>0</v>
      </c>
      <c r="G28" s="19"/>
      <c r="H28" s="84">
        <v>-50000</v>
      </c>
      <c r="I28" s="105"/>
      <c r="J28" s="59">
        <v>0</v>
      </c>
      <c r="K28" s="19"/>
      <c r="L28" s="84">
        <v>-50000</v>
      </c>
    </row>
    <row r="29" spans="1:12" ht="16.5" customHeight="1">
      <c r="B29" s="51" t="s">
        <v>168</v>
      </c>
      <c r="E29" s="103"/>
      <c r="F29" s="121">
        <v>1707866</v>
      </c>
      <c r="G29" s="19"/>
      <c r="H29" s="126">
        <v>10589875</v>
      </c>
      <c r="I29" s="105"/>
      <c r="J29" s="121">
        <v>1782882</v>
      </c>
      <c r="K29" s="19"/>
      <c r="L29" s="126">
        <v>4990637</v>
      </c>
    </row>
    <row r="30" spans="1:12" ht="16.5" customHeight="1">
      <c r="B30" s="51" t="s">
        <v>155</v>
      </c>
      <c r="E30" s="103"/>
      <c r="F30" s="121">
        <v>4053668</v>
      </c>
      <c r="G30" s="19"/>
      <c r="H30" s="126">
        <v>0</v>
      </c>
      <c r="I30" s="105"/>
      <c r="J30" s="121">
        <v>0</v>
      </c>
      <c r="K30" s="19"/>
      <c r="L30" s="126">
        <v>0</v>
      </c>
    </row>
    <row r="31" spans="1:12" ht="16.5" customHeight="1">
      <c r="B31" s="51" t="s">
        <v>82</v>
      </c>
      <c r="E31" s="103"/>
      <c r="F31" s="122">
        <v>40381</v>
      </c>
      <c r="G31" s="19"/>
      <c r="H31" s="127">
        <v>-49876</v>
      </c>
      <c r="I31" s="105"/>
      <c r="J31" s="122">
        <v>40381</v>
      </c>
      <c r="K31" s="19"/>
      <c r="L31" s="127">
        <v>-53163</v>
      </c>
    </row>
    <row r="32" spans="1:12" ht="16.5" customHeight="1">
      <c r="C32" s="61"/>
      <c r="D32" s="61"/>
      <c r="E32" s="103"/>
      <c r="F32" s="54"/>
      <c r="G32" s="19"/>
      <c r="H32" s="68"/>
      <c r="I32" s="105"/>
      <c r="J32" s="54"/>
      <c r="K32" s="19"/>
      <c r="L32" s="68"/>
    </row>
    <row r="33" spans="1:12" ht="16.5" customHeight="1">
      <c r="A33" s="24" t="s">
        <v>142</v>
      </c>
      <c r="B33" s="51"/>
      <c r="C33" s="24"/>
      <c r="D33" s="61"/>
      <c r="E33" s="103"/>
      <c r="F33" s="54">
        <f>SUM(F22:F31)</f>
        <v>140989946</v>
      </c>
      <c r="G33" s="19"/>
      <c r="H33" s="68">
        <f>SUM(H22:H31)</f>
        <v>-140980225</v>
      </c>
      <c r="I33" s="105"/>
      <c r="J33" s="54">
        <f>SUM(J22:J31)</f>
        <v>18586340</v>
      </c>
      <c r="K33" s="19"/>
      <c r="L33" s="68">
        <f>SUM(L22:L31)</f>
        <v>25155133</v>
      </c>
    </row>
    <row r="34" spans="1:12" ht="16.5" customHeight="1">
      <c r="A34" s="24"/>
      <c r="B34" s="51" t="s">
        <v>130</v>
      </c>
      <c r="D34" s="61"/>
      <c r="E34" s="103"/>
      <c r="F34" s="60">
        <v>432575</v>
      </c>
      <c r="G34" s="19"/>
      <c r="H34" s="104">
        <v>346877</v>
      </c>
      <c r="I34" s="105"/>
      <c r="J34" s="60">
        <v>3440326</v>
      </c>
      <c r="K34" s="19"/>
      <c r="L34" s="104">
        <v>624112</v>
      </c>
    </row>
    <row r="35" spans="1:12" ht="16.5" customHeight="1">
      <c r="A35" s="24"/>
      <c r="B35" s="51" t="s">
        <v>83</v>
      </c>
      <c r="D35" s="61"/>
      <c r="E35" s="103"/>
      <c r="F35" s="60">
        <v>-1908902</v>
      </c>
      <c r="G35" s="19"/>
      <c r="H35" s="104">
        <v>-987467</v>
      </c>
      <c r="I35" s="105"/>
      <c r="J35" s="60">
        <v>-460546</v>
      </c>
      <c r="K35" s="19"/>
      <c r="L35" s="104">
        <v>-987467</v>
      </c>
    </row>
    <row r="36" spans="1:12" ht="16.5" customHeight="1">
      <c r="A36" s="24"/>
      <c r="B36" s="51" t="s">
        <v>84</v>
      </c>
      <c r="D36" s="61"/>
      <c r="E36" s="103"/>
      <c r="F36" s="122">
        <v>-5974838</v>
      </c>
      <c r="G36" s="19"/>
      <c r="H36" s="127">
        <v>-10823823</v>
      </c>
      <c r="I36" s="105"/>
      <c r="J36" s="122">
        <v>-2282279</v>
      </c>
      <c r="K36" s="19"/>
      <c r="L36" s="127">
        <v>-10823823</v>
      </c>
    </row>
    <row r="37" spans="1:12" ht="16.5" customHeight="1">
      <c r="C37" s="61"/>
      <c r="D37" s="61"/>
      <c r="E37" s="103"/>
      <c r="F37" s="54"/>
      <c r="G37" s="19"/>
      <c r="H37" s="68"/>
      <c r="I37" s="105"/>
      <c r="J37" s="54"/>
      <c r="K37" s="19"/>
      <c r="L37" s="68"/>
    </row>
    <row r="38" spans="1:12" ht="16.5" customHeight="1">
      <c r="A38" s="24" t="s">
        <v>143</v>
      </c>
      <c r="C38" s="61"/>
      <c r="D38" s="61"/>
      <c r="E38" s="103"/>
      <c r="F38" s="116">
        <f>SUM(F33:F36)</f>
        <v>133538781</v>
      </c>
      <c r="G38" s="19"/>
      <c r="H38" s="118">
        <f>SUM(H33:H36)</f>
        <v>-152444638</v>
      </c>
      <c r="I38" s="105"/>
      <c r="J38" s="116">
        <f>SUM(J33:J36)</f>
        <v>19283841</v>
      </c>
      <c r="K38" s="19"/>
      <c r="L38" s="118">
        <f>SUM(L33:L36)</f>
        <v>13967955</v>
      </c>
    </row>
    <row r="39" spans="1:12" ht="16.5" customHeight="1">
      <c r="A39" s="73"/>
      <c r="B39" s="73"/>
      <c r="D39" s="73"/>
      <c r="E39" s="103"/>
      <c r="F39" s="106"/>
      <c r="G39" s="106"/>
      <c r="H39" s="106"/>
      <c r="I39" s="105"/>
      <c r="J39" s="106"/>
      <c r="K39" s="106"/>
      <c r="L39" s="106"/>
    </row>
    <row r="40" spans="1:12" ht="16.5" customHeight="1">
      <c r="A40" s="76"/>
      <c r="B40" s="76"/>
      <c r="D40" s="76"/>
      <c r="E40" s="103"/>
      <c r="F40" s="80"/>
      <c r="G40" s="80"/>
      <c r="H40" s="80"/>
      <c r="I40" s="105"/>
      <c r="J40" s="80"/>
      <c r="K40" s="80"/>
      <c r="L40" s="80"/>
    </row>
    <row r="41" spans="1:12" ht="16.5" customHeight="1">
      <c r="A41" s="76"/>
      <c r="B41" s="76"/>
      <c r="D41" s="76"/>
      <c r="E41" s="103"/>
      <c r="F41" s="80"/>
      <c r="G41" s="80"/>
      <c r="H41" s="80"/>
      <c r="I41" s="105"/>
      <c r="J41" s="80"/>
      <c r="K41" s="80"/>
      <c r="L41" s="80"/>
    </row>
    <row r="42" spans="1:12" ht="14.25" customHeight="1">
      <c r="A42" s="76"/>
      <c r="B42" s="76"/>
      <c r="D42" s="76"/>
      <c r="E42" s="103"/>
      <c r="F42" s="80"/>
      <c r="G42" s="80"/>
      <c r="H42" s="80"/>
      <c r="I42" s="105"/>
      <c r="J42" s="80"/>
      <c r="K42" s="80"/>
      <c r="L42" s="80"/>
    </row>
    <row r="43" spans="1:12" ht="16.5" customHeight="1">
      <c r="A43" s="76"/>
      <c r="B43" s="76"/>
      <c r="D43" s="76"/>
      <c r="E43" s="103"/>
      <c r="F43" s="80"/>
      <c r="G43" s="80"/>
      <c r="H43" s="80"/>
      <c r="I43" s="105"/>
      <c r="J43" s="80"/>
      <c r="K43" s="80"/>
      <c r="L43" s="80"/>
    </row>
    <row r="44" spans="1:12" ht="16.5" customHeight="1">
      <c r="A44" s="76"/>
      <c r="B44" s="76"/>
      <c r="D44" s="76"/>
      <c r="E44" s="103"/>
      <c r="F44" s="80"/>
      <c r="G44" s="80"/>
      <c r="H44" s="80"/>
      <c r="I44" s="105"/>
      <c r="J44" s="80"/>
      <c r="K44" s="80"/>
      <c r="L44" s="80"/>
    </row>
    <row r="45" spans="1:12" ht="16.5" customHeight="1">
      <c r="A45" s="76"/>
      <c r="B45" s="76"/>
      <c r="D45" s="76"/>
      <c r="E45" s="103"/>
      <c r="F45" s="80"/>
      <c r="G45" s="80"/>
      <c r="H45" s="80"/>
      <c r="I45" s="105"/>
      <c r="J45" s="80"/>
      <c r="K45" s="80"/>
      <c r="L45" s="80"/>
    </row>
    <row r="46" spans="1:12" ht="16.5" customHeight="1">
      <c r="A46" s="76"/>
      <c r="B46" s="76"/>
      <c r="D46" s="76"/>
      <c r="E46" s="103"/>
      <c r="F46" s="80"/>
      <c r="G46" s="80"/>
      <c r="H46" s="80"/>
      <c r="I46" s="105"/>
      <c r="J46" s="80"/>
      <c r="K46" s="80"/>
      <c r="L46" s="80"/>
    </row>
    <row r="47" spans="1:12" ht="16.5" customHeight="1">
      <c r="A47" s="76"/>
      <c r="B47" s="76"/>
      <c r="D47" s="76"/>
      <c r="E47" s="103"/>
      <c r="F47" s="80"/>
      <c r="G47" s="80"/>
      <c r="H47" s="80"/>
      <c r="I47" s="105"/>
      <c r="J47" s="80"/>
      <c r="K47" s="80"/>
      <c r="L47" s="80"/>
    </row>
    <row r="48" spans="1:12" ht="16.5" customHeight="1">
      <c r="A48" s="76"/>
      <c r="B48" s="76"/>
      <c r="D48" s="76"/>
      <c r="E48" s="103"/>
      <c r="F48" s="80"/>
      <c r="G48" s="80"/>
      <c r="H48" s="80"/>
      <c r="I48" s="105"/>
      <c r="J48" s="80"/>
      <c r="K48" s="80"/>
      <c r="L48" s="80"/>
    </row>
    <row r="49" spans="1:12" ht="16.5" customHeight="1">
      <c r="A49" s="76"/>
      <c r="B49" s="76"/>
      <c r="D49" s="76"/>
      <c r="E49" s="103"/>
      <c r="F49" s="80"/>
      <c r="G49" s="80"/>
      <c r="H49" s="80"/>
      <c r="I49" s="105"/>
      <c r="J49" s="80"/>
      <c r="K49" s="80"/>
      <c r="L49" s="80"/>
    </row>
    <row r="50" spans="1:12" ht="16.5" customHeight="1">
      <c r="A50" s="76"/>
      <c r="B50" s="76"/>
      <c r="D50" s="76"/>
      <c r="E50" s="103"/>
      <c r="F50" s="80"/>
      <c r="G50" s="80"/>
      <c r="H50" s="80"/>
      <c r="I50" s="105"/>
      <c r="J50" s="80"/>
      <c r="K50" s="80"/>
      <c r="L50" s="80"/>
    </row>
    <row r="51" spans="1:12" ht="16.5" customHeight="1">
      <c r="A51" s="76"/>
      <c r="B51" s="76"/>
      <c r="D51" s="76"/>
      <c r="E51" s="103"/>
      <c r="F51" s="62"/>
      <c r="G51" s="62"/>
      <c r="H51" s="62"/>
      <c r="I51" s="103"/>
      <c r="J51" s="62"/>
      <c r="K51" s="62"/>
      <c r="L51" s="62"/>
    </row>
    <row r="52" spans="1:12" ht="20.25" customHeight="1">
      <c r="A52" s="76"/>
      <c r="B52" s="76"/>
      <c r="D52" s="76"/>
      <c r="E52" s="103"/>
      <c r="F52" s="62"/>
      <c r="G52" s="62"/>
      <c r="H52" s="62"/>
      <c r="I52" s="103"/>
      <c r="J52" s="62"/>
      <c r="K52" s="62"/>
      <c r="L52" s="62"/>
    </row>
    <row r="53" spans="1:12" ht="16.5" customHeight="1">
      <c r="A53" s="37"/>
      <c r="B53" s="37"/>
      <c r="C53" s="37"/>
      <c r="D53" s="37"/>
      <c r="E53" s="37"/>
      <c r="F53" s="37"/>
      <c r="G53" s="38"/>
      <c r="H53" s="37"/>
      <c r="I53" s="37"/>
      <c r="J53" s="37"/>
      <c r="K53" s="38"/>
      <c r="L53" s="37"/>
    </row>
    <row r="54" spans="1:12" ht="16.5" customHeight="1">
      <c r="A54" s="3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ht="21.95" customHeight="1">
      <c r="A55" s="77" t="s">
        <v>24</v>
      </c>
      <c r="B55" s="77"/>
      <c r="C55" s="77"/>
      <c r="D55" s="77"/>
      <c r="E55" s="107"/>
      <c r="F55" s="108"/>
      <c r="G55" s="108"/>
      <c r="H55" s="108"/>
      <c r="I55" s="107"/>
      <c r="J55" s="108"/>
      <c r="K55" s="108"/>
      <c r="L55" s="108"/>
    </row>
    <row r="56" spans="1:12" ht="16.5" customHeight="1">
      <c r="A56" s="1" t="str">
        <f>A1</f>
        <v>T.R.V. Rubber Products Public Company Limited</v>
      </c>
      <c r="B56" s="1"/>
    </row>
    <row r="57" spans="1:12" ht="16.5" customHeight="1">
      <c r="A57" s="73" t="s">
        <v>67</v>
      </c>
      <c r="B57" s="73"/>
    </row>
    <row r="58" spans="1:12" ht="16.5" customHeight="1">
      <c r="A58" s="78" t="str">
        <f>A3</f>
        <v>For the nine-month period ended 30 September 2024</v>
      </c>
      <c r="B58" s="78"/>
      <c r="C58" s="79"/>
      <c r="D58" s="79"/>
      <c r="E58" s="79"/>
      <c r="F58" s="79"/>
      <c r="G58" s="79"/>
      <c r="H58" s="79"/>
      <c r="I58" s="79"/>
      <c r="J58" s="79"/>
      <c r="K58" s="79"/>
      <c r="L58" s="79"/>
    </row>
    <row r="59" spans="1:12" ht="16.5" customHeight="1"/>
    <row r="60" spans="1:12" ht="16.5" customHeight="1"/>
    <row r="61" spans="1:12" ht="33" customHeight="1">
      <c r="A61" s="73"/>
      <c r="B61" s="73"/>
      <c r="F61" s="150" t="s">
        <v>96</v>
      </c>
      <c r="G61" s="150"/>
      <c r="H61" s="150"/>
      <c r="I61" s="2"/>
      <c r="J61" s="150" t="s">
        <v>97</v>
      </c>
      <c r="K61" s="150"/>
      <c r="L61" s="150"/>
    </row>
    <row r="62" spans="1:12" ht="16.5" customHeight="1">
      <c r="F62" s="29" t="s">
        <v>118</v>
      </c>
      <c r="G62" s="28"/>
      <c r="H62" s="29" t="s">
        <v>90</v>
      </c>
      <c r="J62" s="29" t="s">
        <v>118</v>
      </c>
      <c r="K62" s="28"/>
      <c r="L62" s="29" t="s">
        <v>90</v>
      </c>
    </row>
    <row r="63" spans="1:12" ht="16.5" customHeight="1">
      <c r="D63" s="128" t="s">
        <v>5</v>
      </c>
      <c r="F63" s="96" t="s">
        <v>6</v>
      </c>
      <c r="G63" s="97"/>
      <c r="H63" s="96" t="s">
        <v>6</v>
      </c>
      <c r="J63" s="96" t="s">
        <v>6</v>
      </c>
      <c r="K63" s="97"/>
      <c r="L63" s="96" t="s">
        <v>6</v>
      </c>
    </row>
    <row r="64" spans="1:12" ht="16.5" customHeight="1">
      <c r="D64" s="115"/>
      <c r="F64" s="98"/>
      <c r="G64" s="99"/>
      <c r="H64" s="99"/>
      <c r="I64" s="103"/>
      <c r="J64" s="98"/>
      <c r="K64" s="97"/>
      <c r="L64" s="99"/>
    </row>
    <row r="65" spans="1:12" ht="16.5" customHeight="1">
      <c r="A65" s="73" t="s">
        <v>85</v>
      </c>
      <c r="B65" s="73"/>
      <c r="D65" s="73"/>
      <c r="E65" s="103"/>
      <c r="F65" s="98"/>
      <c r="G65" s="99"/>
      <c r="H65" s="99"/>
      <c r="I65" s="103"/>
      <c r="J65" s="98"/>
      <c r="K65" s="99"/>
      <c r="L65" s="99"/>
    </row>
    <row r="66" spans="1:12" ht="16.5" customHeight="1">
      <c r="A66" s="72" t="s">
        <v>120</v>
      </c>
      <c r="B66" s="73"/>
      <c r="D66" s="100"/>
      <c r="E66" s="103"/>
      <c r="F66" s="54">
        <v>10125000</v>
      </c>
      <c r="G66" s="99"/>
      <c r="H66" s="68">
        <v>0</v>
      </c>
      <c r="I66" s="103"/>
      <c r="J66" s="54">
        <v>20000000</v>
      </c>
      <c r="K66" s="99"/>
      <c r="L66" s="68">
        <v>0</v>
      </c>
    </row>
    <row r="67" spans="1:12" ht="16.5" customHeight="1">
      <c r="A67" s="24" t="s">
        <v>113</v>
      </c>
      <c r="C67" s="61"/>
      <c r="D67" s="100"/>
      <c r="E67" s="103"/>
      <c r="F67" s="54">
        <v>-784452</v>
      </c>
      <c r="G67" s="129"/>
      <c r="H67" s="68">
        <v>-1942288</v>
      </c>
      <c r="I67" s="103"/>
      <c r="J67" s="54">
        <v>-784452</v>
      </c>
      <c r="K67" s="129"/>
      <c r="L67" s="68">
        <v>-1942288</v>
      </c>
    </row>
    <row r="68" spans="1:12" ht="16.5" customHeight="1">
      <c r="A68" s="24" t="s">
        <v>160</v>
      </c>
      <c r="B68" s="63"/>
      <c r="C68" s="61"/>
      <c r="D68" s="100"/>
      <c r="E68" s="103"/>
      <c r="F68" s="121">
        <v>-7460</v>
      </c>
      <c r="G68" s="68"/>
      <c r="H68" s="126">
        <v>-7700</v>
      </c>
      <c r="I68" s="105"/>
      <c r="J68" s="121">
        <v>-7460</v>
      </c>
      <c r="K68" s="68"/>
      <c r="L68" s="126">
        <v>-7700</v>
      </c>
    </row>
    <row r="69" spans="1:12" ht="16.5" customHeight="1">
      <c r="A69" s="24" t="s">
        <v>114</v>
      </c>
      <c r="B69" s="63"/>
      <c r="C69" s="61"/>
      <c r="D69" s="100">
        <v>17.3</v>
      </c>
      <c r="E69" s="103"/>
      <c r="F69" s="59">
        <v>0</v>
      </c>
      <c r="G69" s="68"/>
      <c r="H69" s="84">
        <v>0</v>
      </c>
      <c r="I69" s="105"/>
      <c r="J69" s="121">
        <v>-105600000</v>
      </c>
      <c r="K69" s="68"/>
      <c r="L69" s="126">
        <v>-180000000</v>
      </c>
    </row>
    <row r="70" spans="1:12" ht="16.5" customHeight="1">
      <c r="A70" s="24" t="s">
        <v>144</v>
      </c>
      <c r="B70" s="63"/>
      <c r="C70" s="61"/>
      <c r="D70" s="100">
        <v>17.3</v>
      </c>
      <c r="E70" s="103"/>
      <c r="F70" s="116">
        <v>0</v>
      </c>
      <c r="G70" s="68"/>
      <c r="H70" s="118">
        <v>0</v>
      </c>
      <c r="I70" s="105"/>
      <c r="J70" s="122">
        <v>218600000</v>
      </c>
      <c r="K70" s="68"/>
      <c r="L70" s="127">
        <v>10000000</v>
      </c>
    </row>
    <row r="71" spans="1:12" ht="16.5" customHeight="1">
      <c r="A71" s="61"/>
      <c r="B71" s="61"/>
      <c r="D71" s="61"/>
      <c r="E71" s="103"/>
      <c r="F71" s="81"/>
      <c r="G71" s="80"/>
      <c r="H71" s="80"/>
      <c r="I71" s="105"/>
      <c r="J71" s="81"/>
      <c r="K71" s="80"/>
      <c r="L71" s="80"/>
    </row>
    <row r="72" spans="1:12" ht="16.5" customHeight="1">
      <c r="A72" s="72" t="s">
        <v>145</v>
      </c>
      <c r="B72" s="73"/>
      <c r="D72" s="73"/>
      <c r="E72" s="103"/>
      <c r="F72" s="82">
        <f>SUM(F66:F71)</f>
        <v>9333088</v>
      </c>
      <c r="G72" s="80"/>
      <c r="H72" s="95">
        <f>SUM(H66:H71)</f>
        <v>-1949988</v>
      </c>
      <c r="I72" s="105"/>
      <c r="J72" s="82">
        <f>SUM(J66:J71)</f>
        <v>132208088</v>
      </c>
      <c r="K72" s="80"/>
      <c r="L72" s="95">
        <f>SUM(L66:L71)</f>
        <v>-171949988</v>
      </c>
    </row>
    <row r="73" spans="1:12" ht="16.5" customHeight="1">
      <c r="A73" s="73"/>
      <c r="B73" s="73"/>
      <c r="D73" s="73"/>
      <c r="E73" s="103"/>
      <c r="F73" s="81"/>
      <c r="G73" s="80"/>
      <c r="H73" s="80"/>
      <c r="I73" s="105"/>
      <c r="J73" s="81"/>
      <c r="K73" s="80"/>
      <c r="L73" s="80"/>
    </row>
    <row r="74" spans="1:12" ht="16.5" customHeight="1">
      <c r="A74" s="73" t="s">
        <v>86</v>
      </c>
      <c r="B74" s="73"/>
      <c r="D74" s="73"/>
      <c r="E74" s="103"/>
      <c r="F74" s="130"/>
      <c r="G74" s="106"/>
      <c r="H74" s="106"/>
      <c r="I74" s="105"/>
      <c r="J74" s="130"/>
      <c r="K74" s="106"/>
      <c r="L74" s="106"/>
    </row>
    <row r="75" spans="1:12" ht="16.5" customHeight="1">
      <c r="A75" s="24" t="s">
        <v>161</v>
      </c>
      <c r="B75" s="73"/>
      <c r="D75" s="73"/>
      <c r="E75" s="103"/>
      <c r="F75" s="130"/>
      <c r="G75" s="106"/>
      <c r="H75" s="106"/>
      <c r="I75" s="105"/>
      <c r="J75" s="130"/>
      <c r="K75" s="106"/>
      <c r="L75" s="106"/>
    </row>
    <row r="76" spans="1:12" ht="16.5" customHeight="1">
      <c r="A76" s="24"/>
      <c r="B76" s="72" t="s">
        <v>104</v>
      </c>
      <c r="D76" s="100">
        <v>14.1</v>
      </c>
      <c r="E76" s="103"/>
      <c r="F76" s="60">
        <v>100000000</v>
      </c>
      <c r="G76" s="142"/>
      <c r="H76" s="143">
        <v>0</v>
      </c>
      <c r="I76" s="142"/>
      <c r="J76" s="144">
        <v>0</v>
      </c>
      <c r="K76" s="142"/>
      <c r="L76" s="143">
        <v>0</v>
      </c>
    </row>
    <row r="77" spans="1:12" ht="16.5" customHeight="1">
      <c r="A77" s="24" t="s">
        <v>162</v>
      </c>
      <c r="D77" s="115"/>
      <c r="E77" s="103"/>
      <c r="F77" s="60"/>
      <c r="G77" s="142"/>
      <c r="H77" s="143"/>
      <c r="I77" s="142"/>
      <c r="J77" s="144"/>
      <c r="K77" s="142"/>
      <c r="L77" s="143"/>
    </row>
    <row r="78" spans="1:12" ht="16.5" customHeight="1">
      <c r="A78" s="24"/>
      <c r="B78" s="72" t="s">
        <v>104</v>
      </c>
      <c r="D78" s="100">
        <v>14.1</v>
      </c>
      <c r="E78" s="103"/>
      <c r="F78" s="60">
        <v>-100000000</v>
      </c>
      <c r="G78" s="142"/>
      <c r="H78" s="143">
        <v>0</v>
      </c>
      <c r="I78" s="142"/>
      <c r="J78" s="144">
        <v>0</v>
      </c>
      <c r="K78" s="142"/>
      <c r="L78" s="143">
        <v>0</v>
      </c>
    </row>
    <row r="79" spans="1:12" ht="16.5" customHeight="1">
      <c r="A79" s="24" t="s">
        <v>163</v>
      </c>
      <c r="D79" s="100"/>
      <c r="E79" s="103"/>
      <c r="F79" s="60"/>
      <c r="G79" s="106"/>
      <c r="H79" s="104"/>
      <c r="I79" s="105"/>
      <c r="J79" s="60"/>
      <c r="K79" s="106"/>
      <c r="L79" s="104"/>
    </row>
    <row r="80" spans="1:12" ht="16.5" customHeight="1">
      <c r="A80" s="24"/>
      <c r="B80" s="72" t="s">
        <v>104</v>
      </c>
      <c r="D80" s="100">
        <v>14.2</v>
      </c>
      <c r="E80" s="103"/>
      <c r="F80" s="60">
        <v>-5896242</v>
      </c>
      <c r="G80" s="106"/>
      <c r="H80" s="104">
        <v>-5543424</v>
      </c>
      <c r="I80" s="105"/>
      <c r="J80" s="60">
        <v>-5896242</v>
      </c>
      <c r="K80" s="106"/>
      <c r="L80" s="104">
        <v>-5543424</v>
      </c>
    </row>
    <row r="81" spans="1:12" ht="16.5" customHeight="1">
      <c r="A81" s="24" t="s">
        <v>87</v>
      </c>
      <c r="D81" s="100"/>
      <c r="E81" s="103"/>
      <c r="F81" s="60">
        <v>-863866</v>
      </c>
      <c r="G81" s="106"/>
      <c r="H81" s="104">
        <v>-1889311</v>
      </c>
      <c r="I81" s="105"/>
      <c r="J81" s="60">
        <v>-863866</v>
      </c>
      <c r="K81" s="106"/>
      <c r="L81" s="104">
        <v>-1889311</v>
      </c>
    </row>
    <row r="82" spans="1:12" ht="16.5" customHeight="1">
      <c r="A82" s="24" t="s">
        <v>127</v>
      </c>
      <c r="D82" s="100"/>
      <c r="E82" s="103"/>
      <c r="F82" s="71">
        <v>0</v>
      </c>
      <c r="G82" s="106"/>
      <c r="H82" s="109">
        <v>120000000</v>
      </c>
      <c r="I82" s="105"/>
      <c r="J82" s="71">
        <v>0</v>
      </c>
      <c r="K82" s="106"/>
      <c r="L82" s="109">
        <v>120000000</v>
      </c>
    </row>
    <row r="83" spans="1:12" ht="16.5" customHeight="1">
      <c r="A83" s="61"/>
      <c r="B83" s="61"/>
      <c r="D83" s="61"/>
      <c r="F83" s="81"/>
      <c r="G83" s="80"/>
      <c r="H83" s="80"/>
      <c r="I83" s="102"/>
      <c r="J83" s="81"/>
      <c r="K83" s="80"/>
      <c r="L83" s="80"/>
    </row>
    <row r="84" spans="1:12" ht="16.5" customHeight="1">
      <c r="A84" s="61" t="s">
        <v>122</v>
      </c>
      <c r="B84" s="76"/>
      <c r="D84" s="61"/>
      <c r="F84" s="82">
        <f>SUM(F76:F82)</f>
        <v>-6760108</v>
      </c>
      <c r="G84" s="80"/>
      <c r="H84" s="95">
        <f>SUM(H76:H82)</f>
        <v>112567265</v>
      </c>
      <c r="I84" s="102"/>
      <c r="J84" s="82">
        <f>SUM(J76:J82)</f>
        <v>-6760108</v>
      </c>
      <c r="K84" s="80"/>
      <c r="L84" s="95">
        <f>SUM(L76:L82)</f>
        <v>112567265</v>
      </c>
    </row>
    <row r="85" spans="1:12" ht="16.5" customHeight="1">
      <c r="A85" s="76"/>
      <c r="B85" s="76"/>
      <c r="D85" s="61"/>
      <c r="F85" s="81"/>
      <c r="G85" s="80"/>
      <c r="H85" s="80"/>
      <c r="I85" s="102"/>
      <c r="J85" s="81"/>
      <c r="K85" s="80"/>
      <c r="L85" s="80"/>
    </row>
    <row r="86" spans="1:12" ht="16.5" customHeight="1">
      <c r="A86" s="73" t="s">
        <v>146</v>
      </c>
      <c r="B86" s="73"/>
      <c r="D86" s="73"/>
      <c r="F86" s="59">
        <f>F38+F72+F84</f>
        <v>136111761</v>
      </c>
      <c r="G86" s="80"/>
      <c r="H86" s="84">
        <f>H38+H72+H84</f>
        <v>-41827361</v>
      </c>
      <c r="I86" s="102"/>
      <c r="J86" s="59">
        <f>J38+J72+J84</f>
        <v>144731821</v>
      </c>
      <c r="K86" s="80"/>
      <c r="L86" s="84">
        <f>L38+L72+L84</f>
        <v>-45414768</v>
      </c>
    </row>
    <row r="87" spans="1:12" ht="16.5" customHeight="1">
      <c r="A87" s="72" t="s">
        <v>147</v>
      </c>
      <c r="C87" s="61"/>
      <c r="D87" s="61"/>
      <c r="F87" s="123">
        <v>114737832</v>
      </c>
      <c r="G87" s="19"/>
      <c r="H87" s="131">
        <v>181998848</v>
      </c>
      <c r="I87" s="102"/>
      <c r="J87" s="123">
        <v>97710822</v>
      </c>
      <c r="K87" s="19"/>
      <c r="L87" s="131">
        <v>162138950</v>
      </c>
    </row>
    <row r="88" spans="1:12" ht="16.5" customHeight="1">
      <c r="A88" s="61"/>
      <c r="B88" s="61"/>
      <c r="D88" s="61"/>
      <c r="F88" s="81"/>
      <c r="G88" s="80"/>
      <c r="H88" s="80"/>
      <c r="I88" s="102"/>
      <c r="J88" s="81"/>
      <c r="K88" s="80"/>
      <c r="L88" s="80"/>
    </row>
    <row r="89" spans="1:12" ht="16.5" customHeight="1" thickBot="1">
      <c r="A89" s="73" t="s">
        <v>88</v>
      </c>
      <c r="B89" s="76"/>
      <c r="D89" s="100"/>
      <c r="F89" s="124">
        <f>SUM(F86:F87)</f>
        <v>250849593</v>
      </c>
      <c r="G89" s="68"/>
      <c r="H89" s="132">
        <f>SUM(H86:H87)</f>
        <v>140171487</v>
      </c>
      <c r="I89" s="102"/>
      <c r="J89" s="124">
        <f>SUM(J86:J87)</f>
        <v>242442643</v>
      </c>
      <c r="K89" s="68"/>
      <c r="L89" s="132">
        <f>SUM(L86:L87)</f>
        <v>116724182</v>
      </c>
    </row>
    <row r="90" spans="1:12" ht="16.5" customHeight="1" thickTop="1">
      <c r="A90" s="76"/>
      <c r="B90" s="76"/>
      <c r="D90" s="100"/>
      <c r="F90" s="81"/>
      <c r="G90" s="68"/>
      <c r="H90" s="80"/>
      <c r="I90" s="102"/>
      <c r="J90" s="81"/>
      <c r="K90" s="68"/>
      <c r="L90" s="80"/>
    </row>
    <row r="91" spans="1:12" ht="16.5" customHeight="1">
      <c r="A91" s="47" t="s">
        <v>89</v>
      </c>
      <c r="B91" s="76"/>
      <c r="C91" s="52"/>
      <c r="D91" s="100"/>
      <c r="E91" s="52"/>
      <c r="F91" s="54"/>
      <c r="G91" s="68"/>
      <c r="H91" s="68"/>
      <c r="I91" s="125"/>
      <c r="J91" s="54"/>
      <c r="K91" s="68"/>
      <c r="L91" s="68"/>
    </row>
    <row r="92" spans="1:12" ht="16.5" customHeight="1">
      <c r="A92" s="76"/>
      <c r="B92" s="76"/>
      <c r="C92" s="52"/>
      <c r="D92" s="100"/>
      <c r="E92" s="52"/>
      <c r="F92" s="49"/>
      <c r="G92" s="58"/>
      <c r="H92" s="58"/>
      <c r="I92" s="52"/>
      <c r="J92" s="49"/>
      <c r="K92" s="58"/>
      <c r="L92" s="58"/>
    </row>
    <row r="93" spans="1:12" ht="16.5" customHeight="1">
      <c r="A93" s="61" t="s">
        <v>148</v>
      </c>
      <c r="B93" s="76"/>
      <c r="C93" s="52"/>
      <c r="D93" s="100"/>
      <c r="E93" s="52"/>
      <c r="F93" s="64"/>
      <c r="G93" s="62"/>
      <c r="H93" s="62"/>
      <c r="I93" s="52"/>
      <c r="J93" s="64"/>
      <c r="K93" s="62"/>
      <c r="L93" s="62"/>
    </row>
    <row r="94" spans="1:12" ht="16.5" customHeight="1">
      <c r="A94" s="76"/>
      <c r="B94" s="76"/>
      <c r="C94" s="52"/>
      <c r="D94" s="38"/>
      <c r="E94" s="52"/>
      <c r="F94" s="64"/>
      <c r="G94" s="62"/>
      <c r="H94" s="62"/>
      <c r="I94" s="52"/>
      <c r="J94" s="64"/>
      <c r="K94" s="62"/>
      <c r="L94" s="62"/>
    </row>
    <row r="95" spans="1:12" ht="16.5" customHeight="1">
      <c r="A95" s="65" t="s">
        <v>54</v>
      </c>
      <c r="B95" s="72" t="s">
        <v>112</v>
      </c>
      <c r="D95" s="38">
        <v>12</v>
      </c>
      <c r="F95" s="59">
        <v>4697</v>
      </c>
      <c r="G95" s="20"/>
      <c r="H95" s="84">
        <v>454046</v>
      </c>
      <c r="J95" s="59">
        <v>4697</v>
      </c>
      <c r="K95" s="20"/>
      <c r="L95" s="84">
        <v>454046</v>
      </c>
    </row>
    <row r="96" spans="1:12" ht="16.5" customHeight="1">
      <c r="A96" s="65" t="s">
        <v>54</v>
      </c>
      <c r="B96" s="72" t="s">
        <v>128</v>
      </c>
      <c r="D96" s="38"/>
      <c r="F96" s="59"/>
      <c r="G96" s="20"/>
      <c r="H96" s="84"/>
      <c r="J96" s="59"/>
      <c r="K96" s="20"/>
      <c r="L96" s="84"/>
    </row>
    <row r="97" spans="1:12" ht="16.5" customHeight="1">
      <c r="C97" s="72" t="s">
        <v>129</v>
      </c>
      <c r="D97" s="38">
        <v>11</v>
      </c>
      <c r="F97" s="59">
        <v>965000</v>
      </c>
      <c r="G97" s="20"/>
      <c r="H97" s="84">
        <v>0</v>
      </c>
      <c r="J97" s="59">
        <v>965000</v>
      </c>
      <c r="K97" s="20"/>
      <c r="L97" s="84">
        <v>0</v>
      </c>
    </row>
    <row r="98" spans="1:12" ht="16.5" customHeight="1">
      <c r="A98" s="37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6.5" customHeight="1">
      <c r="A99" s="37"/>
      <c r="B99" s="38"/>
      <c r="C99" s="52"/>
      <c r="D99" s="22"/>
      <c r="E99" s="22"/>
      <c r="F99" s="22"/>
      <c r="G99" s="38"/>
      <c r="H99" s="22"/>
      <c r="I99" s="38"/>
      <c r="J99" s="38"/>
      <c r="K99" s="38"/>
      <c r="L99" s="38"/>
    </row>
    <row r="100" spans="1:12" ht="16.5" customHeight="1">
      <c r="A100" s="37"/>
      <c r="B100" s="38"/>
      <c r="C100" s="52"/>
      <c r="D100" s="22"/>
      <c r="E100" s="22"/>
      <c r="F100" s="22"/>
      <c r="G100" s="38"/>
      <c r="H100" s="22"/>
      <c r="I100" s="38"/>
      <c r="J100" s="38"/>
      <c r="K100" s="38"/>
      <c r="L100" s="38"/>
    </row>
    <row r="101" spans="1:12" ht="16.5" customHeight="1">
      <c r="A101" s="37"/>
      <c r="B101" s="38"/>
      <c r="C101" s="52"/>
      <c r="D101" s="22"/>
      <c r="E101" s="22"/>
      <c r="F101" s="22"/>
      <c r="G101" s="38"/>
      <c r="H101" s="22"/>
      <c r="I101" s="38"/>
      <c r="J101" s="38"/>
      <c r="K101" s="38"/>
      <c r="L101" s="38"/>
    </row>
    <row r="102" spans="1:12" ht="16.5" customHeight="1">
      <c r="A102" s="37"/>
      <c r="B102" s="38"/>
      <c r="C102" s="52"/>
      <c r="D102" s="22"/>
      <c r="E102" s="22"/>
      <c r="F102" s="22"/>
      <c r="G102" s="38"/>
      <c r="H102" s="22"/>
      <c r="I102" s="38"/>
      <c r="J102" s="38"/>
      <c r="K102" s="38"/>
      <c r="L102" s="38"/>
    </row>
    <row r="103" spans="1:12" ht="15.75" customHeight="1">
      <c r="C103" s="66"/>
      <c r="F103" s="110"/>
      <c r="G103" s="111"/>
      <c r="H103" s="110"/>
      <c r="J103" s="110"/>
      <c r="K103" s="111"/>
      <c r="L103" s="110"/>
    </row>
    <row r="104" spans="1:12" ht="16.5" customHeight="1">
      <c r="C104" s="66"/>
      <c r="F104" s="110"/>
      <c r="G104" s="111"/>
      <c r="H104" s="110"/>
      <c r="J104" s="110"/>
      <c r="K104" s="111"/>
      <c r="L104" s="110"/>
    </row>
    <row r="105" spans="1:12" ht="16.5" customHeight="1">
      <c r="C105" s="66"/>
      <c r="F105" s="110"/>
      <c r="G105" s="111"/>
      <c r="H105" s="110"/>
      <c r="J105" s="110"/>
      <c r="K105" s="111"/>
      <c r="L105" s="110"/>
    </row>
    <row r="106" spans="1:12" ht="16.5" customHeight="1">
      <c r="C106" s="66"/>
      <c r="F106" s="110"/>
      <c r="G106" s="111"/>
      <c r="H106" s="110"/>
      <c r="J106" s="110"/>
      <c r="K106" s="111"/>
      <c r="L106" s="110"/>
    </row>
    <row r="107" spans="1:12" ht="18.75" customHeight="1">
      <c r="C107" s="61"/>
      <c r="D107" s="100"/>
      <c r="F107" s="58"/>
      <c r="H107" s="58"/>
      <c r="J107" s="58"/>
      <c r="L107" s="58"/>
    </row>
    <row r="108" spans="1:12" ht="16.5" customHeight="1">
      <c r="A108" s="37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</row>
    <row r="109" spans="1:12" ht="17.25" customHeight="1">
      <c r="A109" s="37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</row>
    <row r="110" spans="1:12" ht="21.95" customHeight="1">
      <c r="A110" s="77" t="str">
        <f>A55</f>
        <v>The accompanying condensed notes form an integral part of this interim financial information.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</row>
  </sheetData>
  <mergeCells count="4">
    <mergeCell ref="F6:H6"/>
    <mergeCell ref="J6:L6"/>
    <mergeCell ref="F61:H61"/>
    <mergeCell ref="J61:L61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2-3</vt:lpstr>
      <vt:lpstr>EN 4</vt:lpstr>
      <vt:lpstr>EN 5</vt:lpstr>
      <vt:lpstr>EN 6</vt:lpstr>
      <vt:lpstr>EN 7</vt:lpstr>
      <vt:lpstr>EN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Benjamas Poonyavedsoonton (TH)</cp:lastModifiedBy>
  <cp:lastPrinted>2024-11-13T07:38:09Z</cp:lastPrinted>
  <dcterms:created xsi:type="dcterms:W3CDTF">2022-12-19T08:46:07Z</dcterms:created>
  <dcterms:modified xsi:type="dcterms:W3CDTF">2024-11-13T07:40:31Z</dcterms:modified>
</cp:coreProperties>
</file>