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tQ3'24 (TKC)_ (NPD-14)\"/>
    </mc:Choice>
  </mc:AlternateContent>
  <xr:revisionPtr revIDLastSave="0" documentId="13_ncr:1_{27FC6F75-67F8-44FF-821C-F84398B9B7CE}" xr6:coauthVersionLast="47" xr6:coauthVersionMax="47" xr10:uidLastSave="{00000000-0000-0000-0000-000000000000}"/>
  <bookViews>
    <workbookView xWindow="-120" yWindow="-120" windowWidth="21840" windowHeight="13020" activeTab="2" xr2:uid="{FBEDD36D-61C7-476F-8387-F2E55A2136E0}"/>
  </bookViews>
  <sheets>
    <sheet name="T2-5" sheetId="1" r:id="rId1"/>
    <sheet name="T6-7 (3m)" sheetId="2" r:id="rId2"/>
    <sheet name="T 8-9 (9m)" sheetId="3" r:id="rId3"/>
    <sheet name="T 10" sheetId="4" r:id="rId4"/>
    <sheet name="T11" sheetId="5" r:id="rId5"/>
    <sheet name="T 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[1]ชื่อหุ้น!#REF!</definedName>
    <definedName name="\" localSheetId="4" hidden="1">[1]ชื่อหุ้น!#REF!</definedName>
    <definedName name="\" localSheetId="0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5" hidden="1">{"'SCBMF'!$A$1:$I$51","'SCBDA'!$A$1:$I$45","'SCBBA'!$A$1:$I$37"}</definedName>
    <definedName name="__RJE1" localSheetId="4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5" hidden="1">{"'SCBMF'!$A$1:$I$51","'SCBDA'!$A$1:$I$45","'SCBBA'!$A$1:$I$37"}</definedName>
    <definedName name="_RJE1" localSheetId="4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aaaa" localSheetId="5" hidden="1">{"'Eng (page2)'!$A$1:$D$52"}</definedName>
    <definedName name="aaaa" localSheetId="4" hidden="1">{"'Eng (page2)'!$A$1:$D$52"}</definedName>
    <definedName name="aaaa" localSheetId="0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5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5" hidden="1">{"'Eng (page2)'!$A$1:$D$52"}</definedName>
    <definedName name="cash" localSheetId="4" hidden="1">{"'Eng (page2)'!$A$1:$D$52"}</definedName>
    <definedName name="cash" localSheetId="0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localSheetId="0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localSheetId="0" hidden="1">{"'Eng (page2)'!$A$1:$D$52"}</definedName>
    <definedName name="eeee" hidden="1">{"'Eng (page2)'!$A$1:$D$52"}</definedName>
    <definedName name="GES_LIST" hidden="1">[5]Struktur!$A$4:$A$46</definedName>
    <definedName name="gh" localSheetId="5" hidden="1">{"'Eng (page2)'!$A$1:$D$52"}</definedName>
    <definedName name="gh" localSheetId="4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5" hidden="1">{"'Sheet1'!$L$16"}</definedName>
    <definedName name="huy" localSheetId="4" hidden="1">{"'Sheet1'!$L$16"}</definedName>
    <definedName name="huy" localSheetId="0" hidden="1">{"'Sheet1'!$L$16"}</definedName>
    <definedName name="huy" hidden="1">{"'Sheet1'!$L$16"}</definedName>
    <definedName name="IDL.Connector.Version" hidden="1">"14.0.1.0"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5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p" localSheetId="5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w" localSheetId="5" hidden="1">{"'Eng (page2)'!$A$1:$D$52"}</definedName>
    <definedName name="qw" localSheetId="4" hidden="1">{"'Eng (page2)'!$A$1:$D$52"}</definedName>
    <definedName name="qw" localSheetId="0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5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5" hidden="1">{"'Eng (page2)'!$A$1:$D$52"}</definedName>
    <definedName name="tom" localSheetId="4" hidden="1">{"'Eng (page2)'!$A$1:$D$52"}</definedName>
    <definedName name="tom" localSheetId="0" hidden="1">{"'Eng (page2)'!$A$1:$D$52"}</definedName>
    <definedName name="tom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0" hidden="1">{"'Eng (page2)'!$A$1:$D$52"}</definedName>
    <definedName name="ww" hidden="1">{"'Eng (page2)'!$A$1:$D$52"}</definedName>
    <definedName name="x" localSheetId="5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5" hidden="1">{#N/A,#N/A,FALSE,"Eff-SSC2"}</definedName>
    <definedName name="yen5" localSheetId="4" hidden="1">{#N/A,#N/A,FALSE,"Eff-SSC2"}</definedName>
    <definedName name="yen5" localSheetId="0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5" hidden="1">{"'Eng (page2)'!$A$1:$D$52"}</definedName>
    <definedName name="zz" localSheetId="4" hidden="1">{"'Eng (page2)'!$A$1:$D$52"}</definedName>
    <definedName name="zz" localSheetId="0" hidden="1">{"'Eng (page2)'!$A$1:$D$52"}</definedName>
    <definedName name="zz" hidden="1">{"'Eng (page2)'!$A$1:$D$52"}</definedName>
    <definedName name="เงิน" hidden="1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ือื่เ" localSheetId="5" hidden="1">{#N/A,#N/A,FALSE,"Eff-SSC2"}</definedName>
    <definedName name="เดือื่เ" localSheetId="4" hidden="1">{#N/A,#N/A,FALSE,"Eff-SSC2"}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5" hidden="1">{#N/A,#N/A,FALSE,"Eff-SSC2"}</definedName>
    <definedName name="เหื" localSheetId="4" hidden="1">{#N/A,#N/A,FALSE,"Eff-SSC2"}</definedName>
    <definedName name="เหื" localSheetId="0" hidden="1">{#N/A,#N/A,FALSE,"Eff-SSC2"}</definedName>
    <definedName name="เหื" hidden="1">{#N/A,#N/A,FALSE,"Eff-SSC2"}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5" hidden="1">{#N/A,#N/A,FALSE,"Eff-SSC2"}</definedName>
    <definedName name="แบบร่าง" localSheetId="4" hidden="1">{#N/A,#N/A,FALSE,"Eff-SSC2"}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5" hidden="1">{#N/A,#N/A,FALSE,"Eff-SSC2"}</definedName>
    <definedName name="โครงสร้าง" localSheetId="4" hidden="1">{#N/A,#N/A,FALSE,"Eff-SSC2"}</definedName>
    <definedName name="โครงสร้าง" localSheetId="0" hidden="1">{#N/A,#N/A,FALSE,"Eff-SSC2"}</definedName>
    <definedName name="โครงสร้าง" hidden="1">{#N/A,#N/A,FALSE,"Eff-SSC2"}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5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5" hidden="1">{#N/A,#N/A,FALSE,"Eff-SSC2"}</definedName>
    <definedName name="ข้อที่4" localSheetId="4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ค่าไฟฟ่า" localSheetId="5" hidden="1">{#N/A,#N/A,FALSE,"Eff-SSC2"}</definedName>
    <definedName name="ค่าไฟฟ่า" localSheetId="4" hidden="1">{#N/A,#N/A,FALSE,"Eff-SSC2"}</definedName>
    <definedName name="ค่าไฟฟ่า" localSheetId="0" hidden="1">{#N/A,#N/A,FALSE,"Eff-SSC2"}</definedName>
    <definedName name="ค่าไฟฟ่า" hidden="1">{#N/A,#N/A,FALSE,"Eff-SSC2"}</definedName>
    <definedName name="จารึ" localSheetId="5" hidden="1">{#N/A,#N/A,FALSE,"Eff-SSC2"}</definedName>
    <definedName name="จารึ" localSheetId="4" hidden="1">{#N/A,#N/A,FALSE,"Eff-SSC2"}</definedName>
    <definedName name="จารึ" localSheetId="0" hidden="1">{#N/A,#N/A,FALSE,"Eff-SSC2"}</definedName>
    <definedName name="จารึ" hidden="1">{#N/A,#N/A,FALSE,"Eff-SSC2"}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5" hidden="1">{#N/A,#N/A,FALSE,"Eff-SSC2"}</definedName>
    <definedName name="ถ้ะ" localSheetId="4" hidden="1">{#N/A,#N/A,FALSE,"Eff-SSC2"}</definedName>
    <definedName name="ถ้ะ" localSheetId="0" hidden="1">{#N/A,#N/A,FALSE,"Eff-SSC2"}</definedName>
    <definedName name="ถ้ะ" hidden="1">{#N/A,#N/A,FALSE,"Eff-SSC2"}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5" hidden="1">{#N/A,#N/A,FALSE,"Eff-SSC2"}</definedName>
    <definedName name="นัครงค์" localSheetId="4" hidden="1">{#N/A,#N/A,FALSE,"Eff-SSC2"}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5" hidden="1">{#N/A,#N/A,FALSE,"Eff-SSC2"}</definedName>
    <definedName name="พ้" localSheetId="4" hidden="1">{#N/A,#N/A,FALSE,"Eff-SSC2"}</definedName>
    <definedName name="พ้" localSheetId="0" hidden="1">{#N/A,#N/A,FALSE,"Eff-SSC2"}</definedName>
    <definedName name="พ้" hidden="1">{#N/A,#N/A,FALSE,"Eff-SSC2"}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5" hidden="1">{#N/A,#N/A,FALSE,"Eff-SSC2"}</definedName>
    <definedName name="รัฃ" localSheetId="4" hidden="1">{#N/A,#N/A,FALSE,"Eff-SSC2"}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5" hidden="1">{#N/A,#N/A,FALSE,"Eff-SSC2"}</definedName>
    <definedName name="ส่งออก05" localSheetId="4" hidden="1">{#N/A,#N/A,FALSE,"Eff-SSC2"}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5" hidden="1">{#N/A,#N/A,FALSE,"Eff-SSC2"}</definedName>
    <definedName name="สถิติ_spc" localSheetId="4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รุป" localSheetId="5" hidden="1">{#N/A,#N/A,FALSE,"Eff-SSC2"}</definedName>
    <definedName name="สรุป" localSheetId="4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5" hidden="1">{#N/A,#N/A,FALSE,"Eff-SSC2"}</definedName>
    <definedName name="หน้าที่งาน" localSheetId="4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5" hidden="1">{#N/A,#N/A,FALSE,"Eff-SSC2"}</definedName>
    <definedName name="หมวดสินค้า" localSheetId="4" hidden="1">{#N/A,#N/A,FALSE,"Eff-SSC2"}</definedName>
    <definedName name="หมวดสินค้า" localSheetId="0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6" l="1"/>
  <c r="N167" i="1" l="1"/>
  <c r="J140" i="6" l="1"/>
  <c r="H140" i="6"/>
  <c r="F140" i="6"/>
  <c r="D140" i="6"/>
  <c r="J104" i="6"/>
  <c r="H104" i="6"/>
  <c r="F104" i="6"/>
  <c r="D104" i="6"/>
  <c r="J92" i="6"/>
  <c r="H92" i="6"/>
  <c r="F92" i="6"/>
  <c r="D92" i="6"/>
  <c r="A56" i="6"/>
  <c r="A108" i="6" s="1"/>
  <c r="J49" i="6"/>
  <c r="J53" i="6" s="1"/>
  <c r="H53" i="6"/>
  <c r="F49" i="6"/>
  <c r="F53" i="6" s="1"/>
  <c r="D49" i="6"/>
  <c r="D53" i="6" s="1"/>
  <c r="A27" i="5"/>
  <c r="L24" i="5"/>
  <c r="J24" i="5"/>
  <c r="H24" i="5"/>
  <c r="F24" i="5"/>
  <c r="N22" i="5"/>
  <c r="N21" i="5"/>
  <c r="N20" i="5"/>
  <c r="N18" i="5"/>
  <c r="L16" i="5"/>
  <c r="J16" i="5"/>
  <c r="H16" i="5"/>
  <c r="F16" i="5"/>
  <c r="N14" i="5"/>
  <c r="N13" i="5"/>
  <c r="N16" i="5" s="1"/>
  <c r="N11" i="5"/>
  <c r="A3" i="5"/>
  <c r="T30" i="4"/>
  <c r="P30" i="4"/>
  <c r="N30" i="4"/>
  <c r="L30" i="4"/>
  <c r="J30" i="4"/>
  <c r="H30" i="4"/>
  <c r="F30" i="4"/>
  <c r="R28" i="4"/>
  <c r="V28" i="4" s="1"/>
  <c r="V27" i="4"/>
  <c r="R27" i="4"/>
  <c r="R26" i="4"/>
  <c r="V26" i="4" s="1"/>
  <c r="R24" i="4"/>
  <c r="V24" i="4" s="1"/>
  <c r="V22" i="4"/>
  <c r="T22" i="4"/>
  <c r="P22" i="4"/>
  <c r="N22" i="4"/>
  <c r="L22" i="4"/>
  <c r="J22" i="4"/>
  <c r="H22" i="4"/>
  <c r="F22" i="4"/>
  <c r="R20" i="4"/>
  <c r="R19" i="4"/>
  <c r="R18" i="4"/>
  <c r="R17" i="4"/>
  <c r="R15" i="4"/>
  <c r="R22" i="4" s="1"/>
  <c r="A87" i="3"/>
  <c r="P65" i="3"/>
  <c r="N65" i="3"/>
  <c r="L65" i="3"/>
  <c r="J65" i="3"/>
  <c r="P59" i="3"/>
  <c r="N59" i="3"/>
  <c r="L59" i="3"/>
  <c r="J59" i="3"/>
  <c r="A47" i="3"/>
  <c r="A45" i="3"/>
  <c r="P32" i="3"/>
  <c r="N32" i="3"/>
  <c r="L32" i="3"/>
  <c r="J32" i="3"/>
  <c r="P16" i="3"/>
  <c r="P26" i="3" s="1"/>
  <c r="P29" i="3" s="1"/>
  <c r="P34" i="3" s="1"/>
  <c r="N16" i="3"/>
  <c r="N26" i="3" s="1"/>
  <c r="N29" i="3" s="1"/>
  <c r="N34" i="3" s="1"/>
  <c r="L16" i="3"/>
  <c r="L26" i="3" s="1"/>
  <c r="L29" i="3" s="1"/>
  <c r="L34" i="3" s="1"/>
  <c r="J16" i="3"/>
  <c r="J26" i="3" s="1"/>
  <c r="J29" i="3" s="1"/>
  <c r="J34" i="3" s="1"/>
  <c r="A86" i="2"/>
  <c r="P65" i="2"/>
  <c r="N65" i="2"/>
  <c r="L65" i="2"/>
  <c r="J65" i="2"/>
  <c r="P59" i="2"/>
  <c r="N59" i="2"/>
  <c r="L59" i="2"/>
  <c r="J59" i="2"/>
  <c r="A47" i="2"/>
  <c r="A45" i="2"/>
  <c r="P16" i="2"/>
  <c r="P26" i="2" s="1"/>
  <c r="P29" i="2" s="1"/>
  <c r="P34" i="2" s="1"/>
  <c r="N16" i="2"/>
  <c r="N26" i="2" s="1"/>
  <c r="N29" i="2" s="1"/>
  <c r="N34" i="2" s="1"/>
  <c r="L16" i="2"/>
  <c r="L26" i="2" s="1"/>
  <c r="L29" i="2" s="1"/>
  <c r="L34" i="2" s="1"/>
  <c r="J16" i="2"/>
  <c r="J26" i="2" s="1"/>
  <c r="J29" i="2" s="1"/>
  <c r="J34" i="2" s="1"/>
  <c r="A184" i="1"/>
  <c r="P167" i="1"/>
  <c r="P170" i="1" s="1"/>
  <c r="N170" i="1"/>
  <c r="L167" i="1"/>
  <c r="L170" i="1" s="1"/>
  <c r="J167" i="1"/>
  <c r="J170" i="1" s="1"/>
  <c r="A135" i="1"/>
  <c r="P131" i="1"/>
  <c r="N131" i="1"/>
  <c r="L131" i="1"/>
  <c r="J131" i="1"/>
  <c r="P120" i="1"/>
  <c r="N120" i="1"/>
  <c r="L120" i="1"/>
  <c r="L133" i="1" s="1"/>
  <c r="L172" i="1" s="1"/>
  <c r="J120" i="1"/>
  <c r="A92" i="1"/>
  <c r="A138" i="1" s="1"/>
  <c r="A90" i="1"/>
  <c r="A136" i="1" s="1"/>
  <c r="P78" i="1"/>
  <c r="N78" i="1"/>
  <c r="L78" i="1"/>
  <c r="J78" i="1"/>
  <c r="P32" i="1"/>
  <c r="N32" i="1"/>
  <c r="L32" i="1"/>
  <c r="L80" i="1" s="1"/>
  <c r="J32" i="1"/>
  <c r="N133" i="1" l="1"/>
  <c r="N172" i="1" s="1"/>
  <c r="P133" i="1"/>
  <c r="P172" i="1" s="1"/>
  <c r="J133" i="1"/>
  <c r="J172" i="1" s="1"/>
  <c r="P80" i="1"/>
  <c r="N24" i="5"/>
  <c r="V30" i="4"/>
  <c r="N80" i="1"/>
  <c r="J80" i="1"/>
  <c r="F118" i="6"/>
  <c r="F121" i="6" s="1"/>
  <c r="D118" i="6"/>
  <c r="D121" i="6" s="1"/>
  <c r="H118" i="6"/>
  <c r="H121" i="6" s="1"/>
  <c r="J118" i="6"/>
  <c r="J121" i="6" s="1"/>
  <c r="R30" i="4"/>
</calcChain>
</file>

<file path=xl/sharedStrings.xml><?xml version="1.0" encoding="utf-8"?>
<sst xmlns="http://schemas.openxmlformats.org/spreadsheetml/2006/main" count="581" uniqueCount="248">
  <si>
    <t>บริษัท เทิร์นคีย์ คอมมูนิเคชั่น เซอร์วิส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</si>
  <si>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</si>
  <si>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</si>
  <si>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</si>
  <si>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</si>
  <si>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</si>
  <si>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</si>
  <si>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</si>
  <si>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</si>
  <si>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</si>
  <si>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</si>
  <si>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</si>
  <si>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</si>
  <si>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</si>
  <si>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</si>
  <si>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</si>
  <si>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</si>
  <si>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</si>
  <si>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ลูกหนี้การค้าและลูกหนี้หมุนเวียนอื่น</t>
  </si>
  <si>
    <t>ลูกหนี้สัญญาเช่าเงินทุน</t>
  </si>
  <si>
    <t>ที่ถึงกำหนดชำระภายในหนึ่งปี</t>
  </si>
  <si>
    <t>สินทรัพย์ที่เกิดจากสัญญา - หมุนเวียน</t>
  </si>
  <si>
    <t>เงินให้กู้ยืมระยะยาวแก่บริษัทย่อย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</si>
  <si>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</si>
  <si>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</si>
  <si>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เงินลงทุนในตราสารทุนที่วัดมูลค่าด้วย</t>
  </si>
  <si>
    <t>มูลค่ายุติธรรมผ่านกำไรขาดทุน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</si>
  <si>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</si>
  <si>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</si>
  <si>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</si>
  <si>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</si>
  <si>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</si>
  <si>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</si>
  <si>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</si>
  <si>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</si>
  <si>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>เงินฝากสถาบันการเงินที่มีภาระค้ำประกัน</t>
  </si>
  <si>
    <t>ลูกหนี้การค้าไม่หมุนเวียน</t>
  </si>
  <si>
    <t>ที่ถึงกำหนดชำระเกินกว่าหนึ่งปี</t>
  </si>
  <si>
    <t>ต้นทุนการทำให้เสร็จสิ้นตามสัญญา</t>
  </si>
  <si>
    <t>ตัดจำหน่ายที่ถึงกำหนดชำระเกินกว่าหนึ่งปี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</si>
  <si>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</si>
  <si>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</si>
  <si>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</si>
  <si>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-</t>
  </si>
  <si>
    <t>สินทรัพย์ที่เกิดจากสัญญา - ไม่หมุนเวียน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</si>
  <si>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</si>
  <si>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</si>
  <si>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</si>
  <si>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</si>
  <si>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</si>
  <si>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</si>
  <si>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</si>
  <si>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</si>
  <si>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</si>
  <si>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</si>
  <si>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</si>
  <si>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</si>
  <si>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</si>
  <si>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</si>
  <si>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หนี้สินภายใต้สัญญาเช่า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</si>
  <si>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</si>
  <si>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</si>
  <si>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เงินกู้ยืมระยะสั้นจากบุคคลและกิจการที่เกี่ยวข้องกัน</t>
  </si>
  <si>
    <t>13, 23.5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</si>
  <si>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</si>
  <si>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</si>
  <si>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</si>
  <si>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</si>
  <si>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</si>
  <si>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 - ไม่หมุนเวียน</t>
  </si>
  <si>
    <t>ประมาณการหนี้สินไม่หมุนเวียน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</si>
  <si>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</si>
  <si>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</si>
  <si>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</si>
  <si>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</si>
  <si>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</si>
  <si>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</si>
  <si>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</si>
  <si>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</si>
  <si>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400,000,000 หุ้น </t>
  </si>
  <si>
    <t>มูลค่าที่ตราไว้หุ้นละ 1 บาท</t>
  </si>
  <si>
    <t>ทุนที่ออกและชำระเต็มมูลค่าแล้ว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</si>
  <si>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</si>
  <si>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</si>
  <si>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</si>
  <si>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</si>
  <si>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</si>
  <si>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ส่วนเกินทุนจากการรวมธุรกิจ</t>
  </si>
  <si>
    <t>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</si>
  <si>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</si>
  <si>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</si>
  <si>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</si>
  <si>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</si>
  <si>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</si>
  <si>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</si>
  <si>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</si>
  <si>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</si>
  <si>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</si>
  <si>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</si>
  <si>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</si>
  <si>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</si>
  <si>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เงินปันผลรับ </t>
  </si>
  <si>
    <t xml:space="preserve">รายได้อื่น </t>
  </si>
  <si>
    <t>ค่าใช้จ่ายในการขายและต้นทุนในการจัดจำหน่าย</t>
  </si>
  <si>
    <t xml:space="preserve">ค่าใช้จ่ายในการบริหาร     </t>
  </si>
  <si>
    <t>ขาดทุนจากอัตราแลกเปลี่ยน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</si>
  <si>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</si>
  <si>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</si>
  <si>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</si>
  <si>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</si>
  <si>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</si>
  <si>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</si>
  <si>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</si>
  <si>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สำหรับรอบระยะเวลา - สุทธิจากภาษี</t>
  </si>
  <si>
    <t>กำไรขาดทุนเบ็ดเสร็จรวมสำหรับรอบระยะเวลา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</si>
  <si>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</si>
  <si>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</si>
  <si>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</si>
  <si>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</si>
  <si>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</si>
  <si>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</si>
  <si>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</si>
  <si>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สำหรับรอบระยะเวลาเก้าเดือนสิ้นสุดวันที่ 30 กันยายน พ.ศ. 2567</t>
  </si>
  <si>
    <t>ส่วนของผู้เป็นเจ้าของของบริษัท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</si>
  <si>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</si>
  <si>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</si>
  <si>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</t>
  </si>
  <si>
    <t>ส่วนของทุน</t>
  </si>
  <si>
    <t>ของส่วนของเจ้าของ</t>
  </si>
  <si>
    <t>ส่วนเกินทุนจาก</t>
  </si>
  <si>
    <t>ส่วนต่ำทุนจาก</t>
  </si>
  <si>
    <t>จัดสรรแล้ว</t>
  </si>
  <si>
    <t>การรวมธุรกิจ</t>
  </si>
  <si>
    <t>การเปลี่ยนแปลงใน</t>
  </si>
  <si>
    <t>รวมส่วนของ</t>
  </si>
  <si>
    <t>ทุนที่ออกและ</t>
  </si>
  <si>
    <t>ส่วนเกิน</t>
  </si>
  <si>
    <t>- สำรอง</t>
  </si>
  <si>
    <t>ภายใต้การควบคุม</t>
  </si>
  <si>
    <t>ส่วนได้เสียที่ไม่มี</t>
  </si>
  <si>
    <t>ผู้เป็นเจ้าของ</t>
  </si>
  <si>
    <t>ชำระแล้ว</t>
  </si>
  <si>
    <t>มูลค่าหุ้นสามัญ</t>
  </si>
  <si>
    <t>ตามกฎหมาย</t>
  </si>
  <si>
    <t>เดียวกัน</t>
  </si>
  <si>
    <t>อำนาจควบคุม</t>
  </si>
  <si>
    <t>ของบริษัทใหญ่</t>
  </si>
  <si>
    <t>เจ้าของ</t>
  </si>
  <si>
    <t>ยอดคงเหลือต้นรอบระยะเวลา วันที่ 1 มกราคม พ.ศ. 2566</t>
  </si>
  <si>
    <t>การเปลี่ยนแปลงในส่วนของเจ้าของสำหรับรอบระยะเวลา พ.ศ. 2566</t>
  </si>
  <si>
    <t>ส่วนได้เสียที่ไม่มีอำนาจควบคุมจากการลงทุนเพิ่มในบริษัทย่อย</t>
  </si>
  <si>
    <t>การซื้อหุ้นจากบริษัทย่อยภายใต้การควบคุมเดียวกัน</t>
  </si>
  <si>
    <t>เงินปันผลจ่าย</t>
  </si>
  <si>
    <t>ยอดคงเหลือสิ้นรอบระยะเวลา วันที่ 30 กันยายน พ.ศ. 2566</t>
  </si>
  <si>
    <t>ยอดคงเหลือต้นรอบระยะเวลา วันที่ 1 มกราคม พ.ศ. 2567</t>
  </si>
  <si>
    <t>การเปลี่ยนแปลงในส่วนของเจ้าของสำหรับรอบระยะเวลา พ.ศ. 2567</t>
  </si>
  <si>
    <t>สำรองตามกฏหมาย</t>
  </si>
  <si>
    <t>ยอดคงเหลือสิ้นรอบระยะเวลา วันที่ 30 กันยายน พ.ศ. 2567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</si>
  <si>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</si>
  <si>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</si>
  <si>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</si>
  <si>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</si>
  <si>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</si>
  <si>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</si>
  <si>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</si>
  <si>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</si>
  <si>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</si>
  <si>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</si>
  <si>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</si>
  <si>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ค่าเผื่อสินค้าล้าสมัย</t>
  </si>
  <si>
    <t xml:space="preserve">  กำไรจากการสิ้นสุดสัญญาสินทรัพย์สิทธิการใช้</t>
  </si>
  <si>
    <t xml:space="preserve">  (กำไร)ขาดทุนจากมูลค่ายุติธรรมของตราสารทุนที่วัดมูลค่าด้วย</t>
  </si>
  <si>
    <t xml:space="preserve">    มูลค่ายุติธรรมผ่านกำไรหรือขาดทุน</t>
  </si>
  <si>
    <t xml:space="preserve">  กำไรจากการซื้อบริษัทย่อย</t>
  </si>
  <si>
    <t xml:space="preserve">  ขาดทุนจากการเลิกกิจการบริษัทร่วมค้า</t>
  </si>
  <si>
    <t xml:space="preserve">  รายได้ดอกเบี้ยรับ</t>
  </si>
  <si>
    <t xml:space="preserve">  ต้นทุนทางการเงิน</t>
  </si>
  <si>
    <t xml:space="preserve">  รายได้เงินปันผลรับ </t>
  </si>
  <si>
    <t xml:space="preserve">  ส่วนแบ่งกำไรของบริษัทร่วม</t>
  </si>
  <si>
    <t xml:space="preserve">  ส่วนแบ่งขาดทุนของการร่วมค้า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</si>
  <si>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</si>
  <si>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</si>
  <si>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</si>
  <si>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ลูกหนี้สัญญาเช่าเงินทุน</t>
  </si>
  <si>
    <t xml:space="preserve">  สินทรัพย์ที่เกิดจากสัญญา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</si>
  <si>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</si>
  <si>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</si>
  <si>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</si>
  <si>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</si>
  <si>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เจ้าหนี้การค้าและเจ้าหนี้หมุนเวียนอื่น</t>
  </si>
  <si>
    <t xml:space="preserve">  หนี้สินที่เกิดจากสัญญา</t>
  </si>
  <si>
    <t xml:space="preserve">  หนี้สินหมุนเวียนอื่น</t>
  </si>
  <si>
    <t xml:space="preserve">  การจ่ายประมาณการหนี้สิน</t>
  </si>
  <si>
    <t xml:space="preserve">  ภาระผูกพันผลประโยชน์พนักงานจ่าย</t>
  </si>
  <si>
    <t>เงินสดได้มาจาก(ใช้ไปใน)การดำเนินงาน</t>
  </si>
  <si>
    <t xml:space="preserve">  จ่ายดอกเบี้ย</t>
  </si>
  <si>
    <t xml:space="preserve">  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</si>
  <si>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</si>
  <si>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</si>
  <si>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</si>
  <si>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เงินสดรับคืนจากเงินให้กู้ยืมระยะสั้นแก่บริษัทย่อย</t>
  </si>
  <si>
    <t>เงินสดรับจากการชำระคืนเงินให้กู้ยืมระยะยาวแก่บริษัทย่อย</t>
  </si>
  <si>
    <t>เงินสดจ่ายเพื่อซื้อเงินลงทุนในตราสารหนี้</t>
  </si>
  <si>
    <t xml:space="preserve">   ที่วัดมูลค่าด้วยมูลค่ายุติธรรมผ่านกำไรขาดทุน</t>
  </si>
  <si>
    <t>เงินสดรับจากการครบกำหนดไถ่ถอนเงินลงทุนในตราสารหนี้</t>
  </si>
  <si>
    <t xml:space="preserve">   ที่วัดมูลค่าด้วยวิธีราคาทุนตัดจำหน่าย</t>
  </si>
  <si>
    <t>เงินสดจ่ายเพื่อซื้อเงินลงทุนในตราสารทุน</t>
  </si>
  <si>
    <t>เงินสดรับจากการลงทุนซื้อบริษัทย่อย</t>
  </si>
  <si>
    <t>เงินสดจ่ายเพื่อลงทุนเพิ่มในบริษัทย่อย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</si>
  <si>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</si>
  <si>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</si>
  <si>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</si>
  <si>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</si>
  <si>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</si>
  <si>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การเปลี่ยนแปลงในสินทรัพย์ทางการเงิน</t>
  </si>
  <si>
    <t xml:space="preserve">   ที่วัดมูลค่าด้วยวิธีราคาทุนตัดจำหน่าย - เงินฝากประจำ  </t>
  </si>
  <si>
    <t>การเปลี่ยนแปลงในเงินฝากธนาคารที่ติดภาระค้ำประกัน</t>
  </si>
  <si>
    <t>ดอกเบี้ยรับ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</si>
  <si>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</si>
  <si>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</si>
  <si>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</si>
  <si>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</si>
  <si>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</si>
  <si>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</si>
  <si>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</si>
  <si>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</si>
  <si>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</si>
  <si>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เงินสดจ่ายคืนเงินต้นของหนี้สินภายใต้สัญญาเช่า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</si>
  <si>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</si>
  <si>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</si>
  <si>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</si>
  <si>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</si>
  <si>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</si>
  <si>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</si>
  <si>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</si>
  <si>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</si>
  <si>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 xml:space="preserve">   ยอดหนี้ค้างชำระจากการซื้ออาคารและอุปกรณ์</t>
  </si>
  <si>
    <t xml:space="preserve">   การลงทุนในบริษัทร่วมที่ยังไม่จ่ายชำระ</t>
  </si>
  <si>
    <t>เงินสดและรายการเทียบเท่าเงินสดที่แสดงอยู่ในงบกระแสเงินสดประกอบด้วยรายการดังนี้</t>
  </si>
  <si>
    <t>เงินเบิกเกินบัญชีธนาคาร</t>
  </si>
  <si>
    <t>สุทธิ</t>
  </si>
  <si>
    <t>เงินให้กู้ยืมระยะสั้นแก่กิจการที่เกี่ยวข้องกัน</t>
  </si>
  <si>
    <t>เงินสดรับจากการเลิกกิจการบริษัทร่วมค้า</t>
  </si>
  <si>
    <t xml:space="preserve">  กำไรจากมูลค่ายุติธรรมของสินทรัพย์และหนี้สินทางการเงิน</t>
  </si>
  <si>
    <t xml:space="preserve">  ขาดทุน(กำไร)จากการจำหน่ายและตัดจำหน่าย</t>
  </si>
  <si>
    <t xml:space="preserve">    ที่ดิน อาคาร และอุปกรณ์ </t>
  </si>
  <si>
    <t>หนี้สินตราสารอนุพันธ์</t>
  </si>
  <si>
    <t xml:space="preserve">  ผลขาดทุนทางด้านเครดิตที่คาดว่าจะเกิดขึ้น(กลับรายการ)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</si>
</sst>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;@"/>
    <numFmt numFmtId="169" formatCode="_-* #,##0_-;\-* #,##0_-;_-* &quot;-&quot;??_-;_-@"/>
    <numFmt numFmtId="170" formatCode="_(* #,##0_);_(* \(#,##0\);_(* &quot;-&quot;_);_(@_)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</numFmts>
  <fonts count="7" x14ac:knownFonts="1"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0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8" fontId="4" fillId="0" borderId="2" xfId="3" applyNumberFormat="1" applyFont="1" applyBorder="1" applyAlignment="1">
      <alignment horizontal="right" vertical="center"/>
    </xf>
    <xf numFmtId="164" fontId="4" fillId="0" borderId="1" xfId="4" applyNumberFormat="1" applyFont="1" applyBorder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3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8" fontId="4" fillId="0" borderId="4" xfId="5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70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right" vertical="center"/>
    </xf>
    <xf numFmtId="170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vertical="center"/>
    </xf>
    <xf numFmtId="165" fontId="4" fillId="0" borderId="0" xfId="6" applyNumberFormat="1" applyFont="1" applyAlignment="1">
      <alignment vertical="center"/>
    </xf>
    <xf numFmtId="0" fontId="3" fillId="0" borderId="0" xfId="6" applyFont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0" fontId="4" fillId="0" borderId="0" xfId="6" applyFont="1" applyAlignment="1">
      <alignment vertical="center"/>
    </xf>
    <xf numFmtId="0" fontId="4" fillId="2" borderId="0" xfId="6" applyFont="1" applyFill="1" applyAlignment="1">
      <alignment vertical="center"/>
    </xf>
    <xf numFmtId="0" fontId="4" fillId="0" borderId="0" xfId="6" applyFont="1" applyAlignment="1">
      <alignment horizontal="center" vertical="center"/>
    </xf>
    <xf numFmtId="164" fontId="4" fillId="2" borderId="0" xfId="6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4" fontId="4" fillId="2" borderId="2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9" fontId="4" fillId="2" borderId="0" xfId="6" applyNumberFormat="1" applyFont="1" applyFill="1" applyAlignment="1">
      <alignment vertical="center"/>
    </xf>
    <xf numFmtId="9" fontId="4" fillId="0" borderId="0" xfId="6" applyNumberFormat="1" applyFont="1" applyAlignment="1">
      <alignment vertical="center"/>
    </xf>
    <xf numFmtId="164" fontId="4" fillId="2" borderId="2" xfId="6" applyNumberFormat="1" applyFont="1" applyFill="1" applyBorder="1" applyAlignment="1">
      <alignment vertical="center"/>
    </xf>
    <xf numFmtId="164" fontId="4" fillId="0" borderId="2" xfId="6" applyNumberFormat="1" applyFont="1" applyBorder="1" applyAlignment="1">
      <alignment vertical="center"/>
    </xf>
    <xf numFmtId="164" fontId="4" fillId="2" borderId="0" xfId="6" applyNumberFormat="1" applyFont="1" applyFill="1" applyAlignment="1">
      <alignment vertical="center"/>
    </xf>
    <xf numFmtId="164" fontId="4" fillId="0" borderId="0" xfId="6" applyNumberFormat="1" applyFont="1" applyAlignment="1">
      <alignment vertical="center"/>
    </xf>
    <xf numFmtId="171" fontId="4" fillId="2" borderId="1" xfId="6" applyNumberFormat="1" applyFont="1" applyFill="1" applyBorder="1" applyAlignment="1">
      <alignment horizontal="right" vertical="center"/>
    </xf>
    <xf numFmtId="171" fontId="4" fillId="0" borderId="1" xfId="6" applyNumberFormat="1" applyFont="1" applyBorder="1" applyAlignment="1">
      <alignment horizontal="right" vertical="center"/>
    </xf>
    <xf numFmtId="164" fontId="4" fillId="0" borderId="2" xfId="6" applyNumberFormat="1" applyFont="1" applyBorder="1" applyAlignment="1">
      <alignment horizontal="right" vertical="center"/>
    </xf>
    <xf numFmtId="164" fontId="4" fillId="2" borderId="3" xfId="6" applyNumberFormat="1" applyFont="1" applyFill="1" applyBorder="1" applyAlignment="1">
      <alignment vertical="center"/>
    </xf>
    <xf numFmtId="164" fontId="4" fillId="0" borderId="3" xfId="6" applyNumberFormat="1" applyFont="1" applyBorder="1" applyAlignment="1">
      <alignment vertical="center"/>
    </xf>
    <xf numFmtId="0" fontId="6" fillId="0" borderId="0" xfId="6" applyFont="1" applyAlignment="1">
      <alignment vertical="center"/>
    </xf>
    <xf numFmtId="172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horizontal="center" vertical="center"/>
    </xf>
    <xf numFmtId="165" fontId="3" fillId="0" borderId="1" xfId="6" applyNumberFormat="1" applyFont="1" applyBorder="1" applyAlignment="1">
      <alignment vertical="center"/>
    </xf>
    <xf numFmtId="172" fontId="4" fillId="0" borderId="0" xfId="6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71" fontId="4" fillId="2" borderId="0" xfId="6" applyNumberFormat="1" applyFont="1" applyFill="1" applyAlignment="1">
      <alignment horizontal="right" vertical="center"/>
    </xf>
    <xf numFmtId="171" fontId="4" fillId="0" borderId="0" xfId="6" applyNumberFormat="1" applyFont="1" applyAlignment="1">
      <alignment horizontal="right" vertical="center"/>
    </xf>
    <xf numFmtId="164" fontId="4" fillId="2" borderId="1" xfId="6" applyNumberFormat="1" applyFont="1" applyFill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172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73" fontId="4" fillId="2" borderId="3" xfId="6" applyNumberFormat="1" applyFont="1" applyFill="1" applyBorder="1" applyAlignment="1">
      <alignment vertical="center"/>
    </xf>
    <xf numFmtId="173" fontId="4" fillId="0" borderId="0" xfId="6" applyNumberFormat="1" applyFont="1" applyAlignment="1">
      <alignment horizontal="center" vertical="center"/>
    </xf>
    <xf numFmtId="173" fontId="4" fillId="0" borderId="3" xfId="6" applyNumberFormat="1" applyFont="1" applyBorder="1" applyAlignment="1">
      <alignment vertical="center"/>
    </xf>
    <xf numFmtId="173" fontId="4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right" vertical="center"/>
    </xf>
    <xf numFmtId="0" fontId="3" fillId="0" borderId="2" xfId="6" applyFont="1" applyBorder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168" fontId="4" fillId="0" borderId="0" xfId="7" applyNumberFormat="1" applyFont="1" applyFill="1" applyBorder="1" applyAlignment="1" applyProtection="1">
      <alignment horizontal="right" vertical="center"/>
    </xf>
    <xf numFmtId="167" fontId="4" fillId="0" borderId="0" xfId="7" applyFont="1" applyFill="1" applyBorder="1" applyAlignment="1" applyProtection="1">
      <alignment horizontal="center" vertical="center"/>
      <protection locked="0"/>
    </xf>
    <xf numFmtId="165" fontId="4" fillId="0" borderId="0" xfId="3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3" applyFont="1" applyAlignment="1" applyProtection="1">
      <alignment vertical="center"/>
      <protection locked="0"/>
    </xf>
    <xf numFmtId="174" fontId="4" fillId="0" borderId="0" xfId="6" applyNumberFormat="1" applyFont="1" applyAlignment="1">
      <alignment horizontal="right" vertical="center"/>
    </xf>
    <xf numFmtId="174" fontId="4" fillId="0" borderId="0" xfId="6" applyNumberFormat="1" applyFont="1" applyAlignment="1">
      <alignment vertical="center"/>
    </xf>
    <xf numFmtId="168" fontId="4" fillId="0" borderId="2" xfId="7" applyNumberFormat="1" applyFont="1" applyFill="1" applyBorder="1" applyAlignment="1" applyProtection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4" fontId="4" fillId="0" borderId="3" xfId="6" applyNumberFormat="1" applyFont="1" applyBorder="1" applyAlignment="1">
      <alignment horizontal="right" vertical="center"/>
    </xf>
    <xf numFmtId="168" fontId="4" fillId="2" borderId="0" xfId="7" applyNumberFormat="1" applyFont="1" applyFill="1" applyBorder="1" applyAlignment="1" applyProtection="1">
      <alignment horizontal="right" vertical="center"/>
    </xf>
    <xf numFmtId="164" fontId="4" fillId="2" borderId="0" xfId="6" applyNumberFormat="1" applyFont="1" applyFill="1" applyAlignment="1">
      <alignment horizontal="center" vertical="center"/>
    </xf>
    <xf numFmtId="164" fontId="4" fillId="2" borderId="3" xfId="6" applyNumberFormat="1" applyFont="1" applyFill="1" applyBorder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43" fontId="4" fillId="0" borderId="0" xfId="8" applyFont="1" applyFill="1" applyBorder="1" applyAlignment="1">
      <alignment horizontal="right" vertical="center"/>
    </xf>
    <xf numFmtId="164" fontId="4" fillId="0" borderId="4" xfId="6" applyNumberFormat="1" applyFont="1" applyBorder="1" applyAlignment="1">
      <alignment horizontal="right" vertical="center"/>
    </xf>
    <xf numFmtId="168" fontId="4" fillId="2" borderId="0" xfId="8" applyNumberFormat="1" applyFont="1" applyFill="1" applyBorder="1" applyAlignment="1">
      <alignment horizontal="right" vertical="center"/>
    </xf>
    <xf numFmtId="164" fontId="4" fillId="2" borderId="4" xfId="6" applyNumberFormat="1" applyFont="1" applyFill="1" applyBorder="1" applyAlignment="1">
      <alignment horizontal="righ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168" fontId="3" fillId="0" borderId="0" xfId="9" applyNumberFormat="1" applyFont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49" fontId="3" fillId="0" borderId="0" xfId="9" applyNumberFormat="1" applyFont="1" applyAlignment="1">
      <alignment horizontal="left" vertical="center"/>
    </xf>
    <xf numFmtId="49" fontId="3" fillId="0" borderId="0" xfId="9" applyNumberFormat="1" applyFont="1" applyAlignment="1">
      <alignment horizontal="center" vertical="center"/>
    </xf>
    <xf numFmtId="0" fontId="4" fillId="0" borderId="1" xfId="9" applyFont="1" applyBorder="1" applyAlignment="1">
      <alignment vertical="center"/>
    </xf>
    <xf numFmtId="164" fontId="3" fillId="0" borderId="0" xfId="9" applyNumberFormat="1" applyFont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168" fontId="3" fillId="0" borderId="1" xfId="9" applyNumberFormat="1" applyFont="1" applyBorder="1" applyAlignment="1">
      <alignment horizontal="right" vertical="center"/>
    </xf>
    <xf numFmtId="168" fontId="3" fillId="2" borderId="0" xfId="9" applyNumberFormat="1" applyFont="1" applyFill="1" applyAlignment="1">
      <alignment horizontal="right" vertical="center"/>
    </xf>
    <xf numFmtId="0" fontId="3" fillId="0" borderId="0" xfId="9" applyFont="1" applyAlignment="1">
      <alignment horizontal="left" vertical="center" wrapText="1"/>
    </xf>
    <xf numFmtId="0" fontId="4" fillId="0" borderId="0" xfId="9" applyFont="1" applyAlignment="1">
      <alignment horizontal="left" vertical="center"/>
    </xf>
    <xf numFmtId="168" fontId="4" fillId="2" borderId="0" xfId="9" applyNumberFormat="1" applyFont="1" applyFill="1" applyAlignment="1">
      <alignment horizontal="right" vertical="center"/>
    </xf>
    <xf numFmtId="175" fontId="4" fillId="0" borderId="0" xfId="9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horizontal="left" vertical="center" wrapText="1"/>
    </xf>
    <xf numFmtId="164" fontId="4" fillId="0" borderId="0" xfId="9" applyNumberFormat="1" applyFont="1" applyAlignment="1">
      <alignment horizontal="right" vertical="center" wrapText="1"/>
    </xf>
    <xf numFmtId="0" fontId="4" fillId="0" borderId="0" xfId="9" applyFont="1" applyAlignment="1">
      <alignment horizontal="center" vertical="center"/>
    </xf>
    <xf numFmtId="0" fontId="4" fillId="0" borderId="0" xfId="9" applyFont="1" applyAlignment="1">
      <alignment vertical="center" wrapText="1"/>
    </xf>
    <xf numFmtId="175" fontId="4" fillId="0" borderId="0" xfId="9" applyNumberFormat="1" applyFont="1" applyAlignment="1">
      <alignment vertical="center"/>
    </xf>
    <xf numFmtId="43" fontId="4" fillId="0" borderId="0" xfId="1" applyFont="1" applyFill="1" applyAlignment="1">
      <alignment horizontal="right" vertical="center"/>
    </xf>
    <xf numFmtId="164" fontId="3" fillId="0" borderId="0" xfId="9" applyNumberFormat="1" applyFont="1" applyAlignment="1">
      <alignment horizontal="right" vertical="center" wrapText="1"/>
    </xf>
    <xf numFmtId="168" fontId="4" fillId="2" borderId="1" xfId="9" applyNumberFormat="1" applyFont="1" applyFill="1" applyBorder="1" applyAlignment="1">
      <alignment horizontal="right" vertical="center"/>
    </xf>
    <xf numFmtId="168" fontId="4" fillId="0" borderId="1" xfId="9" applyNumberFormat="1" applyFont="1" applyBorder="1" applyAlignment="1">
      <alignment horizontal="right" vertical="center"/>
    </xf>
    <xf numFmtId="168" fontId="4" fillId="2" borderId="0" xfId="9" applyNumberFormat="1" applyFont="1" applyFill="1" applyAlignment="1">
      <alignment horizontal="right" vertical="center" wrapText="1"/>
    </xf>
    <xf numFmtId="168" fontId="4" fillId="0" borderId="0" xfId="9" applyNumberFormat="1" applyFont="1" applyAlignment="1">
      <alignment horizontal="right" vertical="center" wrapText="1"/>
    </xf>
    <xf numFmtId="175" fontId="4" fillId="0" borderId="0" xfId="9" applyNumberFormat="1" applyFont="1" applyAlignment="1">
      <alignment horizontal="left" vertical="center"/>
    </xf>
    <xf numFmtId="168" fontId="4" fillId="2" borderId="1" xfId="9" applyNumberFormat="1" applyFont="1" applyFill="1" applyBorder="1" applyAlignment="1">
      <alignment horizontal="right" vertical="center" wrapText="1"/>
    </xf>
    <xf numFmtId="168" fontId="4" fillId="0" borderId="1" xfId="9" applyNumberFormat="1" applyFont="1" applyBorder="1" applyAlignment="1">
      <alignment horizontal="right" vertical="center" wrapText="1"/>
    </xf>
    <xf numFmtId="3" fontId="3" fillId="0" borderId="0" xfId="9" applyNumberFormat="1" applyFont="1" applyAlignment="1">
      <alignment horizontal="center" vertical="center"/>
    </xf>
    <xf numFmtId="164" fontId="4" fillId="0" borderId="0" xfId="9" applyNumberFormat="1" applyFont="1" applyAlignment="1">
      <alignment horizontal="right" vertical="center"/>
    </xf>
    <xf numFmtId="168" fontId="4" fillId="2" borderId="2" xfId="9" applyNumberFormat="1" applyFont="1" applyFill="1" applyBorder="1" applyAlignment="1">
      <alignment horizontal="right" vertical="center"/>
    </xf>
    <xf numFmtId="168" fontId="4" fillId="0" borderId="2" xfId="9" applyNumberFormat="1" applyFont="1" applyBorder="1" applyAlignment="1">
      <alignment horizontal="right" vertical="center"/>
    </xf>
    <xf numFmtId="0" fontId="3" fillId="0" borderId="1" xfId="9" applyFont="1" applyBorder="1" applyAlignment="1">
      <alignment vertical="center"/>
    </xf>
    <xf numFmtId="168" fontId="4" fillId="0" borderId="2" xfId="9" applyNumberFormat="1" applyFont="1" applyBorder="1" applyAlignment="1">
      <alignment horizontal="right" vertical="center" wrapText="1"/>
    </xf>
    <xf numFmtId="164" fontId="3" fillId="0" borderId="2" xfId="9" applyNumberFormat="1" applyFont="1" applyBorder="1" applyAlignment="1">
      <alignment horizontal="right" vertical="center"/>
    </xf>
    <xf numFmtId="164" fontId="4" fillId="0" borderId="2" xfId="9" applyNumberFormat="1" applyFont="1" applyBorder="1" applyAlignment="1">
      <alignment horizontal="right" vertical="center" wrapText="1"/>
    </xf>
    <xf numFmtId="168" fontId="3" fillId="0" borderId="0" xfId="9" applyNumberFormat="1" applyFont="1" applyAlignment="1">
      <alignment horizontal="center" vertical="center"/>
    </xf>
    <xf numFmtId="168" fontId="4" fillId="2" borderId="3" xfId="9" applyNumberFormat="1" applyFont="1" applyFill="1" applyBorder="1" applyAlignment="1">
      <alignment horizontal="right" vertical="center" wrapText="1"/>
    </xf>
    <xf numFmtId="168" fontId="4" fillId="0" borderId="3" xfId="9" applyNumberFormat="1" applyFont="1" applyBorder="1" applyAlignment="1">
      <alignment horizontal="right" vertical="center" wrapText="1"/>
    </xf>
    <xf numFmtId="0" fontId="4" fillId="0" borderId="1" xfId="9" applyFont="1" applyBorder="1" applyAlignment="1">
      <alignment horizontal="center" vertical="center"/>
    </xf>
    <xf numFmtId="164" fontId="4" fillId="0" borderId="1" xfId="9" applyNumberFormat="1" applyFont="1" applyBorder="1" applyAlignment="1">
      <alignment horizontal="right" vertical="center"/>
    </xf>
    <xf numFmtId="168" fontId="4" fillId="0" borderId="0" xfId="9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vertical="center"/>
    </xf>
    <xf numFmtId="164" fontId="3" fillId="0" borderId="2" xfId="6" applyNumberFormat="1" applyFont="1" applyBorder="1" applyAlignment="1">
      <alignment horizontal="center" vertical="center"/>
    </xf>
    <xf numFmtId="164" fontId="3" fillId="0" borderId="5" xfId="6" applyNumberFormat="1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/>
    </xf>
    <xf numFmtId="164" fontId="3" fillId="0" borderId="6" xfId="6" applyNumberFormat="1" applyFont="1" applyBorder="1" applyAlignment="1">
      <alignment horizontal="center" vertical="center"/>
    </xf>
    <xf numFmtId="0" fontId="4" fillId="0" borderId="6" xfId="6" applyFont="1" applyBorder="1" applyAlignment="1">
      <alignment vertical="center"/>
    </xf>
    <xf numFmtId="164" fontId="3" fillId="0" borderId="1" xfId="9" applyNumberFormat="1" applyFont="1" applyBorder="1" applyAlignment="1">
      <alignment horizontal="center" vertical="center"/>
    </xf>
    <xf numFmtId="0" fontId="4" fillId="0" borderId="1" xfId="9" applyFont="1" applyBorder="1" applyAlignment="1">
      <alignment vertical="center"/>
    </xf>
    <xf numFmtId="0" fontId="3" fillId="0" borderId="2" xfId="9" applyFont="1" applyBorder="1" applyAlignment="1">
      <alignment horizontal="left" vertical="center"/>
    </xf>
    <xf numFmtId="0" fontId="4" fillId="0" borderId="2" xfId="9" applyFont="1" applyBorder="1" applyAlignme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1" xfId="9" applyFont="1" applyBorder="1" applyAlignment="1">
      <alignment horizontal="left" vertical="center"/>
    </xf>
  </cellXfs>
  <cellStyles count="10">
    <cellStyle name="Comma" xfId="1" builtinId="3"/>
    <cellStyle name="Comma 10 2 2 3" xfId="8" xr:uid="{B8702B72-DF74-4D18-876A-B2F520DE3291}"/>
    <cellStyle name="Comma 2 2 3" xfId="7" xr:uid="{CF870704-9AB4-4CEB-80ED-71AE3E7A5B70}"/>
    <cellStyle name="Comma 2 3" xfId="2" xr:uid="{4F62D7D0-B4C9-41E3-9707-36C31BD5365A}"/>
    <cellStyle name="Normal" xfId="0" builtinId="0"/>
    <cellStyle name="Normal 2 10 3" xfId="4" xr:uid="{29B87F99-AB9E-454D-98D5-8713C8E6DEED}"/>
    <cellStyle name="Normal 3" xfId="9" xr:uid="{E13C4C2F-987A-4EC0-A3A5-237F102BA6BA}"/>
    <cellStyle name="Normal 4 2 2" xfId="3" xr:uid="{D357B72E-0D0B-4083-9A36-A6C4D8FC2DF3}"/>
    <cellStyle name="Normal 6 2" xfId="5" xr:uid="{FFD84096-CED0-4A83-8B79-4BD61E5B5BA5}"/>
    <cellStyle name="Normal 664" xfId="6" xr:uid="{14CE03D4-5C0B-4016-8742-0003AC4F8F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ointer/Business%20Dev/jland/data%20klien/DATA/Accounting/Finance/PAJAK/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&#24037;&#20316;&#25991;&#26723;/Consolidation%20Report/2015/2015%20Q1/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lux analytics - 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Library Procedures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Stk"/>
      <sheetName val="TB10"/>
      <sheetName val="A1"/>
      <sheetName val="BudgetType"/>
      <sheetName val="Plan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Lead Q1 2022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AccountList"/>
      <sheetName val="Drivers"/>
      <sheetName val="office"/>
      <sheetName val="fr"/>
      <sheetName val="Puerto_Rico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collection external"/>
      <sheetName val="INDEX"/>
      <sheetName val="E-1-1"/>
      <sheetName val="เปรียบเทียบเดือน12"/>
      <sheetName val="Jan 01"/>
      <sheetName val="May-Apr 2009"/>
      <sheetName val="Link data-july"/>
      <sheetName val="bbl.43-98"/>
      <sheetName val="Office_Space1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ists"/>
      <sheetName val="Tier1リスト"/>
      <sheetName val="グラフ"/>
      <sheetName val="forecast"/>
      <sheetName val="tax computation"/>
      <sheetName val="Menu"/>
      <sheetName val="Cover"/>
      <sheetName val="Standing Data"/>
      <sheetName val="Asset &amp; Liability"/>
      <sheetName val="Net asset valu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>
        <row r="769">
          <cell r="D769">
            <v>0</v>
          </cell>
        </row>
      </sheetData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>
        <row r="1">
          <cell r="L1" t="str">
            <v>December</v>
          </cell>
        </row>
      </sheetData>
      <sheetData sheetId="588">
        <row r="1">
          <cell r="A1" t="str">
            <v>Region</v>
          </cell>
        </row>
      </sheetData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769">
          <cell r="D769">
            <v>0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E-1 สรุป 31.12.15"/>
      <sheetName val="Account List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  <sheetName val="AIA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2CEBB-ADC7-4400-9A29-08F0F0EDDFCB}">
  <dimension ref="A1:P184"/>
  <sheetViews>
    <sheetView zoomScale="80" zoomScaleNormal="80" zoomScaleSheetLayoutView="100" workbookViewId="0">
      <selection activeCell="U6" sqref="U6"/>
    </sheetView>
  </sheetViews>
  <sheetFormatPr defaultColWidth="14.42578125" defaultRowHeight="21.6" customHeight="1" x14ac:dyDescent="0.25"/>
  <cols>
    <col min="1" max="6" width="1.42578125" style="5" customWidth="1"/>
    <col min="7" max="7" width="26.28515625" style="5" customWidth="1"/>
    <col min="8" max="8" width="7.85546875" style="14" customWidth="1"/>
    <col min="9" max="9" width="0.5703125" style="5" customWidth="1"/>
    <col min="10" max="10" width="13.85546875" style="5" customWidth="1"/>
    <col min="11" max="11" width="0.5703125" style="5" customWidth="1"/>
    <col min="12" max="12" width="13.42578125" style="5" customWidth="1"/>
    <col min="13" max="13" width="0.5703125" style="5" customWidth="1"/>
    <col min="14" max="14" width="13.85546875" style="5" customWidth="1"/>
    <col min="15" max="15" width="0.5703125" style="5" customWidth="1"/>
    <col min="16" max="16" width="13.42578125" style="5" customWidth="1"/>
    <col min="17" max="16384" width="14.42578125" style="5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10"/>
      <c r="M3" s="8"/>
      <c r="N3" s="9"/>
      <c r="O3" s="10"/>
      <c r="P3" s="10"/>
    </row>
    <row r="4" spans="1:16" ht="21.6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1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190" t="s">
        <v>3</v>
      </c>
      <c r="K5" s="191"/>
      <c r="L5" s="191"/>
      <c r="M5" s="2"/>
      <c r="N5" s="190" t="s">
        <v>4</v>
      </c>
      <c r="O5" s="191"/>
      <c r="P5" s="191"/>
    </row>
    <row r="6" spans="1:16" ht="21.6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2"/>
      <c r="N6" s="4" t="s">
        <v>5</v>
      </c>
      <c r="O6" s="4"/>
      <c r="P6" s="4" t="s">
        <v>6</v>
      </c>
    </row>
    <row r="7" spans="1:16" ht="21.6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21.6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6" customHeight="1" x14ac:dyDescent="0.25">
      <c r="A9" s="1"/>
      <c r="B9" s="1"/>
      <c r="C9" s="1"/>
      <c r="D9" s="1"/>
      <c r="E9" s="1"/>
      <c r="F9" s="1"/>
      <c r="G9" s="1"/>
      <c r="H9" s="9" t="s">
        <v>11</v>
      </c>
      <c r="I9" s="2"/>
      <c r="J9" s="10" t="s">
        <v>12</v>
      </c>
      <c r="K9" s="12"/>
      <c r="L9" s="10" t="s">
        <v>12</v>
      </c>
      <c r="M9" s="12"/>
      <c r="N9" s="10" t="s">
        <v>12</v>
      </c>
      <c r="O9" s="4"/>
      <c r="P9" s="10" t="s">
        <v>12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3"/>
      <c r="K10" s="2"/>
      <c r="L10" s="4"/>
      <c r="M10" s="2"/>
      <c r="N10" s="13"/>
      <c r="O10" s="4"/>
      <c r="P10" s="4"/>
    </row>
    <row r="11" spans="1:16" ht="21.6" customHeight="1" x14ac:dyDescent="0.25">
      <c r="A11" s="1" t="s">
        <v>13</v>
      </c>
      <c r="I11" s="14"/>
      <c r="J11" s="15"/>
      <c r="K11" s="16"/>
      <c r="L11" s="17"/>
      <c r="M11" s="16"/>
      <c r="N11" s="15"/>
      <c r="O11" s="18"/>
      <c r="P11" s="17"/>
    </row>
    <row r="12" spans="1:16" ht="8.1" customHeight="1" x14ac:dyDescent="0.25">
      <c r="I12" s="14"/>
      <c r="J12" s="15"/>
      <c r="K12" s="16"/>
      <c r="L12" s="17"/>
      <c r="M12" s="16"/>
      <c r="N12" s="15"/>
      <c r="O12" s="18"/>
      <c r="P12" s="17"/>
    </row>
    <row r="13" spans="1:16" ht="21.6" customHeight="1" x14ac:dyDescent="0.25">
      <c r="A13" s="1" t="s">
        <v>14</v>
      </c>
      <c r="I13" s="14"/>
      <c r="J13" s="15"/>
      <c r="K13" s="19"/>
      <c r="L13" s="17"/>
      <c r="M13" s="19"/>
      <c r="N13" s="15"/>
      <c r="O13" s="20"/>
      <c r="P13" s="17"/>
    </row>
    <row r="14" spans="1:16" ht="8.1" customHeight="1" x14ac:dyDescent="0.25">
      <c r="A14" s="1"/>
      <c r="I14" s="14"/>
      <c r="J14" s="15"/>
      <c r="K14" s="19"/>
      <c r="L14" s="17"/>
      <c r="M14" s="19"/>
      <c r="N14" s="15"/>
      <c r="O14" s="20"/>
      <c r="P14" s="17"/>
    </row>
    <row r="15" spans="1:16" ht="21.6" customHeight="1" x14ac:dyDescent="0.25">
      <c r="A15" s="5" t="s">
        <v>15</v>
      </c>
      <c r="I15" s="14"/>
      <c r="J15" s="15">
        <v>362464607</v>
      </c>
      <c r="K15" s="19"/>
      <c r="L15" s="21">
        <v>120853305</v>
      </c>
      <c r="M15" s="19"/>
      <c r="N15" s="15">
        <v>339529814</v>
      </c>
      <c r="O15" s="20"/>
      <c r="P15" s="21">
        <v>91382812</v>
      </c>
    </row>
    <row r="16" spans="1:16" ht="21.6" customHeight="1" x14ac:dyDescent="0.25">
      <c r="A16" s="5" t="s">
        <v>16</v>
      </c>
      <c r="I16" s="14"/>
      <c r="J16" s="15"/>
      <c r="K16" s="19"/>
      <c r="L16" s="17"/>
      <c r="M16" s="19"/>
      <c r="N16" s="15"/>
      <c r="O16" s="20"/>
      <c r="P16" s="17"/>
    </row>
    <row r="17" spans="1:16" ht="21.6" customHeight="1" x14ac:dyDescent="0.25">
      <c r="B17" s="5" t="s">
        <v>17</v>
      </c>
      <c r="I17" s="14"/>
      <c r="J17" s="15">
        <v>486326</v>
      </c>
      <c r="K17" s="19"/>
      <c r="L17" s="21">
        <v>188600</v>
      </c>
      <c r="M17" s="19"/>
      <c r="N17" s="15">
        <v>486326</v>
      </c>
      <c r="O17" s="20"/>
      <c r="P17" s="21">
        <v>188600</v>
      </c>
    </row>
    <row r="18" spans="1:16" ht="21.6" customHeight="1" x14ac:dyDescent="0.25">
      <c r="A18" s="5" t="s">
        <v>18</v>
      </c>
      <c r="H18" s="14">
        <v>8</v>
      </c>
      <c r="I18" s="14"/>
      <c r="J18" s="15">
        <v>1477984640</v>
      </c>
      <c r="L18" s="22">
        <v>1533663745</v>
      </c>
      <c r="N18" s="15">
        <v>1447069552</v>
      </c>
      <c r="O18" s="20"/>
      <c r="P18" s="21">
        <v>1493440527</v>
      </c>
    </row>
    <row r="19" spans="1:16" ht="21.6" customHeight="1" x14ac:dyDescent="0.25">
      <c r="A19" s="5" t="s">
        <v>19</v>
      </c>
      <c r="I19" s="14"/>
      <c r="J19" s="15"/>
      <c r="L19" s="22"/>
      <c r="N19" s="15"/>
      <c r="O19" s="20"/>
      <c r="P19" s="21"/>
    </row>
    <row r="20" spans="1:16" ht="21.6" customHeight="1" x14ac:dyDescent="0.25">
      <c r="B20" s="5" t="s">
        <v>20</v>
      </c>
      <c r="I20" s="14"/>
      <c r="J20" s="15">
        <v>49007725</v>
      </c>
      <c r="L20" s="22">
        <v>51235805</v>
      </c>
      <c r="N20" s="15">
        <v>49007725</v>
      </c>
      <c r="O20" s="20"/>
      <c r="P20" s="21">
        <v>51235805</v>
      </c>
    </row>
    <row r="21" spans="1:16" ht="21.6" customHeight="1" x14ac:dyDescent="0.25">
      <c r="A21" s="23" t="s">
        <v>21</v>
      </c>
      <c r="H21" s="14">
        <v>9</v>
      </c>
      <c r="I21" s="14"/>
      <c r="J21" s="15">
        <v>613198216</v>
      </c>
      <c r="L21" s="22">
        <v>725514259</v>
      </c>
      <c r="N21" s="15">
        <v>593836413</v>
      </c>
      <c r="O21" s="20"/>
      <c r="P21" s="21">
        <v>719578169</v>
      </c>
    </row>
    <row r="22" spans="1:16" ht="21.6" customHeight="1" x14ac:dyDescent="0.25">
      <c r="A22" s="5" t="s">
        <v>241</v>
      </c>
      <c r="H22" s="14">
        <v>23.3</v>
      </c>
      <c r="I22" s="14"/>
      <c r="J22" s="15">
        <v>10500000</v>
      </c>
      <c r="L22" s="24">
        <v>0</v>
      </c>
      <c r="N22" s="15">
        <v>36000000</v>
      </c>
      <c r="O22" s="20"/>
      <c r="P22" s="21">
        <v>31000000</v>
      </c>
    </row>
    <row r="23" spans="1:16" ht="21.6" customHeight="1" x14ac:dyDescent="0.25">
      <c r="A23" s="5" t="s">
        <v>22</v>
      </c>
      <c r="I23" s="14"/>
      <c r="J23" s="15"/>
      <c r="L23" s="24"/>
      <c r="N23" s="15"/>
      <c r="O23" s="20"/>
      <c r="P23" s="21"/>
    </row>
    <row r="24" spans="1:16" ht="21.6" customHeight="1" x14ac:dyDescent="0.25">
      <c r="B24" s="5" t="s">
        <v>20</v>
      </c>
      <c r="H24" s="14">
        <v>23.4</v>
      </c>
      <c r="I24" s="14"/>
      <c r="J24" s="15">
        <v>0</v>
      </c>
      <c r="L24" s="24">
        <v>0</v>
      </c>
      <c r="N24" s="15">
        <v>8200000</v>
      </c>
      <c r="O24" s="20"/>
      <c r="P24" s="21">
        <v>8400000</v>
      </c>
    </row>
    <row r="25" spans="1:16" ht="21.6" customHeight="1" x14ac:dyDescent="0.25">
      <c r="A25" s="5" t="s">
        <v>23</v>
      </c>
      <c r="I25" s="14"/>
      <c r="J25" s="15"/>
      <c r="L25" s="24"/>
      <c r="N25" s="15"/>
      <c r="O25" s="20"/>
      <c r="P25" s="21"/>
    </row>
    <row r="26" spans="1:16" ht="21.6" customHeight="1" x14ac:dyDescent="0.25">
      <c r="B26" s="5" t="s">
        <v>24</v>
      </c>
      <c r="I26" s="14"/>
      <c r="J26" s="15">
        <v>20000000</v>
      </c>
      <c r="L26" s="24">
        <v>10000000</v>
      </c>
      <c r="N26" s="15">
        <v>20000000</v>
      </c>
      <c r="O26" s="20"/>
      <c r="P26" s="21">
        <v>10000000</v>
      </c>
    </row>
    <row r="27" spans="1:16" ht="21.6" customHeight="1" x14ac:dyDescent="0.25">
      <c r="A27" s="5" t="s">
        <v>25</v>
      </c>
      <c r="I27" s="14"/>
      <c r="J27" s="15"/>
      <c r="L27" s="24"/>
      <c r="N27" s="15"/>
      <c r="O27" s="20"/>
      <c r="P27" s="21"/>
    </row>
    <row r="28" spans="1:16" ht="21.6" customHeight="1" x14ac:dyDescent="0.25">
      <c r="B28" s="5" t="s">
        <v>26</v>
      </c>
      <c r="H28" s="14">
        <v>7</v>
      </c>
      <c r="I28" s="14"/>
      <c r="J28" s="15">
        <v>3269400</v>
      </c>
      <c r="L28" s="24">
        <v>2510000</v>
      </c>
      <c r="N28" s="15">
        <v>3269400</v>
      </c>
      <c r="O28" s="20"/>
      <c r="P28" s="21">
        <v>2510000</v>
      </c>
    </row>
    <row r="29" spans="1:16" ht="21.6" customHeight="1" x14ac:dyDescent="0.25">
      <c r="A29" s="5" t="s">
        <v>27</v>
      </c>
      <c r="I29" s="14"/>
      <c r="J29" s="15">
        <v>27321504</v>
      </c>
      <c r="K29" s="19"/>
      <c r="L29" s="25">
        <v>13463832</v>
      </c>
      <c r="M29" s="19"/>
      <c r="N29" s="15">
        <v>22510760</v>
      </c>
      <c r="O29" s="26"/>
      <c r="P29" s="21">
        <v>8672886</v>
      </c>
    </row>
    <row r="30" spans="1:16" ht="21.6" customHeight="1" x14ac:dyDescent="0.25">
      <c r="A30" s="5" t="s">
        <v>28</v>
      </c>
      <c r="I30" s="14"/>
      <c r="J30" s="27">
        <v>56043078</v>
      </c>
      <c r="K30" s="19"/>
      <c r="L30" s="28">
        <v>28585074</v>
      </c>
      <c r="M30" s="19"/>
      <c r="N30" s="27">
        <v>54927769</v>
      </c>
      <c r="O30" s="20"/>
      <c r="P30" s="28">
        <v>24377080</v>
      </c>
    </row>
    <row r="31" spans="1:16" ht="8.1" customHeight="1" x14ac:dyDescent="0.25">
      <c r="I31" s="14"/>
      <c r="J31" s="15"/>
      <c r="K31" s="16"/>
      <c r="L31" s="17"/>
      <c r="M31" s="16"/>
      <c r="N31" s="15"/>
      <c r="O31" s="18"/>
      <c r="P31" s="17"/>
    </row>
    <row r="32" spans="1:16" ht="21.6" customHeight="1" x14ac:dyDescent="0.25">
      <c r="A32" s="1" t="s">
        <v>29</v>
      </c>
      <c r="I32" s="14"/>
      <c r="J32" s="29">
        <f>SUM(J15:J30)</f>
        <v>2620275496</v>
      </c>
      <c r="K32" s="16"/>
      <c r="L32" s="30">
        <f>SUM(L15:L30)</f>
        <v>2486014620</v>
      </c>
      <c r="M32" s="16"/>
      <c r="N32" s="29">
        <f>SUM(N15:N30)</f>
        <v>2574837759</v>
      </c>
      <c r="O32" s="18"/>
      <c r="P32" s="30">
        <f>SUM(P15:P30)</f>
        <v>2440785879</v>
      </c>
    </row>
    <row r="33" spans="1:16" ht="21.6" customHeight="1" x14ac:dyDescent="0.25">
      <c r="I33" s="14"/>
      <c r="J33" s="17"/>
      <c r="K33" s="16"/>
      <c r="L33" s="17"/>
      <c r="M33" s="16"/>
      <c r="N33" s="17"/>
      <c r="O33" s="18"/>
      <c r="P33" s="17"/>
    </row>
    <row r="34" spans="1:16" ht="21.6" customHeight="1" x14ac:dyDescent="0.25">
      <c r="I34" s="14"/>
      <c r="J34" s="17"/>
      <c r="K34" s="16"/>
      <c r="L34" s="17"/>
      <c r="M34" s="16"/>
      <c r="N34" s="17"/>
      <c r="O34" s="18"/>
      <c r="P34" s="17"/>
    </row>
    <row r="35" spans="1:16" ht="21.6" customHeight="1" x14ac:dyDescent="0.25">
      <c r="I35" s="14"/>
      <c r="J35" s="17"/>
      <c r="K35" s="16"/>
      <c r="L35" s="17"/>
      <c r="M35" s="16"/>
      <c r="N35" s="17"/>
      <c r="O35" s="18"/>
      <c r="P35" s="17"/>
    </row>
    <row r="36" spans="1:16" ht="21.6" customHeight="1" x14ac:dyDescent="0.25">
      <c r="I36" s="14"/>
      <c r="J36" s="17"/>
      <c r="K36" s="16"/>
      <c r="L36" s="17"/>
      <c r="M36" s="16"/>
      <c r="N36" s="17"/>
      <c r="O36" s="18"/>
      <c r="P36" s="17"/>
    </row>
    <row r="37" spans="1:16" ht="21.6" customHeight="1" x14ac:dyDescent="0.25">
      <c r="I37" s="14"/>
      <c r="J37" s="17"/>
      <c r="K37" s="16"/>
      <c r="L37" s="17"/>
      <c r="M37" s="16"/>
      <c r="N37" s="17"/>
      <c r="O37" s="18"/>
      <c r="P37" s="17"/>
    </row>
    <row r="38" spans="1:16" ht="21.6" customHeight="1" x14ac:dyDescent="0.25">
      <c r="I38" s="14"/>
      <c r="J38" s="17"/>
      <c r="K38" s="16"/>
      <c r="L38" s="17"/>
      <c r="M38" s="16"/>
      <c r="N38" s="17"/>
      <c r="O38" s="18"/>
      <c r="P38" s="17"/>
    </row>
    <row r="39" spans="1:16" ht="21.6" customHeight="1" x14ac:dyDescent="0.25">
      <c r="I39" s="14"/>
      <c r="J39" s="17"/>
      <c r="K39" s="16"/>
      <c r="L39" s="17"/>
      <c r="M39" s="16"/>
      <c r="N39" s="17"/>
      <c r="O39" s="18"/>
      <c r="P39" s="17"/>
    </row>
    <row r="40" spans="1:16" ht="21.6" customHeight="1" x14ac:dyDescent="0.25">
      <c r="I40" s="14"/>
      <c r="J40" s="17"/>
      <c r="K40" s="16"/>
      <c r="L40" s="17"/>
      <c r="M40" s="16"/>
      <c r="N40" s="17"/>
      <c r="O40" s="18"/>
      <c r="P40" s="17"/>
    </row>
    <row r="41" spans="1:16" ht="21.6" customHeight="1" x14ac:dyDescent="0.25">
      <c r="I41" s="14"/>
      <c r="J41" s="17"/>
      <c r="K41" s="16"/>
      <c r="L41" s="17"/>
      <c r="M41" s="16"/>
      <c r="N41" s="17"/>
      <c r="O41" s="18"/>
      <c r="P41" s="17"/>
    </row>
    <row r="42" spans="1:16" ht="21.6" customHeight="1" x14ac:dyDescent="0.25">
      <c r="I42" s="14"/>
      <c r="J42" s="17"/>
      <c r="K42" s="16"/>
      <c r="L42" s="17"/>
      <c r="M42" s="16"/>
      <c r="N42" s="17"/>
      <c r="O42" s="18"/>
      <c r="P42" s="17"/>
    </row>
    <row r="43" spans="1:16" ht="9" customHeight="1" x14ac:dyDescent="0.25">
      <c r="I43" s="14"/>
      <c r="J43" s="17"/>
      <c r="K43" s="16"/>
      <c r="L43" s="17"/>
      <c r="M43" s="16"/>
      <c r="N43" s="17"/>
      <c r="O43" s="18"/>
      <c r="P43" s="17"/>
    </row>
    <row r="44" spans="1:16" ht="22.35" customHeight="1" x14ac:dyDescent="0.25">
      <c r="A44" s="31" t="s">
        <v>30</v>
      </c>
      <c r="B44" s="31"/>
      <c r="C44" s="31"/>
      <c r="D44" s="31"/>
      <c r="E44" s="31"/>
      <c r="F44" s="31"/>
      <c r="G44" s="31"/>
      <c r="H44" s="32"/>
      <c r="I44" s="32"/>
      <c r="J44" s="33"/>
      <c r="K44" s="34"/>
      <c r="L44" s="33"/>
      <c r="M44" s="34"/>
      <c r="N44" s="33"/>
      <c r="O44" s="35"/>
      <c r="P44" s="33"/>
    </row>
    <row r="45" spans="1:16" ht="21.6" customHeight="1" x14ac:dyDescent="0.25">
      <c r="A45" s="1" t="s">
        <v>0</v>
      </c>
      <c r="B45" s="1"/>
      <c r="C45" s="1"/>
      <c r="D45" s="1"/>
      <c r="E45" s="1"/>
      <c r="F45" s="1"/>
      <c r="H45" s="2"/>
      <c r="I45" s="2"/>
      <c r="J45" s="3"/>
      <c r="K45" s="2"/>
      <c r="L45" s="4"/>
      <c r="M45" s="2"/>
      <c r="N45" s="4"/>
      <c r="O45" s="4"/>
      <c r="P45" s="4"/>
    </row>
    <row r="46" spans="1:16" ht="21.6" customHeight="1" x14ac:dyDescent="0.25">
      <c r="A46" s="1" t="s">
        <v>31</v>
      </c>
      <c r="B46" s="1"/>
      <c r="C46" s="1"/>
      <c r="D46" s="1"/>
      <c r="E46" s="1"/>
      <c r="F46" s="1"/>
      <c r="G46" s="1"/>
      <c r="H46" s="2"/>
      <c r="I46" s="2"/>
      <c r="J46" s="3"/>
      <c r="K46" s="2"/>
      <c r="L46" s="4"/>
      <c r="M46" s="2"/>
      <c r="N46" s="4"/>
      <c r="O46" s="4"/>
      <c r="P46" s="4"/>
    </row>
    <row r="47" spans="1:16" ht="21.6" customHeight="1" x14ac:dyDescent="0.25">
      <c r="A47" s="6" t="s">
        <v>2</v>
      </c>
      <c r="B47" s="7"/>
      <c r="C47" s="7"/>
      <c r="D47" s="7"/>
      <c r="E47" s="7"/>
      <c r="F47" s="7"/>
      <c r="G47" s="7"/>
      <c r="H47" s="8"/>
      <c r="I47" s="8"/>
      <c r="J47" s="9"/>
      <c r="K47" s="8"/>
      <c r="L47" s="10"/>
      <c r="M47" s="8"/>
      <c r="N47" s="9"/>
      <c r="O47" s="10"/>
      <c r="P47" s="10"/>
    </row>
    <row r="48" spans="1:16" ht="21.6" customHeight="1" x14ac:dyDescent="0.25">
      <c r="A48" s="1"/>
      <c r="B48" s="1"/>
      <c r="C48" s="1"/>
      <c r="D48" s="1"/>
      <c r="E48" s="1"/>
      <c r="F48" s="1"/>
      <c r="G48" s="1"/>
      <c r="H48" s="2"/>
      <c r="I48" s="2"/>
      <c r="J48" s="3"/>
      <c r="K48" s="2"/>
      <c r="L48" s="4"/>
      <c r="M48" s="2"/>
      <c r="N48" s="4"/>
      <c r="O48" s="4"/>
      <c r="P48" s="4"/>
    </row>
    <row r="49" spans="1:16" ht="21.6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190" t="s">
        <v>3</v>
      </c>
      <c r="K49" s="191"/>
      <c r="L49" s="191"/>
      <c r="M49" s="2"/>
      <c r="N49" s="190" t="s">
        <v>4</v>
      </c>
      <c r="O49" s="191"/>
      <c r="P49" s="191"/>
    </row>
    <row r="50" spans="1:16" ht="21.6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4" t="s">
        <v>5</v>
      </c>
      <c r="K50" s="4"/>
      <c r="L50" s="4" t="s">
        <v>6</v>
      </c>
      <c r="M50" s="2"/>
      <c r="N50" s="4" t="s">
        <v>5</v>
      </c>
      <c r="O50" s="4"/>
      <c r="P50" s="4" t="s">
        <v>6</v>
      </c>
    </row>
    <row r="51" spans="1:16" ht="21.6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4" t="s">
        <v>7</v>
      </c>
      <c r="K51" s="4"/>
      <c r="L51" s="4" t="s">
        <v>8</v>
      </c>
      <c r="M51" s="4"/>
      <c r="N51" s="4" t="s">
        <v>7</v>
      </c>
      <c r="O51" s="4"/>
      <c r="P51" s="4" t="s">
        <v>8</v>
      </c>
    </row>
    <row r="52" spans="1:16" ht="21.6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4" t="s">
        <v>9</v>
      </c>
      <c r="K52" s="12"/>
      <c r="L52" s="4" t="s">
        <v>10</v>
      </c>
      <c r="M52" s="12"/>
      <c r="N52" s="4" t="s">
        <v>9</v>
      </c>
      <c r="O52" s="12"/>
      <c r="P52" s="4" t="s">
        <v>10</v>
      </c>
    </row>
    <row r="53" spans="1:16" ht="21.6" customHeight="1" x14ac:dyDescent="0.25">
      <c r="A53" s="1"/>
      <c r="B53" s="1"/>
      <c r="C53" s="1"/>
      <c r="D53" s="1"/>
      <c r="E53" s="1"/>
      <c r="F53" s="1"/>
      <c r="G53" s="1"/>
      <c r="H53" s="9" t="s">
        <v>11</v>
      </c>
      <c r="I53" s="2"/>
      <c r="J53" s="10" t="s">
        <v>12</v>
      </c>
      <c r="K53" s="12"/>
      <c r="L53" s="10" t="s">
        <v>12</v>
      </c>
      <c r="M53" s="12"/>
      <c r="N53" s="10" t="s">
        <v>12</v>
      </c>
      <c r="O53" s="4"/>
      <c r="P53" s="10" t="s">
        <v>12</v>
      </c>
    </row>
    <row r="54" spans="1:16" ht="8.1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13"/>
      <c r="K54" s="2"/>
      <c r="L54" s="4"/>
      <c r="M54" s="2"/>
      <c r="N54" s="13"/>
      <c r="O54" s="4"/>
      <c r="P54" s="4"/>
    </row>
    <row r="55" spans="1:16" ht="21.6" customHeight="1" x14ac:dyDescent="0.25">
      <c r="A55" s="1" t="s">
        <v>32</v>
      </c>
      <c r="I55" s="14"/>
      <c r="J55" s="15"/>
      <c r="K55" s="16"/>
      <c r="L55" s="17"/>
      <c r="M55" s="16"/>
      <c r="N55" s="15"/>
      <c r="O55" s="18"/>
      <c r="P55" s="17"/>
    </row>
    <row r="56" spans="1:16" ht="6" customHeight="1" x14ac:dyDescent="0.25">
      <c r="I56" s="14"/>
      <c r="J56" s="15"/>
      <c r="K56" s="16"/>
      <c r="L56" s="17"/>
      <c r="M56" s="16"/>
      <c r="N56" s="15"/>
      <c r="O56" s="18"/>
      <c r="P56" s="17"/>
    </row>
    <row r="57" spans="1:16" ht="21.6" customHeight="1" x14ac:dyDescent="0.25">
      <c r="A57" s="1" t="s">
        <v>33</v>
      </c>
      <c r="I57" s="14"/>
      <c r="J57" s="15"/>
      <c r="K57" s="16"/>
      <c r="L57" s="17"/>
      <c r="M57" s="16"/>
      <c r="N57" s="15"/>
      <c r="O57" s="18"/>
      <c r="P57" s="17"/>
    </row>
    <row r="58" spans="1:16" ht="8.1" customHeight="1" x14ac:dyDescent="0.25">
      <c r="A58" s="1"/>
      <c r="I58" s="14"/>
      <c r="J58" s="15"/>
      <c r="K58" s="16"/>
      <c r="L58" s="17" t="s">
        <v>34</v>
      </c>
      <c r="M58" s="16"/>
      <c r="N58" s="15"/>
      <c r="O58" s="18"/>
      <c r="P58" s="17"/>
    </row>
    <row r="59" spans="1:16" ht="21.6" customHeight="1" x14ac:dyDescent="0.25">
      <c r="A59" s="5" t="s">
        <v>35</v>
      </c>
      <c r="I59" s="14"/>
      <c r="J59" s="15">
        <v>128297151</v>
      </c>
      <c r="K59" s="16"/>
      <c r="L59" s="25">
        <v>237179501</v>
      </c>
      <c r="M59" s="16"/>
      <c r="N59" s="36">
        <v>128125060</v>
      </c>
      <c r="O59" s="18"/>
      <c r="P59" s="24">
        <v>237007832</v>
      </c>
    </row>
    <row r="60" spans="1:16" ht="21.6" customHeight="1" x14ac:dyDescent="0.25">
      <c r="A60" s="23" t="s">
        <v>36</v>
      </c>
      <c r="H60" s="14">
        <v>8</v>
      </c>
      <c r="I60" s="14"/>
      <c r="J60" s="15">
        <v>292498336</v>
      </c>
      <c r="K60" s="16"/>
      <c r="L60" s="25">
        <v>200971024</v>
      </c>
      <c r="M60" s="16"/>
      <c r="N60" s="36">
        <v>292498336</v>
      </c>
      <c r="O60" s="18"/>
      <c r="P60" s="24">
        <v>200971024</v>
      </c>
    </row>
    <row r="61" spans="1:16" ht="21.6" customHeight="1" x14ac:dyDescent="0.25">
      <c r="A61" s="5" t="s">
        <v>19</v>
      </c>
      <c r="I61" s="14"/>
      <c r="J61" s="15"/>
      <c r="K61" s="16"/>
      <c r="L61" s="25"/>
      <c r="M61" s="16"/>
      <c r="N61" s="36"/>
      <c r="O61" s="18"/>
      <c r="P61" s="24"/>
    </row>
    <row r="62" spans="1:16" ht="21.6" customHeight="1" x14ac:dyDescent="0.25">
      <c r="A62" s="1"/>
      <c r="B62" s="5" t="s">
        <v>37</v>
      </c>
      <c r="I62" s="14"/>
      <c r="J62" s="15">
        <v>99194943</v>
      </c>
      <c r="K62" s="16"/>
      <c r="L62" s="17">
        <v>125916109</v>
      </c>
      <c r="M62" s="16"/>
      <c r="N62" s="36">
        <v>99194943</v>
      </c>
      <c r="O62" s="18"/>
      <c r="P62" s="17">
        <v>125916109</v>
      </c>
    </row>
    <row r="63" spans="1:16" ht="21.6" customHeight="1" x14ac:dyDescent="0.25">
      <c r="A63" s="5" t="s">
        <v>38</v>
      </c>
      <c r="I63" s="14"/>
      <c r="J63" s="15">
        <v>29555733</v>
      </c>
      <c r="K63" s="16"/>
      <c r="L63" s="25">
        <v>37184829</v>
      </c>
      <c r="M63" s="16"/>
      <c r="N63" s="36">
        <v>29555733</v>
      </c>
      <c r="O63" s="18"/>
      <c r="P63" s="24">
        <v>37184829</v>
      </c>
    </row>
    <row r="64" spans="1:16" ht="21.6" customHeight="1" x14ac:dyDescent="0.25">
      <c r="A64" s="5" t="s">
        <v>22</v>
      </c>
      <c r="I64" s="14"/>
      <c r="J64" s="15"/>
      <c r="K64" s="16"/>
      <c r="L64" s="25"/>
      <c r="M64" s="16"/>
      <c r="N64" s="36"/>
      <c r="O64" s="18"/>
      <c r="P64" s="24"/>
    </row>
    <row r="65" spans="1:16" ht="21.6" customHeight="1" x14ac:dyDescent="0.25">
      <c r="B65" s="5" t="s">
        <v>37</v>
      </c>
      <c r="H65" s="14">
        <v>23.4</v>
      </c>
      <c r="I65" s="14"/>
      <c r="J65" s="15">
        <v>0</v>
      </c>
      <c r="K65" s="16"/>
      <c r="L65" s="25">
        <v>0</v>
      </c>
      <c r="M65" s="16"/>
      <c r="N65" s="36">
        <v>0</v>
      </c>
      <c r="O65" s="18"/>
      <c r="P65" s="24">
        <v>6100000</v>
      </c>
    </row>
    <row r="66" spans="1:16" ht="21.6" customHeight="1" x14ac:dyDescent="0.25">
      <c r="A66" s="5" t="s">
        <v>23</v>
      </c>
      <c r="I66" s="14"/>
      <c r="J66" s="15"/>
      <c r="K66" s="16"/>
      <c r="L66" s="25"/>
      <c r="M66" s="16"/>
      <c r="N66" s="36"/>
      <c r="O66" s="18"/>
      <c r="P66" s="24"/>
    </row>
    <row r="67" spans="1:16" ht="21.6" customHeight="1" x14ac:dyDescent="0.25">
      <c r="B67" s="5" t="s">
        <v>39</v>
      </c>
      <c r="I67" s="14"/>
      <c r="J67" s="15">
        <v>0</v>
      </c>
      <c r="K67" s="16"/>
      <c r="L67" s="25">
        <v>10000000</v>
      </c>
      <c r="M67" s="16"/>
      <c r="N67" s="36">
        <v>0</v>
      </c>
      <c r="O67" s="18"/>
      <c r="P67" s="24">
        <v>10000000</v>
      </c>
    </row>
    <row r="68" spans="1:16" ht="21.6" customHeight="1" x14ac:dyDescent="0.25">
      <c r="A68" s="5" t="s">
        <v>40</v>
      </c>
      <c r="H68" s="14">
        <v>10</v>
      </c>
      <c r="I68" s="14"/>
      <c r="J68" s="15">
        <v>0</v>
      </c>
      <c r="K68" s="16"/>
      <c r="L68" s="24">
        <v>0</v>
      </c>
      <c r="M68" s="16"/>
      <c r="N68" s="36">
        <v>67344763</v>
      </c>
      <c r="O68" s="18"/>
      <c r="P68" s="24">
        <v>67344763</v>
      </c>
    </row>
    <row r="69" spans="1:16" ht="21.6" customHeight="1" x14ac:dyDescent="0.25">
      <c r="A69" s="5" t="s">
        <v>41</v>
      </c>
      <c r="H69" s="14">
        <v>10</v>
      </c>
      <c r="I69" s="14"/>
      <c r="J69" s="15">
        <v>2045584927</v>
      </c>
      <c r="K69" s="16"/>
      <c r="L69" s="24">
        <v>1888596923</v>
      </c>
      <c r="M69" s="16"/>
      <c r="N69" s="36">
        <v>2046109124</v>
      </c>
      <c r="O69" s="18"/>
      <c r="P69" s="24">
        <v>1872204771</v>
      </c>
    </row>
    <row r="70" spans="1:16" ht="21.6" customHeight="1" x14ac:dyDescent="0.25">
      <c r="A70" s="5" t="s">
        <v>42</v>
      </c>
      <c r="H70" s="14">
        <v>10</v>
      </c>
      <c r="I70" s="14"/>
      <c r="J70" s="15">
        <v>3190970</v>
      </c>
      <c r="K70" s="16"/>
      <c r="L70" s="24">
        <v>3472310</v>
      </c>
      <c r="M70" s="16"/>
      <c r="N70" s="15" t="s">
        <v>43</v>
      </c>
      <c r="O70" s="18"/>
      <c r="P70" s="24">
        <v>0</v>
      </c>
    </row>
    <row r="71" spans="1:16" ht="21.6" customHeight="1" x14ac:dyDescent="0.25">
      <c r="A71" s="23" t="s">
        <v>44</v>
      </c>
      <c r="H71" s="14">
        <v>9</v>
      </c>
      <c r="I71" s="14"/>
      <c r="J71" s="15">
        <v>107868100</v>
      </c>
      <c r="K71" s="16"/>
      <c r="L71" s="24">
        <v>38405751</v>
      </c>
      <c r="M71" s="16"/>
      <c r="N71" s="36">
        <v>107868100</v>
      </c>
      <c r="O71" s="18"/>
      <c r="P71" s="24">
        <v>38405751</v>
      </c>
    </row>
    <row r="72" spans="1:16" ht="21.6" customHeight="1" x14ac:dyDescent="0.25">
      <c r="A72" s="5" t="s">
        <v>45</v>
      </c>
      <c r="H72" s="14">
        <v>11</v>
      </c>
      <c r="I72" s="14"/>
      <c r="J72" s="15">
        <v>122036858</v>
      </c>
      <c r="K72" s="16"/>
      <c r="L72" s="25">
        <v>125154002</v>
      </c>
      <c r="M72" s="16"/>
      <c r="N72" s="36">
        <v>126681010</v>
      </c>
      <c r="O72" s="18"/>
      <c r="P72" s="24">
        <v>128074564</v>
      </c>
    </row>
    <row r="73" spans="1:16" ht="21.6" customHeight="1" x14ac:dyDescent="0.25">
      <c r="A73" s="5" t="s">
        <v>46</v>
      </c>
      <c r="H73" s="14">
        <v>12</v>
      </c>
      <c r="I73" s="14"/>
      <c r="J73" s="15">
        <v>2982072</v>
      </c>
      <c r="K73" s="16"/>
      <c r="L73" s="25">
        <v>3689578</v>
      </c>
      <c r="M73" s="16"/>
      <c r="N73" s="36">
        <v>2607890</v>
      </c>
      <c r="O73" s="18"/>
      <c r="P73" s="24">
        <v>3444689</v>
      </c>
    </row>
    <row r="74" spans="1:16" ht="21.6" customHeight="1" x14ac:dyDescent="0.25">
      <c r="A74" s="5" t="s">
        <v>47</v>
      </c>
      <c r="H74" s="14">
        <v>11</v>
      </c>
      <c r="I74" s="14"/>
      <c r="J74" s="15">
        <v>4587489</v>
      </c>
      <c r="K74" s="16"/>
      <c r="L74" s="25">
        <v>4673329</v>
      </c>
      <c r="M74" s="16"/>
      <c r="N74" s="36">
        <v>750899</v>
      </c>
      <c r="O74" s="18"/>
      <c r="P74" s="37">
        <v>922581</v>
      </c>
    </row>
    <row r="75" spans="1:16" ht="21.6" customHeight="1" x14ac:dyDescent="0.25">
      <c r="A75" s="5" t="s">
        <v>48</v>
      </c>
      <c r="J75" s="15">
        <v>22446218</v>
      </c>
      <c r="K75" s="38"/>
      <c r="L75" s="24">
        <v>21728107</v>
      </c>
      <c r="M75" s="38"/>
      <c r="N75" s="36">
        <v>21103964</v>
      </c>
      <c r="O75" s="38"/>
      <c r="P75" s="37">
        <v>20778672</v>
      </c>
    </row>
    <row r="76" spans="1:16" ht="21.6" customHeight="1" x14ac:dyDescent="0.25">
      <c r="A76" s="5" t="s">
        <v>49</v>
      </c>
      <c r="I76" s="14"/>
      <c r="J76" s="29">
        <v>43655494</v>
      </c>
      <c r="K76" s="16"/>
      <c r="L76" s="39">
        <v>52595407</v>
      </c>
      <c r="M76" s="16"/>
      <c r="N76" s="29">
        <v>30722082</v>
      </c>
      <c r="O76" s="18"/>
      <c r="P76" s="40">
        <v>38224548</v>
      </c>
    </row>
    <row r="77" spans="1:16" ht="8.1" customHeight="1" x14ac:dyDescent="0.25">
      <c r="I77" s="14"/>
      <c r="J77" s="15"/>
      <c r="K77" s="16"/>
      <c r="L77" s="17"/>
      <c r="M77" s="16"/>
      <c r="N77" s="15"/>
      <c r="O77" s="18"/>
      <c r="P77" s="17"/>
    </row>
    <row r="78" spans="1:16" ht="21.6" customHeight="1" x14ac:dyDescent="0.25">
      <c r="A78" s="1" t="s">
        <v>50</v>
      </c>
      <c r="I78" s="14"/>
      <c r="J78" s="29">
        <f>SUM(J59:J76)</f>
        <v>2901898291</v>
      </c>
      <c r="K78" s="16"/>
      <c r="L78" s="30">
        <f>SUM(L59:L76)</f>
        <v>2749566870</v>
      </c>
      <c r="M78" s="16"/>
      <c r="N78" s="29">
        <f>SUM(N59:N76)</f>
        <v>2952561904</v>
      </c>
      <c r="O78" s="18"/>
      <c r="P78" s="30">
        <f>SUM(P59:P76)</f>
        <v>2786580133</v>
      </c>
    </row>
    <row r="79" spans="1:16" ht="8.1" customHeight="1" x14ac:dyDescent="0.25">
      <c r="I79" s="14"/>
      <c r="J79" s="15"/>
      <c r="K79" s="16"/>
      <c r="L79" s="17"/>
      <c r="M79" s="16"/>
      <c r="N79" s="15"/>
      <c r="O79" s="18"/>
      <c r="P79" s="17"/>
    </row>
    <row r="80" spans="1:16" ht="21.6" customHeight="1" thickBot="1" x14ac:dyDescent="0.3">
      <c r="A80" s="1" t="s">
        <v>51</v>
      </c>
      <c r="I80" s="14"/>
      <c r="J80" s="41">
        <f>SUM(J32,J78)</f>
        <v>5522173787</v>
      </c>
      <c r="K80" s="16"/>
      <c r="L80" s="42">
        <f>SUM(L32,L78)</f>
        <v>5235581490</v>
      </c>
      <c r="M80" s="16"/>
      <c r="N80" s="41">
        <f>SUM(N32,N78)</f>
        <v>5527399663</v>
      </c>
      <c r="O80" s="18"/>
      <c r="P80" s="42">
        <f>SUM(P32,P78)</f>
        <v>5227366012</v>
      </c>
    </row>
    <row r="81" spans="1:16" ht="21.6" customHeight="1" thickTop="1" x14ac:dyDescent="0.25">
      <c r="A81" s="1"/>
      <c r="I81" s="14"/>
      <c r="J81" s="17"/>
      <c r="K81" s="16"/>
      <c r="L81" s="17"/>
      <c r="M81" s="16"/>
      <c r="N81" s="17"/>
      <c r="O81" s="18"/>
      <c r="P81" s="17"/>
    </row>
    <row r="82" spans="1:16" ht="21.6" customHeight="1" x14ac:dyDescent="0.25">
      <c r="A82" s="1"/>
      <c r="I82" s="14"/>
      <c r="J82" s="17"/>
      <c r="K82" s="16"/>
      <c r="L82" s="17"/>
      <c r="M82" s="16"/>
      <c r="N82" s="17"/>
      <c r="O82" s="18"/>
      <c r="P82" s="17"/>
    </row>
    <row r="83" spans="1:16" ht="21.6" customHeight="1" x14ac:dyDescent="0.25">
      <c r="A83" s="1"/>
      <c r="I83" s="14"/>
      <c r="J83" s="17"/>
      <c r="K83" s="16"/>
      <c r="L83" s="17"/>
      <c r="M83" s="16"/>
      <c r="N83" s="17"/>
      <c r="O83" s="18"/>
      <c r="P83" s="17"/>
    </row>
    <row r="84" spans="1:16" ht="21.6" customHeight="1" x14ac:dyDescent="0.25">
      <c r="A84" s="1"/>
      <c r="I84" s="14"/>
      <c r="J84" s="17"/>
      <c r="K84" s="16"/>
      <c r="L84" s="17"/>
      <c r="M84" s="16"/>
      <c r="N84" s="17"/>
      <c r="O84" s="18"/>
      <c r="P84" s="17"/>
    </row>
    <row r="85" spans="1:16" ht="21.6" customHeight="1" x14ac:dyDescent="0.25">
      <c r="A85" s="1"/>
      <c r="I85" s="14"/>
      <c r="J85" s="17"/>
      <c r="K85" s="16"/>
      <c r="L85" s="17"/>
      <c r="M85" s="16"/>
      <c r="N85" s="17"/>
      <c r="O85" s="18"/>
      <c r="P85" s="17"/>
    </row>
    <row r="86" spans="1:16" ht="21.75" customHeight="1" x14ac:dyDescent="0.25">
      <c r="A86" s="1"/>
      <c r="I86" s="14"/>
      <c r="J86" s="17"/>
      <c r="K86" s="16"/>
      <c r="L86" s="17"/>
      <c r="M86" s="16"/>
      <c r="N86" s="17"/>
      <c r="O86" s="18"/>
      <c r="P86" s="17"/>
    </row>
    <row r="87" spans="1:16" ht="21.75" customHeight="1" x14ac:dyDescent="0.25">
      <c r="A87" s="1"/>
      <c r="I87" s="14"/>
      <c r="J87" s="17"/>
      <c r="K87" s="16"/>
      <c r="L87" s="17"/>
      <c r="M87" s="16"/>
      <c r="N87" s="17"/>
      <c r="O87" s="18"/>
      <c r="P87" s="17"/>
    </row>
    <row r="88" spans="1:16" ht="3" customHeight="1" x14ac:dyDescent="0.25">
      <c r="A88" s="1"/>
      <c r="I88" s="14"/>
      <c r="J88" s="17"/>
      <c r="K88" s="16"/>
      <c r="L88" s="17"/>
      <c r="M88" s="16"/>
      <c r="N88" s="17"/>
      <c r="O88" s="18"/>
      <c r="P88" s="17"/>
    </row>
    <row r="89" spans="1:16" ht="22.35" customHeight="1" x14ac:dyDescent="0.25">
      <c r="A89" s="31" t="s">
        <v>30</v>
      </c>
      <c r="B89" s="31"/>
      <c r="C89" s="31"/>
      <c r="D89" s="31"/>
      <c r="E89" s="31"/>
      <c r="F89" s="31"/>
      <c r="G89" s="31"/>
      <c r="H89" s="32"/>
      <c r="I89" s="31"/>
      <c r="J89" s="31"/>
      <c r="K89" s="31"/>
      <c r="L89" s="31"/>
      <c r="M89" s="31"/>
      <c r="N89" s="31"/>
      <c r="O89" s="31"/>
      <c r="P89" s="31"/>
    </row>
    <row r="90" spans="1:16" ht="21.6" customHeight="1" x14ac:dyDescent="0.25">
      <c r="A90" s="1" t="str">
        <f>A1</f>
        <v>บริษัท เทิร์นคีย์ คอมมูนิเคชั่น เซอร์วิส จำกัด (มหาชน)</v>
      </c>
      <c r="B90" s="1"/>
      <c r="C90" s="1"/>
      <c r="D90" s="1"/>
      <c r="E90" s="1"/>
      <c r="F90" s="1"/>
      <c r="G90" s="1"/>
      <c r="H90" s="2"/>
      <c r="I90" s="2"/>
      <c r="J90" s="3"/>
      <c r="K90" s="2"/>
      <c r="L90" s="4"/>
      <c r="M90" s="2"/>
      <c r="N90" s="4"/>
      <c r="O90" s="4"/>
      <c r="P90" s="4"/>
    </row>
    <row r="91" spans="1:16" ht="21.6" customHeight="1" x14ac:dyDescent="0.25">
      <c r="A91" s="1" t="s">
        <v>52</v>
      </c>
      <c r="B91" s="1"/>
      <c r="C91" s="1"/>
      <c r="D91" s="1"/>
      <c r="E91" s="1"/>
      <c r="F91" s="1"/>
      <c r="G91" s="1"/>
      <c r="H91" s="2"/>
      <c r="I91" s="2"/>
      <c r="J91" s="3"/>
      <c r="K91" s="2"/>
      <c r="L91" s="4"/>
      <c r="M91" s="2"/>
      <c r="N91" s="4"/>
      <c r="O91" s="4"/>
      <c r="P91" s="4"/>
    </row>
    <row r="92" spans="1:16" ht="21.6" customHeight="1" x14ac:dyDescent="0.25">
      <c r="A92" s="6" t="str">
        <f>A3</f>
        <v>ณ วันที่ 30 กันยายน พ.ศ. 2567</v>
      </c>
      <c r="B92" s="7"/>
      <c r="C92" s="7"/>
      <c r="D92" s="7"/>
      <c r="E92" s="7"/>
      <c r="F92" s="7"/>
      <c r="G92" s="7"/>
      <c r="H92" s="8"/>
      <c r="I92" s="8"/>
      <c r="J92" s="9"/>
      <c r="K92" s="8"/>
      <c r="L92" s="10"/>
      <c r="M92" s="8"/>
      <c r="N92" s="10"/>
      <c r="O92" s="10"/>
      <c r="P92" s="10"/>
    </row>
    <row r="93" spans="1:16" ht="18.75" customHeight="1" x14ac:dyDescent="0.25">
      <c r="A93" s="1"/>
      <c r="B93" s="1"/>
      <c r="C93" s="1"/>
      <c r="D93" s="1"/>
      <c r="E93" s="1"/>
      <c r="F93" s="1"/>
      <c r="G93" s="1"/>
      <c r="H93" s="2"/>
      <c r="I93" s="2"/>
      <c r="J93" s="3"/>
      <c r="K93" s="2"/>
      <c r="L93" s="4"/>
      <c r="M93" s="2"/>
      <c r="N93" s="4"/>
      <c r="O93" s="4"/>
      <c r="P93" s="4"/>
    </row>
    <row r="94" spans="1:16" ht="21.6" customHeight="1" x14ac:dyDescent="0.25">
      <c r="A94" s="1"/>
      <c r="B94" s="1"/>
      <c r="C94" s="1"/>
      <c r="D94" s="1"/>
      <c r="E94" s="1"/>
      <c r="F94" s="1"/>
      <c r="G94" s="1"/>
      <c r="H94" s="2"/>
      <c r="I94" s="2"/>
      <c r="J94" s="190" t="s">
        <v>3</v>
      </c>
      <c r="K94" s="191"/>
      <c r="L94" s="191"/>
      <c r="M94" s="43"/>
      <c r="N94" s="190" t="s">
        <v>4</v>
      </c>
      <c r="O94" s="191"/>
      <c r="P94" s="191"/>
    </row>
    <row r="95" spans="1:16" ht="21.6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4" t="s">
        <v>5</v>
      </c>
      <c r="K95" s="4"/>
      <c r="L95" s="4" t="s">
        <v>6</v>
      </c>
      <c r="M95" s="4"/>
      <c r="N95" s="4" t="s">
        <v>5</v>
      </c>
      <c r="O95" s="4"/>
      <c r="P95" s="4" t="s">
        <v>6</v>
      </c>
    </row>
    <row r="96" spans="1:16" ht="21.6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4" t="s">
        <v>7</v>
      </c>
      <c r="K96" s="4"/>
      <c r="L96" s="4" t="s">
        <v>8</v>
      </c>
      <c r="M96" s="4"/>
      <c r="N96" s="4" t="s">
        <v>7</v>
      </c>
      <c r="O96" s="4"/>
      <c r="P96" s="4" t="s">
        <v>8</v>
      </c>
    </row>
    <row r="97" spans="1:16" ht="21.6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4" t="s">
        <v>9</v>
      </c>
      <c r="K97" s="12"/>
      <c r="L97" s="4" t="s">
        <v>10</v>
      </c>
      <c r="M97" s="12"/>
      <c r="N97" s="4" t="s">
        <v>9</v>
      </c>
      <c r="O97" s="12"/>
      <c r="P97" s="4" t="s">
        <v>10</v>
      </c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9" t="s">
        <v>11</v>
      </c>
      <c r="I98" s="2"/>
      <c r="J98" s="10" t="s">
        <v>12</v>
      </c>
      <c r="K98" s="12"/>
      <c r="L98" s="10" t="s">
        <v>12</v>
      </c>
      <c r="M98" s="12"/>
      <c r="N98" s="10" t="s">
        <v>12</v>
      </c>
      <c r="O98" s="4"/>
      <c r="P98" s="10" t="s">
        <v>12</v>
      </c>
    </row>
    <row r="99" spans="1:16" ht="8.1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13"/>
      <c r="K99" s="2"/>
      <c r="L99" s="4"/>
      <c r="M99" s="2"/>
      <c r="N99" s="44"/>
      <c r="O99" s="4"/>
      <c r="P99" s="4"/>
    </row>
    <row r="100" spans="1:16" ht="21.6" customHeight="1" x14ac:dyDescent="0.25">
      <c r="A100" s="1" t="s">
        <v>53</v>
      </c>
      <c r="I100" s="14"/>
      <c r="J100" s="45"/>
      <c r="K100" s="14"/>
      <c r="L100" s="46"/>
      <c r="M100" s="14"/>
      <c r="N100" s="47"/>
      <c r="O100" s="17"/>
      <c r="P100" s="17"/>
    </row>
    <row r="101" spans="1:16" ht="8.1" customHeight="1" x14ac:dyDescent="0.25">
      <c r="I101" s="14"/>
      <c r="J101" s="45"/>
      <c r="K101" s="14"/>
      <c r="L101" s="46"/>
      <c r="M101" s="14"/>
      <c r="N101" s="47"/>
      <c r="O101" s="17"/>
      <c r="P101" s="17"/>
    </row>
    <row r="102" spans="1:16" ht="21.6" customHeight="1" x14ac:dyDescent="0.25">
      <c r="A102" s="1" t="s">
        <v>54</v>
      </c>
      <c r="I102" s="14"/>
      <c r="J102" s="45"/>
      <c r="K102" s="14"/>
      <c r="L102" s="46"/>
      <c r="M102" s="14"/>
      <c r="N102" s="47"/>
      <c r="O102" s="17"/>
      <c r="P102" s="17"/>
    </row>
    <row r="103" spans="1:16" ht="8.1" customHeight="1" x14ac:dyDescent="0.25">
      <c r="I103" s="14"/>
      <c r="J103" s="45"/>
      <c r="K103" s="14"/>
      <c r="L103" s="46"/>
      <c r="M103" s="14"/>
      <c r="N103" s="47"/>
      <c r="O103" s="17"/>
      <c r="P103" s="17"/>
    </row>
    <row r="104" spans="1:16" ht="21.6" customHeight="1" x14ac:dyDescent="0.25">
      <c r="A104" s="1" t="s">
        <v>55</v>
      </c>
      <c r="I104" s="14"/>
      <c r="J104" s="45"/>
      <c r="K104" s="14"/>
      <c r="L104" s="46"/>
      <c r="M104" s="14"/>
      <c r="N104" s="47"/>
      <c r="O104" s="17"/>
      <c r="P104" s="17"/>
    </row>
    <row r="105" spans="1:16" ht="8.1" customHeight="1" x14ac:dyDescent="0.25">
      <c r="I105" s="14"/>
      <c r="J105" s="45"/>
      <c r="K105" s="14"/>
      <c r="L105" s="46"/>
      <c r="M105" s="14"/>
      <c r="N105" s="47"/>
      <c r="O105" s="17"/>
      <c r="P105" s="17"/>
    </row>
    <row r="106" spans="1:16" ht="21.6" customHeight="1" x14ac:dyDescent="0.25">
      <c r="A106" s="5" t="s">
        <v>56</v>
      </c>
      <c r="I106" s="14"/>
      <c r="J106" s="36"/>
      <c r="K106" s="16"/>
      <c r="L106" s="17"/>
      <c r="M106" s="16"/>
      <c r="N106" s="47"/>
      <c r="O106" s="18"/>
      <c r="P106" s="17"/>
    </row>
    <row r="107" spans="1:16" ht="21.6" customHeight="1" x14ac:dyDescent="0.25">
      <c r="B107" s="5" t="s">
        <v>57</v>
      </c>
      <c r="H107" s="14">
        <v>13</v>
      </c>
      <c r="I107" s="14"/>
      <c r="J107" s="36">
        <v>612021550</v>
      </c>
      <c r="K107" s="16"/>
      <c r="L107" s="25">
        <v>511000000</v>
      </c>
      <c r="M107" s="16"/>
      <c r="N107" s="48">
        <v>612021550</v>
      </c>
      <c r="O107" s="18"/>
      <c r="P107" s="49">
        <v>511000000</v>
      </c>
    </row>
    <row r="108" spans="1:16" ht="21.6" customHeight="1" x14ac:dyDescent="0.25">
      <c r="A108" s="23" t="s">
        <v>58</v>
      </c>
      <c r="B108" s="23"/>
      <c r="C108" s="23"/>
      <c r="I108" s="14"/>
      <c r="J108" s="36"/>
      <c r="K108" s="16"/>
      <c r="L108" s="25"/>
      <c r="M108" s="16"/>
      <c r="N108" s="48"/>
      <c r="O108" s="18"/>
      <c r="P108" s="25"/>
    </row>
    <row r="109" spans="1:16" ht="21.6" customHeight="1" x14ac:dyDescent="0.25">
      <c r="A109" s="23"/>
      <c r="B109" s="23" t="s">
        <v>20</v>
      </c>
      <c r="C109" s="23"/>
      <c r="H109" s="14">
        <v>13</v>
      </c>
      <c r="I109" s="14"/>
      <c r="J109" s="36">
        <v>33360000</v>
      </c>
      <c r="K109" s="16"/>
      <c r="L109" s="25">
        <v>0</v>
      </c>
      <c r="M109" s="16"/>
      <c r="N109" s="48">
        <v>33360000</v>
      </c>
      <c r="O109" s="18"/>
      <c r="P109" s="25">
        <v>0</v>
      </c>
    </row>
    <row r="110" spans="1:16" ht="21.6" customHeight="1" x14ac:dyDescent="0.25">
      <c r="A110" s="23" t="s">
        <v>246</v>
      </c>
      <c r="B110" s="23"/>
      <c r="C110" s="23"/>
      <c r="H110" s="14">
        <v>7</v>
      </c>
      <c r="I110" s="14"/>
      <c r="J110" s="36">
        <v>1803417</v>
      </c>
      <c r="K110" s="16"/>
      <c r="L110" s="25">
        <v>0</v>
      </c>
      <c r="M110" s="16"/>
      <c r="N110" s="48">
        <v>1803417</v>
      </c>
      <c r="O110" s="18"/>
      <c r="P110" s="25">
        <v>0</v>
      </c>
    </row>
    <row r="111" spans="1:16" ht="21.6" customHeight="1" x14ac:dyDescent="0.25">
      <c r="A111" s="23" t="s">
        <v>59</v>
      </c>
      <c r="B111" s="23"/>
      <c r="D111" s="23"/>
      <c r="E111" s="23"/>
      <c r="I111" s="14"/>
      <c r="J111" s="36"/>
      <c r="K111" s="16"/>
      <c r="L111" s="25"/>
      <c r="M111" s="16"/>
      <c r="N111" s="48"/>
      <c r="O111" s="18"/>
      <c r="P111" s="25"/>
    </row>
    <row r="112" spans="1:16" ht="21.6" customHeight="1" x14ac:dyDescent="0.25">
      <c r="A112" s="23"/>
      <c r="B112" s="23" t="s">
        <v>20</v>
      </c>
      <c r="D112" s="23"/>
      <c r="E112" s="23"/>
      <c r="I112" s="14"/>
      <c r="J112" s="36">
        <v>1692690</v>
      </c>
      <c r="K112" s="16"/>
      <c r="L112" s="25">
        <v>1310818</v>
      </c>
      <c r="M112" s="16"/>
      <c r="N112" s="48">
        <v>1420320</v>
      </c>
      <c r="O112" s="18"/>
      <c r="P112" s="25">
        <v>1239738</v>
      </c>
    </row>
    <row r="113" spans="1:16" ht="21.6" customHeight="1" x14ac:dyDescent="0.25">
      <c r="A113" s="5" t="s">
        <v>60</v>
      </c>
      <c r="H113" s="14">
        <v>14</v>
      </c>
      <c r="I113" s="14"/>
      <c r="J113" s="36">
        <v>518363104</v>
      </c>
      <c r="K113" s="16"/>
      <c r="L113" s="25">
        <v>563941484</v>
      </c>
      <c r="M113" s="16"/>
      <c r="N113" s="48">
        <v>512758652</v>
      </c>
      <c r="O113" s="18"/>
      <c r="P113" s="25">
        <v>557674794</v>
      </c>
    </row>
    <row r="114" spans="1:16" ht="21.6" customHeight="1" x14ac:dyDescent="0.25">
      <c r="A114" s="23" t="s">
        <v>61</v>
      </c>
      <c r="I114" s="14"/>
      <c r="J114" s="36">
        <v>38430790</v>
      </c>
      <c r="K114" s="16"/>
      <c r="L114" s="25">
        <v>70907604</v>
      </c>
      <c r="M114" s="16"/>
      <c r="N114" s="48">
        <v>37508290</v>
      </c>
      <c r="O114" s="18"/>
      <c r="P114" s="25">
        <v>70867978</v>
      </c>
    </row>
    <row r="115" spans="1:16" ht="21.6" customHeight="1" x14ac:dyDescent="0.25">
      <c r="A115" s="23" t="s">
        <v>62</v>
      </c>
      <c r="H115" s="14" t="s">
        <v>63</v>
      </c>
      <c r="I115" s="14"/>
      <c r="J115" s="48">
        <v>0</v>
      </c>
      <c r="K115" s="16"/>
      <c r="L115" s="25">
        <v>0</v>
      </c>
      <c r="M115" s="16"/>
      <c r="N115" s="48">
        <v>18000000</v>
      </c>
      <c r="O115" s="18"/>
      <c r="P115" s="25">
        <v>18000000</v>
      </c>
    </row>
    <row r="116" spans="1:16" ht="21.6" customHeight="1" x14ac:dyDescent="0.25">
      <c r="A116" s="23" t="s">
        <v>64</v>
      </c>
      <c r="I116" s="14"/>
      <c r="J116" s="36">
        <v>393734</v>
      </c>
      <c r="K116" s="16"/>
      <c r="L116" s="25">
        <v>1022363</v>
      </c>
      <c r="M116" s="16"/>
      <c r="N116" s="48">
        <v>49506</v>
      </c>
      <c r="O116" s="18"/>
      <c r="P116" s="25">
        <v>1023422</v>
      </c>
    </row>
    <row r="117" spans="1:16" ht="21.6" customHeight="1" x14ac:dyDescent="0.25">
      <c r="A117" s="5" t="s">
        <v>65</v>
      </c>
      <c r="H117" s="14">
        <v>15</v>
      </c>
      <c r="J117" s="36">
        <v>6988978</v>
      </c>
      <c r="K117" s="38"/>
      <c r="L117" s="25">
        <v>6962696</v>
      </c>
      <c r="M117" s="38"/>
      <c r="N117" s="48">
        <v>6988978</v>
      </c>
      <c r="O117" s="38"/>
      <c r="P117" s="24">
        <v>6962696</v>
      </c>
    </row>
    <row r="118" spans="1:16" ht="21.6" customHeight="1" x14ac:dyDescent="0.25">
      <c r="A118" s="5" t="s">
        <v>66</v>
      </c>
      <c r="C118" s="1"/>
      <c r="I118" s="14"/>
      <c r="J118" s="50">
        <v>45921206</v>
      </c>
      <c r="K118" s="16"/>
      <c r="L118" s="28">
        <v>41109513</v>
      </c>
      <c r="M118" s="16"/>
      <c r="N118" s="50">
        <v>44729670</v>
      </c>
      <c r="O118" s="18"/>
      <c r="P118" s="28">
        <v>38621943</v>
      </c>
    </row>
    <row r="119" spans="1:16" ht="8.1" customHeight="1" x14ac:dyDescent="0.25">
      <c r="I119" s="14"/>
      <c r="J119" s="47"/>
      <c r="K119" s="16"/>
      <c r="L119" s="17"/>
      <c r="M119" s="16"/>
      <c r="N119" s="47"/>
      <c r="O119" s="18"/>
      <c r="P119" s="17"/>
    </row>
    <row r="120" spans="1:16" ht="21.6" customHeight="1" x14ac:dyDescent="0.25">
      <c r="A120" s="1" t="s">
        <v>67</v>
      </c>
      <c r="I120" s="14"/>
      <c r="J120" s="51">
        <f>SUM(J106:J118)</f>
        <v>1258975469</v>
      </c>
      <c r="K120" s="16"/>
      <c r="L120" s="30">
        <f>SUM(L106:L118)</f>
        <v>1196254478</v>
      </c>
      <c r="M120" s="16"/>
      <c r="N120" s="51">
        <f>SUM(N106:N118)</f>
        <v>1268640383</v>
      </c>
      <c r="O120" s="18"/>
      <c r="P120" s="30">
        <f>SUM(P106:P118)</f>
        <v>1205390571</v>
      </c>
    </row>
    <row r="121" spans="1:16" ht="21.6" customHeight="1" x14ac:dyDescent="0.25">
      <c r="I121" s="14"/>
      <c r="J121" s="15"/>
      <c r="K121" s="16"/>
      <c r="L121" s="17"/>
      <c r="M121" s="16"/>
      <c r="N121" s="47"/>
      <c r="O121" s="18"/>
      <c r="P121" s="17"/>
    </row>
    <row r="122" spans="1:16" ht="21.6" customHeight="1" x14ac:dyDescent="0.25">
      <c r="A122" s="1" t="s">
        <v>68</v>
      </c>
      <c r="J122" s="15"/>
      <c r="K122" s="38"/>
      <c r="L122" s="17"/>
      <c r="M122" s="38"/>
      <c r="N122" s="47"/>
      <c r="O122" s="38"/>
      <c r="P122" s="17"/>
    </row>
    <row r="123" spans="1:16" ht="8.1" customHeight="1" x14ac:dyDescent="0.25">
      <c r="I123" s="14"/>
      <c r="J123" s="15"/>
      <c r="K123" s="16"/>
      <c r="L123" s="17"/>
      <c r="M123" s="16"/>
      <c r="N123" s="47"/>
      <c r="O123" s="18"/>
      <c r="P123" s="17"/>
    </row>
    <row r="124" spans="1:16" ht="21.6" customHeight="1" x14ac:dyDescent="0.25">
      <c r="A124" s="5" t="s">
        <v>58</v>
      </c>
      <c r="H124" s="14">
        <v>13</v>
      </c>
      <c r="I124" s="14"/>
      <c r="J124" s="36">
        <v>58300000</v>
      </c>
      <c r="K124" s="16"/>
      <c r="L124" s="24">
        <v>0</v>
      </c>
      <c r="M124" s="16"/>
      <c r="N124" s="48">
        <v>58300000</v>
      </c>
      <c r="O124" s="18"/>
      <c r="P124" s="24">
        <v>0</v>
      </c>
    </row>
    <row r="125" spans="1:16" ht="21.6" customHeight="1" x14ac:dyDescent="0.25">
      <c r="A125" s="5" t="s">
        <v>69</v>
      </c>
      <c r="I125" s="14"/>
      <c r="J125" s="36">
        <v>50353617</v>
      </c>
      <c r="K125" s="16"/>
      <c r="L125" s="24">
        <v>48897231</v>
      </c>
      <c r="M125" s="16"/>
      <c r="N125" s="36">
        <v>50353617</v>
      </c>
      <c r="O125" s="18"/>
      <c r="P125" s="24">
        <v>48897231</v>
      </c>
    </row>
    <row r="126" spans="1:16" ht="21.6" customHeight="1" x14ac:dyDescent="0.25">
      <c r="A126" s="5" t="s">
        <v>59</v>
      </c>
      <c r="I126" s="14"/>
      <c r="J126" s="36">
        <v>1579364</v>
      </c>
      <c r="K126" s="16"/>
      <c r="L126" s="24">
        <v>2459817</v>
      </c>
      <c r="M126" s="16"/>
      <c r="N126" s="48">
        <v>1404773</v>
      </c>
      <c r="O126" s="18"/>
      <c r="P126" s="24">
        <v>2273443</v>
      </c>
    </row>
    <row r="127" spans="1:16" ht="21.6" customHeight="1" x14ac:dyDescent="0.25">
      <c r="A127" s="23" t="s">
        <v>70</v>
      </c>
      <c r="H127" s="14">
        <v>15</v>
      </c>
      <c r="I127" s="14"/>
      <c r="J127" s="36">
        <v>3243215</v>
      </c>
      <c r="K127" s="16"/>
      <c r="L127" s="25">
        <v>3790596</v>
      </c>
      <c r="M127" s="52"/>
      <c r="N127" s="48">
        <v>1965655</v>
      </c>
      <c r="O127" s="25"/>
      <c r="P127" s="25">
        <v>2645474</v>
      </c>
    </row>
    <row r="128" spans="1:16" ht="21.6" customHeight="1" x14ac:dyDescent="0.25">
      <c r="A128" s="5" t="s">
        <v>71</v>
      </c>
      <c r="J128" s="36">
        <v>65737198</v>
      </c>
      <c r="K128" s="38"/>
      <c r="L128" s="25">
        <v>58675909</v>
      </c>
      <c r="M128" s="53"/>
      <c r="N128" s="48">
        <v>47736156</v>
      </c>
      <c r="O128" s="25"/>
      <c r="P128" s="25">
        <v>44170336</v>
      </c>
    </row>
    <row r="129" spans="1:16" ht="21.6" customHeight="1" x14ac:dyDescent="0.25">
      <c r="A129" s="5" t="s">
        <v>72</v>
      </c>
      <c r="J129" s="54">
        <v>336988</v>
      </c>
      <c r="K129" s="38"/>
      <c r="L129" s="28">
        <v>336988</v>
      </c>
      <c r="M129" s="53"/>
      <c r="N129" s="50">
        <v>386988</v>
      </c>
      <c r="O129" s="25"/>
      <c r="P129" s="28">
        <v>386988</v>
      </c>
    </row>
    <row r="130" spans="1:16" ht="8.1" customHeight="1" x14ac:dyDescent="0.25">
      <c r="J130" s="15"/>
      <c r="K130" s="38"/>
      <c r="L130" s="17"/>
      <c r="M130" s="38"/>
      <c r="N130" s="47"/>
      <c r="O130" s="38"/>
      <c r="P130" s="17"/>
    </row>
    <row r="131" spans="1:16" ht="21.6" customHeight="1" x14ac:dyDescent="0.25">
      <c r="A131" s="1" t="s">
        <v>73</v>
      </c>
      <c r="J131" s="29">
        <f>SUM(J124:J129)</f>
        <v>179550382</v>
      </c>
      <c r="K131" s="38"/>
      <c r="L131" s="30">
        <f>SUM(L124:L129)</f>
        <v>114160541</v>
      </c>
      <c r="M131" s="38"/>
      <c r="N131" s="51">
        <f>SUM(N124:N129)</f>
        <v>160147189</v>
      </c>
      <c r="O131" s="18"/>
      <c r="P131" s="30">
        <f>SUM(P124:P129)</f>
        <v>98373472</v>
      </c>
    </row>
    <row r="132" spans="1:16" ht="8.1" customHeight="1" x14ac:dyDescent="0.25">
      <c r="I132" s="14"/>
      <c r="J132" s="15"/>
      <c r="K132" s="16"/>
      <c r="L132" s="17"/>
      <c r="M132" s="16"/>
      <c r="N132" s="47"/>
      <c r="O132" s="18"/>
      <c r="P132" s="17"/>
    </row>
    <row r="133" spans="1:16" ht="21.6" customHeight="1" x14ac:dyDescent="0.25">
      <c r="A133" s="1" t="s">
        <v>74</v>
      </c>
      <c r="C133" s="1"/>
      <c r="I133" s="14"/>
      <c r="J133" s="29">
        <f>SUM(J120,J131)</f>
        <v>1438525851</v>
      </c>
      <c r="K133" s="16"/>
      <c r="L133" s="30">
        <f>SUM(L120,L131)</f>
        <v>1310415019</v>
      </c>
      <c r="M133" s="16"/>
      <c r="N133" s="51">
        <f>SUM(N120,N131)</f>
        <v>1428787572</v>
      </c>
      <c r="O133" s="18"/>
      <c r="P133" s="30">
        <f>SUM(P120,P131)</f>
        <v>1303764043</v>
      </c>
    </row>
    <row r="134" spans="1:16" ht="21.6" customHeight="1" x14ac:dyDescent="0.25">
      <c r="A134" s="1"/>
      <c r="C134" s="1"/>
      <c r="I134" s="14"/>
      <c r="J134" s="17"/>
      <c r="K134" s="16"/>
      <c r="L134" s="17"/>
      <c r="M134" s="16"/>
      <c r="N134" s="17"/>
      <c r="O134" s="18"/>
      <c r="P134" s="17"/>
    </row>
    <row r="135" spans="1:16" ht="22.35" customHeight="1" x14ac:dyDescent="0.25">
      <c r="A135" s="11" t="str">
        <f t="shared" ref="A135:A136" si="0">A89</f>
        <v>หมายเหตุประกอบข้อมูลทางการเงินเป็นส่วนหนึ่งของข้อมูลทางการเงินระหว่างกาลนี้</v>
      </c>
      <c r="B135" s="11"/>
      <c r="C135" s="11"/>
      <c r="D135" s="11"/>
      <c r="E135" s="11"/>
      <c r="F135" s="11"/>
      <c r="G135" s="11"/>
      <c r="H135" s="55"/>
      <c r="I135" s="55"/>
      <c r="J135" s="56"/>
      <c r="K135" s="55"/>
      <c r="L135" s="56"/>
      <c r="M135" s="55"/>
      <c r="N135" s="30"/>
      <c r="O135" s="30"/>
      <c r="P135" s="30"/>
    </row>
    <row r="136" spans="1:16" ht="21.6" customHeight="1" x14ac:dyDescent="0.25">
      <c r="A136" s="1" t="str">
        <f t="shared" si="0"/>
        <v>บริษัท เทิร์นคีย์ คอมมูนิเคชั่น เซอร์วิส จำกัด (มหาชน)</v>
      </c>
      <c r="B136" s="1"/>
      <c r="C136" s="1"/>
      <c r="D136" s="1"/>
      <c r="E136" s="1"/>
      <c r="F136" s="1"/>
      <c r="G136" s="1"/>
      <c r="H136" s="2"/>
      <c r="I136" s="2"/>
      <c r="J136" s="3"/>
      <c r="K136" s="2"/>
      <c r="L136" s="4"/>
      <c r="M136" s="2"/>
      <c r="N136" s="4"/>
      <c r="O136" s="4"/>
      <c r="P136" s="4"/>
    </row>
    <row r="137" spans="1:16" ht="21.6" customHeight="1" x14ac:dyDescent="0.25">
      <c r="A137" s="1" t="s">
        <v>52</v>
      </c>
      <c r="B137" s="1"/>
      <c r="C137" s="1"/>
      <c r="D137" s="1"/>
      <c r="E137" s="1"/>
      <c r="F137" s="1"/>
      <c r="G137" s="1"/>
      <c r="H137" s="2"/>
      <c r="I137" s="2"/>
      <c r="J137" s="3"/>
      <c r="K137" s="2"/>
      <c r="L137" s="4"/>
      <c r="M137" s="2"/>
      <c r="N137" s="4"/>
      <c r="O137" s="4"/>
      <c r="P137" s="4"/>
    </row>
    <row r="138" spans="1:16" ht="21.6" customHeight="1" x14ac:dyDescent="0.25">
      <c r="A138" s="6" t="str">
        <f>A92</f>
        <v>ณ วันที่ 30 กันยายน พ.ศ. 2567</v>
      </c>
      <c r="B138" s="7"/>
      <c r="C138" s="7"/>
      <c r="D138" s="7"/>
      <c r="E138" s="7"/>
      <c r="F138" s="7"/>
      <c r="G138" s="7"/>
      <c r="H138" s="8"/>
      <c r="I138" s="8"/>
      <c r="J138" s="9"/>
      <c r="K138" s="8"/>
      <c r="L138" s="10"/>
      <c r="M138" s="8"/>
      <c r="N138" s="10"/>
      <c r="O138" s="10"/>
      <c r="P138" s="10"/>
    </row>
    <row r="139" spans="1:16" ht="20.100000000000001" customHeight="1" x14ac:dyDescent="0.25">
      <c r="A139" s="1"/>
      <c r="B139" s="1"/>
      <c r="C139" s="1"/>
      <c r="D139" s="1"/>
      <c r="E139" s="1"/>
      <c r="F139" s="1"/>
      <c r="G139" s="1"/>
      <c r="H139" s="2"/>
      <c r="I139" s="2"/>
      <c r="J139" s="3"/>
      <c r="K139" s="2"/>
      <c r="L139" s="4"/>
      <c r="M139" s="2"/>
      <c r="N139" s="4"/>
      <c r="O139" s="4"/>
      <c r="P139" s="4"/>
    </row>
    <row r="140" spans="1:16" ht="20.100000000000001" customHeight="1" x14ac:dyDescent="0.25">
      <c r="A140" s="1"/>
      <c r="B140" s="1"/>
      <c r="C140" s="1"/>
      <c r="D140" s="1"/>
      <c r="E140" s="1"/>
      <c r="F140" s="1"/>
      <c r="G140" s="1"/>
      <c r="H140" s="2"/>
      <c r="I140" s="2"/>
      <c r="J140" s="190" t="s">
        <v>3</v>
      </c>
      <c r="K140" s="191"/>
      <c r="L140" s="191"/>
      <c r="M140" s="43"/>
      <c r="N140" s="190" t="s">
        <v>4</v>
      </c>
      <c r="O140" s="191"/>
      <c r="P140" s="191"/>
    </row>
    <row r="141" spans="1:16" ht="20.100000000000001" customHeight="1" x14ac:dyDescent="0.25">
      <c r="A141" s="1"/>
      <c r="B141" s="1"/>
      <c r="C141" s="1"/>
      <c r="D141" s="1"/>
      <c r="E141" s="1"/>
      <c r="F141" s="1"/>
      <c r="G141" s="1"/>
      <c r="H141" s="2"/>
      <c r="I141" s="2"/>
      <c r="J141" s="4" t="s">
        <v>5</v>
      </c>
      <c r="K141" s="4"/>
      <c r="L141" s="4" t="s">
        <v>6</v>
      </c>
      <c r="M141" s="4"/>
      <c r="N141" s="4" t="s">
        <v>5</v>
      </c>
      <c r="O141" s="4"/>
      <c r="P141" s="4" t="s">
        <v>6</v>
      </c>
    </row>
    <row r="142" spans="1:16" ht="20.100000000000001" customHeight="1" x14ac:dyDescent="0.25">
      <c r="A142" s="1"/>
      <c r="B142" s="1"/>
      <c r="C142" s="1"/>
      <c r="D142" s="1"/>
      <c r="E142" s="1"/>
      <c r="F142" s="1"/>
      <c r="G142" s="1"/>
      <c r="H142" s="2"/>
      <c r="I142" s="2"/>
      <c r="J142" s="4" t="s">
        <v>7</v>
      </c>
      <c r="K142" s="4"/>
      <c r="L142" s="4" t="s">
        <v>8</v>
      </c>
      <c r="M142" s="4"/>
      <c r="N142" s="4" t="s">
        <v>7</v>
      </c>
      <c r="O142" s="4"/>
      <c r="P142" s="4" t="s">
        <v>8</v>
      </c>
    </row>
    <row r="143" spans="1:16" ht="20.100000000000001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4" t="s">
        <v>9</v>
      </c>
      <c r="K143" s="12"/>
      <c r="L143" s="4" t="s">
        <v>10</v>
      </c>
      <c r="M143" s="12"/>
      <c r="N143" s="4" t="s">
        <v>9</v>
      </c>
      <c r="O143" s="12"/>
      <c r="P143" s="4" t="s">
        <v>10</v>
      </c>
    </row>
    <row r="144" spans="1:16" ht="20.100000000000001" customHeight="1" x14ac:dyDescent="0.25">
      <c r="A144" s="1"/>
      <c r="B144" s="1"/>
      <c r="C144" s="1"/>
      <c r="D144" s="1"/>
      <c r="E144" s="1"/>
      <c r="F144" s="1"/>
      <c r="G144" s="1"/>
      <c r="H144" s="9" t="s">
        <v>11</v>
      </c>
      <c r="I144" s="2"/>
      <c r="J144" s="10" t="s">
        <v>12</v>
      </c>
      <c r="K144" s="12"/>
      <c r="L144" s="10" t="s">
        <v>12</v>
      </c>
      <c r="M144" s="12"/>
      <c r="N144" s="10" t="s">
        <v>12</v>
      </c>
      <c r="O144" s="4"/>
      <c r="P144" s="10" t="s">
        <v>12</v>
      </c>
    </row>
    <row r="145" spans="1:16" ht="8.1" customHeight="1" x14ac:dyDescent="0.25">
      <c r="A145" s="1"/>
      <c r="B145" s="1"/>
      <c r="C145" s="1"/>
      <c r="D145" s="1"/>
      <c r="E145" s="1"/>
      <c r="F145" s="1"/>
      <c r="G145" s="1"/>
      <c r="H145" s="2"/>
      <c r="I145" s="2"/>
      <c r="J145" s="13"/>
      <c r="K145" s="12"/>
      <c r="L145" s="4"/>
      <c r="M145" s="12"/>
      <c r="N145" s="44"/>
      <c r="O145" s="4"/>
      <c r="P145" s="4"/>
    </row>
    <row r="146" spans="1:16" ht="20.100000000000001" customHeight="1" x14ac:dyDescent="0.25">
      <c r="A146" s="1" t="s">
        <v>75</v>
      </c>
      <c r="H146" s="2"/>
      <c r="I146" s="14"/>
      <c r="J146" s="45"/>
      <c r="K146" s="14"/>
      <c r="L146" s="46"/>
      <c r="M146" s="14"/>
      <c r="N146" s="47"/>
      <c r="O146" s="17"/>
      <c r="P146" s="17"/>
    </row>
    <row r="147" spans="1:16" ht="8.1" customHeight="1" x14ac:dyDescent="0.25">
      <c r="A147" s="1"/>
      <c r="H147" s="2"/>
      <c r="I147" s="14"/>
      <c r="J147" s="45"/>
      <c r="K147" s="14"/>
      <c r="L147" s="46"/>
      <c r="M147" s="14"/>
      <c r="N147" s="47"/>
      <c r="O147" s="17"/>
      <c r="P147" s="17"/>
    </row>
    <row r="148" spans="1:16" ht="20.100000000000001" customHeight="1" x14ac:dyDescent="0.25">
      <c r="A148" s="1" t="s">
        <v>76</v>
      </c>
      <c r="H148" s="2"/>
      <c r="I148" s="14"/>
      <c r="J148" s="45"/>
      <c r="K148" s="14"/>
      <c r="L148" s="46"/>
      <c r="M148" s="14"/>
      <c r="N148" s="47"/>
      <c r="O148" s="17"/>
      <c r="P148" s="17"/>
    </row>
    <row r="149" spans="1:16" ht="8.1" customHeight="1" x14ac:dyDescent="0.25">
      <c r="A149" s="1"/>
      <c r="I149" s="14"/>
      <c r="J149" s="45"/>
      <c r="K149" s="14"/>
      <c r="L149" s="46"/>
      <c r="M149" s="14"/>
      <c r="N149" s="47"/>
      <c r="O149" s="17"/>
      <c r="P149" s="17"/>
    </row>
    <row r="150" spans="1:16" ht="20.100000000000001" customHeight="1" x14ac:dyDescent="0.25">
      <c r="A150" s="5" t="s">
        <v>77</v>
      </c>
      <c r="I150" s="14"/>
      <c r="J150" s="45"/>
      <c r="K150" s="14"/>
      <c r="L150" s="46"/>
      <c r="M150" s="14"/>
      <c r="N150" s="47"/>
      <c r="O150" s="4"/>
      <c r="P150" s="17"/>
    </row>
    <row r="151" spans="1:16" ht="20.100000000000001" customHeight="1" x14ac:dyDescent="0.25">
      <c r="B151" s="5" t="s">
        <v>78</v>
      </c>
      <c r="I151" s="14"/>
      <c r="J151" s="45"/>
      <c r="K151" s="14"/>
      <c r="L151" s="46"/>
      <c r="M151" s="14"/>
      <c r="N151" s="48"/>
      <c r="O151" s="57"/>
      <c r="P151" s="57"/>
    </row>
    <row r="152" spans="1:16" ht="20.100000000000001" customHeight="1" x14ac:dyDescent="0.25">
      <c r="C152" s="5" t="s">
        <v>79</v>
      </c>
      <c r="I152" s="14"/>
      <c r="J152" s="45"/>
      <c r="K152" s="14"/>
      <c r="L152" s="46"/>
      <c r="M152" s="14"/>
      <c r="N152" s="48"/>
      <c r="O152" s="57"/>
      <c r="P152" s="57"/>
    </row>
    <row r="153" spans="1:16" ht="20.100000000000001" customHeight="1" thickBot="1" x14ac:dyDescent="0.3">
      <c r="D153" s="5" t="s">
        <v>80</v>
      </c>
      <c r="H153" s="14">
        <v>16</v>
      </c>
      <c r="I153" s="14"/>
      <c r="J153" s="41">
        <v>400000000</v>
      </c>
      <c r="K153" s="16"/>
      <c r="L153" s="58">
        <v>400000000</v>
      </c>
      <c r="M153" s="16"/>
      <c r="N153" s="41">
        <v>400000000</v>
      </c>
      <c r="O153" s="59"/>
      <c r="P153" s="58">
        <v>400000000</v>
      </c>
    </row>
    <row r="154" spans="1:16" ht="8.1" customHeight="1" thickTop="1" x14ac:dyDescent="0.25">
      <c r="I154" s="14"/>
      <c r="J154" s="15"/>
      <c r="K154" s="16"/>
      <c r="L154" s="17"/>
      <c r="M154" s="16"/>
      <c r="N154" s="15"/>
      <c r="O154" s="59"/>
      <c r="P154" s="17"/>
    </row>
    <row r="155" spans="1:16" ht="20.100000000000001" customHeight="1" x14ac:dyDescent="0.25">
      <c r="B155" s="5" t="s">
        <v>81</v>
      </c>
      <c r="I155" s="14"/>
      <c r="J155" s="36"/>
      <c r="K155" s="16"/>
      <c r="L155" s="57"/>
      <c r="M155" s="16"/>
      <c r="N155" s="36"/>
      <c r="O155" s="38"/>
      <c r="P155" s="57"/>
    </row>
    <row r="156" spans="1:16" ht="20.100000000000001" customHeight="1" x14ac:dyDescent="0.25">
      <c r="C156" s="5" t="s">
        <v>79</v>
      </c>
      <c r="I156" s="14"/>
      <c r="J156" s="36"/>
      <c r="K156" s="16"/>
      <c r="L156" s="57"/>
      <c r="M156" s="16"/>
      <c r="N156" s="36"/>
      <c r="O156" s="38"/>
      <c r="P156" s="57"/>
    </row>
    <row r="157" spans="1:16" ht="20.100000000000001" customHeight="1" x14ac:dyDescent="0.25">
      <c r="D157" s="5" t="s">
        <v>82</v>
      </c>
      <c r="I157" s="14"/>
      <c r="J157" s="15">
        <v>400000000</v>
      </c>
      <c r="K157" s="16"/>
      <c r="L157" s="24">
        <v>400000000</v>
      </c>
      <c r="M157" s="16"/>
      <c r="N157" s="15">
        <v>400000000</v>
      </c>
      <c r="O157" s="18"/>
      <c r="P157" s="24">
        <v>400000000</v>
      </c>
    </row>
    <row r="158" spans="1:16" ht="20.100000000000001" customHeight="1" x14ac:dyDescent="0.25">
      <c r="A158" s="5" t="s">
        <v>83</v>
      </c>
      <c r="H158" s="14">
        <v>16</v>
      </c>
      <c r="I158" s="14"/>
      <c r="J158" s="15">
        <v>3134555837</v>
      </c>
      <c r="K158" s="16"/>
      <c r="L158" s="24">
        <v>3134555837</v>
      </c>
      <c r="M158" s="16"/>
      <c r="N158" s="15">
        <v>3134555837</v>
      </c>
      <c r="O158" s="18"/>
      <c r="P158" s="24">
        <v>3134555837</v>
      </c>
    </row>
    <row r="159" spans="1:16" ht="20.100000000000001" customHeight="1" x14ac:dyDescent="0.25">
      <c r="A159" s="5" t="s">
        <v>84</v>
      </c>
      <c r="I159" s="14"/>
      <c r="J159" s="45"/>
      <c r="K159" s="16"/>
      <c r="L159" s="46"/>
      <c r="M159" s="16"/>
      <c r="N159" s="60"/>
      <c r="O159" s="18"/>
      <c r="P159" s="17"/>
    </row>
    <row r="160" spans="1:16" ht="20.100000000000001" customHeight="1" x14ac:dyDescent="0.25">
      <c r="A160" s="1"/>
      <c r="B160" s="5" t="s">
        <v>85</v>
      </c>
      <c r="H160" s="14">
        <v>18</v>
      </c>
      <c r="I160" s="14"/>
      <c r="J160" s="36">
        <v>40000000</v>
      </c>
      <c r="K160" s="16"/>
      <c r="L160" s="25">
        <v>30000000</v>
      </c>
      <c r="M160" s="16"/>
      <c r="N160" s="36">
        <v>40000000</v>
      </c>
      <c r="O160" s="18"/>
      <c r="P160" s="25">
        <v>30000000</v>
      </c>
    </row>
    <row r="161" spans="1:16" ht="20.100000000000001" customHeight="1" x14ac:dyDescent="0.25">
      <c r="A161" s="1"/>
      <c r="B161" s="5" t="s">
        <v>86</v>
      </c>
      <c r="I161" s="14"/>
      <c r="J161" s="15">
        <v>522395685</v>
      </c>
      <c r="K161" s="16"/>
      <c r="L161" s="25">
        <v>371189323</v>
      </c>
      <c r="M161" s="16"/>
      <c r="N161" s="15">
        <v>524056254</v>
      </c>
      <c r="O161" s="18"/>
      <c r="P161" s="25">
        <v>359046132</v>
      </c>
    </row>
    <row r="162" spans="1:16" ht="20.100000000000001" customHeight="1" x14ac:dyDescent="0.25">
      <c r="A162" s="5" t="s">
        <v>87</v>
      </c>
      <c r="I162" s="14"/>
      <c r="J162" s="15"/>
      <c r="K162" s="16"/>
      <c r="L162" s="25"/>
      <c r="M162" s="16"/>
      <c r="N162" s="15"/>
      <c r="O162" s="18"/>
      <c r="P162" s="25"/>
    </row>
    <row r="163" spans="1:16" ht="20.100000000000001" customHeight="1" x14ac:dyDescent="0.25">
      <c r="B163" s="5" t="s">
        <v>88</v>
      </c>
      <c r="I163" s="14"/>
      <c r="J163" s="15">
        <v>15310</v>
      </c>
      <c r="K163" s="16"/>
      <c r="L163" s="25">
        <v>15310</v>
      </c>
      <c r="M163" s="16"/>
      <c r="N163" s="15">
        <v>0</v>
      </c>
      <c r="O163" s="18"/>
      <c r="P163" s="25">
        <v>0</v>
      </c>
    </row>
    <row r="164" spans="1:16" ht="20.100000000000001" customHeight="1" x14ac:dyDescent="0.25">
      <c r="A164" s="5" t="s">
        <v>89</v>
      </c>
      <c r="I164" s="14"/>
      <c r="J164" s="61">
        <v>-11215432</v>
      </c>
      <c r="K164" s="16"/>
      <c r="L164" s="28">
        <v>-11215432</v>
      </c>
      <c r="M164" s="16"/>
      <c r="N164" s="50">
        <v>0</v>
      </c>
      <c r="O164" s="18"/>
      <c r="P164" s="62">
        <v>0</v>
      </c>
    </row>
    <row r="165" spans="1:16" ht="8.1" customHeight="1" x14ac:dyDescent="0.25">
      <c r="I165" s="14"/>
      <c r="J165" s="15"/>
      <c r="K165" s="16"/>
      <c r="L165" s="17"/>
      <c r="M165" s="16"/>
      <c r="N165" s="47"/>
      <c r="O165" s="18"/>
      <c r="P165" s="17"/>
    </row>
    <row r="166" spans="1:16" ht="20.100000000000001" customHeight="1" x14ac:dyDescent="0.25">
      <c r="A166" s="1" t="s">
        <v>90</v>
      </c>
      <c r="I166" s="14"/>
      <c r="J166" s="63"/>
      <c r="N166" s="64"/>
    </row>
    <row r="167" spans="1:16" ht="20.100000000000001" customHeight="1" x14ac:dyDescent="0.25">
      <c r="A167" s="1"/>
      <c r="B167" s="5" t="s">
        <v>91</v>
      </c>
      <c r="I167" s="14"/>
      <c r="J167" s="47">
        <f>SUM(J157:J164)</f>
        <v>4085751400</v>
      </c>
      <c r="K167" s="16"/>
      <c r="L167" s="17">
        <f>SUM(L157:L164)</f>
        <v>3924545038</v>
      </c>
      <c r="M167" s="16"/>
      <c r="N167" s="47">
        <f>SUM(N157:N164)</f>
        <v>4098612091</v>
      </c>
      <c r="O167" s="18"/>
      <c r="P167" s="17">
        <f>SUM(P157:P164)</f>
        <v>3923601969</v>
      </c>
    </row>
    <row r="168" spans="1:16" ht="20.100000000000001" customHeight="1" x14ac:dyDescent="0.25">
      <c r="B168" s="5" t="s">
        <v>92</v>
      </c>
      <c r="I168" s="14"/>
      <c r="J168" s="54">
        <v>-2103464</v>
      </c>
      <c r="K168" s="16"/>
      <c r="L168" s="28">
        <v>621433</v>
      </c>
      <c r="M168" s="16"/>
      <c r="N168" s="65">
        <v>0</v>
      </c>
      <c r="O168" s="59"/>
      <c r="P168" s="28">
        <v>0</v>
      </c>
    </row>
    <row r="169" spans="1:16" ht="8.1" customHeight="1" x14ac:dyDescent="0.25">
      <c r="I169" s="14"/>
      <c r="J169" s="15"/>
      <c r="K169" s="16"/>
      <c r="L169" s="17"/>
      <c r="M169" s="16"/>
      <c r="N169" s="47"/>
      <c r="O169" s="18"/>
      <c r="P169" s="17"/>
    </row>
    <row r="170" spans="1:16" ht="20.100000000000001" customHeight="1" x14ac:dyDescent="0.25">
      <c r="A170" s="1" t="s">
        <v>93</v>
      </c>
      <c r="I170" s="14"/>
      <c r="J170" s="29">
        <f>SUM(J167:J168)</f>
        <v>4083647936</v>
      </c>
      <c r="K170" s="16"/>
      <c r="L170" s="30">
        <f>L167+L168</f>
        <v>3925166471</v>
      </c>
      <c r="M170" s="16"/>
      <c r="N170" s="51">
        <f>SUM(N167:N168)</f>
        <v>4098612091</v>
      </c>
      <c r="O170" s="18"/>
      <c r="P170" s="30">
        <f>P167+P168</f>
        <v>3923601969</v>
      </c>
    </row>
    <row r="171" spans="1:16" ht="8.1" customHeight="1" x14ac:dyDescent="0.25">
      <c r="I171" s="14"/>
      <c r="J171" s="15"/>
      <c r="K171" s="16"/>
      <c r="L171" s="17"/>
      <c r="M171" s="16"/>
      <c r="N171" s="47"/>
      <c r="O171" s="18"/>
      <c r="P171" s="17"/>
    </row>
    <row r="172" spans="1:16" ht="20.100000000000001" customHeight="1" thickBot="1" x14ac:dyDescent="0.3">
      <c r="A172" s="1" t="s">
        <v>94</v>
      </c>
      <c r="I172" s="14"/>
      <c r="J172" s="41">
        <f>SUM(J170,J133)</f>
        <v>5522173787</v>
      </c>
      <c r="K172" s="16"/>
      <c r="L172" s="42">
        <f>L133+L170</f>
        <v>5235581490</v>
      </c>
      <c r="M172" s="16"/>
      <c r="N172" s="41">
        <f>SUM(N170,N133)</f>
        <v>5527399663</v>
      </c>
      <c r="O172" s="18"/>
      <c r="P172" s="42">
        <f>P133+P170</f>
        <v>5227366012</v>
      </c>
    </row>
    <row r="173" spans="1:16" ht="15" customHeight="1" thickTop="1" x14ac:dyDescent="0.25">
      <c r="A173" s="1"/>
      <c r="I173" s="14"/>
      <c r="J173" s="17"/>
      <c r="K173" s="16"/>
      <c r="L173" s="17"/>
      <c r="M173" s="16"/>
      <c r="N173" s="17"/>
      <c r="O173" s="18"/>
      <c r="P173" s="17"/>
    </row>
    <row r="174" spans="1:16" ht="18.75" x14ac:dyDescent="0.25">
      <c r="J174" s="57"/>
    </row>
    <row r="175" spans="1:16" ht="18.75" x14ac:dyDescent="0.25"/>
    <row r="176" spans="1:16" ht="18.75" x14ac:dyDescent="0.25"/>
    <row r="177" spans="1:16" ht="18.75" customHeight="1" x14ac:dyDescent="0.25"/>
    <row r="178" spans="1:16" ht="18.75" x14ac:dyDescent="0.25"/>
    <row r="179" spans="1:16" ht="18.75" x14ac:dyDescent="0.25"/>
    <row r="180" spans="1:16" ht="20.25" customHeight="1" x14ac:dyDescent="0.25"/>
    <row r="181" spans="1:16" ht="22.5" customHeight="1" x14ac:dyDescent="0.25"/>
    <row r="182" spans="1:16" ht="18.75" customHeight="1" x14ac:dyDescent="0.25"/>
    <row r="183" spans="1:16" ht="9.75" customHeight="1" x14ac:dyDescent="0.25"/>
    <row r="184" spans="1:16" ht="22.35" customHeight="1" x14ac:dyDescent="0.25">
      <c r="A184" s="11" t="str">
        <f>A89</f>
        <v>หมายเหตุประกอบข้อมูลทางการเงินเป็นส่วนหนึ่งของข้อมูลทางการเงินระหว่างกาลนี้</v>
      </c>
      <c r="B184" s="11"/>
      <c r="C184" s="11"/>
      <c r="D184" s="11"/>
      <c r="E184" s="11"/>
      <c r="F184" s="11"/>
      <c r="G184" s="11"/>
      <c r="H184" s="55"/>
      <c r="I184" s="55"/>
      <c r="J184" s="56"/>
      <c r="K184" s="55"/>
      <c r="L184" s="56"/>
      <c r="M184" s="55"/>
      <c r="N184" s="30"/>
      <c r="O184" s="30"/>
      <c r="P184" s="30"/>
    </row>
  </sheetData>
  <mergeCells count="8">
    <mergeCell ref="J140:L140"/>
    <mergeCell ref="N140:P140"/>
    <mergeCell ref="J5:L5"/>
    <mergeCell ref="N5:P5"/>
    <mergeCell ref="J49:L49"/>
    <mergeCell ref="N49:P49"/>
    <mergeCell ref="J94:L94"/>
    <mergeCell ref="N94:P9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5" man="1"/>
    <brk id="89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D579-8621-47E9-9699-D81D8E2F98E2}">
  <sheetPr>
    <tabColor theme="9"/>
  </sheetPr>
  <dimension ref="A1:P86"/>
  <sheetViews>
    <sheetView zoomScale="80" zoomScaleNormal="80" zoomScaleSheetLayoutView="90" workbookViewId="0">
      <selection activeCell="V8" sqref="V8"/>
    </sheetView>
  </sheetViews>
  <sheetFormatPr defaultColWidth="9.140625" defaultRowHeight="21.75" customHeight="1" x14ac:dyDescent="0.25"/>
  <cols>
    <col min="1" max="6" width="1.42578125" style="5" customWidth="1"/>
    <col min="7" max="7" width="24.140625" style="5" customWidth="1"/>
    <col min="8" max="8" width="8" style="14" customWidth="1"/>
    <col min="9" max="9" width="0.85546875" style="5" customWidth="1"/>
    <col min="10" max="10" width="13.85546875" style="5" customWidth="1"/>
    <col min="11" max="11" width="0.85546875" style="5" customWidth="1"/>
    <col min="12" max="12" width="13.85546875" style="5" customWidth="1"/>
    <col min="13" max="13" width="0.85546875" style="5" customWidth="1"/>
    <col min="14" max="14" width="13.85546875" style="5" customWidth="1"/>
    <col min="15" max="15" width="0.85546875" style="5" customWidth="1"/>
    <col min="16" max="16" width="13.85546875" style="5" customWidth="1"/>
    <col min="17" max="16384" width="9.140625" style="5"/>
  </cols>
  <sheetData>
    <row r="1" spans="1:16" ht="21.75" customHeight="1" x14ac:dyDescent="0.25">
      <c r="A1" s="1" t="s">
        <v>0</v>
      </c>
      <c r="B1" s="66"/>
      <c r="C1" s="66"/>
      <c r="D1" s="66"/>
      <c r="E1" s="66"/>
      <c r="F1" s="66"/>
      <c r="G1" s="66"/>
      <c r="H1" s="67"/>
      <c r="I1" s="67"/>
      <c r="J1" s="68"/>
      <c r="K1" s="67"/>
      <c r="L1" s="68"/>
      <c r="M1" s="67"/>
      <c r="N1" s="69"/>
      <c r="O1" s="70"/>
      <c r="P1" s="69"/>
    </row>
    <row r="2" spans="1:16" ht="21.75" customHeight="1" x14ac:dyDescent="0.25">
      <c r="A2" s="66" t="s">
        <v>95</v>
      </c>
      <c r="B2" s="66"/>
      <c r="C2" s="66"/>
      <c r="D2" s="66"/>
      <c r="E2" s="66"/>
      <c r="F2" s="66"/>
      <c r="G2" s="66"/>
      <c r="H2" s="67"/>
      <c r="I2" s="67"/>
      <c r="J2" s="68"/>
      <c r="K2" s="67"/>
      <c r="L2" s="68"/>
      <c r="M2" s="67"/>
      <c r="N2" s="69"/>
      <c r="O2" s="70"/>
      <c r="P2" s="69"/>
    </row>
    <row r="3" spans="1:16" ht="21.75" customHeight="1" x14ac:dyDescent="0.25">
      <c r="A3" s="6" t="s">
        <v>96</v>
      </c>
      <c r="B3" s="71"/>
      <c r="C3" s="71"/>
      <c r="D3" s="71"/>
      <c r="E3" s="71"/>
      <c r="F3" s="71"/>
      <c r="G3" s="71"/>
      <c r="H3" s="72"/>
      <c r="I3" s="72"/>
      <c r="J3" s="73"/>
      <c r="K3" s="72"/>
      <c r="L3" s="73"/>
      <c r="M3" s="72"/>
      <c r="N3" s="74"/>
      <c r="O3" s="75"/>
      <c r="P3" s="74"/>
    </row>
    <row r="4" spans="1:16" ht="21.75" customHeight="1" x14ac:dyDescent="0.25">
      <c r="A4" s="66"/>
      <c r="B4" s="66"/>
      <c r="C4" s="66"/>
      <c r="D4" s="66"/>
      <c r="E4" s="66"/>
      <c r="F4" s="66"/>
      <c r="G4" s="66"/>
      <c r="H4" s="67"/>
      <c r="I4" s="67"/>
      <c r="J4" s="68"/>
      <c r="K4" s="67"/>
      <c r="L4" s="68"/>
      <c r="M4" s="67"/>
      <c r="N4" s="69"/>
      <c r="O4" s="70"/>
      <c r="P4" s="69"/>
    </row>
    <row r="5" spans="1:16" ht="21.75" customHeight="1" x14ac:dyDescent="0.25">
      <c r="A5" s="66"/>
      <c r="B5" s="66"/>
      <c r="C5" s="66"/>
      <c r="D5" s="66"/>
      <c r="E5" s="66"/>
      <c r="F5" s="66"/>
      <c r="G5" s="66"/>
      <c r="H5" s="67"/>
      <c r="I5" s="67"/>
      <c r="J5" s="192" t="s">
        <v>3</v>
      </c>
      <c r="K5" s="193"/>
      <c r="L5" s="193"/>
      <c r="M5" s="78"/>
      <c r="N5" s="192" t="s">
        <v>4</v>
      </c>
      <c r="O5" s="193"/>
      <c r="P5" s="193"/>
    </row>
    <row r="6" spans="1:16" ht="21.75" customHeight="1" x14ac:dyDescent="0.25">
      <c r="A6" s="79"/>
      <c r="B6" s="79"/>
      <c r="C6" s="79"/>
      <c r="D6" s="79"/>
      <c r="E6" s="79"/>
      <c r="F6" s="79"/>
      <c r="G6" s="79"/>
      <c r="H6" s="67"/>
      <c r="I6" s="79"/>
      <c r="J6" s="69" t="s">
        <v>5</v>
      </c>
      <c r="K6" s="69"/>
      <c r="L6" s="69" t="s">
        <v>5</v>
      </c>
      <c r="M6" s="69"/>
      <c r="N6" s="69" t="s">
        <v>5</v>
      </c>
      <c r="O6" s="69"/>
      <c r="P6" s="69" t="s">
        <v>5</v>
      </c>
    </row>
    <row r="7" spans="1:16" ht="21.75" customHeight="1" x14ac:dyDescent="0.25">
      <c r="A7" s="79"/>
      <c r="B7" s="79"/>
      <c r="C7" s="79"/>
      <c r="D7" s="79"/>
      <c r="E7" s="79"/>
      <c r="F7" s="79"/>
      <c r="G7" s="79"/>
      <c r="H7" s="67"/>
      <c r="I7" s="79"/>
      <c r="J7" s="4" t="s">
        <v>7</v>
      </c>
      <c r="K7" s="4"/>
      <c r="L7" s="4" t="s">
        <v>7</v>
      </c>
      <c r="M7" s="4"/>
      <c r="N7" s="4" t="s">
        <v>7</v>
      </c>
      <c r="O7" s="4"/>
      <c r="P7" s="4" t="s">
        <v>7</v>
      </c>
    </row>
    <row r="8" spans="1:16" ht="21.75" customHeight="1" x14ac:dyDescent="0.25">
      <c r="A8" s="66"/>
      <c r="B8" s="66"/>
      <c r="C8" s="66"/>
      <c r="D8" s="66"/>
      <c r="E8" s="66"/>
      <c r="F8" s="66"/>
      <c r="G8" s="66"/>
      <c r="H8" s="67"/>
      <c r="I8" s="67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75" customHeight="1" x14ac:dyDescent="0.25">
      <c r="A9" s="66"/>
      <c r="B9" s="66"/>
      <c r="C9" s="66"/>
      <c r="D9" s="66"/>
      <c r="E9" s="66"/>
      <c r="F9" s="66"/>
      <c r="G9" s="66"/>
      <c r="H9" s="67"/>
      <c r="I9" s="67"/>
      <c r="J9" s="74" t="s">
        <v>12</v>
      </c>
      <c r="K9" s="12"/>
      <c r="L9" s="74" t="s">
        <v>12</v>
      </c>
      <c r="M9" s="12"/>
      <c r="N9" s="74" t="s">
        <v>12</v>
      </c>
      <c r="O9" s="12"/>
      <c r="P9" s="74" t="s">
        <v>12</v>
      </c>
    </row>
    <row r="10" spans="1:16" ht="21.75" customHeight="1" x14ac:dyDescent="0.25">
      <c r="A10" s="66"/>
      <c r="B10" s="66"/>
      <c r="C10" s="66"/>
      <c r="D10" s="66"/>
      <c r="E10" s="66"/>
      <c r="F10" s="66"/>
      <c r="G10" s="66"/>
      <c r="H10" s="67"/>
      <c r="I10" s="67"/>
      <c r="J10" s="80"/>
      <c r="K10" s="12"/>
      <c r="L10" s="69"/>
      <c r="M10" s="12"/>
      <c r="N10" s="80"/>
      <c r="O10" s="12"/>
      <c r="P10" s="69"/>
    </row>
    <row r="11" spans="1:16" ht="21.75" customHeight="1" x14ac:dyDescent="0.25">
      <c r="A11" s="5" t="s">
        <v>97</v>
      </c>
      <c r="C11" s="81"/>
      <c r="D11" s="81"/>
      <c r="E11" s="81"/>
      <c r="F11" s="81"/>
      <c r="G11" s="81"/>
      <c r="H11" s="67"/>
      <c r="I11" s="81"/>
      <c r="J11" s="82"/>
      <c r="K11" s="12"/>
      <c r="L11" s="81"/>
      <c r="M11" s="12"/>
      <c r="N11" s="82"/>
      <c r="O11" s="12"/>
      <c r="P11" s="81"/>
    </row>
    <row r="12" spans="1:16" ht="21.75" customHeight="1" x14ac:dyDescent="0.25">
      <c r="B12" s="5" t="s">
        <v>98</v>
      </c>
      <c r="C12" s="81"/>
      <c r="D12" s="81"/>
      <c r="E12" s="81"/>
      <c r="F12" s="81"/>
      <c r="G12" s="81"/>
      <c r="H12" s="67"/>
      <c r="I12" s="83"/>
      <c r="J12" s="84">
        <v>447240424</v>
      </c>
      <c r="K12" s="12"/>
      <c r="L12" s="85">
        <v>939898654</v>
      </c>
      <c r="M12" s="12"/>
      <c r="N12" s="84">
        <v>424842362</v>
      </c>
      <c r="O12" s="12"/>
      <c r="P12" s="85">
        <v>906551918</v>
      </c>
    </row>
    <row r="13" spans="1:16" ht="21.75" customHeight="1" x14ac:dyDescent="0.25">
      <c r="A13" s="5" t="s">
        <v>99</v>
      </c>
      <c r="C13" s="81"/>
      <c r="D13" s="81"/>
      <c r="E13" s="81"/>
      <c r="F13" s="81"/>
      <c r="G13" s="81"/>
      <c r="H13" s="67"/>
      <c r="I13" s="83"/>
      <c r="J13" s="84"/>
      <c r="K13" s="12"/>
      <c r="L13" s="85"/>
      <c r="M13" s="12"/>
      <c r="N13" s="84"/>
      <c r="O13" s="12"/>
      <c r="P13" s="85"/>
    </row>
    <row r="14" spans="1:16" ht="21.75" customHeight="1" x14ac:dyDescent="0.25">
      <c r="B14" s="5" t="s">
        <v>98</v>
      </c>
      <c r="C14" s="66"/>
      <c r="D14" s="66"/>
      <c r="E14" s="66"/>
      <c r="F14" s="66"/>
      <c r="G14" s="66"/>
      <c r="H14" s="67"/>
      <c r="I14" s="67"/>
      <c r="J14" s="86">
        <v>-389475234</v>
      </c>
      <c r="K14" s="12"/>
      <c r="L14" s="87">
        <v>-803202637</v>
      </c>
      <c r="M14" s="12"/>
      <c r="N14" s="88">
        <v>-369186134</v>
      </c>
      <c r="O14" s="12"/>
      <c r="P14" s="87">
        <v>-774891837</v>
      </c>
    </row>
    <row r="15" spans="1:16" ht="8.1" customHeight="1" x14ac:dyDescent="0.25">
      <c r="A15" s="81"/>
      <c r="B15" s="81"/>
      <c r="C15" s="81"/>
      <c r="D15" s="81"/>
      <c r="E15" s="81"/>
      <c r="F15" s="81"/>
      <c r="G15" s="81"/>
      <c r="H15" s="67"/>
      <c r="I15" s="83"/>
      <c r="J15" s="89"/>
      <c r="K15" s="12"/>
      <c r="L15" s="90"/>
      <c r="M15" s="12"/>
      <c r="N15" s="89"/>
      <c r="O15" s="12"/>
      <c r="P15" s="90"/>
    </row>
    <row r="16" spans="1:16" ht="21.75" customHeight="1" x14ac:dyDescent="0.25">
      <c r="A16" s="66" t="s">
        <v>100</v>
      </c>
      <c r="B16" s="66"/>
      <c r="C16" s="66"/>
      <c r="D16" s="66"/>
      <c r="E16" s="66"/>
      <c r="F16" s="66"/>
      <c r="G16" s="66"/>
      <c r="H16" s="67"/>
      <c r="I16" s="67"/>
      <c r="J16" s="84">
        <f>SUM(J12:J14)</f>
        <v>57765190</v>
      </c>
      <c r="K16" s="12"/>
      <c r="L16" s="85">
        <f>SUM(L12:L14)</f>
        <v>136696017</v>
      </c>
      <c r="M16" s="12"/>
      <c r="N16" s="84">
        <f>SUM(N12:N14)</f>
        <v>55656228</v>
      </c>
      <c r="O16" s="12"/>
      <c r="P16" s="85">
        <f>SUM(P12:P14)</f>
        <v>131660081</v>
      </c>
    </row>
    <row r="17" spans="1:16" ht="21.75" customHeight="1" x14ac:dyDescent="0.25">
      <c r="A17" s="81" t="s">
        <v>101</v>
      </c>
      <c r="B17" s="81"/>
      <c r="C17" s="81"/>
      <c r="D17" s="81"/>
      <c r="E17" s="81"/>
      <c r="F17" s="81"/>
      <c r="G17" s="81"/>
      <c r="H17" s="83"/>
      <c r="I17" s="83"/>
      <c r="J17" s="84">
        <v>0</v>
      </c>
      <c r="K17" s="12"/>
      <c r="L17" s="85">
        <v>0</v>
      </c>
      <c r="M17" s="12"/>
      <c r="N17" s="84">
        <v>57385120</v>
      </c>
      <c r="O17" s="12"/>
      <c r="P17" s="85">
        <v>0</v>
      </c>
    </row>
    <row r="18" spans="1:16" ht="21.75" customHeight="1" x14ac:dyDescent="0.25">
      <c r="A18" s="81" t="s">
        <v>102</v>
      </c>
      <c r="B18" s="81"/>
      <c r="C18" s="81"/>
      <c r="D18" s="81"/>
      <c r="E18" s="81"/>
      <c r="F18" s="81"/>
      <c r="G18" s="81"/>
      <c r="H18" s="83"/>
      <c r="I18" s="83"/>
      <c r="J18" s="84">
        <v>10933414</v>
      </c>
      <c r="K18" s="12"/>
      <c r="L18" s="85">
        <v>4060770</v>
      </c>
      <c r="M18" s="12"/>
      <c r="N18" s="84">
        <v>11757924</v>
      </c>
      <c r="O18" s="12"/>
      <c r="P18" s="85">
        <v>5162672</v>
      </c>
    </row>
    <row r="19" spans="1:16" ht="21.75" customHeight="1" x14ac:dyDescent="0.25">
      <c r="A19" s="81" t="s">
        <v>103</v>
      </c>
      <c r="B19" s="81"/>
      <c r="C19" s="81"/>
      <c r="D19" s="81"/>
      <c r="E19" s="81"/>
      <c r="F19" s="81"/>
      <c r="G19" s="81"/>
      <c r="H19" s="83"/>
      <c r="I19" s="83"/>
      <c r="J19" s="84">
        <v>-11870515</v>
      </c>
      <c r="K19" s="12"/>
      <c r="L19" s="85">
        <v>-3075336</v>
      </c>
      <c r="M19" s="12"/>
      <c r="N19" s="84">
        <v>-10570122</v>
      </c>
      <c r="O19" s="12"/>
      <c r="P19" s="85">
        <v>-1887675</v>
      </c>
    </row>
    <row r="20" spans="1:16" ht="21.75" customHeight="1" x14ac:dyDescent="0.25">
      <c r="A20" s="81" t="s">
        <v>104</v>
      </c>
      <c r="B20" s="81"/>
      <c r="C20" s="81"/>
      <c r="D20" s="81"/>
      <c r="E20" s="81"/>
      <c r="F20" s="81"/>
      <c r="G20" s="81"/>
      <c r="H20" s="83"/>
      <c r="I20" s="83"/>
      <c r="J20" s="84">
        <v>-23156632</v>
      </c>
      <c r="K20" s="12"/>
      <c r="L20" s="85">
        <v>-33749218</v>
      </c>
      <c r="M20" s="12"/>
      <c r="N20" s="84">
        <v>-19245798</v>
      </c>
      <c r="O20" s="12"/>
      <c r="P20" s="85">
        <v>-32796975</v>
      </c>
    </row>
    <row r="21" spans="1:16" ht="21.75" customHeight="1" x14ac:dyDescent="0.25">
      <c r="A21" s="81" t="s">
        <v>105</v>
      </c>
      <c r="B21" s="81"/>
      <c r="C21" s="81"/>
      <c r="D21" s="81"/>
      <c r="E21" s="81"/>
      <c r="F21" s="81"/>
      <c r="G21" s="81"/>
      <c r="H21" s="83"/>
      <c r="I21" s="83"/>
      <c r="J21" s="84">
        <v>-491828</v>
      </c>
      <c r="K21" s="12"/>
      <c r="L21" s="85">
        <v>-4265173</v>
      </c>
      <c r="M21" s="12"/>
      <c r="N21" s="84">
        <v>-489733</v>
      </c>
      <c r="O21" s="12"/>
      <c r="P21" s="85">
        <v>-4217563</v>
      </c>
    </row>
    <row r="22" spans="1:16" ht="21.75" customHeight="1" x14ac:dyDescent="0.25">
      <c r="A22" s="81" t="s">
        <v>106</v>
      </c>
      <c r="B22" s="81"/>
      <c r="C22" s="81"/>
      <c r="D22" s="81"/>
      <c r="E22" s="81"/>
      <c r="F22" s="81"/>
      <c r="G22" s="81"/>
      <c r="H22" s="83"/>
      <c r="I22" s="83"/>
      <c r="J22" s="84">
        <v>-13482926</v>
      </c>
      <c r="K22" s="12"/>
      <c r="L22" s="85">
        <v>-7699780</v>
      </c>
      <c r="M22" s="12"/>
      <c r="N22" s="84">
        <v>-13626874</v>
      </c>
      <c r="O22" s="12"/>
      <c r="P22" s="85">
        <v>-7893826</v>
      </c>
    </row>
    <row r="23" spans="1:16" ht="21.75" customHeight="1" x14ac:dyDescent="0.25">
      <c r="A23" s="81" t="s">
        <v>107</v>
      </c>
      <c r="B23" s="81"/>
      <c r="C23" s="81"/>
      <c r="D23" s="81"/>
      <c r="E23" s="81"/>
      <c r="F23" s="81"/>
      <c r="G23" s="81"/>
      <c r="I23" s="83"/>
      <c r="J23" s="84">
        <v>38304806</v>
      </c>
      <c r="K23" s="12"/>
      <c r="L23" s="85">
        <v>0</v>
      </c>
      <c r="M23" s="12"/>
      <c r="N23" s="84">
        <v>0</v>
      </c>
      <c r="O23" s="12"/>
      <c r="P23" s="85">
        <v>0</v>
      </c>
    </row>
    <row r="24" spans="1:16" ht="21.75" customHeight="1" x14ac:dyDescent="0.25">
      <c r="A24" s="81" t="s">
        <v>108</v>
      </c>
      <c r="B24" s="81"/>
      <c r="C24" s="81"/>
      <c r="D24" s="81"/>
      <c r="E24" s="81"/>
      <c r="F24" s="81"/>
      <c r="G24" s="81"/>
      <c r="I24" s="83"/>
      <c r="J24" s="91">
        <v>-285700</v>
      </c>
      <c r="K24" s="12"/>
      <c r="L24" s="92">
        <v>-50793</v>
      </c>
      <c r="M24" s="12"/>
      <c r="N24" s="91">
        <v>0</v>
      </c>
      <c r="O24" s="12"/>
      <c r="P24" s="92">
        <v>0</v>
      </c>
    </row>
    <row r="25" spans="1:16" ht="8.1" customHeight="1" x14ac:dyDescent="0.25">
      <c r="A25" s="81"/>
      <c r="B25" s="81"/>
      <c r="C25" s="81"/>
      <c r="D25" s="81"/>
      <c r="E25" s="81"/>
      <c r="F25" s="81"/>
      <c r="G25" s="81"/>
      <c r="I25" s="83"/>
      <c r="J25" s="93"/>
      <c r="K25" s="12"/>
      <c r="L25" s="94"/>
      <c r="M25" s="12"/>
      <c r="N25" s="93"/>
      <c r="O25" s="12"/>
      <c r="P25" s="94"/>
    </row>
    <row r="26" spans="1:16" ht="21.75" customHeight="1" x14ac:dyDescent="0.25">
      <c r="A26" s="66" t="s">
        <v>109</v>
      </c>
      <c r="B26" s="81"/>
      <c r="C26" s="81"/>
      <c r="D26" s="81"/>
      <c r="E26" s="81"/>
      <c r="F26" s="81"/>
      <c r="G26" s="81"/>
      <c r="H26" s="83"/>
      <c r="I26" s="83"/>
      <c r="J26" s="84">
        <f>SUM(J16:J24)</f>
        <v>57715809</v>
      </c>
      <c r="K26" s="12"/>
      <c r="L26" s="85">
        <f>SUM(L16:L24)</f>
        <v>91916487</v>
      </c>
      <c r="M26" s="12"/>
      <c r="N26" s="84">
        <f>SUM(N16:N24)</f>
        <v>80866745</v>
      </c>
      <c r="O26" s="12"/>
      <c r="P26" s="85">
        <f t="shared" ref="P26" si="0">SUM(P16:P24)</f>
        <v>90026714</v>
      </c>
    </row>
    <row r="27" spans="1:16" ht="21.75" customHeight="1" x14ac:dyDescent="0.25">
      <c r="A27" s="5" t="s">
        <v>110</v>
      </c>
      <c r="B27" s="81"/>
      <c r="C27" s="81"/>
      <c r="D27" s="81"/>
      <c r="E27" s="81"/>
      <c r="F27" s="81"/>
      <c r="G27" s="81"/>
      <c r="H27" s="83"/>
      <c r="I27" s="83"/>
      <c r="J27" s="95">
        <v>-6203346</v>
      </c>
      <c r="K27" s="12"/>
      <c r="L27" s="96">
        <v>-18072993</v>
      </c>
      <c r="M27" s="12"/>
      <c r="N27" s="88">
        <v>-6034862</v>
      </c>
      <c r="O27" s="12"/>
      <c r="P27" s="87">
        <v>-16086820</v>
      </c>
    </row>
    <row r="28" spans="1:16" ht="8.1" customHeight="1" x14ac:dyDescent="0.25">
      <c r="B28" s="66"/>
      <c r="C28" s="81"/>
      <c r="D28" s="81"/>
      <c r="E28" s="81"/>
      <c r="F28" s="81"/>
      <c r="G28" s="81"/>
      <c r="H28" s="83"/>
      <c r="I28" s="83"/>
      <c r="J28" s="84"/>
      <c r="K28" s="12"/>
      <c r="L28" s="85"/>
      <c r="M28" s="12"/>
      <c r="N28" s="84"/>
      <c r="O28" s="12"/>
      <c r="P28" s="85"/>
    </row>
    <row r="29" spans="1:16" ht="21.75" customHeight="1" x14ac:dyDescent="0.25">
      <c r="A29" s="1" t="s">
        <v>111</v>
      </c>
      <c r="B29" s="66"/>
      <c r="C29" s="81"/>
      <c r="D29" s="81"/>
      <c r="E29" s="81"/>
      <c r="F29" s="81"/>
      <c r="G29" s="81"/>
      <c r="I29" s="83"/>
      <c r="J29" s="84">
        <f>SUM(J26:J27)</f>
        <v>51512463</v>
      </c>
      <c r="K29" s="12"/>
      <c r="L29" s="85">
        <f>SUM(L26:L27)</f>
        <v>73843494</v>
      </c>
      <c r="M29" s="12"/>
      <c r="N29" s="84">
        <f>SUM(N26:N27)</f>
        <v>74831883</v>
      </c>
      <c r="O29" s="12"/>
      <c r="P29" s="85">
        <f>SUM(P26:P27)</f>
        <v>73939894</v>
      </c>
    </row>
    <row r="30" spans="1:16" ht="21.75" customHeight="1" x14ac:dyDescent="0.25">
      <c r="A30" s="1"/>
      <c r="B30" s="66"/>
      <c r="C30" s="81"/>
      <c r="D30" s="81"/>
      <c r="E30" s="81"/>
      <c r="F30" s="81"/>
      <c r="G30" s="81"/>
      <c r="H30" s="83"/>
      <c r="I30" s="83"/>
      <c r="J30" s="84"/>
      <c r="K30" s="12"/>
      <c r="L30" s="85"/>
      <c r="M30" s="12"/>
      <c r="N30" s="84"/>
      <c r="O30" s="12"/>
      <c r="P30" s="85"/>
    </row>
    <row r="31" spans="1:16" ht="21.75" customHeight="1" x14ac:dyDescent="0.25">
      <c r="A31" s="1" t="s">
        <v>112</v>
      </c>
      <c r="B31" s="66"/>
      <c r="C31" s="81"/>
      <c r="D31" s="81"/>
      <c r="E31" s="81"/>
      <c r="F31" s="81"/>
      <c r="G31" s="81"/>
      <c r="H31" s="83"/>
      <c r="I31" s="83"/>
      <c r="J31" s="84"/>
      <c r="K31" s="12"/>
      <c r="L31" s="85"/>
      <c r="M31" s="12"/>
      <c r="N31" s="84"/>
      <c r="O31" s="12"/>
      <c r="P31" s="85"/>
    </row>
    <row r="32" spans="1:16" ht="21.75" customHeight="1" x14ac:dyDescent="0.25">
      <c r="B32" s="66" t="s">
        <v>113</v>
      </c>
      <c r="C32" s="81"/>
      <c r="D32" s="81"/>
      <c r="E32" s="81"/>
      <c r="F32" s="81"/>
      <c r="G32" s="81"/>
      <c r="H32" s="83"/>
      <c r="I32" s="83"/>
      <c r="J32" s="86" t="s">
        <v>43</v>
      </c>
      <c r="K32" s="85"/>
      <c r="L32" s="97" t="s">
        <v>43</v>
      </c>
      <c r="M32" s="85"/>
      <c r="N32" s="86" t="s">
        <v>43</v>
      </c>
      <c r="O32" s="85"/>
      <c r="P32" s="97" t="s">
        <v>43</v>
      </c>
    </row>
    <row r="33" spans="1:16" ht="8.1" customHeight="1" x14ac:dyDescent="0.25">
      <c r="B33" s="66"/>
      <c r="C33" s="81"/>
      <c r="D33" s="81"/>
      <c r="E33" s="81"/>
      <c r="F33" s="81"/>
      <c r="G33" s="81"/>
      <c r="H33" s="83"/>
      <c r="I33" s="83"/>
      <c r="J33" s="84"/>
      <c r="K33" s="85"/>
      <c r="L33" s="85"/>
      <c r="M33" s="85"/>
      <c r="N33" s="84"/>
      <c r="O33" s="85"/>
      <c r="P33" s="85"/>
    </row>
    <row r="34" spans="1:16" ht="21.75" customHeight="1" thickBot="1" x14ac:dyDescent="0.3">
      <c r="A34" s="1" t="s">
        <v>114</v>
      </c>
      <c r="B34" s="66"/>
      <c r="C34" s="81"/>
      <c r="D34" s="81"/>
      <c r="E34" s="81"/>
      <c r="F34" s="81"/>
      <c r="G34" s="81"/>
      <c r="H34" s="83"/>
      <c r="I34" s="83"/>
      <c r="J34" s="98">
        <f>SUM(J29:J32)</f>
        <v>51512463</v>
      </c>
      <c r="K34" s="94"/>
      <c r="L34" s="99">
        <f>SUM(L29:L32)</f>
        <v>73843494</v>
      </c>
      <c r="M34" s="94"/>
      <c r="N34" s="98">
        <f>SUM(N29:N32)</f>
        <v>74831883</v>
      </c>
      <c r="O34" s="94"/>
      <c r="P34" s="99">
        <f>SUM(P29:P32)</f>
        <v>73939894</v>
      </c>
    </row>
    <row r="35" spans="1:16" ht="21.75" customHeight="1" thickTop="1" x14ac:dyDescent="0.25">
      <c r="A35" s="81"/>
      <c r="B35" s="100"/>
      <c r="C35" s="81"/>
      <c r="D35" s="81"/>
      <c r="E35" s="81"/>
      <c r="F35" s="81"/>
      <c r="G35" s="81"/>
      <c r="H35" s="83"/>
      <c r="I35" s="83"/>
      <c r="J35" s="85"/>
      <c r="K35" s="12"/>
      <c r="L35" s="85"/>
      <c r="M35" s="12"/>
      <c r="N35" s="85"/>
      <c r="O35" s="12"/>
      <c r="P35" s="85"/>
    </row>
    <row r="36" spans="1:16" ht="21.75" customHeight="1" x14ac:dyDescent="0.25">
      <c r="A36" s="81"/>
      <c r="B36" s="81"/>
      <c r="C36" s="81"/>
      <c r="D36" s="81"/>
      <c r="E36" s="81"/>
      <c r="F36" s="81"/>
      <c r="G36" s="81"/>
      <c r="H36" s="83"/>
      <c r="I36" s="83"/>
      <c r="J36" s="85"/>
      <c r="K36" s="101"/>
      <c r="L36" s="85"/>
      <c r="M36" s="101"/>
      <c r="N36" s="85"/>
      <c r="O36" s="101"/>
      <c r="P36" s="85"/>
    </row>
    <row r="37" spans="1:16" ht="21.75" customHeight="1" x14ac:dyDescent="0.25">
      <c r="A37" s="81"/>
      <c r="B37" s="81"/>
      <c r="C37" s="81"/>
      <c r="D37" s="81"/>
      <c r="E37" s="81"/>
      <c r="F37" s="81"/>
      <c r="G37" s="81"/>
      <c r="H37" s="83"/>
      <c r="I37" s="83"/>
      <c r="J37" s="85"/>
      <c r="K37" s="101"/>
      <c r="L37" s="85"/>
      <c r="M37" s="101"/>
      <c r="N37" s="85"/>
      <c r="O37" s="101"/>
      <c r="P37" s="85"/>
    </row>
    <row r="38" spans="1:16" ht="21.75" customHeight="1" x14ac:dyDescent="0.25">
      <c r="A38" s="81"/>
      <c r="B38" s="81"/>
      <c r="C38" s="81"/>
      <c r="D38" s="81"/>
      <c r="E38" s="81"/>
      <c r="F38" s="81"/>
      <c r="G38" s="81"/>
      <c r="H38" s="83"/>
      <c r="I38" s="83"/>
      <c r="J38" s="85"/>
      <c r="K38" s="101"/>
      <c r="L38" s="85"/>
      <c r="M38" s="101"/>
      <c r="N38" s="85"/>
      <c r="O38" s="101"/>
      <c r="P38" s="85"/>
    </row>
    <row r="39" spans="1:16" ht="21.75" customHeight="1" x14ac:dyDescent="0.25">
      <c r="A39" s="81"/>
      <c r="B39" s="81"/>
      <c r="C39" s="81"/>
      <c r="D39" s="81"/>
      <c r="E39" s="81"/>
      <c r="F39" s="81"/>
      <c r="G39" s="81"/>
      <c r="H39" s="83"/>
      <c r="I39" s="83"/>
      <c r="J39" s="85"/>
      <c r="K39" s="101"/>
      <c r="L39" s="85"/>
      <c r="M39" s="101"/>
      <c r="N39" s="85"/>
      <c r="O39" s="101"/>
      <c r="P39" s="85"/>
    </row>
    <row r="40" spans="1:16" ht="21.75" customHeight="1" x14ac:dyDescent="0.25">
      <c r="A40" s="81"/>
      <c r="B40" s="81"/>
      <c r="C40" s="81"/>
      <c r="D40" s="81"/>
      <c r="E40" s="81"/>
      <c r="F40" s="81"/>
      <c r="G40" s="81"/>
      <c r="H40" s="83"/>
      <c r="I40" s="83"/>
      <c r="J40" s="85"/>
      <c r="K40" s="101"/>
      <c r="L40" s="85"/>
      <c r="M40" s="101"/>
      <c r="N40" s="85"/>
      <c r="O40" s="101"/>
      <c r="P40" s="85"/>
    </row>
    <row r="41" spans="1:16" ht="21" customHeight="1" x14ac:dyDescent="0.25">
      <c r="A41" s="81"/>
      <c r="B41" s="81"/>
      <c r="C41" s="81"/>
      <c r="D41" s="81"/>
      <c r="E41" s="81"/>
      <c r="F41" s="81"/>
      <c r="G41" s="81"/>
      <c r="H41" s="83"/>
      <c r="I41" s="83"/>
      <c r="J41" s="85"/>
      <c r="K41" s="101"/>
      <c r="L41" s="85"/>
      <c r="M41" s="101"/>
      <c r="N41" s="85"/>
      <c r="O41" s="101"/>
      <c r="P41" s="85"/>
    </row>
    <row r="42" spans="1:16" ht="21" customHeight="1" x14ac:dyDescent="0.25">
      <c r="A42" s="81"/>
      <c r="B42" s="81"/>
      <c r="C42" s="81"/>
      <c r="D42" s="81"/>
      <c r="E42" s="81"/>
      <c r="F42" s="81"/>
      <c r="G42" s="81"/>
      <c r="H42" s="83"/>
      <c r="I42" s="83"/>
      <c r="J42" s="85"/>
      <c r="K42" s="101"/>
      <c r="L42" s="85"/>
      <c r="M42" s="101"/>
      <c r="N42" s="85"/>
      <c r="O42" s="101"/>
      <c r="P42" s="85"/>
    </row>
    <row r="43" spans="1:16" ht="3.95" customHeight="1" x14ac:dyDescent="0.25">
      <c r="A43" s="81"/>
      <c r="B43" s="81"/>
      <c r="C43" s="81"/>
      <c r="D43" s="81"/>
      <c r="E43" s="81"/>
      <c r="F43" s="81"/>
      <c r="G43" s="81"/>
      <c r="H43" s="83"/>
      <c r="I43" s="83"/>
      <c r="J43" s="85"/>
      <c r="K43" s="101"/>
      <c r="L43" s="85"/>
      <c r="M43" s="101"/>
      <c r="N43" s="85"/>
      <c r="O43" s="101"/>
      <c r="P43" s="85"/>
    </row>
    <row r="44" spans="1:16" ht="22.35" customHeight="1" x14ac:dyDescent="0.25">
      <c r="A44" s="31" t="s">
        <v>30</v>
      </c>
      <c r="B44" s="77"/>
      <c r="C44" s="77"/>
      <c r="D44" s="77"/>
      <c r="E44" s="77"/>
      <c r="F44" s="77"/>
      <c r="G44" s="77"/>
      <c r="H44" s="102"/>
      <c r="I44" s="77"/>
      <c r="J44" s="77"/>
      <c r="K44" s="77"/>
      <c r="L44" s="77"/>
      <c r="M44" s="77"/>
      <c r="N44" s="77"/>
      <c r="O44" s="77"/>
      <c r="P44" s="77"/>
    </row>
    <row r="45" spans="1:16" ht="21.75" customHeight="1" x14ac:dyDescent="0.25">
      <c r="A45" s="66" t="str">
        <f>A1</f>
        <v>บริษัท เทิร์นคีย์ คอมมูนิเคชั่น เซอร์วิส จำกัด (มหาชน)</v>
      </c>
      <c r="B45" s="66"/>
      <c r="C45" s="66"/>
      <c r="D45" s="66"/>
      <c r="E45" s="66"/>
      <c r="F45" s="66"/>
      <c r="G45" s="66"/>
      <c r="H45" s="67"/>
      <c r="I45" s="67"/>
      <c r="J45" s="68"/>
      <c r="K45" s="67"/>
      <c r="L45" s="68"/>
      <c r="M45" s="67"/>
      <c r="N45" s="69"/>
      <c r="O45" s="70"/>
      <c r="P45" s="69"/>
    </row>
    <row r="46" spans="1:16" ht="21.75" customHeight="1" x14ac:dyDescent="0.25">
      <c r="A46" s="66" t="s">
        <v>115</v>
      </c>
      <c r="B46" s="66"/>
      <c r="C46" s="66"/>
      <c r="D46" s="66"/>
      <c r="E46" s="66"/>
      <c r="F46" s="66"/>
      <c r="G46" s="66"/>
      <c r="H46" s="67"/>
      <c r="I46" s="67"/>
      <c r="J46" s="68"/>
      <c r="K46" s="67"/>
      <c r="L46" s="68"/>
      <c r="M46" s="67"/>
      <c r="N46" s="69"/>
      <c r="O46" s="70"/>
      <c r="P46" s="69"/>
    </row>
    <row r="47" spans="1:16" ht="21.75" customHeight="1" x14ac:dyDescent="0.25">
      <c r="A47" s="103" t="str">
        <f>A3</f>
        <v>สำหรับรอบระยะเวลาสามเดือนสิ้นสุดวันที่ 30 กันยายน พ.ศ. 2567</v>
      </c>
      <c r="B47" s="71"/>
      <c r="C47" s="71"/>
      <c r="D47" s="71"/>
      <c r="E47" s="71"/>
      <c r="F47" s="71"/>
      <c r="G47" s="71"/>
      <c r="H47" s="72"/>
      <c r="I47" s="72"/>
      <c r="J47" s="73"/>
      <c r="K47" s="72"/>
      <c r="L47" s="73"/>
      <c r="M47" s="72"/>
      <c r="N47" s="74"/>
      <c r="O47" s="75"/>
      <c r="P47" s="74"/>
    </row>
    <row r="48" spans="1:16" ht="21.75" customHeight="1" x14ac:dyDescent="0.25">
      <c r="A48" s="66"/>
      <c r="B48" s="66"/>
      <c r="C48" s="66"/>
      <c r="D48" s="66"/>
      <c r="E48" s="66"/>
      <c r="F48" s="66"/>
      <c r="G48" s="66"/>
      <c r="H48" s="67"/>
      <c r="I48" s="67"/>
      <c r="J48" s="68"/>
      <c r="K48" s="67"/>
      <c r="L48" s="68"/>
      <c r="M48" s="67"/>
      <c r="N48" s="69"/>
      <c r="O48" s="70"/>
      <c r="P48" s="69"/>
    </row>
    <row r="49" spans="1:16" ht="21.75" customHeight="1" x14ac:dyDescent="0.25">
      <c r="A49" s="66"/>
      <c r="B49" s="66"/>
      <c r="C49" s="66"/>
      <c r="D49" s="66"/>
      <c r="E49" s="66"/>
      <c r="F49" s="66"/>
      <c r="G49" s="66"/>
      <c r="H49" s="67"/>
      <c r="I49" s="67"/>
      <c r="J49" s="192" t="s">
        <v>3</v>
      </c>
      <c r="K49" s="193"/>
      <c r="L49" s="193"/>
      <c r="M49" s="78"/>
      <c r="N49" s="192" t="s">
        <v>4</v>
      </c>
      <c r="O49" s="193"/>
      <c r="P49" s="193"/>
    </row>
    <row r="50" spans="1:16" ht="21.75" customHeight="1" x14ac:dyDescent="0.25">
      <c r="A50" s="66"/>
      <c r="B50" s="66"/>
      <c r="C50" s="66"/>
      <c r="D50" s="66"/>
      <c r="E50" s="66"/>
      <c r="F50" s="66"/>
      <c r="G50" s="66"/>
      <c r="H50" s="67"/>
      <c r="I50" s="67"/>
      <c r="J50" s="69" t="s">
        <v>5</v>
      </c>
      <c r="K50" s="69"/>
      <c r="L50" s="69" t="s">
        <v>5</v>
      </c>
      <c r="M50" s="69"/>
      <c r="N50" s="69" t="s">
        <v>5</v>
      </c>
      <c r="O50" s="69"/>
      <c r="P50" s="69" t="s">
        <v>5</v>
      </c>
    </row>
    <row r="51" spans="1:16" ht="21.75" customHeight="1" x14ac:dyDescent="0.25">
      <c r="A51" s="79"/>
      <c r="B51" s="79"/>
      <c r="C51" s="79"/>
      <c r="D51" s="79"/>
      <c r="E51" s="79"/>
      <c r="F51" s="79"/>
      <c r="G51" s="79"/>
      <c r="H51" s="67"/>
      <c r="I51" s="79"/>
      <c r="J51" s="4" t="s">
        <v>7</v>
      </c>
      <c r="K51" s="4"/>
      <c r="L51" s="4" t="s">
        <v>7</v>
      </c>
      <c r="M51" s="4"/>
      <c r="N51" s="4" t="s">
        <v>7</v>
      </c>
      <c r="O51" s="4"/>
      <c r="P51" s="4" t="s">
        <v>7</v>
      </c>
    </row>
    <row r="52" spans="1:16" ht="21.75" customHeight="1" x14ac:dyDescent="0.25">
      <c r="A52" s="66"/>
      <c r="B52" s="66"/>
      <c r="C52" s="66"/>
      <c r="D52" s="66"/>
      <c r="E52" s="66"/>
      <c r="F52" s="66"/>
      <c r="G52" s="66"/>
      <c r="H52" s="83"/>
      <c r="I52" s="67"/>
      <c r="J52" s="4" t="s">
        <v>9</v>
      </c>
      <c r="K52" s="12"/>
      <c r="L52" s="4" t="s">
        <v>10</v>
      </c>
      <c r="M52" s="12"/>
      <c r="N52" s="4" t="s">
        <v>9</v>
      </c>
      <c r="O52" s="12"/>
      <c r="P52" s="4" t="s">
        <v>10</v>
      </c>
    </row>
    <row r="53" spans="1:16" ht="21.75" customHeight="1" x14ac:dyDescent="0.25">
      <c r="A53" s="66"/>
      <c r="B53" s="66"/>
      <c r="C53" s="66"/>
      <c r="D53" s="66"/>
      <c r="E53" s="66"/>
      <c r="F53" s="66"/>
      <c r="G53" s="66"/>
      <c r="H53" s="9" t="s">
        <v>11</v>
      </c>
      <c r="I53" s="67"/>
      <c r="J53" s="74" t="s">
        <v>12</v>
      </c>
      <c r="K53" s="67"/>
      <c r="L53" s="74" t="s">
        <v>12</v>
      </c>
      <c r="M53" s="69"/>
      <c r="N53" s="74" t="s">
        <v>12</v>
      </c>
      <c r="O53" s="69"/>
      <c r="P53" s="74" t="s">
        <v>12</v>
      </c>
    </row>
    <row r="54" spans="1:16" ht="21.75" customHeight="1" x14ac:dyDescent="0.25">
      <c r="A54" s="81"/>
      <c r="B54" s="81"/>
      <c r="C54" s="81"/>
      <c r="D54" s="81"/>
      <c r="E54" s="81"/>
      <c r="F54" s="81"/>
      <c r="G54" s="81"/>
      <c r="H54" s="83"/>
      <c r="I54" s="83"/>
      <c r="J54" s="93"/>
      <c r="K54" s="104"/>
      <c r="L54" s="94"/>
      <c r="M54" s="104"/>
      <c r="N54" s="93"/>
      <c r="O54" s="101"/>
      <c r="P54" s="94"/>
    </row>
    <row r="55" spans="1:16" ht="21.75" customHeight="1" x14ac:dyDescent="0.25">
      <c r="A55" s="1" t="s">
        <v>116</v>
      </c>
      <c r="C55" s="81"/>
      <c r="D55" s="81"/>
      <c r="E55" s="81"/>
      <c r="F55" s="81"/>
      <c r="G55" s="81"/>
      <c r="H55" s="83"/>
      <c r="I55" s="83"/>
      <c r="J55" s="93"/>
      <c r="K55" s="104"/>
      <c r="L55" s="94"/>
      <c r="M55" s="104"/>
      <c r="N55" s="93"/>
      <c r="O55" s="101"/>
      <c r="P55" s="94"/>
    </row>
    <row r="56" spans="1:16" ht="21.75" customHeight="1" x14ac:dyDescent="0.25">
      <c r="B56" s="105" t="s">
        <v>117</v>
      </c>
      <c r="C56" s="81"/>
      <c r="D56" s="81"/>
      <c r="E56" s="81"/>
      <c r="F56" s="81"/>
      <c r="G56" s="81"/>
      <c r="H56" s="83"/>
      <c r="I56" s="83"/>
      <c r="J56" s="106">
        <v>53037469</v>
      </c>
      <c r="K56" s="104"/>
      <c r="L56" s="107">
        <v>73729233</v>
      </c>
      <c r="M56" s="104"/>
      <c r="N56" s="93">
        <v>74831883</v>
      </c>
      <c r="O56" s="101"/>
      <c r="P56" s="94">
        <v>73939894</v>
      </c>
    </row>
    <row r="57" spans="1:16" ht="21.75" customHeight="1" x14ac:dyDescent="0.25">
      <c r="B57" s="105" t="s">
        <v>118</v>
      </c>
      <c r="C57" s="81"/>
      <c r="D57" s="81"/>
      <c r="E57" s="81"/>
      <c r="F57" s="81"/>
      <c r="G57" s="81"/>
      <c r="H57" s="83"/>
      <c r="I57" s="83"/>
      <c r="J57" s="95">
        <v>-1525006</v>
      </c>
      <c r="K57" s="104"/>
      <c r="L57" s="96">
        <v>114261</v>
      </c>
      <c r="M57" s="104"/>
      <c r="N57" s="108">
        <v>0</v>
      </c>
      <c r="O57" s="101"/>
      <c r="P57" s="109">
        <v>0</v>
      </c>
    </row>
    <row r="58" spans="1:16" ht="8.1" customHeight="1" x14ac:dyDescent="0.25">
      <c r="C58" s="81"/>
      <c r="D58" s="81"/>
      <c r="E58" s="81"/>
      <c r="F58" s="81"/>
      <c r="G58" s="81"/>
      <c r="H58" s="83"/>
      <c r="I58" s="83"/>
      <c r="J58" s="93"/>
      <c r="K58" s="104"/>
      <c r="L58" s="94"/>
      <c r="M58" s="104"/>
      <c r="N58" s="93"/>
      <c r="O58" s="101"/>
      <c r="P58" s="94"/>
    </row>
    <row r="59" spans="1:16" ht="21.75" customHeight="1" thickBot="1" x14ac:dyDescent="0.3">
      <c r="C59" s="81"/>
      <c r="D59" s="81"/>
      <c r="E59" s="81"/>
      <c r="F59" s="81"/>
      <c r="G59" s="81"/>
      <c r="H59" s="83"/>
      <c r="I59" s="83"/>
      <c r="J59" s="98">
        <f>SUM(J56:J57)</f>
        <v>51512463</v>
      </c>
      <c r="K59" s="104"/>
      <c r="L59" s="99">
        <f>SUM(L56:L57)</f>
        <v>73843494</v>
      </c>
      <c r="M59" s="104"/>
      <c r="N59" s="98">
        <f>SUM(N56:N57)</f>
        <v>74831883</v>
      </c>
      <c r="O59" s="101"/>
      <c r="P59" s="99">
        <f>SUM(P56:P57)</f>
        <v>73939894</v>
      </c>
    </row>
    <row r="60" spans="1:16" ht="21.75" customHeight="1" thickTop="1" x14ac:dyDescent="0.25">
      <c r="C60" s="81"/>
      <c r="D60" s="81"/>
      <c r="E60" s="81"/>
      <c r="F60" s="81"/>
      <c r="G60" s="81"/>
      <c r="H60" s="83"/>
      <c r="I60" s="83"/>
      <c r="J60" s="93"/>
      <c r="K60" s="94"/>
      <c r="L60" s="94"/>
      <c r="M60" s="110"/>
      <c r="N60" s="93"/>
      <c r="O60" s="101"/>
      <c r="P60" s="94"/>
    </row>
    <row r="61" spans="1:16" ht="21.75" customHeight="1" x14ac:dyDescent="0.25">
      <c r="A61" s="1" t="s">
        <v>119</v>
      </c>
      <c r="C61" s="81"/>
      <c r="D61" s="81"/>
      <c r="E61" s="81"/>
      <c r="F61" s="81"/>
      <c r="G61" s="81"/>
      <c r="H61" s="83"/>
      <c r="I61" s="83"/>
      <c r="J61" s="93"/>
      <c r="K61" s="104"/>
      <c r="L61" s="94"/>
      <c r="M61" s="104"/>
      <c r="N61" s="93"/>
      <c r="O61" s="101"/>
      <c r="P61" s="94"/>
    </row>
    <row r="62" spans="1:16" ht="21.75" customHeight="1" x14ac:dyDescent="0.25">
      <c r="B62" s="105" t="s">
        <v>117</v>
      </c>
      <c r="C62" s="81"/>
      <c r="D62" s="81"/>
      <c r="E62" s="81"/>
      <c r="F62" s="81"/>
      <c r="G62" s="81"/>
      <c r="H62" s="83"/>
      <c r="I62" s="83"/>
      <c r="J62" s="106">
        <v>53037469</v>
      </c>
      <c r="K62" s="104"/>
      <c r="L62" s="107">
        <v>73729233</v>
      </c>
      <c r="M62" s="104"/>
      <c r="N62" s="93">
        <v>74831883</v>
      </c>
      <c r="O62" s="101"/>
      <c r="P62" s="94">
        <v>73939894</v>
      </c>
    </row>
    <row r="63" spans="1:16" ht="21.75" customHeight="1" x14ac:dyDescent="0.25">
      <c r="B63" s="105" t="s">
        <v>118</v>
      </c>
      <c r="C63" s="81"/>
      <c r="D63" s="81"/>
      <c r="E63" s="81"/>
      <c r="F63" s="81"/>
      <c r="G63" s="81"/>
      <c r="H63" s="83"/>
      <c r="I63" s="83"/>
      <c r="J63" s="95">
        <v>-1525006</v>
      </c>
      <c r="K63" s="104"/>
      <c r="L63" s="96">
        <v>114261</v>
      </c>
      <c r="M63" s="104"/>
      <c r="N63" s="108">
        <v>0</v>
      </c>
      <c r="O63" s="101"/>
      <c r="P63" s="109">
        <v>0</v>
      </c>
    </row>
    <row r="64" spans="1:16" ht="8.1" customHeight="1" x14ac:dyDescent="0.25">
      <c r="A64" s="81"/>
      <c r="B64" s="81"/>
      <c r="C64" s="81"/>
      <c r="D64" s="81"/>
      <c r="E64" s="81"/>
      <c r="F64" s="81"/>
      <c r="G64" s="81"/>
      <c r="H64" s="83"/>
      <c r="I64" s="83"/>
      <c r="J64" s="93"/>
      <c r="K64" s="104"/>
      <c r="L64" s="94"/>
      <c r="M64" s="104"/>
      <c r="N64" s="93"/>
      <c r="O64" s="101"/>
      <c r="P64" s="94"/>
    </row>
    <row r="65" spans="1:16" ht="21.75" customHeight="1" thickBot="1" x14ac:dyDescent="0.3">
      <c r="A65" s="81"/>
      <c r="B65" s="81"/>
      <c r="C65" s="81"/>
      <c r="D65" s="81"/>
      <c r="E65" s="81"/>
      <c r="F65" s="81"/>
      <c r="G65" s="81"/>
      <c r="H65" s="83"/>
      <c r="I65" s="83"/>
      <c r="J65" s="98">
        <f>SUM(J62:J64)</f>
        <v>51512463</v>
      </c>
      <c r="K65" s="104"/>
      <c r="L65" s="99">
        <f>SUM(L62:L64)</f>
        <v>73843494</v>
      </c>
      <c r="M65" s="104"/>
      <c r="N65" s="98">
        <f>SUM(N62:N63)</f>
        <v>74831883</v>
      </c>
      <c r="O65" s="101"/>
      <c r="P65" s="99">
        <f>SUM(P62:P63)</f>
        <v>73939894</v>
      </c>
    </row>
    <row r="66" spans="1:16" ht="21.75" customHeight="1" thickTop="1" x14ac:dyDescent="0.25">
      <c r="A66" s="81"/>
      <c r="B66" s="81"/>
      <c r="C66" s="81"/>
      <c r="D66" s="81"/>
      <c r="E66" s="81"/>
      <c r="F66" s="81"/>
      <c r="G66" s="81"/>
      <c r="H66" s="83"/>
      <c r="I66" s="83"/>
      <c r="J66" s="93"/>
      <c r="K66" s="104"/>
      <c r="L66" s="94"/>
      <c r="M66" s="104"/>
      <c r="N66" s="93"/>
      <c r="O66" s="101"/>
      <c r="P66" s="94"/>
    </row>
    <row r="67" spans="1:16" ht="21.75" customHeight="1" x14ac:dyDescent="0.25">
      <c r="A67" s="66" t="s">
        <v>120</v>
      </c>
      <c r="B67" s="81"/>
      <c r="C67" s="81"/>
      <c r="D67" s="81"/>
      <c r="E67" s="81"/>
      <c r="F67" s="81"/>
      <c r="G67" s="81"/>
      <c r="H67" s="83"/>
      <c r="I67" s="83"/>
      <c r="J67" s="93"/>
      <c r="K67" s="111"/>
      <c r="L67" s="94"/>
      <c r="M67" s="111"/>
      <c r="N67" s="93"/>
      <c r="O67" s="112"/>
      <c r="P67" s="94"/>
    </row>
    <row r="68" spans="1:16" ht="21.75" customHeight="1" thickBot="1" x14ac:dyDescent="0.3">
      <c r="A68" s="81"/>
      <c r="B68" s="81" t="s">
        <v>121</v>
      </c>
      <c r="C68" s="81"/>
      <c r="D68" s="81"/>
      <c r="E68" s="81"/>
      <c r="F68" s="81"/>
      <c r="G68" s="81"/>
      <c r="H68" s="14">
        <v>17</v>
      </c>
      <c r="I68" s="83"/>
      <c r="J68" s="113">
        <v>0.13</v>
      </c>
      <c r="K68" s="114"/>
      <c r="L68" s="115">
        <v>0.25</v>
      </c>
      <c r="M68" s="114"/>
      <c r="N68" s="113">
        <v>0.19</v>
      </c>
      <c r="O68" s="112"/>
      <c r="P68" s="115">
        <v>0.25</v>
      </c>
    </row>
    <row r="69" spans="1:16" ht="21.75" customHeight="1" thickTop="1" x14ac:dyDescent="0.25">
      <c r="A69" s="81"/>
      <c r="B69" s="81"/>
      <c r="C69" s="81"/>
      <c r="D69" s="81"/>
      <c r="E69" s="81"/>
      <c r="F69" s="81"/>
      <c r="G69" s="81"/>
      <c r="H69" s="83"/>
      <c r="I69" s="83"/>
      <c r="J69" s="94"/>
      <c r="K69" s="83"/>
      <c r="L69" s="94"/>
      <c r="M69" s="83"/>
      <c r="N69" s="94"/>
      <c r="O69" s="116"/>
      <c r="P69" s="94"/>
    </row>
    <row r="70" spans="1:16" ht="21.75" customHeight="1" x14ac:dyDescent="0.25">
      <c r="A70" s="81"/>
      <c r="B70" s="81"/>
      <c r="C70" s="81"/>
      <c r="D70" s="81"/>
      <c r="E70" s="81"/>
      <c r="F70" s="81"/>
      <c r="G70" s="81"/>
      <c r="H70" s="83"/>
      <c r="I70" s="83"/>
      <c r="J70" s="94"/>
      <c r="K70" s="83"/>
      <c r="L70" s="94"/>
      <c r="M70" s="83"/>
      <c r="N70" s="94"/>
      <c r="O70" s="116"/>
      <c r="P70" s="94"/>
    </row>
    <row r="71" spans="1:16" ht="21.75" customHeight="1" x14ac:dyDescent="0.25">
      <c r="A71" s="81"/>
      <c r="B71" s="81"/>
      <c r="C71" s="81"/>
      <c r="D71" s="81"/>
      <c r="E71" s="81"/>
      <c r="F71" s="81"/>
      <c r="G71" s="81"/>
      <c r="H71" s="83"/>
      <c r="I71" s="83"/>
      <c r="J71" s="94"/>
      <c r="K71" s="83"/>
      <c r="L71" s="94"/>
      <c r="M71" s="83"/>
      <c r="N71" s="94"/>
      <c r="O71" s="116"/>
      <c r="P71" s="94"/>
    </row>
    <row r="72" spans="1:16" ht="21.75" customHeight="1" x14ac:dyDescent="0.25">
      <c r="A72" s="81"/>
      <c r="B72" s="81"/>
      <c r="C72" s="81"/>
      <c r="D72" s="81"/>
      <c r="E72" s="81"/>
      <c r="F72" s="81"/>
      <c r="G72" s="81"/>
      <c r="H72" s="83"/>
      <c r="I72" s="83"/>
      <c r="J72" s="94"/>
      <c r="K72" s="83"/>
      <c r="L72" s="94"/>
      <c r="M72" s="83"/>
      <c r="N72" s="94"/>
      <c r="O72" s="116"/>
      <c r="P72" s="94"/>
    </row>
    <row r="73" spans="1:16" ht="21.75" customHeight="1" x14ac:dyDescent="0.25">
      <c r="A73" s="81"/>
      <c r="B73" s="81"/>
      <c r="C73" s="81"/>
      <c r="D73" s="81"/>
      <c r="E73" s="81"/>
      <c r="F73" s="81"/>
      <c r="G73" s="81"/>
      <c r="H73" s="83"/>
      <c r="I73" s="83"/>
      <c r="J73" s="94"/>
      <c r="K73" s="83"/>
      <c r="L73" s="94"/>
      <c r="M73" s="83"/>
      <c r="N73" s="94"/>
      <c r="O73" s="116"/>
      <c r="P73" s="94"/>
    </row>
    <row r="74" spans="1:16" ht="21.75" customHeight="1" x14ac:dyDescent="0.25">
      <c r="A74" s="81"/>
      <c r="B74" s="81"/>
      <c r="C74" s="81"/>
      <c r="D74" s="81"/>
      <c r="E74" s="81"/>
      <c r="F74" s="81"/>
      <c r="G74" s="81"/>
      <c r="H74" s="83"/>
      <c r="I74" s="83"/>
      <c r="J74" s="94"/>
      <c r="K74" s="83"/>
      <c r="L74" s="94"/>
      <c r="M74" s="83"/>
      <c r="N74" s="94"/>
      <c r="O74" s="116"/>
      <c r="P74" s="94"/>
    </row>
    <row r="75" spans="1:16" ht="21.75" customHeight="1" x14ac:dyDescent="0.25">
      <c r="A75" s="81"/>
      <c r="B75" s="81"/>
      <c r="C75" s="81"/>
      <c r="D75" s="81"/>
      <c r="E75" s="81"/>
      <c r="F75" s="81"/>
      <c r="G75" s="81"/>
      <c r="H75" s="83"/>
      <c r="I75" s="83"/>
      <c r="J75" s="94"/>
      <c r="K75" s="83"/>
      <c r="L75" s="94"/>
      <c r="M75" s="83"/>
      <c r="N75" s="94"/>
      <c r="O75" s="116"/>
      <c r="P75" s="94"/>
    </row>
    <row r="76" spans="1:16" ht="21.75" customHeight="1" x14ac:dyDescent="0.25">
      <c r="A76" s="81"/>
      <c r="B76" s="81"/>
      <c r="C76" s="81"/>
      <c r="D76" s="81"/>
      <c r="E76" s="81"/>
      <c r="F76" s="81"/>
      <c r="G76" s="81"/>
      <c r="H76" s="83"/>
      <c r="I76" s="83"/>
      <c r="J76" s="94"/>
      <c r="K76" s="83"/>
      <c r="L76" s="94"/>
      <c r="M76" s="83"/>
      <c r="N76" s="94"/>
      <c r="O76" s="116"/>
      <c r="P76" s="94"/>
    </row>
    <row r="77" spans="1:16" ht="21.75" customHeight="1" x14ac:dyDescent="0.25">
      <c r="A77" s="81"/>
      <c r="B77" s="81"/>
      <c r="C77" s="81"/>
      <c r="D77" s="81"/>
      <c r="E77" s="81"/>
      <c r="F77" s="81"/>
      <c r="G77" s="81"/>
      <c r="H77" s="83"/>
      <c r="I77" s="83"/>
      <c r="J77" s="94"/>
      <c r="K77" s="83"/>
      <c r="L77" s="94"/>
      <c r="M77" s="83"/>
      <c r="N77" s="94"/>
      <c r="O77" s="116"/>
      <c r="P77" s="94"/>
    </row>
    <row r="78" spans="1:16" ht="21.75" customHeight="1" x14ac:dyDescent="0.25">
      <c r="A78" s="81"/>
      <c r="B78" s="81"/>
      <c r="C78" s="81"/>
      <c r="D78" s="81"/>
      <c r="E78" s="81"/>
      <c r="F78" s="81"/>
      <c r="G78" s="81"/>
      <c r="H78" s="83"/>
      <c r="I78" s="83"/>
      <c r="J78" s="94"/>
      <c r="K78" s="83"/>
      <c r="L78" s="94"/>
      <c r="M78" s="83"/>
      <c r="N78" s="94"/>
      <c r="O78" s="116"/>
      <c r="P78" s="94"/>
    </row>
    <row r="79" spans="1:16" ht="21.75" customHeight="1" x14ac:dyDescent="0.25">
      <c r="A79" s="81"/>
      <c r="B79" s="81"/>
      <c r="C79" s="81"/>
      <c r="D79" s="81"/>
      <c r="E79" s="81"/>
      <c r="F79" s="81"/>
      <c r="G79" s="81"/>
      <c r="H79" s="83"/>
      <c r="I79" s="83"/>
      <c r="J79" s="94"/>
      <c r="K79" s="83"/>
      <c r="L79" s="94"/>
      <c r="M79" s="83"/>
      <c r="N79" s="94"/>
      <c r="O79" s="116"/>
      <c r="P79" s="94"/>
    </row>
    <row r="80" spans="1:16" ht="21.75" customHeight="1" x14ac:dyDescent="0.25">
      <c r="A80" s="81"/>
      <c r="B80" s="81"/>
      <c r="C80" s="81"/>
      <c r="D80" s="81"/>
      <c r="E80" s="81"/>
      <c r="F80" s="81"/>
      <c r="G80" s="81"/>
      <c r="H80" s="83"/>
      <c r="I80" s="83"/>
      <c r="J80" s="94"/>
      <c r="K80" s="83"/>
      <c r="L80" s="94"/>
      <c r="M80" s="83"/>
      <c r="N80" s="94"/>
      <c r="O80" s="116"/>
      <c r="P80" s="94"/>
    </row>
    <row r="81" spans="1:16" ht="21.75" customHeight="1" x14ac:dyDescent="0.25">
      <c r="A81" s="81"/>
      <c r="B81" s="81"/>
      <c r="C81" s="81"/>
      <c r="D81" s="81"/>
      <c r="E81" s="81"/>
      <c r="F81" s="81"/>
      <c r="G81" s="81"/>
      <c r="H81" s="83"/>
      <c r="I81" s="83"/>
      <c r="J81" s="94"/>
      <c r="K81" s="83"/>
      <c r="L81" s="94"/>
      <c r="M81" s="83"/>
      <c r="N81" s="94"/>
      <c r="O81" s="116"/>
      <c r="P81" s="94"/>
    </row>
    <row r="82" spans="1:16" ht="21.75" customHeight="1" x14ac:dyDescent="0.25">
      <c r="A82" s="81"/>
      <c r="B82" s="81"/>
      <c r="C82" s="81"/>
      <c r="D82" s="81"/>
      <c r="E82" s="81"/>
      <c r="F82" s="81"/>
      <c r="G82" s="81"/>
      <c r="H82" s="83"/>
      <c r="I82" s="83"/>
      <c r="J82" s="94"/>
      <c r="K82" s="83"/>
      <c r="L82" s="94"/>
      <c r="M82" s="83"/>
      <c r="N82" s="94"/>
      <c r="O82" s="116"/>
      <c r="P82" s="94"/>
    </row>
    <row r="83" spans="1:16" ht="21.75" customHeight="1" x14ac:dyDescent="0.25">
      <c r="A83" s="81"/>
      <c r="B83" s="81"/>
      <c r="C83" s="81"/>
      <c r="D83" s="81"/>
      <c r="E83" s="81"/>
      <c r="F83" s="81"/>
      <c r="G83" s="81"/>
      <c r="H83" s="83"/>
      <c r="I83" s="83"/>
      <c r="J83" s="94"/>
      <c r="K83" s="83"/>
      <c r="L83" s="94"/>
      <c r="M83" s="83"/>
      <c r="N83" s="94"/>
      <c r="O83" s="116"/>
      <c r="P83" s="94"/>
    </row>
    <row r="84" spans="1:16" ht="21.75" customHeight="1" x14ac:dyDescent="0.25">
      <c r="A84" s="81"/>
      <c r="B84" s="81"/>
      <c r="C84" s="81"/>
      <c r="D84" s="81"/>
      <c r="E84" s="81"/>
      <c r="F84" s="81"/>
      <c r="G84" s="81"/>
      <c r="H84" s="83"/>
      <c r="I84" s="83"/>
      <c r="J84" s="94"/>
      <c r="K84" s="83"/>
      <c r="L84" s="94"/>
      <c r="M84" s="83"/>
      <c r="N84" s="94"/>
      <c r="O84" s="116"/>
      <c r="P84" s="94"/>
    </row>
    <row r="85" spans="1:16" ht="18.75" customHeight="1" x14ac:dyDescent="0.25">
      <c r="A85" s="81"/>
      <c r="B85" s="81"/>
      <c r="C85" s="81"/>
      <c r="D85" s="81"/>
      <c r="E85" s="81"/>
      <c r="F85" s="81"/>
      <c r="G85" s="81"/>
      <c r="H85" s="83"/>
      <c r="I85" s="83"/>
      <c r="J85" s="94"/>
      <c r="K85" s="83"/>
      <c r="L85" s="94"/>
      <c r="M85" s="83"/>
      <c r="N85" s="94"/>
      <c r="O85" s="116"/>
      <c r="P85" s="94"/>
    </row>
    <row r="86" spans="1:16" ht="22.35" customHeight="1" x14ac:dyDescent="0.25">
      <c r="A86" s="77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77"/>
      <c r="C86" s="77"/>
      <c r="D86" s="77"/>
      <c r="E86" s="77"/>
      <c r="F86" s="77"/>
      <c r="G86" s="77"/>
      <c r="H86" s="102"/>
      <c r="I86" s="77"/>
      <c r="J86" s="77"/>
      <c r="K86" s="77"/>
      <c r="L86" s="77"/>
      <c r="M86" s="77"/>
      <c r="N86" s="77"/>
      <c r="O86" s="77"/>
      <c r="P86" s="77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4714-836B-4D07-8AC2-0451E96A7B4B}">
  <sheetPr>
    <tabColor theme="9"/>
  </sheetPr>
  <dimension ref="A1:P87"/>
  <sheetViews>
    <sheetView tabSelected="1" topLeftCell="A64" zoomScale="80" zoomScaleNormal="80" zoomScaleSheetLayoutView="90" workbookViewId="0">
      <selection activeCell="R77" sqref="R77"/>
    </sheetView>
  </sheetViews>
  <sheetFormatPr defaultColWidth="9.140625" defaultRowHeight="21.75" customHeight="1" x14ac:dyDescent="0.25"/>
  <cols>
    <col min="1" max="6" width="1.42578125" style="5" customWidth="1"/>
    <col min="7" max="7" width="24.140625" style="5" customWidth="1"/>
    <col min="8" max="8" width="8" style="5" customWidth="1"/>
    <col min="9" max="9" width="0.85546875" style="5" customWidth="1"/>
    <col min="10" max="10" width="13.85546875" style="5" customWidth="1"/>
    <col min="11" max="11" width="0.85546875" style="5" customWidth="1"/>
    <col min="12" max="12" width="13.85546875" style="5" customWidth="1"/>
    <col min="13" max="13" width="0.85546875" style="5" customWidth="1"/>
    <col min="14" max="14" width="13.85546875" style="5" customWidth="1"/>
    <col min="15" max="15" width="0.85546875" style="5" customWidth="1"/>
    <col min="16" max="16" width="13.85546875" style="5" customWidth="1"/>
    <col min="17" max="16384" width="9.140625" style="5"/>
  </cols>
  <sheetData>
    <row r="1" spans="1:16" ht="21.75" customHeight="1" x14ac:dyDescent="0.25">
      <c r="A1" s="1" t="s">
        <v>0</v>
      </c>
      <c r="B1" s="66"/>
      <c r="C1" s="66"/>
      <c r="D1" s="66"/>
      <c r="E1" s="66"/>
      <c r="F1" s="66"/>
      <c r="G1" s="66"/>
      <c r="H1" s="67"/>
      <c r="I1" s="67"/>
      <c r="J1" s="68"/>
      <c r="K1" s="67"/>
      <c r="L1" s="68"/>
      <c r="M1" s="67"/>
      <c r="N1" s="69"/>
      <c r="O1" s="70"/>
      <c r="P1" s="69"/>
    </row>
    <row r="2" spans="1:16" ht="21.75" customHeight="1" x14ac:dyDescent="0.25">
      <c r="A2" s="66" t="s">
        <v>95</v>
      </c>
      <c r="B2" s="66"/>
      <c r="C2" s="66"/>
      <c r="D2" s="66"/>
      <c r="E2" s="66"/>
      <c r="F2" s="66"/>
      <c r="G2" s="66"/>
      <c r="H2" s="67"/>
      <c r="I2" s="67"/>
      <c r="J2" s="68"/>
      <c r="K2" s="67"/>
      <c r="L2" s="68"/>
      <c r="M2" s="67"/>
      <c r="N2" s="69"/>
      <c r="O2" s="70"/>
      <c r="P2" s="69"/>
    </row>
    <row r="3" spans="1:16" ht="21.75" customHeight="1" x14ac:dyDescent="0.25">
      <c r="A3" s="6" t="s">
        <v>122</v>
      </c>
      <c r="B3" s="71"/>
      <c r="C3" s="71"/>
      <c r="D3" s="71"/>
      <c r="E3" s="71"/>
      <c r="F3" s="71"/>
      <c r="G3" s="71"/>
      <c r="H3" s="72"/>
      <c r="I3" s="72"/>
      <c r="J3" s="73"/>
      <c r="K3" s="72"/>
      <c r="L3" s="73"/>
      <c r="M3" s="72"/>
      <c r="N3" s="74"/>
      <c r="O3" s="75"/>
      <c r="P3" s="74"/>
    </row>
    <row r="4" spans="1:16" ht="21.75" customHeight="1" x14ac:dyDescent="0.25">
      <c r="A4" s="66"/>
      <c r="B4" s="66"/>
      <c r="C4" s="66"/>
      <c r="D4" s="66"/>
      <c r="E4" s="66"/>
      <c r="F4" s="66"/>
      <c r="G4" s="66"/>
      <c r="H4" s="67"/>
      <c r="I4" s="67"/>
      <c r="J4" s="68"/>
      <c r="K4" s="67"/>
      <c r="L4" s="68"/>
      <c r="M4" s="67"/>
      <c r="N4" s="69"/>
      <c r="O4" s="70"/>
      <c r="P4" s="69"/>
    </row>
    <row r="5" spans="1:16" ht="21.75" customHeight="1" x14ac:dyDescent="0.25">
      <c r="A5" s="66"/>
      <c r="B5" s="66"/>
      <c r="C5" s="66"/>
      <c r="D5" s="66"/>
      <c r="E5" s="66"/>
      <c r="F5" s="66"/>
      <c r="G5" s="66"/>
      <c r="H5" s="67"/>
      <c r="I5" s="67"/>
      <c r="J5" s="192" t="s">
        <v>3</v>
      </c>
      <c r="K5" s="193"/>
      <c r="L5" s="193"/>
      <c r="M5" s="78"/>
      <c r="N5" s="192" t="s">
        <v>4</v>
      </c>
      <c r="O5" s="193"/>
      <c r="P5" s="193"/>
    </row>
    <row r="6" spans="1:16" ht="21.75" customHeight="1" x14ac:dyDescent="0.25">
      <c r="A6" s="79"/>
      <c r="B6" s="79"/>
      <c r="C6" s="79"/>
      <c r="D6" s="79"/>
      <c r="E6" s="79"/>
      <c r="F6" s="79"/>
      <c r="G6" s="79"/>
      <c r="H6" s="79"/>
      <c r="I6" s="79"/>
      <c r="J6" s="69" t="s">
        <v>5</v>
      </c>
      <c r="K6" s="69"/>
      <c r="L6" s="69" t="s">
        <v>5</v>
      </c>
      <c r="M6" s="69"/>
      <c r="N6" s="69" t="s">
        <v>5</v>
      </c>
      <c r="O6" s="69"/>
      <c r="P6" s="69" t="s">
        <v>5</v>
      </c>
    </row>
    <row r="7" spans="1:16" ht="21.75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4" t="s">
        <v>7</v>
      </c>
      <c r="K7" s="4"/>
      <c r="L7" s="4" t="s">
        <v>7</v>
      </c>
      <c r="M7" s="4"/>
      <c r="N7" s="4" t="s">
        <v>7</v>
      </c>
      <c r="O7" s="4"/>
      <c r="P7" s="4" t="s">
        <v>7</v>
      </c>
    </row>
    <row r="8" spans="1:16" ht="21.75" customHeight="1" x14ac:dyDescent="0.25">
      <c r="A8" s="66"/>
      <c r="B8" s="66"/>
      <c r="C8" s="66"/>
      <c r="D8" s="66"/>
      <c r="E8" s="66"/>
      <c r="F8" s="66"/>
      <c r="G8" s="66"/>
      <c r="H8" s="81"/>
      <c r="I8" s="67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75" customHeight="1" x14ac:dyDescent="0.25">
      <c r="A9" s="66"/>
      <c r="B9" s="66"/>
      <c r="C9" s="66"/>
      <c r="D9" s="66"/>
      <c r="E9" s="66"/>
      <c r="F9" s="66"/>
      <c r="G9" s="66"/>
      <c r="H9" s="9" t="s">
        <v>11</v>
      </c>
      <c r="I9" s="67"/>
      <c r="J9" s="74" t="s">
        <v>12</v>
      </c>
      <c r="K9" s="12"/>
      <c r="L9" s="74" t="s">
        <v>12</v>
      </c>
      <c r="M9" s="12"/>
      <c r="N9" s="74" t="s">
        <v>12</v>
      </c>
      <c r="O9" s="12"/>
      <c r="P9" s="74" t="s">
        <v>12</v>
      </c>
    </row>
    <row r="10" spans="1:16" ht="21.75" customHeight="1" x14ac:dyDescent="0.25">
      <c r="A10" s="66"/>
      <c r="B10" s="66"/>
      <c r="C10" s="66"/>
      <c r="D10" s="66"/>
      <c r="E10" s="66"/>
      <c r="F10" s="66"/>
      <c r="G10" s="66"/>
      <c r="H10" s="81"/>
      <c r="I10" s="67"/>
      <c r="J10" s="80"/>
      <c r="K10" s="12"/>
      <c r="L10" s="69"/>
      <c r="M10" s="12"/>
      <c r="N10" s="80"/>
      <c r="O10" s="12"/>
      <c r="P10" s="69"/>
    </row>
    <row r="11" spans="1:16" ht="21.75" customHeight="1" x14ac:dyDescent="0.25">
      <c r="A11" s="5" t="s">
        <v>97</v>
      </c>
      <c r="C11" s="81"/>
      <c r="D11" s="81"/>
      <c r="E11" s="81"/>
      <c r="F11" s="81"/>
      <c r="G11" s="81"/>
      <c r="H11" s="81"/>
      <c r="I11" s="81"/>
      <c r="J11" s="82"/>
      <c r="K11" s="12"/>
      <c r="L11" s="81"/>
      <c r="M11" s="12"/>
      <c r="N11" s="82"/>
      <c r="O11" s="12"/>
      <c r="P11" s="81"/>
    </row>
    <row r="12" spans="1:16" ht="21.75" customHeight="1" x14ac:dyDescent="0.25">
      <c r="B12" s="5" t="s">
        <v>98</v>
      </c>
      <c r="C12" s="81"/>
      <c r="D12" s="81"/>
      <c r="E12" s="81"/>
      <c r="F12" s="81"/>
      <c r="G12" s="81"/>
      <c r="H12" s="83">
        <v>6</v>
      </c>
      <c r="I12" s="83"/>
      <c r="J12" s="84">
        <v>1774449537</v>
      </c>
      <c r="K12" s="12"/>
      <c r="L12" s="85">
        <v>3195144220</v>
      </c>
      <c r="M12" s="12"/>
      <c r="N12" s="84">
        <v>1672517618</v>
      </c>
      <c r="O12" s="12"/>
      <c r="P12" s="85">
        <v>3090866028</v>
      </c>
    </row>
    <row r="13" spans="1:16" ht="21.75" customHeight="1" x14ac:dyDescent="0.25">
      <c r="A13" s="5" t="s">
        <v>99</v>
      </c>
      <c r="C13" s="81"/>
      <c r="D13" s="81"/>
      <c r="E13" s="81"/>
      <c r="F13" s="81"/>
      <c r="G13" s="81"/>
      <c r="H13" s="83"/>
      <c r="I13" s="83"/>
      <c r="J13" s="84"/>
      <c r="K13" s="12"/>
      <c r="L13" s="85"/>
      <c r="M13" s="12"/>
      <c r="N13" s="84"/>
      <c r="O13" s="12"/>
      <c r="P13" s="85"/>
    </row>
    <row r="14" spans="1:16" ht="21.75" customHeight="1" x14ac:dyDescent="0.25">
      <c r="B14" s="5" t="s">
        <v>98</v>
      </c>
      <c r="C14" s="66"/>
      <c r="D14" s="66"/>
      <c r="E14" s="66"/>
      <c r="F14" s="66"/>
      <c r="G14" s="66"/>
      <c r="H14" s="67"/>
      <c r="I14" s="67"/>
      <c r="J14" s="88">
        <v>-1466941578</v>
      </c>
      <c r="K14" s="12"/>
      <c r="L14" s="87">
        <v>-2798884645</v>
      </c>
      <c r="M14" s="12"/>
      <c r="N14" s="88">
        <v>-1382216908</v>
      </c>
      <c r="O14" s="12"/>
      <c r="P14" s="87">
        <v>-2711401778</v>
      </c>
    </row>
    <row r="15" spans="1:16" ht="8.1" customHeight="1" x14ac:dyDescent="0.25">
      <c r="A15" s="81"/>
      <c r="B15" s="81"/>
      <c r="C15" s="81"/>
      <c r="D15" s="81"/>
      <c r="E15" s="81"/>
      <c r="F15" s="81"/>
      <c r="G15" s="81"/>
      <c r="H15" s="83"/>
      <c r="I15" s="83"/>
      <c r="J15" s="89"/>
      <c r="K15" s="12"/>
      <c r="L15" s="90"/>
      <c r="M15" s="12"/>
      <c r="N15" s="89"/>
      <c r="O15" s="12"/>
      <c r="P15" s="90"/>
    </row>
    <row r="16" spans="1:16" ht="21.75" customHeight="1" x14ac:dyDescent="0.25">
      <c r="A16" s="66" t="s">
        <v>100</v>
      </c>
      <c r="B16" s="66"/>
      <c r="C16" s="66"/>
      <c r="D16" s="66"/>
      <c r="E16" s="66"/>
      <c r="F16" s="66"/>
      <c r="G16" s="66"/>
      <c r="H16" s="67"/>
      <c r="I16" s="67"/>
      <c r="J16" s="84">
        <f>SUM(J12:J14)</f>
        <v>307507959</v>
      </c>
      <c r="K16" s="12"/>
      <c r="L16" s="85">
        <f>SUM(L12:L14)</f>
        <v>396259575</v>
      </c>
      <c r="M16" s="12"/>
      <c r="N16" s="84">
        <f>SUM(N12:N14)</f>
        <v>290300710</v>
      </c>
      <c r="O16" s="12"/>
      <c r="P16" s="85">
        <f>SUM(P12:P14)</f>
        <v>379464250</v>
      </c>
    </row>
    <row r="17" spans="1:16" ht="21.75" customHeight="1" x14ac:dyDescent="0.25">
      <c r="A17" s="81" t="s">
        <v>101</v>
      </c>
      <c r="B17" s="81"/>
      <c r="C17" s="81"/>
      <c r="D17" s="81"/>
      <c r="E17" s="81"/>
      <c r="F17" s="81"/>
      <c r="G17" s="81"/>
      <c r="H17" s="83"/>
      <c r="I17" s="83"/>
      <c r="J17" s="84">
        <v>105400</v>
      </c>
      <c r="K17" s="12"/>
      <c r="L17" s="85">
        <v>1400</v>
      </c>
      <c r="M17" s="12"/>
      <c r="N17" s="84">
        <v>122526991</v>
      </c>
      <c r="O17" s="12"/>
      <c r="P17" s="85">
        <v>1400</v>
      </c>
    </row>
    <row r="18" spans="1:16" ht="21.75" customHeight="1" x14ac:dyDescent="0.25">
      <c r="A18" s="81" t="s">
        <v>102</v>
      </c>
      <c r="B18" s="81"/>
      <c r="C18" s="81"/>
      <c r="D18" s="81"/>
      <c r="E18" s="81"/>
      <c r="F18" s="81"/>
      <c r="G18" s="81"/>
      <c r="H18" s="83"/>
      <c r="I18" s="83"/>
      <c r="J18" s="84">
        <v>22015745</v>
      </c>
      <c r="K18" s="12"/>
      <c r="L18" s="85">
        <v>13317902</v>
      </c>
      <c r="M18" s="12"/>
      <c r="N18" s="84">
        <v>24584613</v>
      </c>
      <c r="O18" s="12"/>
      <c r="P18" s="85">
        <v>14552590</v>
      </c>
    </row>
    <row r="19" spans="1:16" ht="21.75" customHeight="1" x14ac:dyDescent="0.25">
      <c r="A19" s="81" t="s">
        <v>103</v>
      </c>
      <c r="B19" s="81"/>
      <c r="C19" s="81"/>
      <c r="D19" s="81"/>
      <c r="E19" s="81"/>
      <c r="F19" s="81"/>
      <c r="G19" s="81"/>
      <c r="H19" s="83"/>
      <c r="I19" s="83"/>
      <c r="J19" s="84">
        <v>-29944740</v>
      </c>
      <c r="K19" s="12"/>
      <c r="L19" s="85">
        <v>-20787569</v>
      </c>
      <c r="M19" s="12"/>
      <c r="N19" s="84">
        <v>-26789110</v>
      </c>
      <c r="O19" s="12"/>
      <c r="P19" s="85">
        <v>-18291368</v>
      </c>
    </row>
    <row r="20" spans="1:16" ht="21.75" customHeight="1" x14ac:dyDescent="0.25">
      <c r="A20" s="81" t="s">
        <v>104</v>
      </c>
      <c r="B20" s="81"/>
      <c r="C20" s="81"/>
      <c r="D20" s="81"/>
      <c r="E20" s="81"/>
      <c r="F20" s="81"/>
      <c r="G20" s="81"/>
      <c r="H20" s="83"/>
      <c r="I20" s="83"/>
      <c r="J20" s="84">
        <v>-115182891</v>
      </c>
      <c r="K20" s="12"/>
      <c r="L20" s="85">
        <v>-113558521</v>
      </c>
      <c r="M20" s="12"/>
      <c r="N20" s="84">
        <v>-108217948</v>
      </c>
      <c r="O20" s="12"/>
      <c r="P20" s="85">
        <v>-96780566</v>
      </c>
    </row>
    <row r="21" spans="1:16" ht="21.75" customHeight="1" x14ac:dyDescent="0.25">
      <c r="A21" s="81" t="s">
        <v>105</v>
      </c>
      <c r="B21" s="81"/>
      <c r="C21" s="81"/>
      <c r="D21" s="81"/>
      <c r="E21" s="81"/>
      <c r="F21" s="81"/>
      <c r="G21" s="81"/>
      <c r="H21" s="83"/>
      <c r="I21" s="83"/>
      <c r="J21" s="84">
        <v>-893690</v>
      </c>
      <c r="K21" s="12"/>
      <c r="L21" s="85">
        <v>-5568687</v>
      </c>
      <c r="M21" s="12"/>
      <c r="N21" s="84">
        <v>-831312</v>
      </c>
      <c r="O21" s="12"/>
      <c r="P21" s="85">
        <v>-5569670</v>
      </c>
    </row>
    <row r="22" spans="1:16" ht="21.75" customHeight="1" x14ac:dyDescent="0.25">
      <c r="A22" s="81" t="s">
        <v>106</v>
      </c>
      <c r="B22" s="81"/>
      <c r="C22" s="81"/>
      <c r="D22" s="81"/>
      <c r="E22" s="81"/>
      <c r="F22" s="81"/>
      <c r="G22" s="81"/>
      <c r="H22" s="83"/>
      <c r="I22" s="83"/>
      <c r="J22" s="84">
        <v>-36299280</v>
      </c>
      <c r="K22" s="12"/>
      <c r="L22" s="85">
        <v>-14294604</v>
      </c>
      <c r="M22" s="12"/>
      <c r="N22" s="84">
        <v>-36794406</v>
      </c>
      <c r="O22" s="12"/>
      <c r="P22" s="85">
        <v>-14523172</v>
      </c>
    </row>
    <row r="23" spans="1:16" ht="21.75" customHeight="1" x14ac:dyDescent="0.25">
      <c r="A23" s="81" t="s">
        <v>107</v>
      </c>
      <c r="B23" s="81"/>
      <c r="C23" s="81"/>
      <c r="D23" s="81"/>
      <c r="E23" s="81"/>
      <c r="F23" s="81"/>
      <c r="G23" s="81"/>
      <c r="H23" s="83">
        <v>10.199999999999999</v>
      </c>
      <c r="I23" s="83"/>
      <c r="J23" s="84">
        <v>104505242</v>
      </c>
      <c r="K23" s="12"/>
      <c r="L23" s="85">
        <v>75306</v>
      </c>
      <c r="M23" s="12"/>
      <c r="N23" s="84">
        <v>0</v>
      </c>
      <c r="O23" s="12"/>
      <c r="P23" s="85">
        <v>0</v>
      </c>
    </row>
    <row r="24" spans="1:16" ht="21.75" customHeight="1" x14ac:dyDescent="0.25">
      <c r="A24" s="81" t="s">
        <v>108</v>
      </c>
      <c r="B24" s="81"/>
      <c r="C24" s="81"/>
      <c r="D24" s="81"/>
      <c r="E24" s="81"/>
      <c r="F24" s="81"/>
      <c r="G24" s="81"/>
      <c r="H24" s="83">
        <v>10.199999999999999</v>
      </c>
      <c r="I24" s="83"/>
      <c r="J24" s="91">
        <v>-1187211</v>
      </c>
      <c r="K24" s="12"/>
      <c r="L24" s="92">
        <v>-275717</v>
      </c>
      <c r="M24" s="12"/>
      <c r="N24" s="91">
        <v>0</v>
      </c>
      <c r="O24" s="12"/>
      <c r="P24" s="92">
        <v>0</v>
      </c>
    </row>
    <row r="25" spans="1:16" ht="8.1" customHeight="1" x14ac:dyDescent="0.25">
      <c r="A25" s="81"/>
      <c r="B25" s="81"/>
      <c r="C25" s="81"/>
      <c r="D25" s="81"/>
      <c r="E25" s="81"/>
      <c r="F25" s="81"/>
      <c r="G25" s="81"/>
      <c r="H25" s="83"/>
      <c r="I25" s="83"/>
      <c r="J25" s="93"/>
      <c r="K25" s="12"/>
      <c r="L25" s="94"/>
      <c r="M25" s="12"/>
      <c r="N25" s="93"/>
      <c r="O25" s="12"/>
      <c r="P25" s="94"/>
    </row>
    <row r="26" spans="1:16" ht="21.75" customHeight="1" x14ac:dyDescent="0.25">
      <c r="A26" s="66" t="s">
        <v>109</v>
      </c>
      <c r="B26" s="81"/>
      <c r="C26" s="81"/>
      <c r="D26" s="81"/>
      <c r="E26" s="81"/>
      <c r="F26" s="81"/>
      <c r="G26" s="81"/>
      <c r="H26" s="83"/>
      <c r="I26" s="83"/>
      <c r="J26" s="84">
        <f>SUM(J16:J24)</f>
        <v>250626534</v>
      </c>
      <c r="K26" s="12"/>
      <c r="L26" s="85">
        <f>SUM(L16:L24)</f>
        <v>255169085</v>
      </c>
      <c r="M26" s="12"/>
      <c r="N26" s="84">
        <f>SUM(N16:N24)</f>
        <v>264779538</v>
      </c>
      <c r="O26" s="12"/>
      <c r="P26" s="85">
        <f t="shared" ref="P26" si="0">SUM(P16:P24)</f>
        <v>258853464</v>
      </c>
    </row>
    <row r="27" spans="1:16" ht="21.75" customHeight="1" x14ac:dyDescent="0.25">
      <c r="A27" s="5" t="s">
        <v>110</v>
      </c>
      <c r="B27" s="81"/>
      <c r="C27" s="81"/>
      <c r="D27" s="81"/>
      <c r="E27" s="81"/>
      <c r="F27" s="81"/>
      <c r="G27" s="81"/>
      <c r="H27" s="83">
        <v>20</v>
      </c>
      <c r="I27" s="83"/>
      <c r="J27" s="95">
        <v>-32145069</v>
      </c>
      <c r="K27" s="12"/>
      <c r="L27" s="96">
        <v>-52814037</v>
      </c>
      <c r="M27" s="12"/>
      <c r="N27" s="88">
        <v>-29769416</v>
      </c>
      <c r="O27" s="12"/>
      <c r="P27" s="87">
        <v>-50791802</v>
      </c>
    </row>
    <row r="28" spans="1:16" ht="8.1" customHeight="1" x14ac:dyDescent="0.25">
      <c r="B28" s="66"/>
      <c r="C28" s="81"/>
      <c r="D28" s="81"/>
      <c r="E28" s="81"/>
      <c r="F28" s="81"/>
      <c r="G28" s="81"/>
      <c r="H28" s="83"/>
      <c r="I28" s="83"/>
      <c r="J28" s="84"/>
      <c r="K28" s="12"/>
      <c r="L28" s="85"/>
      <c r="M28" s="12"/>
      <c r="N28" s="84"/>
      <c r="O28" s="12"/>
      <c r="P28" s="85"/>
    </row>
    <row r="29" spans="1:16" ht="21.75" customHeight="1" x14ac:dyDescent="0.25">
      <c r="A29" s="1" t="s">
        <v>111</v>
      </c>
      <c r="B29" s="66"/>
      <c r="C29" s="81"/>
      <c r="D29" s="81"/>
      <c r="E29" s="81"/>
      <c r="F29" s="81"/>
      <c r="G29" s="81"/>
      <c r="H29" s="83"/>
      <c r="I29" s="83"/>
      <c r="J29" s="84">
        <f>SUM(J26:J27)</f>
        <v>218481465</v>
      </c>
      <c r="K29" s="12"/>
      <c r="L29" s="85">
        <f>SUM(L26:L27)</f>
        <v>202355048</v>
      </c>
      <c r="M29" s="12"/>
      <c r="N29" s="84">
        <f>SUM(N26:N27)</f>
        <v>235010122</v>
      </c>
      <c r="O29" s="12"/>
      <c r="P29" s="85">
        <f>SUM(P26:P27)</f>
        <v>208061662</v>
      </c>
    </row>
    <row r="30" spans="1:16" ht="21.75" customHeight="1" x14ac:dyDescent="0.25">
      <c r="A30" s="1"/>
      <c r="B30" s="66"/>
      <c r="C30" s="81"/>
      <c r="D30" s="81"/>
      <c r="E30" s="81"/>
      <c r="F30" s="81"/>
      <c r="G30" s="81"/>
      <c r="H30" s="83"/>
      <c r="I30" s="83"/>
      <c r="J30" s="84"/>
      <c r="K30" s="12"/>
      <c r="L30" s="85"/>
      <c r="M30" s="12"/>
      <c r="N30" s="84"/>
      <c r="O30" s="12"/>
      <c r="P30" s="85"/>
    </row>
    <row r="31" spans="1:16" ht="21.75" customHeight="1" x14ac:dyDescent="0.25">
      <c r="A31" s="1" t="s">
        <v>112</v>
      </c>
      <c r="B31" s="66"/>
      <c r="C31" s="81"/>
      <c r="D31" s="81"/>
      <c r="E31" s="81"/>
      <c r="F31" s="81"/>
      <c r="G31" s="81"/>
      <c r="H31" s="83"/>
      <c r="I31" s="83"/>
      <c r="J31" s="84"/>
      <c r="K31" s="12"/>
      <c r="L31" s="85"/>
      <c r="M31" s="12"/>
      <c r="N31" s="84"/>
      <c r="O31" s="12"/>
      <c r="P31" s="85"/>
    </row>
    <row r="32" spans="1:16" ht="21.75" customHeight="1" x14ac:dyDescent="0.25">
      <c r="B32" s="66" t="s">
        <v>113</v>
      </c>
      <c r="C32" s="81"/>
      <c r="D32" s="81"/>
      <c r="E32" s="81"/>
      <c r="F32" s="81"/>
      <c r="G32" s="81"/>
      <c r="H32" s="83"/>
      <c r="I32" s="83"/>
      <c r="J32" s="95">
        <f>SUM(J30:J30)</f>
        <v>0</v>
      </c>
      <c r="K32" s="12"/>
      <c r="L32" s="96">
        <f>SUM(L30:L30)</f>
        <v>0</v>
      </c>
      <c r="M32" s="12"/>
      <c r="N32" s="95">
        <f>SUM(N30:N30)</f>
        <v>0</v>
      </c>
      <c r="O32" s="12"/>
      <c r="P32" s="96">
        <f>SUM(P30:P30)</f>
        <v>0</v>
      </c>
    </row>
    <row r="33" spans="1:16" ht="8.1" customHeight="1" x14ac:dyDescent="0.25">
      <c r="A33" s="1"/>
      <c r="B33" s="66"/>
      <c r="C33" s="81"/>
      <c r="D33" s="81"/>
      <c r="E33" s="81"/>
      <c r="F33" s="81"/>
      <c r="G33" s="81"/>
      <c r="H33" s="83"/>
      <c r="I33" s="83"/>
      <c r="J33" s="84"/>
      <c r="K33" s="12"/>
      <c r="L33" s="85"/>
      <c r="M33" s="12"/>
      <c r="N33" s="84"/>
      <c r="O33" s="12"/>
      <c r="P33" s="85"/>
    </row>
    <row r="34" spans="1:16" ht="21.75" customHeight="1" thickBot="1" x14ac:dyDescent="0.3">
      <c r="A34" s="1" t="s">
        <v>114</v>
      </c>
      <c r="B34" s="66"/>
      <c r="C34" s="81"/>
      <c r="D34" s="81"/>
      <c r="E34" s="81"/>
      <c r="F34" s="81"/>
      <c r="G34" s="81"/>
      <c r="H34" s="83"/>
      <c r="I34" s="83"/>
      <c r="J34" s="98">
        <f>SUM(J29:J32)</f>
        <v>218481465</v>
      </c>
      <c r="K34" s="12"/>
      <c r="L34" s="99">
        <f>SUM(L29:L32)</f>
        <v>202355048</v>
      </c>
      <c r="M34" s="12"/>
      <c r="N34" s="98">
        <f>SUM(N29:N32)</f>
        <v>235010122</v>
      </c>
      <c r="O34" s="12"/>
      <c r="P34" s="99">
        <f>SUM(P29:P32)</f>
        <v>208061662</v>
      </c>
    </row>
    <row r="35" spans="1:16" ht="21.75" customHeight="1" thickTop="1" x14ac:dyDescent="0.25">
      <c r="A35" s="81"/>
      <c r="B35" s="100"/>
      <c r="C35" s="81"/>
      <c r="D35" s="81"/>
      <c r="E35" s="81"/>
      <c r="F35" s="81"/>
      <c r="G35" s="81"/>
      <c r="H35" s="83"/>
      <c r="I35" s="83"/>
      <c r="J35" s="83"/>
      <c r="K35" s="83"/>
      <c r="L35" s="83"/>
      <c r="M35" s="83"/>
      <c r="N35" s="83"/>
      <c r="O35" s="12"/>
      <c r="P35" s="85"/>
    </row>
    <row r="36" spans="1:16" ht="21.75" customHeight="1" x14ac:dyDescent="0.25">
      <c r="A36" s="81"/>
      <c r="B36" s="81"/>
      <c r="C36" s="81"/>
      <c r="D36" s="81"/>
      <c r="E36" s="81"/>
      <c r="F36" s="81"/>
      <c r="G36" s="81"/>
      <c r="H36" s="83"/>
      <c r="I36" s="83"/>
      <c r="J36" s="85"/>
      <c r="K36" s="12"/>
      <c r="L36" s="85"/>
      <c r="M36" s="12"/>
      <c r="N36" s="85"/>
      <c r="O36" s="12"/>
      <c r="P36" s="85"/>
    </row>
    <row r="37" spans="1:16" ht="21.75" customHeight="1" x14ac:dyDescent="0.25">
      <c r="A37" s="81"/>
      <c r="B37" s="81"/>
      <c r="C37" s="81"/>
      <c r="D37" s="81"/>
      <c r="E37" s="81"/>
      <c r="F37" s="81"/>
      <c r="G37" s="81"/>
      <c r="H37" s="83"/>
      <c r="I37" s="83"/>
      <c r="J37" s="85"/>
      <c r="K37" s="101"/>
      <c r="L37" s="85"/>
      <c r="M37" s="12"/>
      <c r="N37" s="85"/>
      <c r="O37" s="101"/>
      <c r="P37" s="85"/>
    </row>
    <row r="38" spans="1:16" ht="21.75" customHeight="1" x14ac:dyDescent="0.25">
      <c r="A38" s="81"/>
      <c r="B38" s="81"/>
      <c r="C38" s="81"/>
      <c r="D38" s="81"/>
      <c r="E38" s="81"/>
      <c r="F38" s="81"/>
      <c r="G38" s="81"/>
      <c r="H38" s="83"/>
      <c r="I38" s="83"/>
      <c r="J38" s="85"/>
      <c r="K38" s="101"/>
      <c r="L38" s="85"/>
      <c r="M38" s="101"/>
      <c r="N38" s="85"/>
      <c r="O38" s="101"/>
      <c r="P38" s="85"/>
    </row>
    <row r="39" spans="1:16" ht="21.75" customHeight="1" x14ac:dyDescent="0.25">
      <c r="A39" s="81"/>
      <c r="B39" s="81"/>
      <c r="C39" s="81"/>
      <c r="D39" s="81"/>
      <c r="E39" s="81"/>
      <c r="F39" s="81"/>
      <c r="G39" s="81"/>
      <c r="H39" s="83"/>
      <c r="I39" s="83"/>
      <c r="J39" s="85"/>
      <c r="K39" s="101"/>
      <c r="L39" s="85"/>
      <c r="M39" s="101"/>
      <c r="N39" s="85"/>
      <c r="O39" s="101"/>
      <c r="P39" s="85"/>
    </row>
    <row r="40" spans="1:16" ht="21.75" customHeight="1" x14ac:dyDescent="0.25">
      <c r="A40" s="81"/>
      <c r="B40" s="81"/>
      <c r="C40" s="81"/>
      <c r="D40" s="81"/>
      <c r="E40" s="81"/>
      <c r="F40" s="81"/>
      <c r="G40" s="81"/>
      <c r="H40" s="83"/>
      <c r="I40" s="83"/>
      <c r="J40" s="85"/>
      <c r="K40" s="101"/>
      <c r="L40" s="85"/>
      <c r="M40" s="101"/>
      <c r="N40" s="85"/>
      <c r="O40" s="101"/>
      <c r="P40" s="85"/>
    </row>
    <row r="41" spans="1:16" ht="21.75" customHeight="1" x14ac:dyDescent="0.25">
      <c r="A41" s="81"/>
      <c r="B41" s="81"/>
      <c r="C41" s="81"/>
      <c r="D41" s="81"/>
      <c r="E41" s="81"/>
      <c r="F41" s="81"/>
      <c r="G41" s="81"/>
      <c r="H41" s="83"/>
      <c r="I41" s="83"/>
      <c r="J41" s="85"/>
      <c r="K41" s="101"/>
      <c r="L41" s="85"/>
      <c r="M41" s="101"/>
      <c r="N41" s="85"/>
      <c r="O41" s="101"/>
      <c r="P41" s="85"/>
    </row>
    <row r="42" spans="1:16" ht="22.5" customHeight="1" x14ac:dyDescent="0.25">
      <c r="A42" s="81"/>
      <c r="B42" s="81"/>
      <c r="C42" s="81"/>
      <c r="D42" s="81"/>
      <c r="E42" s="81"/>
      <c r="F42" s="81"/>
      <c r="G42" s="81"/>
      <c r="H42" s="83"/>
      <c r="I42" s="83"/>
      <c r="J42" s="85"/>
      <c r="K42" s="101"/>
      <c r="L42" s="85"/>
      <c r="M42" s="101"/>
      <c r="N42" s="85"/>
      <c r="O42" s="101"/>
      <c r="P42" s="85"/>
    </row>
    <row r="43" spans="1:16" ht="3" customHeight="1" x14ac:dyDescent="0.25">
      <c r="A43" s="81"/>
      <c r="B43" s="81"/>
      <c r="C43" s="81"/>
      <c r="D43" s="81"/>
      <c r="E43" s="81"/>
      <c r="F43" s="81"/>
      <c r="G43" s="81"/>
      <c r="H43" s="83"/>
      <c r="I43" s="83"/>
      <c r="J43" s="85"/>
      <c r="K43" s="101"/>
      <c r="L43" s="85"/>
      <c r="M43" s="101"/>
      <c r="N43" s="85"/>
      <c r="O43" s="101"/>
      <c r="P43" s="85"/>
    </row>
    <row r="44" spans="1:16" ht="22.35" customHeight="1" x14ac:dyDescent="0.25">
      <c r="A44" s="31" t="s">
        <v>30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</row>
    <row r="45" spans="1:16" ht="21.75" customHeight="1" x14ac:dyDescent="0.25">
      <c r="A45" s="66" t="str">
        <f>A1</f>
        <v>บริษัท เทิร์นคีย์ คอมมูนิเคชั่น เซอร์วิส จำกัด (มหาชน)</v>
      </c>
      <c r="B45" s="66"/>
      <c r="C45" s="66"/>
      <c r="D45" s="66"/>
      <c r="E45" s="66"/>
      <c r="F45" s="66"/>
      <c r="G45" s="66"/>
      <c r="H45" s="67"/>
      <c r="I45" s="67"/>
      <c r="J45" s="68"/>
      <c r="K45" s="67"/>
      <c r="L45" s="68"/>
      <c r="M45" s="67"/>
      <c r="N45" s="69"/>
      <c r="O45" s="70"/>
      <c r="P45" s="69"/>
    </row>
    <row r="46" spans="1:16" ht="21.75" customHeight="1" x14ac:dyDescent="0.25">
      <c r="A46" s="66" t="s">
        <v>115</v>
      </c>
      <c r="B46" s="66"/>
      <c r="C46" s="66"/>
      <c r="D46" s="66"/>
      <c r="E46" s="66"/>
      <c r="F46" s="66"/>
      <c r="G46" s="66"/>
      <c r="H46" s="67"/>
      <c r="I46" s="67"/>
      <c r="J46" s="68"/>
      <c r="K46" s="67"/>
      <c r="L46" s="68"/>
      <c r="M46" s="67"/>
      <c r="N46" s="69"/>
      <c r="O46" s="70"/>
      <c r="P46" s="69"/>
    </row>
    <row r="47" spans="1:16" ht="21.75" customHeight="1" x14ac:dyDescent="0.25">
      <c r="A47" s="103" t="str">
        <f>A3</f>
        <v>สำหรับรอบระยะเวลาเก้าเดือนสิ้นสุดวันที่ 30 กันยายน พ.ศ. 2567</v>
      </c>
      <c r="B47" s="71"/>
      <c r="C47" s="71"/>
      <c r="D47" s="71"/>
      <c r="E47" s="71"/>
      <c r="F47" s="71"/>
      <c r="G47" s="71"/>
      <c r="H47" s="72"/>
      <c r="I47" s="72"/>
      <c r="J47" s="73"/>
      <c r="K47" s="72"/>
      <c r="L47" s="73"/>
      <c r="M47" s="72"/>
      <c r="N47" s="74"/>
      <c r="O47" s="75"/>
      <c r="P47" s="74"/>
    </row>
    <row r="48" spans="1:16" ht="21.75" customHeight="1" x14ac:dyDescent="0.25">
      <c r="A48" s="66"/>
      <c r="B48" s="66"/>
      <c r="C48" s="66"/>
      <c r="D48" s="66"/>
      <c r="E48" s="66"/>
      <c r="F48" s="66"/>
      <c r="G48" s="66"/>
      <c r="H48" s="67"/>
      <c r="I48" s="67"/>
      <c r="J48" s="68"/>
      <c r="K48" s="67"/>
      <c r="L48" s="68"/>
      <c r="M48" s="67"/>
      <c r="N48" s="69"/>
      <c r="O48" s="70"/>
      <c r="P48" s="69"/>
    </row>
    <row r="49" spans="1:16" ht="21.75" customHeight="1" x14ac:dyDescent="0.25">
      <c r="A49" s="66"/>
      <c r="B49" s="66"/>
      <c r="C49" s="66"/>
      <c r="D49" s="66"/>
      <c r="E49" s="66"/>
      <c r="F49" s="66"/>
      <c r="G49" s="66"/>
      <c r="H49" s="67"/>
      <c r="I49" s="67"/>
      <c r="J49" s="192" t="s">
        <v>3</v>
      </c>
      <c r="K49" s="193"/>
      <c r="L49" s="193"/>
      <c r="M49" s="78"/>
      <c r="N49" s="192" t="s">
        <v>4</v>
      </c>
      <c r="O49" s="193"/>
      <c r="P49" s="193"/>
    </row>
    <row r="50" spans="1:16" ht="21.75" customHeight="1" x14ac:dyDescent="0.25">
      <c r="A50" s="66"/>
      <c r="B50" s="66"/>
      <c r="C50" s="66"/>
      <c r="D50" s="66"/>
      <c r="E50" s="66"/>
      <c r="F50" s="66"/>
      <c r="G50" s="66"/>
      <c r="H50" s="67"/>
      <c r="I50" s="67"/>
      <c r="J50" s="69" t="s">
        <v>5</v>
      </c>
      <c r="K50" s="69"/>
      <c r="L50" s="69" t="s">
        <v>5</v>
      </c>
      <c r="M50" s="69"/>
      <c r="N50" s="69" t="s">
        <v>5</v>
      </c>
      <c r="O50" s="69"/>
      <c r="P50" s="69" t="s">
        <v>5</v>
      </c>
    </row>
    <row r="51" spans="1:16" ht="21.75" customHeight="1" x14ac:dyDescent="0.25">
      <c r="A51" s="79"/>
      <c r="B51" s="79"/>
      <c r="C51" s="79"/>
      <c r="D51" s="79"/>
      <c r="E51" s="79"/>
      <c r="F51" s="79"/>
      <c r="G51" s="79"/>
      <c r="H51" s="79"/>
      <c r="I51" s="79"/>
      <c r="J51" s="4" t="s">
        <v>7</v>
      </c>
      <c r="K51" s="4"/>
      <c r="L51" s="4" t="s">
        <v>7</v>
      </c>
      <c r="M51" s="4"/>
      <c r="N51" s="4" t="s">
        <v>7</v>
      </c>
      <c r="O51" s="4"/>
      <c r="P51" s="4" t="s">
        <v>7</v>
      </c>
    </row>
    <row r="52" spans="1:16" ht="21.75" customHeight="1" x14ac:dyDescent="0.25">
      <c r="A52" s="66"/>
      <c r="B52" s="66"/>
      <c r="C52" s="66"/>
      <c r="D52" s="66"/>
      <c r="E52" s="66"/>
      <c r="F52" s="66"/>
      <c r="G52" s="66"/>
      <c r="H52" s="81"/>
      <c r="I52" s="67"/>
      <c r="J52" s="4" t="s">
        <v>9</v>
      </c>
      <c r="K52" s="12"/>
      <c r="L52" s="4" t="s">
        <v>10</v>
      </c>
      <c r="M52" s="12"/>
      <c r="N52" s="4" t="s">
        <v>9</v>
      </c>
      <c r="O52" s="12"/>
      <c r="P52" s="4" t="s">
        <v>10</v>
      </c>
    </row>
    <row r="53" spans="1:16" ht="21.75" customHeight="1" x14ac:dyDescent="0.25">
      <c r="A53" s="66"/>
      <c r="B53" s="66"/>
      <c r="C53" s="66"/>
      <c r="D53" s="66"/>
      <c r="E53" s="66"/>
      <c r="F53" s="66"/>
      <c r="G53" s="66"/>
      <c r="H53" s="9" t="s">
        <v>11</v>
      </c>
      <c r="I53" s="67"/>
      <c r="J53" s="74" t="s">
        <v>12</v>
      </c>
      <c r="K53" s="67"/>
      <c r="L53" s="74" t="s">
        <v>12</v>
      </c>
      <c r="M53" s="69"/>
      <c r="N53" s="74" t="s">
        <v>12</v>
      </c>
      <c r="O53" s="69"/>
      <c r="P53" s="74" t="s">
        <v>12</v>
      </c>
    </row>
    <row r="54" spans="1:16" ht="21.75" customHeight="1" x14ac:dyDescent="0.25">
      <c r="A54" s="81"/>
      <c r="B54" s="81"/>
      <c r="C54" s="81"/>
      <c r="D54" s="81"/>
      <c r="E54" s="81"/>
      <c r="F54" s="81"/>
      <c r="G54" s="81"/>
      <c r="H54" s="81"/>
      <c r="I54" s="83"/>
      <c r="J54" s="93"/>
      <c r="K54" s="104"/>
      <c r="L54" s="94"/>
      <c r="M54" s="104"/>
      <c r="N54" s="93"/>
      <c r="O54" s="101"/>
      <c r="P54" s="94"/>
    </row>
    <row r="55" spans="1:16" ht="21.75" customHeight="1" x14ac:dyDescent="0.25">
      <c r="A55" s="1" t="s">
        <v>116</v>
      </c>
      <c r="C55" s="81"/>
      <c r="D55" s="81"/>
      <c r="E55" s="81"/>
      <c r="F55" s="81"/>
      <c r="G55" s="81"/>
      <c r="H55" s="81"/>
      <c r="I55" s="83"/>
      <c r="J55" s="93"/>
      <c r="K55" s="104"/>
      <c r="L55" s="94"/>
      <c r="M55" s="104"/>
      <c r="N55" s="93"/>
      <c r="O55" s="101"/>
      <c r="P55" s="94"/>
    </row>
    <row r="56" spans="1:16" ht="21.75" customHeight="1" x14ac:dyDescent="0.25">
      <c r="B56" s="105" t="s">
        <v>123</v>
      </c>
      <c r="C56" s="81"/>
      <c r="D56" s="81"/>
      <c r="E56" s="81"/>
      <c r="F56" s="81"/>
      <c r="G56" s="81"/>
      <c r="H56" s="81"/>
      <c r="I56" s="83"/>
      <c r="J56" s="106">
        <v>221206362</v>
      </c>
      <c r="K56" s="104"/>
      <c r="L56" s="107">
        <v>202716496</v>
      </c>
      <c r="M56" s="104"/>
      <c r="N56" s="93">
        <v>235010122</v>
      </c>
      <c r="O56" s="101"/>
      <c r="P56" s="94">
        <v>208061662</v>
      </c>
    </row>
    <row r="57" spans="1:16" ht="21.75" customHeight="1" x14ac:dyDescent="0.25">
      <c r="B57" s="105" t="s">
        <v>118</v>
      </c>
      <c r="C57" s="81"/>
      <c r="D57" s="81"/>
      <c r="E57" s="81"/>
      <c r="F57" s="81"/>
      <c r="G57" s="81"/>
      <c r="H57" s="81"/>
      <c r="I57" s="83"/>
      <c r="J57" s="95">
        <v>-2724897</v>
      </c>
      <c r="K57" s="104"/>
      <c r="L57" s="96">
        <v>-361448</v>
      </c>
      <c r="M57" s="104"/>
      <c r="N57" s="108">
        <v>0</v>
      </c>
      <c r="O57" s="101"/>
      <c r="P57" s="109">
        <v>0</v>
      </c>
    </row>
    <row r="58" spans="1:16" ht="6" customHeight="1" x14ac:dyDescent="0.25">
      <c r="C58" s="81"/>
      <c r="D58" s="81"/>
      <c r="E58" s="81"/>
      <c r="F58" s="81"/>
      <c r="G58" s="81"/>
      <c r="H58" s="81"/>
      <c r="I58" s="83"/>
      <c r="J58" s="93"/>
      <c r="K58" s="104"/>
      <c r="L58" s="94"/>
      <c r="M58" s="104"/>
      <c r="N58" s="93"/>
      <c r="O58" s="101"/>
      <c r="P58" s="94"/>
    </row>
    <row r="59" spans="1:16" ht="21.75" customHeight="1" thickBot="1" x14ac:dyDescent="0.3">
      <c r="C59" s="81"/>
      <c r="D59" s="81"/>
      <c r="E59" s="81"/>
      <c r="F59" s="81"/>
      <c r="G59" s="81"/>
      <c r="H59" s="81"/>
      <c r="I59" s="83"/>
      <c r="J59" s="98">
        <f>SUM(J56:J57)</f>
        <v>218481465</v>
      </c>
      <c r="K59" s="104"/>
      <c r="L59" s="99">
        <f>SUM(L56:L57)</f>
        <v>202355048</v>
      </c>
      <c r="M59" s="104"/>
      <c r="N59" s="98">
        <f>SUM(N56:N57)</f>
        <v>235010122</v>
      </c>
      <c r="O59" s="101"/>
      <c r="P59" s="99">
        <f>SUM(P56:P57)</f>
        <v>208061662</v>
      </c>
    </row>
    <row r="60" spans="1:16" ht="21.75" customHeight="1" thickTop="1" x14ac:dyDescent="0.25">
      <c r="C60" s="81"/>
      <c r="D60" s="81"/>
      <c r="E60" s="81"/>
      <c r="F60" s="81"/>
      <c r="G60" s="81"/>
      <c r="H60" s="83"/>
      <c r="I60" s="83"/>
      <c r="J60" s="93"/>
      <c r="K60" s="94"/>
      <c r="L60" s="94"/>
      <c r="M60" s="110"/>
      <c r="N60" s="93"/>
      <c r="O60" s="101"/>
      <c r="P60" s="94"/>
    </row>
    <row r="61" spans="1:16" ht="21.75" customHeight="1" x14ac:dyDescent="0.25">
      <c r="A61" s="1" t="s">
        <v>119</v>
      </c>
      <c r="C61" s="81"/>
      <c r="D61" s="81"/>
      <c r="E61" s="81"/>
      <c r="F61" s="81"/>
      <c r="G61" s="81"/>
      <c r="H61" s="83"/>
      <c r="I61" s="83"/>
      <c r="J61" s="93"/>
      <c r="K61" s="104"/>
      <c r="L61" s="94"/>
      <c r="M61" s="104"/>
      <c r="N61" s="93"/>
      <c r="O61" s="101"/>
      <c r="P61" s="94"/>
    </row>
    <row r="62" spans="1:16" ht="21.75" customHeight="1" x14ac:dyDescent="0.25">
      <c r="B62" s="105" t="s">
        <v>123</v>
      </c>
      <c r="C62" s="81"/>
      <c r="D62" s="81"/>
      <c r="E62" s="81"/>
      <c r="F62" s="81"/>
      <c r="G62" s="81"/>
      <c r="H62" s="83"/>
      <c r="I62" s="83"/>
      <c r="J62" s="106">
        <v>221206362</v>
      </c>
      <c r="K62" s="104"/>
      <c r="L62" s="107">
        <v>202716496</v>
      </c>
      <c r="M62" s="104"/>
      <c r="N62" s="93">
        <v>235010122</v>
      </c>
      <c r="O62" s="101"/>
      <c r="P62" s="94">
        <v>208061662</v>
      </c>
    </row>
    <row r="63" spans="1:16" ht="21.75" customHeight="1" x14ac:dyDescent="0.25">
      <c r="B63" s="105" t="s">
        <v>118</v>
      </c>
      <c r="C63" s="81"/>
      <c r="D63" s="81"/>
      <c r="E63" s="81"/>
      <c r="F63" s="81"/>
      <c r="G63" s="81"/>
      <c r="H63" s="83"/>
      <c r="I63" s="83"/>
      <c r="J63" s="95">
        <v>-2724897</v>
      </c>
      <c r="K63" s="104"/>
      <c r="L63" s="96">
        <v>-361448</v>
      </c>
      <c r="M63" s="104"/>
      <c r="N63" s="108">
        <v>0</v>
      </c>
      <c r="O63" s="101"/>
      <c r="P63" s="109">
        <v>0</v>
      </c>
    </row>
    <row r="64" spans="1:16" ht="6" customHeight="1" x14ac:dyDescent="0.25">
      <c r="A64" s="81"/>
      <c r="B64" s="81"/>
      <c r="C64" s="81"/>
      <c r="D64" s="81"/>
      <c r="E64" s="81"/>
      <c r="F64" s="81"/>
      <c r="G64" s="81"/>
      <c r="H64" s="83"/>
      <c r="I64" s="83"/>
      <c r="J64" s="93"/>
      <c r="K64" s="104"/>
      <c r="L64" s="94"/>
      <c r="M64" s="104"/>
      <c r="N64" s="93"/>
      <c r="O64" s="101"/>
      <c r="P64" s="94"/>
    </row>
    <row r="65" spans="1:16" ht="21.75" customHeight="1" thickBot="1" x14ac:dyDescent="0.3">
      <c r="A65" s="81"/>
      <c r="B65" s="81"/>
      <c r="C65" s="81"/>
      <c r="D65" s="81"/>
      <c r="E65" s="81"/>
      <c r="F65" s="81"/>
      <c r="G65" s="81"/>
      <c r="H65" s="83"/>
      <c r="I65" s="83"/>
      <c r="J65" s="98">
        <f>SUM(J62:J64)</f>
        <v>218481465</v>
      </c>
      <c r="K65" s="104"/>
      <c r="L65" s="99">
        <f>SUM(L62:L64)</f>
        <v>202355048</v>
      </c>
      <c r="M65" s="104"/>
      <c r="N65" s="98">
        <f>SUM(N62:N63)</f>
        <v>235010122</v>
      </c>
      <c r="O65" s="101"/>
      <c r="P65" s="99">
        <f>SUM(P62:P63)</f>
        <v>208061662</v>
      </c>
    </row>
    <row r="66" spans="1:16" ht="21.75" customHeight="1" thickTop="1" x14ac:dyDescent="0.25">
      <c r="A66" s="81"/>
      <c r="B66" s="81"/>
      <c r="C66" s="81"/>
      <c r="D66" s="81"/>
      <c r="E66" s="81"/>
      <c r="F66" s="81"/>
      <c r="G66" s="81"/>
      <c r="H66" s="83"/>
      <c r="I66" s="83"/>
      <c r="J66" s="93"/>
      <c r="K66" s="104"/>
      <c r="L66" s="94"/>
      <c r="M66" s="104"/>
      <c r="N66" s="93"/>
      <c r="O66" s="101"/>
      <c r="P66" s="94"/>
    </row>
    <row r="67" spans="1:16" ht="21.75" customHeight="1" x14ac:dyDescent="0.25">
      <c r="A67" s="66" t="s">
        <v>120</v>
      </c>
      <c r="B67" s="81"/>
      <c r="C67" s="81"/>
      <c r="D67" s="81"/>
      <c r="E67" s="81"/>
      <c r="F67" s="81"/>
      <c r="G67" s="81"/>
      <c r="H67" s="83"/>
      <c r="I67" s="83"/>
      <c r="J67" s="93"/>
      <c r="K67" s="111"/>
      <c r="L67" s="94"/>
      <c r="M67" s="111"/>
      <c r="N67" s="93"/>
      <c r="O67" s="112"/>
      <c r="P67" s="94"/>
    </row>
    <row r="68" spans="1:16" ht="21.75" customHeight="1" thickBot="1" x14ac:dyDescent="0.3">
      <c r="A68" s="81"/>
      <c r="B68" s="81" t="s">
        <v>121</v>
      </c>
      <c r="C68" s="81"/>
      <c r="D68" s="81"/>
      <c r="E68" s="81"/>
      <c r="F68" s="81"/>
      <c r="G68" s="81"/>
      <c r="H68" s="14">
        <v>17</v>
      </c>
      <c r="I68" s="83"/>
      <c r="J68" s="113">
        <v>0.55000000000000004</v>
      </c>
      <c r="K68" s="111"/>
      <c r="L68" s="115">
        <v>0.68</v>
      </c>
      <c r="M68" s="111"/>
      <c r="N68" s="113">
        <v>0.59</v>
      </c>
      <c r="O68" s="112"/>
      <c r="P68" s="115">
        <v>0.69</v>
      </c>
    </row>
    <row r="69" spans="1:16" ht="21.75" customHeight="1" thickTop="1" x14ac:dyDescent="0.25">
      <c r="A69" s="81"/>
      <c r="B69" s="81"/>
      <c r="C69" s="81"/>
      <c r="D69" s="81"/>
      <c r="E69" s="81"/>
      <c r="F69" s="81"/>
      <c r="G69" s="81"/>
      <c r="H69" s="83"/>
      <c r="I69" s="83"/>
      <c r="J69" s="94"/>
      <c r="K69" s="83"/>
      <c r="L69" s="94"/>
      <c r="M69" s="83"/>
      <c r="N69" s="94"/>
      <c r="O69" s="116"/>
      <c r="P69" s="94"/>
    </row>
    <row r="70" spans="1:16" ht="21.75" customHeight="1" x14ac:dyDescent="0.25">
      <c r="A70" s="81"/>
      <c r="B70" s="81"/>
      <c r="C70" s="81"/>
      <c r="D70" s="81"/>
      <c r="E70" s="81"/>
      <c r="F70" s="81"/>
      <c r="G70" s="81"/>
      <c r="H70" s="83"/>
      <c r="I70" s="83"/>
      <c r="J70" s="94"/>
      <c r="K70" s="83"/>
      <c r="L70" s="94"/>
      <c r="M70" s="83"/>
      <c r="N70" s="94"/>
      <c r="O70" s="116"/>
      <c r="P70" s="94"/>
    </row>
    <row r="71" spans="1:16" ht="21.75" customHeight="1" x14ac:dyDescent="0.25">
      <c r="A71" s="81"/>
      <c r="B71" s="81"/>
      <c r="C71" s="81"/>
      <c r="D71" s="81"/>
      <c r="E71" s="81"/>
      <c r="F71" s="81"/>
      <c r="G71" s="81"/>
      <c r="H71" s="83"/>
      <c r="I71" s="83"/>
      <c r="J71" s="94"/>
      <c r="K71" s="83"/>
      <c r="L71" s="94"/>
      <c r="M71" s="83"/>
      <c r="N71" s="94"/>
      <c r="O71" s="116"/>
      <c r="P71" s="94"/>
    </row>
    <row r="72" spans="1:16" ht="21.75" customHeight="1" x14ac:dyDescent="0.25">
      <c r="A72" s="81"/>
      <c r="B72" s="81"/>
      <c r="C72" s="81"/>
      <c r="D72" s="81"/>
      <c r="E72" s="81"/>
      <c r="F72" s="81"/>
      <c r="G72" s="81"/>
      <c r="H72" s="83"/>
      <c r="I72" s="83"/>
      <c r="J72" s="94"/>
      <c r="K72" s="83"/>
      <c r="L72" s="94"/>
      <c r="M72" s="83"/>
      <c r="N72" s="94"/>
      <c r="O72" s="116"/>
      <c r="P72" s="94"/>
    </row>
    <row r="73" spans="1:16" ht="21.75" customHeight="1" x14ac:dyDescent="0.25">
      <c r="A73" s="81"/>
      <c r="B73" s="81"/>
      <c r="C73" s="81"/>
      <c r="D73" s="81"/>
      <c r="E73" s="81"/>
      <c r="F73" s="81"/>
      <c r="G73" s="81"/>
      <c r="H73" s="83"/>
      <c r="I73" s="83"/>
      <c r="J73" s="94"/>
      <c r="K73" s="83"/>
      <c r="L73" s="94"/>
      <c r="M73" s="83"/>
      <c r="N73" s="94"/>
      <c r="O73" s="116"/>
      <c r="P73" s="94"/>
    </row>
    <row r="74" spans="1:16" ht="21.75" customHeight="1" x14ac:dyDescent="0.25">
      <c r="A74" s="81"/>
      <c r="B74" s="81"/>
      <c r="C74" s="81"/>
      <c r="D74" s="81"/>
      <c r="E74" s="81"/>
      <c r="F74" s="81"/>
      <c r="G74" s="81"/>
      <c r="H74" s="83"/>
      <c r="I74" s="83"/>
      <c r="J74" s="94"/>
      <c r="K74" s="83"/>
      <c r="L74" s="94"/>
      <c r="M74" s="83"/>
      <c r="N74" s="94"/>
      <c r="O74" s="116"/>
      <c r="P74" s="94"/>
    </row>
    <row r="75" spans="1:16" ht="21.75" customHeight="1" x14ac:dyDescent="0.25">
      <c r="A75" s="81"/>
      <c r="B75" s="81"/>
      <c r="C75" s="81"/>
      <c r="D75" s="81"/>
      <c r="E75" s="81"/>
      <c r="F75" s="81"/>
      <c r="G75" s="81"/>
      <c r="H75" s="83"/>
      <c r="I75" s="83"/>
      <c r="J75" s="94"/>
      <c r="K75" s="83"/>
      <c r="L75" s="94"/>
      <c r="M75" s="83"/>
      <c r="N75" s="94"/>
      <c r="O75" s="116"/>
      <c r="P75" s="94"/>
    </row>
    <row r="76" spans="1:16" ht="21.75" customHeight="1" x14ac:dyDescent="0.25">
      <c r="A76" s="81"/>
      <c r="B76" s="81"/>
      <c r="C76" s="81"/>
      <c r="D76" s="81"/>
      <c r="E76" s="81"/>
      <c r="F76" s="81"/>
      <c r="G76" s="81"/>
      <c r="H76" s="83"/>
      <c r="I76" s="83"/>
      <c r="J76" s="94"/>
      <c r="K76" s="83"/>
      <c r="L76" s="94"/>
      <c r="M76" s="83"/>
      <c r="N76" s="94"/>
      <c r="O76" s="116"/>
      <c r="P76" s="94"/>
    </row>
    <row r="77" spans="1:16" ht="21.75" customHeight="1" x14ac:dyDescent="0.25">
      <c r="A77" s="81"/>
      <c r="B77" s="81"/>
      <c r="C77" s="81"/>
      <c r="D77" s="81"/>
      <c r="E77" s="81"/>
      <c r="F77" s="81"/>
      <c r="G77" s="81"/>
      <c r="H77" s="83"/>
      <c r="I77" s="83"/>
      <c r="J77" s="94"/>
      <c r="K77" s="83"/>
      <c r="L77" s="94"/>
      <c r="M77" s="83"/>
      <c r="N77" s="94"/>
      <c r="O77" s="116"/>
      <c r="P77" s="94"/>
    </row>
    <row r="78" spans="1:16" ht="21.75" customHeight="1" x14ac:dyDescent="0.25">
      <c r="A78" s="81"/>
      <c r="B78" s="81"/>
      <c r="C78" s="81"/>
      <c r="D78" s="81"/>
      <c r="E78" s="81"/>
      <c r="F78" s="81"/>
      <c r="G78" s="81"/>
      <c r="H78" s="83"/>
      <c r="I78" s="83"/>
      <c r="J78" s="94"/>
      <c r="K78" s="83"/>
      <c r="L78" s="94"/>
      <c r="M78" s="83"/>
      <c r="N78" s="94"/>
      <c r="O78" s="116"/>
      <c r="P78" s="94"/>
    </row>
    <row r="79" spans="1:16" ht="21.75" customHeight="1" x14ac:dyDescent="0.25">
      <c r="A79" s="81"/>
      <c r="B79" s="81"/>
      <c r="C79" s="81"/>
      <c r="D79" s="81"/>
      <c r="E79" s="81"/>
      <c r="F79" s="81"/>
      <c r="G79" s="81"/>
      <c r="H79" s="83"/>
      <c r="I79" s="83"/>
      <c r="J79" s="94"/>
      <c r="K79" s="83"/>
      <c r="L79" s="94"/>
      <c r="M79" s="83"/>
      <c r="N79" s="94"/>
      <c r="O79" s="116"/>
      <c r="P79" s="94"/>
    </row>
    <row r="80" spans="1:16" ht="21.75" customHeight="1" x14ac:dyDescent="0.25">
      <c r="A80" s="81"/>
      <c r="B80" s="81"/>
      <c r="C80" s="81"/>
      <c r="D80" s="81"/>
      <c r="E80" s="81"/>
      <c r="F80" s="81"/>
      <c r="G80" s="81"/>
      <c r="H80" s="83"/>
      <c r="I80" s="83"/>
      <c r="J80" s="94"/>
      <c r="K80" s="83"/>
      <c r="L80" s="94"/>
      <c r="M80" s="83"/>
      <c r="N80" s="94"/>
      <c r="O80" s="116"/>
      <c r="P80" s="94"/>
    </row>
    <row r="81" spans="1:16" ht="21.75" customHeight="1" x14ac:dyDescent="0.25">
      <c r="A81" s="81"/>
      <c r="B81" s="81"/>
      <c r="C81" s="81"/>
      <c r="D81" s="81"/>
      <c r="E81" s="81"/>
      <c r="F81" s="81"/>
      <c r="G81" s="81"/>
      <c r="H81" s="83"/>
      <c r="I81" s="83"/>
      <c r="J81" s="94"/>
      <c r="K81" s="83"/>
      <c r="L81" s="94"/>
      <c r="M81" s="83"/>
      <c r="N81" s="94"/>
      <c r="O81" s="116"/>
      <c r="P81" s="94"/>
    </row>
    <row r="82" spans="1:16" ht="21.75" customHeight="1" x14ac:dyDescent="0.25">
      <c r="A82" s="81"/>
      <c r="B82" s="81"/>
      <c r="C82" s="81"/>
      <c r="D82" s="81"/>
      <c r="E82" s="81"/>
      <c r="F82" s="81"/>
      <c r="G82" s="81"/>
      <c r="H82" s="83"/>
      <c r="I82" s="83"/>
      <c r="J82" s="94"/>
      <c r="K82" s="83"/>
      <c r="L82" s="94"/>
      <c r="M82" s="83"/>
      <c r="N82" s="94"/>
      <c r="O82" s="116"/>
      <c r="P82" s="94"/>
    </row>
    <row r="83" spans="1:16" ht="21.75" customHeight="1" x14ac:dyDescent="0.25">
      <c r="A83" s="81"/>
      <c r="B83" s="81"/>
      <c r="C83" s="81"/>
      <c r="D83" s="81"/>
      <c r="E83" s="81"/>
      <c r="F83" s="81"/>
      <c r="G83" s="81"/>
      <c r="H83" s="83"/>
      <c r="I83" s="83"/>
      <c r="J83" s="94"/>
      <c r="K83" s="83"/>
      <c r="L83" s="94"/>
      <c r="M83" s="83"/>
      <c r="N83" s="94"/>
      <c r="O83" s="116"/>
      <c r="P83" s="94"/>
    </row>
    <row r="84" spans="1:16" ht="21.75" customHeight="1" x14ac:dyDescent="0.25">
      <c r="A84" s="81"/>
      <c r="B84" s="81"/>
      <c r="C84" s="81"/>
      <c r="D84" s="81"/>
      <c r="E84" s="81"/>
      <c r="F84" s="81"/>
      <c r="G84" s="81"/>
      <c r="H84" s="83"/>
      <c r="I84" s="83"/>
      <c r="J84" s="94"/>
      <c r="K84" s="83"/>
      <c r="L84" s="94"/>
      <c r="M84" s="83"/>
      <c r="N84" s="94"/>
      <c r="O84" s="116"/>
      <c r="P84" s="94"/>
    </row>
    <row r="85" spans="1:16" ht="21" customHeight="1" x14ac:dyDescent="0.25">
      <c r="A85" s="81"/>
      <c r="B85" s="81"/>
      <c r="C85" s="81"/>
      <c r="D85" s="81"/>
      <c r="E85" s="81"/>
      <c r="F85" s="81"/>
      <c r="G85" s="81"/>
      <c r="H85" s="83"/>
      <c r="I85" s="83"/>
      <c r="J85" s="94"/>
      <c r="K85" s="83"/>
      <c r="L85" s="94"/>
      <c r="M85" s="83"/>
      <c r="N85" s="94"/>
      <c r="O85" s="116"/>
      <c r="P85" s="94"/>
    </row>
    <row r="86" spans="1:16" ht="3" customHeight="1" x14ac:dyDescent="0.25">
      <c r="A86" s="81"/>
      <c r="B86" s="81"/>
      <c r="C86" s="81"/>
      <c r="D86" s="81"/>
      <c r="E86" s="81"/>
      <c r="F86" s="81"/>
      <c r="G86" s="81"/>
      <c r="H86" s="83"/>
      <c r="I86" s="83"/>
      <c r="J86" s="94"/>
      <c r="K86" s="83"/>
      <c r="L86" s="94"/>
      <c r="M86" s="83"/>
      <c r="N86" s="94"/>
      <c r="O86" s="116"/>
      <c r="P86" s="94"/>
    </row>
    <row r="87" spans="1:16" ht="22.35" customHeight="1" x14ac:dyDescent="0.25">
      <c r="A87" s="77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653F4-2DD8-4768-9951-BF2C3F219E89}">
  <sheetPr>
    <tabColor theme="9"/>
  </sheetPr>
  <dimension ref="A1:V35"/>
  <sheetViews>
    <sheetView topLeftCell="A14" zoomScale="90" zoomScaleNormal="90" workbookViewId="0">
      <selection activeCell="W22" sqref="W22"/>
    </sheetView>
  </sheetViews>
  <sheetFormatPr defaultColWidth="14.42578125" defaultRowHeight="15" customHeight="1" x14ac:dyDescent="0.25"/>
  <cols>
    <col min="1" max="2" width="1.42578125" style="81" customWidth="1"/>
    <col min="3" max="3" width="51.5703125" style="81" customWidth="1"/>
    <col min="4" max="4" width="7.85546875" style="83" customWidth="1"/>
    <col min="5" max="5" width="0.85546875" style="81" customWidth="1"/>
    <col min="6" max="6" width="11.42578125" style="81" customWidth="1"/>
    <col min="7" max="7" width="0.85546875" style="81" customWidth="1"/>
    <col min="8" max="8" width="12.42578125" style="81" customWidth="1"/>
    <col min="9" max="9" width="0.85546875" style="81" customWidth="1"/>
    <col min="10" max="10" width="11" style="81" customWidth="1"/>
    <col min="11" max="11" width="0.85546875" style="81" customWidth="1"/>
    <col min="12" max="12" width="12.42578125" style="81" customWidth="1"/>
    <col min="13" max="13" width="0.85546875" style="81" customWidth="1"/>
    <col min="14" max="14" width="15" style="81" customWidth="1"/>
    <col min="15" max="15" width="0.85546875" style="81" customWidth="1"/>
    <col min="16" max="16" width="15.5703125" style="81" customWidth="1"/>
    <col min="17" max="17" width="0.85546875" style="81" customWidth="1"/>
    <col min="18" max="18" width="13.140625" style="81" customWidth="1"/>
    <col min="19" max="19" width="0.85546875" style="81" customWidth="1"/>
    <col min="20" max="20" width="13.42578125" style="81" customWidth="1"/>
    <col min="21" max="21" width="0.85546875" style="81" customWidth="1"/>
    <col min="22" max="22" width="12.5703125" style="81" customWidth="1"/>
    <col min="23" max="16384" width="14.42578125" style="81"/>
  </cols>
  <sheetData>
    <row r="1" spans="1:22" ht="21.75" customHeight="1" x14ac:dyDescent="0.25">
      <c r="A1" s="1" t="s">
        <v>0</v>
      </c>
      <c r="B1" s="66"/>
      <c r="C1" s="66"/>
      <c r="D1" s="67"/>
      <c r="E1" s="117"/>
      <c r="F1" s="68"/>
      <c r="G1" s="117"/>
      <c r="H1" s="117"/>
      <c r="I1" s="117"/>
      <c r="J1" s="69"/>
      <c r="K1" s="118"/>
      <c r="L1" s="69"/>
      <c r="M1" s="118"/>
      <c r="N1" s="118"/>
      <c r="O1" s="118"/>
      <c r="P1" s="69"/>
      <c r="Q1" s="69"/>
      <c r="R1" s="69"/>
      <c r="S1" s="69"/>
      <c r="T1" s="69"/>
      <c r="U1" s="66"/>
      <c r="V1" s="119"/>
    </row>
    <row r="2" spans="1:22" ht="21.75" customHeight="1" x14ac:dyDescent="0.25">
      <c r="A2" s="66" t="s">
        <v>124</v>
      </c>
      <c r="B2" s="66"/>
      <c r="C2" s="66"/>
      <c r="D2" s="67"/>
      <c r="E2" s="117"/>
      <c r="F2" s="68"/>
      <c r="G2" s="117"/>
      <c r="H2" s="117"/>
      <c r="I2" s="117"/>
      <c r="J2" s="69"/>
      <c r="K2" s="118"/>
      <c r="L2" s="69"/>
      <c r="M2" s="118"/>
      <c r="N2" s="118"/>
      <c r="O2" s="118"/>
      <c r="P2" s="66"/>
      <c r="Q2" s="66"/>
      <c r="R2" s="66"/>
      <c r="S2" s="66"/>
      <c r="T2" s="66"/>
      <c r="U2" s="66"/>
      <c r="V2" s="119"/>
    </row>
    <row r="3" spans="1:22" ht="21.75" customHeight="1" x14ac:dyDescent="0.25">
      <c r="A3" s="103" t="s">
        <v>122</v>
      </c>
      <c r="B3" s="71"/>
      <c r="C3" s="71"/>
      <c r="D3" s="72"/>
      <c r="E3" s="76"/>
      <c r="F3" s="73"/>
      <c r="G3" s="76"/>
      <c r="H3" s="76"/>
      <c r="I3" s="76"/>
      <c r="J3" s="74"/>
      <c r="K3" s="120"/>
      <c r="L3" s="74"/>
      <c r="M3" s="120"/>
      <c r="N3" s="120"/>
      <c r="O3" s="120"/>
      <c r="P3" s="74"/>
      <c r="Q3" s="74"/>
      <c r="R3" s="74"/>
      <c r="S3" s="74"/>
      <c r="T3" s="74"/>
      <c r="U3" s="120"/>
      <c r="V3" s="74"/>
    </row>
    <row r="4" spans="1:22" ht="21.75" customHeight="1" x14ac:dyDescent="0.25">
      <c r="A4" s="66"/>
      <c r="B4" s="66"/>
      <c r="C4" s="66"/>
      <c r="D4" s="67"/>
      <c r="E4" s="117"/>
      <c r="F4" s="68"/>
      <c r="G4" s="117"/>
      <c r="H4" s="117"/>
      <c r="I4" s="117"/>
      <c r="J4" s="69"/>
      <c r="K4" s="118"/>
      <c r="L4" s="69"/>
      <c r="M4" s="118"/>
      <c r="N4" s="118"/>
      <c r="O4" s="118"/>
      <c r="P4" s="69"/>
      <c r="Q4" s="69"/>
      <c r="R4" s="69"/>
      <c r="S4" s="69"/>
      <c r="T4" s="69"/>
      <c r="U4" s="118"/>
      <c r="V4" s="69"/>
    </row>
    <row r="5" spans="1:22" ht="21.75" customHeight="1" x14ac:dyDescent="0.25">
      <c r="A5" s="66"/>
      <c r="B5" s="66"/>
      <c r="C5" s="66"/>
      <c r="D5" s="67"/>
      <c r="E5" s="66"/>
      <c r="F5" s="194" t="s">
        <v>125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</row>
    <row r="6" spans="1:22" ht="21.75" customHeight="1" x14ac:dyDescent="0.25">
      <c r="A6" s="66"/>
      <c r="B6" s="66"/>
      <c r="C6" s="66"/>
      <c r="D6" s="67"/>
      <c r="E6" s="66"/>
      <c r="F6" s="194" t="s">
        <v>117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U6" s="117"/>
      <c r="V6" s="69"/>
    </row>
    <row r="7" spans="1:22" ht="21.75" customHeight="1" x14ac:dyDescent="0.25">
      <c r="A7" s="66"/>
      <c r="B7" s="66"/>
      <c r="C7" s="66"/>
      <c r="D7" s="67"/>
      <c r="E7" s="66"/>
      <c r="F7" s="68"/>
      <c r="G7" s="68"/>
      <c r="H7" s="68"/>
      <c r="I7" s="68"/>
      <c r="J7" s="68"/>
      <c r="K7" s="68"/>
      <c r="L7" s="68"/>
      <c r="M7" s="68"/>
      <c r="N7" s="195" t="s">
        <v>126</v>
      </c>
      <c r="O7" s="195"/>
      <c r="P7" s="195"/>
      <c r="Q7" s="68"/>
      <c r="R7" s="68"/>
      <c r="U7" s="117"/>
      <c r="V7" s="69"/>
    </row>
    <row r="8" spans="1:22" ht="21.75" customHeight="1" x14ac:dyDescent="0.25">
      <c r="E8" s="121"/>
      <c r="F8" s="194" t="s">
        <v>127</v>
      </c>
      <c r="G8" s="194"/>
      <c r="H8" s="194"/>
      <c r="I8" s="121"/>
      <c r="J8" s="196" t="s">
        <v>84</v>
      </c>
      <c r="K8" s="193"/>
      <c r="L8" s="193"/>
      <c r="M8" s="69"/>
      <c r="N8" s="194" t="s">
        <v>128</v>
      </c>
      <c r="O8" s="194"/>
      <c r="P8" s="194"/>
      <c r="Q8" s="121"/>
      <c r="R8" s="119"/>
      <c r="S8" s="121"/>
      <c r="T8" s="85"/>
      <c r="U8" s="121"/>
      <c r="V8" s="85"/>
    </row>
    <row r="9" spans="1:22" ht="21.75" customHeight="1" x14ac:dyDescent="0.25">
      <c r="E9" s="121"/>
      <c r="F9" s="85"/>
      <c r="G9" s="121"/>
      <c r="H9" s="121"/>
      <c r="I9" s="121"/>
      <c r="J9" s="68"/>
      <c r="K9" s="68"/>
      <c r="L9" s="68"/>
      <c r="M9" s="69"/>
      <c r="N9" s="69" t="s">
        <v>129</v>
      </c>
      <c r="O9" s="69"/>
      <c r="P9" s="69" t="s">
        <v>130</v>
      </c>
      <c r="Q9" s="69"/>
      <c r="R9" s="85"/>
      <c r="S9" s="121"/>
      <c r="T9" s="85"/>
      <c r="U9" s="121"/>
      <c r="V9" s="85"/>
    </row>
    <row r="10" spans="1:22" ht="21.75" customHeight="1" x14ac:dyDescent="0.25">
      <c r="A10" s="66"/>
      <c r="B10" s="66"/>
      <c r="C10" s="66"/>
      <c r="D10" s="67"/>
      <c r="E10" s="117"/>
      <c r="F10" s="69"/>
      <c r="G10" s="117"/>
      <c r="H10" s="118"/>
      <c r="I10" s="117"/>
      <c r="J10" s="69" t="s">
        <v>131</v>
      </c>
      <c r="K10" s="118"/>
      <c r="L10" s="69"/>
      <c r="M10" s="69"/>
      <c r="N10" s="69" t="s">
        <v>132</v>
      </c>
      <c r="O10" s="69"/>
      <c r="P10" s="69" t="s">
        <v>133</v>
      </c>
      <c r="Q10" s="69"/>
      <c r="R10" s="69" t="s">
        <v>134</v>
      </c>
      <c r="S10" s="117"/>
      <c r="T10" s="69"/>
      <c r="U10" s="118"/>
      <c r="V10" s="69"/>
    </row>
    <row r="11" spans="1:22" ht="21.75" customHeight="1" x14ac:dyDescent="0.25">
      <c r="A11" s="66"/>
      <c r="B11" s="66"/>
      <c r="C11" s="66"/>
      <c r="D11" s="67"/>
      <c r="E11" s="117"/>
      <c r="F11" s="69" t="s">
        <v>135</v>
      </c>
      <c r="G11" s="117"/>
      <c r="H11" s="118" t="s">
        <v>136</v>
      </c>
      <c r="I11" s="117"/>
      <c r="J11" s="69" t="s">
        <v>137</v>
      </c>
      <c r="K11" s="118"/>
      <c r="L11" s="69"/>
      <c r="M11" s="69"/>
      <c r="N11" s="69" t="s">
        <v>138</v>
      </c>
      <c r="O11" s="69"/>
      <c r="P11" s="69" t="s">
        <v>139</v>
      </c>
      <c r="Q11" s="69"/>
      <c r="R11" s="69" t="s">
        <v>140</v>
      </c>
      <c r="S11" s="117"/>
      <c r="T11" s="69" t="s">
        <v>139</v>
      </c>
      <c r="U11" s="118"/>
      <c r="V11" s="79" t="s">
        <v>134</v>
      </c>
    </row>
    <row r="12" spans="1:22" ht="21.75" customHeight="1" x14ac:dyDescent="0.25">
      <c r="A12" s="66"/>
      <c r="B12" s="66"/>
      <c r="C12" s="66"/>
      <c r="D12" s="67"/>
      <c r="E12" s="117"/>
      <c r="F12" s="69" t="s">
        <v>141</v>
      </c>
      <c r="G12" s="117"/>
      <c r="H12" s="118" t="s">
        <v>142</v>
      </c>
      <c r="I12" s="117"/>
      <c r="J12" s="69" t="s">
        <v>143</v>
      </c>
      <c r="K12" s="118"/>
      <c r="L12" s="69" t="s">
        <v>86</v>
      </c>
      <c r="M12" s="69"/>
      <c r="N12" s="69" t="s">
        <v>144</v>
      </c>
      <c r="O12" s="69"/>
      <c r="P12" s="69" t="s">
        <v>145</v>
      </c>
      <c r="Q12" s="69"/>
      <c r="R12" s="122" t="s">
        <v>146</v>
      </c>
      <c r="S12" s="117"/>
      <c r="T12" s="69" t="s">
        <v>145</v>
      </c>
      <c r="U12" s="118"/>
      <c r="V12" s="79" t="s">
        <v>147</v>
      </c>
    </row>
    <row r="13" spans="1:22" ht="21.75" customHeight="1" x14ac:dyDescent="0.25">
      <c r="A13" s="66"/>
      <c r="B13" s="66"/>
      <c r="C13" s="66"/>
      <c r="D13" s="123" t="s">
        <v>11</v>
      </c>
      <c r="E13" s="117"/>
      <c r="F13" s="74" t="s">
        <v>12</v>
      </c>
      <c r="G13" s="118"/>
      <c r="H13" s="74" t="s">
        <v>12</v>
      </c>
      <c r="I13" s="118"/>
      <c r="J13" s="74" t="s">
        <v>12</v>
      </c>
      <c r="K13" s="118"/>
      <c r="L13" s="74" t="s">
        <v>12</v>
      </c>
      <c r="M13" s="69"/>
      <c r="N13" s="74" t="s">
        <v>12</v>
      </c>
      <c r="O13" s="69"/>
      <c r="P13" s="74" t="s">
        <v>12</v>
      </c>
      <c r="Q13" s="69"/>
      <c r="R13" s="74" t="s">
        <v>12</v>
      </c>
      <c r="S13" s="118"/>
      <c r="T13" s="74" t="s">
        <v>12</v>
      </c>
      <c r="U13" s="118"/>
      <c r="V13" s="74" t="s">
        <v>12</v>
      </c>
    </row>
    <row r="14" spans="1:22" ht="8.1" customHeight="1" x14ac:dyDescent="0.25">
      <c r="A14" s="66"/>
      <c r="D14" s="67"/>
      <c r="E14" s="117"/>
      <c r="F14" s="85"/>
      <c r="G14" s="112"/>
      <c r="H14" s="112"/>
      <c r="I14" s="112"/>
      <c r="J14" s="85"/>
      <c r="K14" s="112"/>
      <c r="L14" s="85"/>
      <c r="M14" s="112"/>
      <c r="N14" s="85"/>
      <c r="O14" s="69"/>
      <c r="P14" s="85"/>
      <c r="Q14" s="85"/>
      <c r="R14" s="85"/>
      <c r="S14" s="112"/>
      <c r="T14" s="85"/>
      <c r="U14" s="112"/>
      <c r="V14" s="85"/>
    </row>
    <row r="15" spans="1:22" ht="21.75" customHeight="1" x14ac:dyDescent="0.25">
      <c r="A15" s="66" t="s">
        <v>148</v>
      </c>
      <c r="E15" s="124"/>
      <c r="F15" s="125">
        <v>300000000</v>
      </c>
      <c r="G15" s="126"/>
      <c r="H15" s="125">
        <v>1290897469</v>
      </c>
      <c r="I15" s="126"/>
      <c r="J15" s="125">
        <v>30000000</v>
      </c>
      <c r="K15" s="127"/>
      <c r="L15" s="125">
        <v>240996373</v>
      </c>
      <c r="M15" s="128"/>
      <c r="N15" s="17">
        <v>0</v>
      </c>
      <c r="O15" s="128"/>
      <c r="P15" s="85">
        <v>-11215432</v>
      </c>
      <c r="Q15" s="124"/>
      <c r="R15" s="125">
        <f>SUM(F15:P15)</f>
        <v>1850678410</v>
      </c>
      <c r="S15" s="124"/>
      <c r="T15" s="85">
        <v>453140</v>
      </c>
      <c r="V15" s="85">
        <v>1851131550</v>
      </c>
    </row>
    <row r="16" spans="1:22" ht="21.75" customHeight="1" x14ac:dyDescent="0.25">
      <c r="A16" s="66" t="s">
        <v>149</v>
      </c>
      <c r="E16" s="124"/>
      <c r="F16" s="85"/>
      <c r="G16" s="124"/>
      <c r="H16" s="85"/>
      <c r="I16" s="124"/>
      <c r="J16" s="85"/>
      <c r="K16" s="124"/>
      <c r="L16" s="85"/>
      <c r="M16" s="124"/>
      <c r="N16" s="85"/>
      <c r="O16" s="85"/>
      <c r="P16" s="85"/>
      <c r="Q16" s="124"/>
      <c r="R16" s="125"/>
      <c r="S16" s="124"/>
      <c r="T16" s="85"/>
    </row>
    <row r="17" spans="1:22" ht="21.75" customHeight="1" x14ac:dyDescent="0.25">
      <c r="A17" s="66"/>
      <c r="B17" s="5" t="s">
        <v>150</v>
      </c>
      <c r="E17" s="124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85">
        <v>0</v>
      </c>
      <c r="Q17" s="124"/>
      <c r="R17" s="125">
        <f t="shared" ref="R17:R20" si="0">SUM(F17:P17)</f>
        <v>0</v>
      </c>
      <c r="S17" s="124"/>
      <c r="T17" s="85">
        <v>162643</v>
      </c>
      <c r="V17" s="85">
        <v>162643</v>
      </c>
    </row>
    <row r="18" spans="1:22" ht="21.75" customHeight="1" x14ac:dyDescent="0.25">
      <c r="B18" s="5" t="s">
        <v>151</v>
      </c>
      <c r="E18" s="124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15310</v>
      </c>
      <c r="O18" s="17"/>
      <c r="P18" s="85">
        <v>0</v>
      </c>
      <c r="Q18" s="124"/>
      <c r="R18" s="125">
        <f t="shared" si="0"/>
        <v>15310</v>
      </c>
      <c r="S18" s="124"/>
      <c r="T18" s="85">
        <v>-145310</v>
      </c>
      <c r="V18" s="85">
        <v>-130000</v>
      </c>
    </row>
    <row r="19" spans="1:22" ht="21.75" customHeight="1" x14ac:dyDescent="0.25">
      <c r="A19" s="66"/>
      <c r="B19" s="5" t="s">
        <v>152</v>
      </c>
      <c r="C19" s="5"/>
      <c r="D19" s="14"/>
      <c r="E19" s="17"/>
      <c r="F19" s="17">
        <v>0</v>
      </c>
      <c r="G19" s="17"/>
      <c r="H19" s="17">
        <v>0</v>
      </c>
      <c r="I19" s="17"/>
      <c r="J19" s="17">
        <v>0</v>
      </c>
      <c r="K19" s="17"/>
      <c r="L19" s="17">
        <v>-119953560</v>
      </c>
      <c r="M19" s="17"/>
      <c r="N19" s="17">
        <v>0</v>
      </c>
      <c r="O19" s="17"/>
      <c r="P19" s="85">
        <v>0</v>
      </c>
      <c r="Q19" s="124"/>
      <c r="R19" s="125">
        <f t="shared" si="0"/>
        <v>-119953560</v>
      </c>
      <c r="S19" s="124"/>
      <c r="T19" s="85">
        <v>0</v>
      </c>
      <c r="V19" s="85">
        <v>-119953560</v>
      </c>
    </row>
    <row r="20" spans="1:22" ht="21.75" customHeight="1" x14ac:dyDescent="0.25">
      <c r="A20" s="66"/>
      <c r="B20" s="129" t="s">
        <v>114</v>
      </c>
      <c r="C20" s="5"/>
      <c r="D20" s="14"/>
      <c r="E20" s="17"/>
      <c r="F20" s="87">
        <v>0</v>
      </c>
      <c r="H20" s="87">
        <v>0</v>
      </c>
      <c r="J20" s="87">
        <v>0</v>
      </c>
      <c r="K20" s="130"/>
      <c r="L20" s="87">
        <v>202716496</v>
      </c>
      <c r="M20" s="130"/>
      <c r="N20" s="87">
        <v>0</v>
      </c>
      <c r="O20" s="85"/>
      <c r="P20" s="97">
        <v>0</v>
      </c>
      <c r="Q20" s="131"/>
      <c r="R20" s="132">
        <f t="shared" si="0"/>
        <v>202716496</v>
      </c>
      <c r="S20" s="131"/>
      <c r="T20" s="87">
        <v>-361448</v>
      </c>
      <c r="V20" s="87">
        <v>202355048</v>
      </c>
    </row>
    <row r="21" spans="1:22" ht="8.1" customHeight="1" x14ac:dyDescent="0.25">
      <c r="E21" s="133"/>
      <c r="F21" s="85"/>
      <c r="G21" s="133"/>
      <c r="H21" s="85"/>
      <c r="I21" s="133"/>
      <c r="J21" s="85"/>
      <c r="K21" s="130"/>
      <c r="L21" s="85"/>
      <c r="M21" s="130"/>
      <c r="N21" s="134"/>
      <c r="O21" s="130"/>
      <c r="P21" s="134"/>
      <c r="Q21" s="134"/>
      <c r="R21" s="85"/>
      <c r="S21" s="131"/>
      <c r="T21" s="85"/>
      <c r="U21" s="85"/>
      <c r="V21" s="85"/>
    </row>
    <row r="22" spans="1:22" ht="21.75" customHeight="1" thickBot="1" x14ac:dyDescent="0.3">
      <c r="A22" s="1" t="s">
        <v>153</v>
      </c>
      <c r="E22" s="124"/>
      <c r="F22" s="135">
        <f>SUM(F15:G21)</f>
        <v>300000000</v>
      </c>
      <c r="G22" s="124"/>
      <c r="H22" s="135">
        <f>SUM(H15:I21)</f>
        <v>1290897469</v>
      </c>
      <c r="I22" s="124"/>
      <c r="J22" s="135">
        <f>SUM(J15:K21)</f>
        <v>30000000</v>
      </c>
      <c r="K22" s="124"/>
      <c r="L22" s="135">
        <f>SUM(L15:M21)</f>
        <v>323759309</v>
      </c>
      <c r="M22" s="124"/>
      <c r="N22" s="135">
        <f>SUM(N15:O21)</f>
        <v>15310</v>
      </c>
      <c r="O22" s="124"/>
      <c r="P22" s="135">
        <f>SUM(P15:P20)</f>
        <v>-11215432</v>
      </c>
      <c r="Q22" s="85"/>
      <c r="R22" s="135">
        <f>SUM(R15:S21)</f>
        <v>1933456656</v>
      </c>
      <c r="S22" s="124"/>
      <c r="T22" s="135">
        <f>SUM(T15:U21)</f>
        <v>109025</v>
      </c>
      <c r="U22" s="124"/>
      <c r="V22" s="135">
        <f>SUM(V15:V21)</f>
        <v>1933565681</v>
      </c>
    </row>
    <row r="23" spans="1:22" ht="21.75" customHeight="1" thickTop="1" x14ac:dyDescent="0.25"/>
    <row r="24" spans="1:22" ht="21.75" customHeight="1" x14ac:dyDescent="0.25">
      <c r="A24" s="66" t="s">
        <v>154</v>
      </c>
      <c r="E24" s="124"/>
      <c r="F24" s="136">
        <v>400000000</v>
      </c>
      <c r="G24" s="126"/>
      <c r="H24" s="136">
        <v>3134555837</v>
      </c>
      <c r="I24" s="126"/>
      <c r="J24" s="136">
        <v>30000000</v>
      </c>
      <c r="K24" s="127"/>
      <c r="L24" s="136">
        <v>371189323</v>
      </c>
      <c r="M24" s="128"/>
      <c r="N24" s="136">
        <v>15310</v>
      </c>
      <c r="O24" s="128"/>
      <c r="P24" s="136">
        <v>-11215432</v>
      </c>
      <c r="Q24" s="128"/>
      <c r="R24" s="84">
        <f>SUM(F24:P24)</f>
        <v>3924545038</v>
      </c>
      <c r="S24" s="124"/>
      <c r="T24" s="136">
        <v>621433</v>
      </c>
      <c r="U24" s="124"/>
      <c r="V24" s="84">
        <f>SUM(R24:T24)</f>
        <v>3925166471</v>
      </c>
    </row>
    <row r="25" spans="1:22" ht="21.75" customHeight="1" x14ac:dyDescent="0.25">
      <c r="A25" s="66" t="s">
        <v>155</v>
      </c>
      <c r="E25" s="124"/>
      <c r="F25" s="84"/>
      <c r="G25" s="124"/>
      <c r="H25" s="84"/>
      <c r="I25" s="124"/>
      <c r="J25" s="84"/>
      <c r="K25" s="124"/>
      <c r="L25" s="84"/>
      <c r="M25" s="124"/>
      <c r="N25" s="84"/>
      <c r="O25" s="124"/>
      <c r="P25" s="84"/>
      <c r="Q25" s="85"/>
      <c r="R25" s="84"/>
      <c r="S25" s="124"/>
      <c r="T25" s="84"/>
      <c r="U25" s="124"/>
      <c r="V25" s="84"/>
    </row>
    <row r="26" spans="1:22" ht="21.75" customHeight="1" x14ac:dyDescent="0.25">
      <c r="A26" s="66"/>
      <c r="B26" s="5" t="s">
        <v>156</v>
      </c>
      <c r="D26" s="83">
        <v>18</v>
      </c>
      <c r="E26" s="124"/>
      <c r="F26" s="15">
        <v>0</v>
      </c>
      <c r="G26" s="17"/>
      <c r="H26" s="15">
        <v>0</v>
      </c>
      <c r="I26" s="17"/>
      <c r="J26" s="15">
        <v>10000000</v>
      </c>
      <c r="K26" s="17"/>
      <c r="L26" s="15">
        <v>-10000000</v>
      </c>
      <c r="M26" s="17"/>
      <c r="N26" s="15">
        <v>0</v>
      </c>
      <c r="O26" s="17"/>
      <c r="P26" s="15">
        <v>0</v>
      </c>
      <c r="Q26" s="17"/>
      <c r="R26" s="84">
        <f>SUM(F26:P26)</f>
        <v>0</v>
      </c>
      <c r="S26" s="124"/>
      <c r="T26" s="84">
        <v>0</v>
      </c>
      <c r="U26" s="124"/>
      <c r="V26" s="84">
        <f>SUM(R26:T26)</f>
        <v>0</v>
      </c>
    </row>
    <row r="27" spans="1:22" ht="21.75" customHeight="1" x14ac:dyDescent="0.25">
      <c r="A27" s="66"/>
      <c r="B27" s="5" t="s">
        <v>152</v>
      </c>
      <c r="C27" s="5"/>
      <c r="D27" s="14">
        <v>19</v>
      </c>
      <c r="E27" s="17"/>
      <c r="F27" s="15">
        <v>0</v>
      </c>
      <c r="G27" s="17"/>
      <c r="H27" s="15">
        <v>0</v>
      </c>
      <c r="I27" s="17"/>
      <c r="J27" s="15">
        <v>0</v>
      </c>
      <c r="K27" s="17"/>
      <c r="L27" s="15">
        <v>-60000000</v>
      </c>
      <c r="M27" s="17"/>
      <c r="N27" s="15">
        <v>0</v>
      </c>
      <c r="O27" s="17"/>
      <c r="P27" s="15">
        <v>0</v>
      </c>
      <c r="Q27" s="17"/>
      <c r="R27" s="84">
        <f>SUM(F27:P27)</f>
        <v>-60000000</v>
      </c>
      <c r="S27" s="124"/>
      <c r="T27" s="84">
        <v>0</v>
      </c>
      <c r="U27" s="124"/>
      <c r="V27" s="84">
        <f>SUM(R27:T27)</f>
        <v>-60000000</v>
      </c>
    </row>
    <row r="28" spans="1:22" ht="21.75" customHeight="1" x14ac:dyDescent="0.25">
      <c r="A28" s="66"/>
      <c r="B28" s="129" t="s">
        <v>114</v>
      </c>
      <c r="C28" s="5"/>
      <c r="D28" s="14"/>
      <c r="E28" s="17"/>
      <c r="F28" s="88">
        <v>0</v>
      </c>
      <c r="H28" s="88">
        <v>0</v>
      </c>
      <c r="J28" s="88">
        <v>0</v>
      </c>
      <c r="K28" s="130"/>
      <c r="L28" s="88">
        <v>221206362</v>
      </c>
      <c r="M28" s="130"/>
      <c r="N28" s="88">
        <v>0</v>
      </c>
      <c r="O28" s="130"/>
      <c r="P28" s="88">
        <v>0</v>
      </c>
      <c r="Q28" s="85"/>
      <c r="R28" s="88">
        <f>SUM(F28:P28)</f>
        <v>221206362</v>
      </c>
      <c r="S28" s="131"/>
      <c r="T28" s="88">
        <v>-2724897</v>
      </c>
      <c r="U28" s="131"/>
      <c r="V28" s="88">
        <f>SUM(R28:T28)</f>
        <v>218481465</v>
      </c>
    </row>
    <row r="29" spans="1:22" ht="8.1" customHeight="1" x14ac:dyDescent="0.25">
      <c r="E29" s="133"/>
      <c r="F29" s="84"/>
      <c r="G29" s="133"/>
      <c r="H29" s="84"/>
      <c r="I29" s="133"/>
      <c r="J29" s="84"/>
      <c r="K29" s="130"/>
      <c r="L29" s="84"/>
      <c r="M29" s="130"/>
      <c r="N29" s="137"/>
      <c r="O29" s="130"/>
      <c r="P29" s="137"/>
      <c r="Q29" s="134"/>
      <c r="R29" s="84"/>
      <c r="S29" s="131"/>
      <c r="T29" s="84"/>
      <c r="U29" s="85"/>
      <c r="V29" s="84"/>
    </row>
    <row r="30" spans="1:22" ht="21.75" customHeight="1" thickBot="1" x14ac:dyDescent="0.3">
      <c r="A30" s="1" t="s">
        <v>157</v>
      </c>
      <c r="E30" s="124"/>
      <c r="F30" s="138">
        <f>SUM(F24:G29)</f>
        <v>400000000</v>
      </c>
      <c r="G30" s="124"/>
      <c r="H30" s="138">
        <f>SUM(H24:I29)</f>
        <v>3134555837</v>
      </c>
      <c r="I30" s="124"/>
      <c r="J30" s="138">
        <f>SUM(J24:K29)</f>
        <v>40000000</v>
      </c>
      <c r="K30" s="124"/>
      <c r="L30" s="138">
        <f>SUM(L24:M29)</f>
        <v>522395685</v>
      </c>
      <c r="M30" s="124"/>
      <c r="N30" s="138">
        <f>SUM(N24:O29)</f>
        <v>15310</v>
      </c>
      <c r="O30" s="124"/>
      <c r="P30" s="138">
        <f>SUM(P24:P28)</f>
        <v>-11215432</v>
      </c>
      <c r="Q30" s="85"/>
      <c r="R30" s="138">
        <f>SUM(R24:S29)</f>
        <v>4085751400</v>
      </c>
      <c r="S30" s="124"/>
      <c r="T30" s="138">
        <f>SUM(T24:U29)</f>
        <v>-2103464</v>
      </c>
      <c r="U30" s="124"/>
      <c r="V30" s="138">
        <f>SUM(V24:V29)</f>
        <v>4083647936</v>
      </c>
    </row>
    <row r="31" spans="1:22" ht="21.75" customHeight="1" thickTop="1" x14ac:dyDescent="0.25"/>
    <row r="32" spans="1:22" ht="21.75" customHeight="1" x14ac:dyDescent="0.25"/>
    <row r="33" spans="1:22" ht="21.75" customHeight="1" x14ac:dyDescent="0.25"/>
    <row r="34" spans="1:22" ht="15.75" customHeight="1" x14ac:dyDescent="0.25"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</row>
    <row r="35" spans="1:22" ht="21.75" customHeight="1" x14ac:dyDescent="0.25">
      <c r="A35" s="31" t="s">
        <v>30</v>
      </c>
      <c r="B35" s="77"/>
      <c r="C35" s="77"/>
      <c r="D35" s="102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</sheetData>
  <mergeCells count="6">
    <mergeCell ref="F5:V5"/>
    <mergeCell ref="F6:R6"/>
    <mergeCell ref="N7:P7"/>
    <mergeCell ref="F8:H8"/>
    <mergeCell ref="J8:L8"/>
    <mergeCell ref="N8:P8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8008-97AD-4F8E-BD2C-7E046090733F}">
  <sheetPr>
    <tabColor theme="9"/>
  </sheetPr>
  <dimension ref="A1:N27"/>
  <sheetViews>
    <sheetView topLeftCell="A8" zoomScaleNormal="100" zoomScaleSheetLayoutView="80" workbookViewId="0">
      <selection activeCell="Q17" sqref="Q17"/>
    </sheetView>
  </sheetViews>
  <sheetFormatPr defaultColWidth="14.42578125" defaultRowHeight="21.6" customHeight="1" x14ac:dyDescent="0.25"/>
  <cols>
    <col min="1" max="2" width="1.42578125" style="81" customWidth="1"/>
    <col min="3" max="3" width="51.42578125" style="81" customWidth="1"/>
    <col min="4" max="4" width="7.85546875" style="81" customWidth="1"/>
    <col min="5" max="5" width="1.140625" style="81" customWidth="1"/>
    <col min="6" max="6" width="12.5703125" style="81" customWidth="1"/>
    <col min="7" max="7" width="1.140625" style="81" customWidth="1"/>
    <col min="8" max="8" width="12.5703125" style="81" customWidth="1"/>
    <col min="9" max="9" width="1.140625" style="81" customWidth="1"/>
    <col min="10" max="10" width="17" style="81" customWidth="1"/>
    <col min="11" max="11" width="1.140625" style="81" customWidth="1"/>
    <col min="12" max="12" width="12.5703125" style="81" customWidth="1"/>
    <col min="13" max="13" width="1.140625" style="81" customWidth="1"/>
    <col min="14" max="14" width="12.5703125" style="81" customWidth="1"/>
    <col min="15" max="16384" width="14.42578125" style="81"/>
  </cols>
  <sheetData>
    <row r="1" spans="1:14" ht="21" customHeight="1" x14ac:dyDescent="0.25">
      <c r="A1" s="1" t="s">
        <v>0</v>
      </c>
      <c r="B1" s="66"/>
      <c r="C1" s="66"/>
      <c r="D1" s="66"/>
      <c r="E1" s="66"/>
      <c r="F1" s="68"/>
      <c r="G1" s="117"/>
      <c r="H1" s="117"/>
      <c r="I1" s="117"/>
      <c r="J1" s="69"/>
      <c r="K1" s="118"/>
      <c r="L1" s="69"/>
      <c r="M1" s="69"/>
      <c r="N1" s="69"/>
    </row>
    <row r="2" spans="1:14" ht="21" customHeight="1" x14ac:dyDescent="0.25">
      <c r="A2" s="66" t="s">
        <v>158</v>
      </c>
      <c r="B2" s="66"/>
      <c r="C2" s="66"/>
      <c r="D2" s="66"/>
      <c r="E2" s="66"/>
      <c r="F2" s="68"/>
      <c r="G2" s="117"/>
      <c r="H2" s="117"/>
      <c r="I2" s="117"/>
      <c r="J2" s="69"/>
      <c r="K2" s="118"/>
      <c r="L2" s="69"/>
      <c r="M2" s="69"/>
      <c r="N2" s="69"/>
    </row>
    <row r="3" spans="1:14" ht="21" customHeight="1" x14ac:dyDescent="0.25">
      <c r="A3" s="103" t="str">
        <f>'T 10'!A3</f>
        <v>สำหรับรอบระยะเวลาเก้าเดือนสิ้นสุดวันที่ 30 กันยายน พ.ศ. 2567</v>
      </c>
      <c r="B3" s="71"/>
      <c r="C3" s="71"/>
      <c r="D3" s="71"/>
      <c r="E3" s="71"/>
      <c r="F3" s="73"/>
      <c r="G3" s="76"/>
      <c r="H3" s="76"/>
      <c r="I3" s="76"/>
      <c r="J3" s="74"/>
      <c r="K3" s="120"/>
      <c r="L3" s="74"/>
      <c r="M3" s="74"/>
      <c r="N3" s="74"/>
    </row>
    <row r="4" spans="1:14" ht="21" customHeight="1" x14ac:dyDescent="0.25">
      <c r="A4" s="66"/>
      <c r="B4" s="66"/>
      <c r="C4" s="66"/>
      <c r="D4" s="66"/>
      <c r="E4" s="66"/>
      <c r="F4" s="68"/>
      <c r="G4" s="117"/>
      <c r="H4" s="117"/>
      <c r="I4" s="117"/>
      <c r="J4" s="69"/>
      <c r="K4" s="118"/>
      <c r="L4" s="69"/>
      <c r="M4" s="69"/>
      <c r="N4" s="69"/>
    </row>
    <row r="5" spans="1:14" ht="21" customHeight="1" x14ac:dyDescent="0.25">
      <c r="A5" s="66"/>
      <c r="B5" s="66"/>
      <c r="C5" s="66"/>
      <c r="D5" s="66"/>
      <c r="E5" s="66"/>
      <c r="F5" s="196" t="s">
        <v>159</v>
      </c>
      <c r="G5" s="196"/>
      <c r="H5" s="196"/>
      <c r="I5" s="196"/>
      <c r="J5" s="196"/>
      <c r="K5" s="196"/>
      <c r="L5" s="196"/>
      <c r="M5" s="196"/>
      <c r="N5" s="196"/>
    </row>
    <row r="6" spans="1:14" ht="21" customHeight="1" x14ac:dyDescent="0.25">
      <c r="F6" s="197" t="s">
        <v>127</v>
      </c>
      <c r="G6" s="198"/>
      <c r="H6" s="198"/>
      <c r="I6" s="121"/>
      <c r="J6" s="197" t="s">
        <v>84</v>
      </c>
      <c r="K6" s="198"/>
      <c r="L6" s="198"/>
      <c r="N6" s="85"/>
    </row>
    <row r="7" spans="1:14" ht="21" customHeight="1" x14ac:dyDescent="0.25">
      <c r="A7" s="66"/>
      <c r="B7" s="66"/>
      <c r="C7" s="66"/>
      <c r="D7" s="66"/>
      <c r="E7" s="66"/>
      <c r="F7" s="69" t="s">
        <v>135</v>
      </c>
      <c r="G7" s="117"/>
      <c r="H7" s="118" t="s">
        <v>136</v>
      </c>
      <c r="I7" s="117"/>
      <c r="J7" s="69" t="s">
        <v>131</v>
      </c>
      <c r="K7" s="118"/>
      <c r="L7" s="69"/>
      <c r="M7" s="69"/>
      <c r="N7" s="69" t="s">
        <v>134</v>
      </c>
    </row>
    <row r="8" spans="1:14" ht="21" customHeight="1" x14ac:dyDescent="0.25">
      <c r="A8" s="66"/>
      <c r="B8" s="66"/>
      <c r="C8" s="66"/>
      <c r="D8" s="66"/>
      <c r="E8" s="66"/>
      <c r="F8" s="69" t="s">
        <v>141</v>
      </c>
      <c r="G8" s="117"/>
      <c r="H8" s="118" t="s">
        <v>142</v>
      </c>
      <c r="I8" s="117"/>
      <c r="J8" s="69" t="s">
        <v>160</v>
      </c>
      <c r="K8" s="118"/>
      <c r="L8" s="69" t="s">
        <v>86</v>
      </c>
      <c r="M8" s="69"/>
      <c r="N8" s="69" t="s">
        <v>147</v>
      </c>
    </row>
    <row r="9" spans="1:14" ht="21" customHeight="1" x14ac:dyDescent="0.25">
      <c r="A9" s="66"/>
      <c r="B9" s="66"/>
      <c r="C9" s="66"/>
      <c r="D9" s="123" t="s">
        <v>11</v>
      </c>
      <c r="E9" s="67"/>
      <c r="F9" s="74" t="s">
        <v>12</v>
      </c>
      <c r="G9" s="118"/>
      <c r="H9" s="74" t="s">
        <v>12</v>
      </c>
      <c r="I9" s="118"/>
      <c r="J9" s="74" t="s">
        <v>12</v>
      </c>
      <c r="K9" s="118"/>
      <c r="L9" s="74" t="s">
        <v>12</v>
      </c>
      <c r="M9" s="69"/>
      <c r="N9" s="74" t="s">
        <v>12</v>
      </c>
    </row>
    <row r="10" spans="1:14" ht="21" customHeight="1" x14ac:dyDescent="0.25">
      <c r="D10" s="66"/>
      <c r="E10" s="66"/>
      <c r="F10" s="69"/>
      <c r="G10" s="118"/>
      <c r="H10" s="118"/>
      <c r="I10" s="118"/>
      <c r="J10" s="69"/>
      <c r="K10" s="118"/>
      <c r="L10" s="69"/>
      <c r="M10" s="69"/>
      <c r="N10" s="69"/>
    </row>
    <row r="11" spans="1:14" ht="21" customHeight="1" x14ac:dyDescent="0.25">
      <c r="A11" s="66" t="s">
        <v>148</v>
      </c>
      <c r="F11" s="139">
        <v>300000000</v>
      </c>
      <c r="G11" s="140"/>
      <c r="H11" s="139">
        <v>1290897469</v>
      </c>
      <c r="I11" s="140"/>
      <c r="J11" s="139">
        <v>30000000</v>
      </c>
      <c r="K11" s="140"/>
      <c r="L11" s="139">
        <v>236152141</v>
      </c>
      <c r="M11" s="130"/>
      <c r="N11" s="85">
        <f>SUM(F11:L11)</f>
        <v>1857049610</v>
      </c>
    </row>
    <row r="12" spans="1:14" ht="21" customHeight="1" x14ac:dyDescent="0.25">
      <c r="A12" s="66" t="s">
        <v>149</v>
      </c>
      <c r="F12" s="85"/>
      <c r="G12" s="130"/>
      <c r="H12" s="85"/>
      <c r="I12" s="130"/>
      <c r="J12" s="85"/>
      <c r="K12" s="130"/>
      <c r="L12" s="85"/>
      <c r="M12" s="85"/>
      <c r="N12" s="85"/>
    </row>
    <row r="13" spans="1:14" ht="21" customHeight="1" x14ac:dyDescent="0.25">
      <c r="A13" s="66"/>
      <c r="B13" s="5" t="s">
        <v>152</v>
      </c>
      <c r="C13" s="5"/>
      <c r="D13" s="14"/>
      <c r="E13" s="14"/>
      <c r="F13" s="17">
        <v>0</v>
      </c>
      <c r="G13" s="130"/>
      <c r="H13" s="17">
        <v>0</v>
      </c>
      <c r="I13" s="130"/>
      <c r="J13" s="85">
        <v>0</v>
      </c>
      <c r="K13" s="130"/>
      <c r="L13" s="85">
        <v>-119953560</v>
      </c>
      <c r="M13" s="85"/>
      <c r="N13" s="85">
        <f>SUM(F13:L13)</f>
        <v>-119953560</v>
      </c>
    </row>
    <row r="14" spans="1:14" ht="21" customHeight="1" x14ac:dyDescent="0.25">
      <c r="A14" s="66"/>
      <c r="B14" s="81" t="s">
        <v>114</v>
      </c>
      <c r="D14" s="14"/>
      <c r="E14" s="14"/>
      <c r="F14" s="97">
        <v>0</v>
      </c>
      <c r="G14" s="130"/>
      <c r="H14" s="97">
        <v>0</v>
      </c>
      <c r="I14" s="130"/>
      <c r="J14" s="97">
        <v>0</v>
      </c>
      <c r="K14" s="130"/>
      <c r="L14" s="97">
        <v>208061662</v>
      </c>
      <c r="M14" s="85"/>
      <c r="N14" s="97">
        <f>SUM(F14:L14)</f>
        <v>208061662</v>
      </c>
    </row>
    <row r="15" spans="1:14" ht="8.1" customHeight="1" x14ac:dyDescent="0.25">
      <c r="A15" s="66"/>
      <c r="F15" s="85"/>
      <c r="G15" s="130"/>
      <c r="H15" s="85"/>
      <c r="I15" s="130"/>
      <c r="J15" s="85"/>
      <c r="K15" s="130"/>
      <c r="L15" s="85"/>
      <c r="M15" s="85"/>
      <c r="N15" s="85"/>
    </row>
    <row r="16" spans="1:14" ht="21" customHeight="1" thickBot="1" x14ac:dyDescent="0.3">
      <c r="A16" s="1" t="s">
        <v>153</v>
      </c>
      <c r="F16" s="141">
        <f>SUM(F11:F14)</f>
        <v>300000000</v>
      </c>
      <c r="G16" s="130"/>
      <c r="H16" s="141">
        <f>SUM(H11:H14)</f>
        <v>1290897469</v>
      </c>
      <c r="I16" s="130"/>
      <c r="J16" s="141">
        <f>SUM(J11:J14)</f>
        <v>30000000</v>
      </c>
      <c r="K16" s="130"/>
      <c r="L16" s="141">
        <f>SUM(L11:L14)</f>
        <v>324260243</v>
      </c>
      <c r="M16" s="85"/>
      <c r="N16" s="141">
        <f>SUM(N11:N14)</f>
        <v>1945157712</v>
      </c>
    </row>
    <row r="17" spans="1:14" ht="21" customHeight="1" thickTop="1" x14ac:dyDescent="0.25"/>
    <row r="18" spans="1:14" ht="21" customHeight="1" x14ac:dyDescent="0.25">
      <c r="A18" s="66" t="s">
        <v>154</v>
      </c>
      <c r="F18" s="142">
        <v>400000000</v>
      </c>
      <c r="G18" s="140"/>
      <c r="H18" s="142">
        <v>3134555837</v>
      </c>
      <c r="I18" s="140"/>
      <c r="J18" s="142">
        <v>30000000</v>
      </c>
      <c r="K18" s="140"/>
      <c r="L18" s="142">
        <v>359046132</v>
      </c>
      <c r="M18" s="130"/>
      <c r="N18" s="84">
        <f>SUM(F18:L18)</f>
        <v>3923601969</v>
      </c>
    </row>
    <row r="19" spans="1:14" ht="21" customHeight="1" x14ac:dyDescent="0.25">
      <c r="A19" s="66" t="s">
        <v>155</v>
      </c>
      <c r="F19" s="84"/>
      <c r="G19" s="130"/>
      <c r="H19" s="84"/>
      <c r="I19" s="130"/>
      <c r="J19" s="84"/>
      <c r="K19" s="130"/>
      <c r="L19" s="84"/>
      <c r="M19" s="85"/>
      <c r="N19" s="84"/>
    </row>
    <row r="20" spans="1:14" ht="21" customHeight="1" x14ac:dyDescent="0.25">
      <c r="A20" s="66"/>
      <c r="B20" s="81" t="s">
        <v>156</v>
      </c>
      <c r="D20" s="83">
        <v>18</v>
      </c>
      <c r="E20" s="83"/>
      <c r="F20" s="84">
        <v>0</v>
      </c>
      <c r="G20" s="130"/>
      <c r="H20" s="84">
        <v>0</v>
      </c>
      <c r="I20" s="130"/>
      <c r="J20" s="84">
        <v>10000000</v>
      </c>
      <c r="K20" s="130"/>
      <c r="L20" s="84">
        <v>-10000000</v>
      </c>
      <c r="M20" s="85"/>
      <c r="N20" s="84">
        <f>SUM(F20:L20)</f>
        <v>0</v>
      </c>
    </row>
    <row r="21" spans="1:14" ht="21" customHeight="1" x14ac:dyDescent="0.25">
      <c r="A21" s="66"/>
      <c r="B21" s="5" t="s">
        <v>152</v>
      </c>
      <c r="C21" s="5"/>
      <c r="D21" s="14">
        <v>19</v>
      </c>
      <c r="E21" s="14"/>
      <c r="F21" s="15">
        <v>0</v>
      </c>
      <c r="G21" s="130"/>
      <c r="H21" s="15">
        <v>0</v>
      </c>
      <c r="I21" s="130"/>
      <c r="J21" s="84">
        <v>0</v>
      </c>
      <c r="K21" s="130"/>
      <c r="L21" s="84">
        <v>-60000000</v>
      </c>
      <c r="M21" s="85"/>
      <c r="N21" s="84">
        <f>SUM(F21:L21)</f>
        <v>-60000000</v>
      </c>
    </row>
    <row r="22" spans="1:14" ht="21" customHeight="1" x14ac:dyDescent="0.25">
      <c r="A22" s="66"/>
      <c r="B22" s="81" t="s">
        <v>114</v>
      </c>
      <c r="C22" s="5"/>
      <c r="D22" s="14"/>
      <c r="E22" s="14"/>
      <c r="F22" s="86">
        <v>0</v>
      </c>
      <c r="G22" s="130"/>
      <c r="H22" s="86">
        <v>0</v>
      </c>
      <c r="I22" s="130"/>
      <c r="J22" s="86">
        <v>0</v>
      </c>
      <c r="K22" s="130"/>
      <c r="L22" s="86">
        <v>235010122</v>
      </c>
      <c r="M22" s="130"/>
      <c r="N22" s="86">
        <f>SUM(F22:L22)</f>
        <v>235010122</v>
      </c>
    </row>
    <row r="23" spans="1:14" ht="8.1" customHeight="1" x14ac:dyDescent="0.25">
      <c r="A23" s="66"/>
      <c r="F23" s="84"/>
      <c r="G23" s="130"/>
      <c r="H23" s="84"/>
      <c r="I23" s="130"/>
      <c r="J23" s="84"/>
      <c r="K23" s="130"/>
      <c r="L23" s="84"/>
      <c r="M23" s="85"/>
      <c r="N23" s="84"/>
    </row>
    <row r="24" spans="1:14" ht="21" customHeight="1" thickBot="1" x14ac:dyDescent="0.3">
      <c r="A24" s="1" t="s">
        <v>157</v>
      </c>
      <c r="F24" s="143">
        <f>SUM(F18:F22)</f>
        <v>400000000</v>
      </c>
      <c r="G24" s="130"/>
      <c r="H24" s="143">
        <f>SUM(H18:H22)</f>
        <v>3134555837</v>
      </c>
      <c r="I24" s="130"/>
      <c r="J24" s="143">
        <f>SUM(J18:J22)</f>
        <v>40000000</v>
      </c>
      <c r="K24" s="130"/>
      <c r="L24" s="143">
        <f>SUM(L18:L22)</f>
        <v>524056254</v>
      </c>
      <c r="M24" s="130"/>
      <c r="N24" s="143">
        <f>SUM(N18:N22)</f>
        <v>4098612091</v>
      </c>
    </row>
    <row r="25" spans="1:14" ht="21" customHeight="1" thickTop="1" x14ac:dyDescent="0.25"/>
    <row r="26" spans="1:14" ht="14.25" customHeight="1" x14ac:dyDescent="0.25"/>
    <row r="27" spans="1:14" ht="22.35" customHeight="1" x14ac:dyDescent="0.25">
      <c r="A27" s="77" t="str">
        <f>'T 10'!A35</f>
        <v>หมายเหตุประกอบข้อมูลทางการเงินเป็นส่วนหนึ่งของข้อมูลทางการเงินระหว่างกาลนี้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</row>
  </sheetData>
  <mergeCells count="3">
    <mergeCell ref="F5:N5"/>
    <mergeCell ref="F6:H6"/>
    <mergeCell ref="J6:L6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F41F-C948-4177-A60A-CC9024E0860D}">
  <sheetPr>
    <tabColor theme="9"/>
  </sheetPr>
  <dimension ref="A1:J155"/>
  <sheetViews>
    <sheetView topLeftCell="A134" zoomScale="85" zoomScaleNormal="85" zoomScaleSheetLayoutView="100" workbookViewId="0">
      <selection activeCell="L150" sqref="L150"/>
    </sheetView>
  </sheetViews>
  <sheetFormatPr defaultColWidth="14.42578125" defaultRowHeight="21.75" customHeight="1" x14ac:dyDescent="0.25"/>
  <cols>
    <col min="1" max="1" width="45.5703125" style="148" customWidth="1"/>
    <col min="2" max="2" width="7.5703125" style="164" customWidth="1"/>
    <col min="3" max="3" width="0.85546875" style="148" customWidth="1"/>
    <col min="4" max="4" width="13.85546875" style="189" customWidth="1"/>
    <col min="5" max="5" width="0.85546875" style="148" customWidth="1"/>
    <col min="6" max="6" width="13.85546875" style="189" customWidth="1"/>
    <col min="7" max="7" width="0.85546875" style="148" customWidth="1"/>
    <col min="8" max="8" width="13.85546875" style="189" customWidth="1"/>
    <col min="9" max="9" width="0.85546875" style="148" customWidth="1"/>
    <col min="10" max="10" width="13.85546875" style="189" customWidth="1"/>
    <col min="11" max="16384" width="14.42578125" style="148"/>
  </cols>
  <sheetData>
    <row r="1" spans="1:10" ht="21.75" customHeight="1" x14ac:dyDescent="0.25">
      <c r="A1" s="1" t="s">
        <v>0</v>
      </c>
      <c r="B1" s="144"/>
      <c r="C1" s="145"/>
      <c r="D1" s="146"/>
      <c r="E1" s="147"/>
      <c r="F1" s="146"/>
      <c r="G1" s="147"/>
      <c r="H1" s="146"/>
      <c r="I1" s="147"/>
      <c r="J1" s="146"/>
    </row>
    <row r="2" spans="1:10" ht="21.75" customHeight="1" x14ac:dyDescent="0.25">
      <c r="A2" s="203" t="s">
        <v>161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1.75" customHeight="1" x14ac:dyDescent="0.25">
      <c r="A3" s="201" t="s">
        <v>122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12" customHeight="1" x14ac:dyDescent="0.25">
      <c r="A4" s="150"/>
      <c r="B4" s="151"/>
      <c r="C4" s="150"/>
      <c r="D4" s="146"/>
      <c r="E4" s="147"/>
      <c r="F4" s="146"/>
      <c r="G4" s="147"/>
      <c r="H4" s="146"/>
      <c r="I4" s="147"/>
      <c r="J4" s="146"/>
    </row>
    <row r="5" spans="1:10" ht="18.95" customHeight="1" x14ac:dyDescent="0.25">
      <c r="A5" s="145"/>
      <c r="B5" s="144"/>
      <c r="C5" s="145"/>
      <c r="D5" s="199" t="s">
        <v>3</v>
      </c>
      <c r="E5" s="200"/>
      <c r="F5" s="200"/>
      <c r="G5" s="147"/>
      <c r="H5" s="199" t="s">
        <v>4</v>
      </c>
      <c r="I5" s="200"/>
      <c r="J5" s="200"/>
    </row>
    <row r="6" spans="1:10" ht="18.95" customHeight="1" x14ac:dyDescent="0.25">
      <c r="A6" s="145"/>
      <c r="B6" s="144"/>
      <c r="C6" s="145"/>
      <c r="D6" s="146" t="s">
        <v>5</v>
      </c>
      <c r="E6" s="153"/>
      <c r="F6" s="146" t="s">
        <v>5</v>
      </c>
      <c r="G6" s="147"/>
      <c r="H6" s="146" t="s">
        <v>5</v>
      </c>
      <c r="I6" s="153"/>
      <c r="J6" s="146" t="s">
        <v>5</v>
      </c>
    </row>
    <row r="7" spans="1:10" ht="18.95" customHeight="1" x14ac:dyDescent="0.25">
      <c r="A7" s="145"/>
      <c r="B7" s="144"/>
      <c r="C7" s="145"/>
      <c r="D7" s="146" t="s">
        <v>7</v>
      </c>
      <c r="E7" s="147"/>
      <c r="F7" s="146" t="s">
        <v>7</v>
      </c>
      <c r="G7" s="147"/>
      <c r="H7" s="146" t="s">
        <v>7</v>
      </c>
      <c r="I7" s="147"/>
      <c r="J7" s="146" t="s">
        <v>7</v>
      </c>
    </row>
    <row r="8" spans="1:10" ht="18.95" customHeight="1" x14ac:dyDescent="0.25">
      <c r="A8" s="145"/>
      <c r="B8" s="144"/>
      <c r="C8" s="145"/>
      <c r="D8" s="4" t="s">
        <v>9</v>
      </c>
      <c r="E8" s="12"/>
      <c r="F8" s="4" t="s">
        <v>10</v>
      </c>
      <c r="G8" s="12"/>
      <c r="H8" s="4" t="s">
        <v>9</v>
      </c>
      <c r="I8" s="12"/>
      <c r="J8" s="4" t="s">
        <v>10</v>
      </c>
    </row>
    <row r="9" spans="1:10" ht="18.95" customHeight="1" x14ac:dyDescent="0.25">
      <c r="A9" s="145"/>
      <c r="B9" s="154" t="s">
        <v>11</v>
      </c>
      <c r="C9" s="145"/>
      <c r="D9" s="155" t="s">
        <v>12</v>
      </c>
      <c r="E9" s="147"/>
      <c r="F9" s="155" t="s">
        <v>12</v>
      </c>
      <c r="G9" s="147"/>
      <c r="H9" s="155" t="s">
        <v>12</v>
      </c>
      <c r="I9" s="147"/>
      <c r="J9" s="155" t="s">
        <v>12</v>
      </c>
    </row>
    <row r="10" spans="1:10" ht="3.95" customHeight="1" x14ac:dyDescent="0.25">
      <c r="A10" s="145"/>
      <c r="B10" s="144"/>
      <c r="C10" s="145"/>
      <c r="D10" s="156"/>
      <c r="E10" s="147"/>
      <c r="F10" s="146"/>
      <c r="G10" s="147"/>
      <c r="H10" s="156"/>
      <c r="I10" s="147"/>
      <c r="J10" s="146"/>
    </row>
    <row r="11" spans="1:10" ht="18.95" customHeight="1" x14ac:dyDescent="0.25">
      <c r="A11" s="157" t="s">
        <v>162</v>
      </c>
      <c r="B11" s="144"/>
      <c r="C11" s="145"/>
      <c r="D11" s="156"/>
      <c r="E11" s="147"/>
      <c r="F11" s="146"/>
      <c r="G11" s="147"/>
      <c r="H11" s="156"/>
      <c r="I11" s="147"/>
      <c r="J11" s="146"/>
    </row>
    <row r="12" spans="1:10" ht="18.95" customHeight="1" x14ac:dyDescent="0.25">
      <c r="A12" s="158" t="s">
        <v>109</v>
      </c>
      <c r="B12" s="144"/>
      <c r="C12" s="145"/>
      <c r="D12" s="159">
        <v>250626534</v>
      </c>
      <c r="E12" s="160"/>
      <c r="F12" s="161">
        <v>255169085</v>
      </c>
      <c r="G12" s="160"/>
      <c r="H12" s="159">
        <v>264779538</v>
      </c>
      <c r="I12" s="160"/>
      <c r="J12" s="161">
        <v>258853464</v>
      </c>
    </row>
    <row r="13" spans="1:10" ht="18.95" customHeight="1" x14ac:dyDescent="0.25">
      <c r="A13" s="162" t="s">
        <v>163</v>
      </c>
      <c r="B13" s="144"/>
      <c r="C13" s="145"/>
      <c r="D13" s="156"/>
      <c r="E13" s="147"/>
      <c r="F13" s="146"/>
      <c r="G13" s="163"/>
      <c r="H13" s="159"/>
      <c r="I13" s="147"/>
      <c r="J13" s="161"/>
    </row>
    <row r="14" spans="1:10" ht="18.95" customHeight="1" x14ac:dyDescent="0.25">
      <c r="A14" s="162" t="s">
        <v>164</v>
      </c>
      <c r="B14" s="164">
        <v>11</v>
      </c>
      <c r="C14" s="145"/>
      <c r="D14" s="159">
        <v>10798322</v>
      </c>
      <c r="E14" s="160"/>
      <c r="F14" s="161">
        <v>9432903</v>
      </c>
      <c r="G14" s="160"/>
      <c r="H14" s="159">
        <v>10130697</v>
      </c>
      <c r="I14" s="160"/>
      <c r="J14" s="161">
        <v>7920506</v>
      </c>
    </row>
    <row r="15" spans="1:10" ht="18.95" customHeight="1" x14ac:dyDescent="0.25">
      <c r="A15" s="148" t="s">
        <v>165</v>
      </c>
      <c r="B15" s="164">
        <v>12</v>
      </c>
      <c r="C15" s="145"/>
      <c r="D15" s="159">
        <v>1272450</v>
      </c>
      <c r="E15" s="160"/>
      <c r="F15" s="161">
        <v>864206</v>
      </c>
      <c r="G15" s="160"/>
      <c r="H15" s="159">
        <v>971221</v>
      </c>
      <c r="I15" s="160"/>
      <c r="J15" s="161">
        <v>1521449</v>
      </c>
    </row>
    <row r="16" spans="1:10" ht="18.95" customHeight="1" x14ac:dyDescent="0.25">
      <c r="A16" s="162" t="s">
        <v>166</v>
      </c>
      <c r="B16" s="164">
        <v>11</v>
      </c>
      <c r="C16" s="145"/>
      <c r="D16" s="159">
        <v>559100</v>
      </c>
      <c r="E16" s="160"/>
      <c r="F16" s="161">
        <v>620446</v>
      </c>
      <c r="G16" s="160"/>
      <c r="H16" s="159">
        <v>348342</v>
      </c>
      <c r="I16" s="160"/>
      <c r="J16" s="161">
        <v>432054</v>
      </c>
    </row>
    <row r="17" spans="1:10" ht="18.95" customHeight="1" x14ac:dyDescent="0.25">
      <c r="A17" s="162" t="s">
        <v>247</v>
      </c>
      <c r="C17" s="145"/>
      <c r="D17" s="159">
        <v>563248</v>
      </c>
      <c r="E17" s="160"/>
      <c r="F17" s="161">
        <v>-6198432</v>
      </c>
      <c r="G17" s="160"/>
      <c r="H17" s="159">
        <v>563248</v>
      </c>
      <c r="I17" s="160"/>
      <c r="J17" s="161">
        <v>-6198432</v>
      </c>
    </row>
    <row r="18" spans="1:10" ht="18.95" customHeight="1" x14ac:dyDescent="0.25">
      <c r="A18" s="162" t="s">
        <v>169</v>
      </c>
      <c r="C18" s="145"/>
      <c r="D18" s="159">
        <v>68021</v>
      </c>
      <c r="E18" s="160"/>
      <c r="F18" s="161">
        <v>0</v>
      </c>
      <c r="G18" s="160"/>
      <c r="H18" s="159">
        <v>57432</v>
      </c>
      <c r="I18" s="160"/>
      <c r="J18" s="161">
        <v>0</v>
      </c>
    </row>
    <row r="19" spans="1:10" ht="18.95" customHeight="1" x14ac:dyDescent="0.25">
      <c r="A19" s="162" t="s">
        <v>167</v>
      </c>
      <c r="B19" s="164">
        <v>15</v>
      </c>
      <c r="C19" s="145"/>
      <c r="D19" s="159">
        <v>140468</v>
      </c>
      <c r="E19" s="160"/>
      <c r="F19" s="161">
        <v>5308758</v>
      </c>
      <c r="G19" s="160"/>
      <c r="H19" s="159">
        <v>8030</v>
      </c>
      <c r="I19" s="160"/>
      <c r="J19" s="161">
        <v>5176804</v>
      </c>
    </row>
    <row r="20" spans="1:10" ht="18.95" customHeight="1" x14ac:dyDescent="0.25">
      <c r="A20" s="162" t="s">
        <v>168</v>
      </c>
      <c r="B20" s="164">
        <v>15</v>
      </c>
      <c r="C20" s="145"/>
      <c r="D20" s="159">
        <v>-330479</v>
      </c>
      <c r="E20" s="160"/>
      <c r="F20" s="161">
        <v>-464324</v>
      </c>
      <c r="G20" s="160"/>
      <c r="H20" s="159">
        <v>-330479</v>
      </c>
      <c r="I20" s="160"/>
      <c r="J20" s="161">
        <v>-464324</v>
      </c>
    </row>
    <row r="21" spans="1:10" ht="18.95" customHeight="1" x14ac:dyDescent="0.25">
      <c r="A21" s="165" t="s">
        <v>244</v>
      </c>
      <c r="C21" s="145"/>
      <c r="D21" s="159"/>
      <c r="E21" s="160"/>
      <c r="F21" s="161"/>
      <c r="G21" s="160"/>
      <c r="H21" s="159"/>
      <c r="I21" s="160"/>
      <c r="J21" s="161"/>
    </row>
    <row r="22" spans="1:10" ht="18.95" customHeight="1" x14ac:dyDescent="0.25">
      <c r="A22" s="165" t="s">
        <v>245</v>
      </c>
      <c r="C22" s="145"/>
      <c r="D22" s="159">
        <v>160512</v>
      </c>
      <c r="E22" s="160"/>
      <c r="F22" s="161">
        <v>4684</v>
      </c>
      <c r="G22" s="160"/>
      <c r="H22" s="159">
        <v>12</v>
      </c>
      <c r="I22" s="160"/>
      <c r="J22" s="161">
        <v>-12593</v>
      </c>
    </row>
    <row r="23" spans="1:10" ht="18.95" customHeight="1" x14ac:dyDescent="0.25">
      <c r="A23" s="165" t="s">
        <v>170</v>
      </c>
      <c r="C23" s="145"/>
      <c r="D23" s="159">
        <v>0</v>
      </c>
      <c r="E23" s="160"/>
      <c r="F23" s="161">
        <v>0</v>
      </c>
      <c r="G23" s="160"/>
      <c r="H23" s="159">
        <v>0</v>
      </c>
      <c r="I23" s="160"/>
      <c r="J23" s="161">
        <v>-50550</v>
      </c>
    </row>
    <row r="24" spans="1:10" ht="18.95" customHeight="1" x14ac:dyDescent="0.25">
      <c r="A24" s="165" t="s">
        <v>171</v>
      </c>
      <c r="C24" s="145"/>
      <c r="D24" s="159"/>
      <c r="E24" s="160"/>
      <c r="F24" s="161"/>
      <c r="G24" s="160"/>
      <c r="H24" s="159"/>
      <c r="I24" s="160"/>
      <c r="J24" s="161"/>
    </row>
    <row r="25" spans="1:10" ht="18.95" customHeight="1" x14ac:dyDescent="0.25">
      <c r="A25" s="165" t="s">
        <v>172</v>
      </c>
      <c r="C25" s="145"/>
      <c r="D25" s="159">
        <v>-759400</v>
      </c>
      <c r="E25" s="160"/>
      <c r="F25" s="161">
        <v>1581400</v>
      </c>
      <c r="G25" s="160"/>
      <c r="H25" s="159">
        <v>-759400</v>
      </c>
      <c r="I25" s="160"/>
      <c r="J25" s="161">
        <v>1581400</v>
      </c>
    </row>
    <row r="26" spans="1:10" ht="18.95" customHeight="1" x14ac:dyDescent="0.25">
      <c r="A26" s="165" t="s">
        <v>173</v>
      </c>
      <c r="C26" s="145"/>
      <c r="D26" s="159">
        <v>0</v>
      </c>
      <c r="E26" s="160"/>
      <c r="F26" s="161">
        <v>-938069</v>
      </c>
      <c r="G26" s="166"/>
      <c r="H26" s="159">
        <v>0</v>
      </c>
      <c r="I26" s="160"/>
      <c r="J26" s="161">
        <v>0</v>
      </c>
    </row>
    <row r="27" spans="1:10" ht="18.95" customHeight="1" x14ac:dyDescent="0.25">
      <c r="A27" s="165" t="s">
        <v>174</v>
      </c>
      <c r="B27" s="164">
        <v>10.199999999999999</v>
      </c>
      <c r="C27" s="145"/>
      <c r="D27" s="159">
        <v>44129</v>
      </c>
      <c r="E27" s="160"/>
      <c r="F27" s="161">
        <v>0</v>
      </c>
      <c r="G27" s="166"/>
      <c r="H27" s="159">
        <v>0</v>
      </c>
      <c r="I27" s="160"/>
      <c r="J27" s="161">
        <v>0</v>
      </c>
    </row>
    <row r="28" spans="1:10" ht="18.95" customHeight="1" x14ac:dyDescent="0.25">
      <c r="A28" s="165" t="s">
        <v>175</v>
      </c>
      <c r="B28" s="144"/>
      <c r="C28" s="145"/>
      <c r="D28" s="159">
        <v>-16793524</v>
      </c>
      <c r="E28" s="160"/>
      <c r="F28" s="161">
        <v>-5811849</v>
      </c>
      <c r="G28" s="166"/>
      <c r="H28" s="159">
        <v>-17450713</v>
      </c>
      <c r="I28" s="160"/>
      <c r="J28" s="161">
        <v>-7066068</v>
      </c>
    </row>
    <row r="29" spans="1:10" ht="18.95" customHeight="1" x14ac:dyDescent="0.25">
      <c r="A29" s="162" t="s">
        <v>176</v>
      </c>
      <c r="B29" s="144"/>
      <c r="C29" s="145"/>
      <c r="D29" s="159">
        <v>36299280</v>
      </c>
      <c r="E29" s="160"/>
      <c r="F29" s="161">
        <v>14294604</v>
      </c>
      <c r="G29" s="166"/>
      <c r="H29" s="159">
        <v>36794406</v>
      </c>
      <c r="I29" s="160"/>
      <c r="J29" s="161">
        <v>14523172</v>
      </c>
    </row>
    <row r="30" spans="1:10" ht="18.95" customHeight="1" x14ac:dyDescent="0.25">
      <c r="A30" s="162" t="s">
        <v>177</v>
      </c>
      <c r="B30" s="144"/>
      <c r="C30" s="145"/>
      <c r="D30" s="159">
        <v>-105400</v>
      </c>
      <c r="E30" s="160"/>
      <c r="F30" s="161">
        <v>-1400</v>
      </c>
      <c r="G30" s="166"/>
      <c r="H30" s="159">
        <v>-122526991</v>
      </c>
      <c r="I30" s="160"/>
      <c r="J30" s="161">
        <v>-1400</v>
      </c>
    </row>
    <row r="31" spans="1:10" ht="18.95" customHeight="1" x14ac:dyDescent="0.25">
      <c r="A31" s="162" t="s">
        <v>178</v>
      </c>
      <c r="B31" s="164">
        <v>10.199999999999999</v>
      </c>
      <c r="C31" s="145"/>
      <c r="D31" s="159">
        <v>-104505242</v>
      </c>
      <c r="E31" s="160"/>
      <c r="F31" s="161">
        <v>-75306</v>
      </c>
      <c r="G31" s="166"/>
      <c r="H31" s="159">
        <v>0</v>
      </c>
      <c r="I31" s="160"/>
      <c r="J31" s="161">
        <v>0</v>
      </c>
    </row>
    <row r="32" spans="1:10" ht="18.95" customHeight="1" x14ac:dyDescent="0.25">
      <c r="A32" s="162" t="s">
        <v>179</v>
      </c>
      <c r="B32" s="164">
        <v>10.199999999999999</v>
      </c>
      <c r="C32" s="145"/>
      <c r="D32" s="159">
        <v>1187211</v>
      </c>
      <c r="E32" s="160"/>
      <c r="F32" s="161">
        <v>275717</v>
      </c>
      <c r="G32" s="166"/>
      <c r="H32" s="159">
        <v>0</v>
      </c>
      <c r="I32" s="160"/>
      <c r="J32" s="161">
        <v>0</v>
      </c>
    </row>
    <row r="33" spans="1:10" ht="18.95" customHeight="1" x14ac:dyDescent="0.25">
      <c r="A33" s="162" t="s">
        <v>180</v>
      </c>
      <c r="B33" s="144"/>
      <c r="C33" s="145"/>
      <c r="D33" s="159">
        <v>8239789</v>
      </c>
      <c r="E33" s="167"/>
      <c r="F33" s="161">
        <v>6967623</v>
      </c>
      <c r="G33" s="160"/>
      <c r="H33" s="159">
        <v>4699220</v>
      </c>
      <c r="I33" s="160"/>
      <c r="J33" s="161">
        <v>3618264</v>
      </c>
    </row>
    <row r="34" spans="1:10" ht="18.95" customHeight="1" x14ac:dyDescent="0.25">
      <c r="A34" s="148" t="s">
        <v>243</v>
      </c>
      <c r="C34" s="145"/>
      <c r="D34" s="159">
        <v>1803417</v>
      </c>
      <c r="E34" s="160"/>
      <c r="F34" s="161">
        <v>-560219</v>
      </c>
      <c r="G34" s="166"/>
      <c r="H34" s="159">
        <v>1803417</v>
      </c>
      <c r="I34" s="160"/>
      <c r="J34" s="161">
        <v>-560219</v>
      </c>
    </row>
    <row r="35" spans="1:10" ht="18.95" customHeight="1" x14ac:dyDescent="0.25">
      <c r="A35" s="148" t="s">
        <v>181</v>
      </c>
      <c r="B35" s="144"/>
      <c r="C35" s="145"/>
      <c r="D35" s="159"/>
      <c r="E35" s="160"/>
      <c r="F35" s="161"/>
      <c r="G35" s="166"/>
      <c r="H35" s="159"/>
      <c r="I35" s="160"/>
      <c r="J35" s="148"/>
    </row>
    <row r="36" spans="1:10" ht="18.95" customHeight="1" x14ac:dyDescent="0.25">
      <c r="A36" s="162" t="s">
        <v>182</v>
      </c>
      <c r="B36" s="144"/>
      <c r="C36" s="145"/>
      <c r="D36" s="159">
        <v>-32122628</v>
      </c>
      <c r="E36" s="147"/>
      <c r="F36" s="161">
        <v>-858134760</v>
      </c>
      <c r="G36" s="168"/>
      <c r="H36" s="159">
        <v>-41069587</v>
      </c>
      <c r="I36" s="147"/>
      <c r="J36" s="161">
        <v>-842731210</v>
      </c>
    </row>
    <row r="37" spans="1:10" ht="18.95" customHeight="1" x14ac:dyDescent="0.25">
      <c r="A37" s="162" t="s">
        <v>183</v>
      </c>
      <c r="B37" s="144"/>
      <c r="C37" s="145"/>
      <c r="D37" s="159">
        <v>28949246</v>
      </c>
      <c r="E37" s="147"/>
      <c r="F37" s="161">
        <v>-175299749</v>
      </c>
      <c r="G37" s="168"/>
      <c r="H37" s="159">
        <v>28949246</v>
      </c>
      <c r="I37" s="147"/>
      <c r="J37" s="161">
        <v>-175299749</v>
      </c>
    </row>
    <row r="38" spans="1:10" ht="18.95" customHeight="1" x14ac:dyDescent="0.25">
      <c r="A38" s="148" t="s">
        <v>184</v>
      </c>
      <c r="D38" s="159">
        <v>44632017</v>
      </c>
      <c r="F38" s="161">
        <v>-535272322</v>
      </c>
      <c r="H38" s="159">
        <v>58057730</v>
      </c>
      <c r="J38" s="161">
        <v>-543384580</v>
      </c>
    </row>
    <row r="39" spans="1:10" ht="18.95" customHeight="1" x14ac:dyDescent="0.25">
      <c r="A39" s="162" t="s">
        <v>185</v>
      </c>
      <c r="B39" s="144"/>
      <c r="C39" s="145"/>
      <c r="D39" s="159">
        <v>-13925693</v>
      </c>
      <c r="E39" s="147"/>
      <c r="F39" s="161">
        <v>33643370</v>
      </c>
      <c r="G39" s="168"/>
      <c r="H39" s="159">
        <v>-13895306</v>
      </c>
      <c r="I39" s="147"/>
      <c r="J39" s="161">
        <v>33689467</v>
      </c>
    </row>
    <row r="40" spans="1:10" ht="18.95" customHeight="1" x14ac:dyDescent="0.25">
      <c r="A40" s="162" t="s">
        <v>186</v>
      </c>
      <c r="B40" s="144"/>
      <c r="C40" s="145"/>
      <c r="D40" s="159">
        <v>-3431453</v>
      </c>
      <c r="E40" s="147"/>
      <c r="F40" s="161">
        <v>-204054793</v>
      </c>
      <c r="G40" s="168"/>
      <c r="H40" s="159">
        <v>-3148271</v>
      </c>
      <c r="I40" s="147"/>
      <c r="J40" s="161">
        <v>-204339275</v>
      </c>
    </row>
    <row r="41" spans="1:10" ht="18.95" customHeight="1" x14ac:dyDescent="0.25">
      <c r="A41" s="148" t="s">
        <v>187</v>
      </c>
      <c r="B41" s="144"/>
      <c r="C41" s="145"/>
      <c r="D41" s="159">
        <v>7629096</v>
      </c>
      <c r="E41" s="147"/>
      <c r="F41" s="161">
        <v>5019969</v>
      </c>
      <c r="G41" s="168"/>
      <c r="H41" s="159">
        <v>7629096</v>
      </c>
      <c r="I41" s="147"/>
      <c r="J41" s="161">
        <v>5157417</v>
      </c>
    </row>
    <row r="42" spans="1:10" ht="18.95" customHeight="1" x14ac:dyDescent="0.25">
      <c r="A42" s="162" t="s">
        <v>188</v>
      </c>
      <c r="B42" s="144"/>
      <c r="C42" s="145"/>
      <c r="D42" s="159">
        <v>-111578</v>
      </c>
      <c r="E42" s="147"/>
      <c r="F42" s="161">
        <v>-23941804</v>
      </c>
      <c r="G42" s="168"/>
      <c r="H42" s="159">
        <v>-156501</v>
      </c>
      <c r="I42" s="147"/>
      <c r="J42" s="161">
        <v>-24002879</v>
      </c>
    </row>
    <row r="43" spans="1:10" ht="18.95" customHeight="1" x14ac:dyDescent="0.25">
      <c r="A43" s="162" t="s">
        <v>189</v>
      </c>
      <c r="B43" s="144"/>
      <c r="C43" s="145"/>
      <c r="D43" s="159">
        <v>-44535450</v>
      </c>
      <c r="E43" s="147"/>
      <c r="F43" s="161">
        <v>640027360</v>
      </c>
      <c r="G43" s="168"/>
      <c r="H43" s="159">
        <v>-45322843</v>
      </c>
      <c r="I43" s="147"/>
      <c r="J43" s="161">
        <v>643631120</v>
      </c>
    </row>
    <row r="44" spans="1:10" ht="18.95" customHeight="1" x14ac:dyDescent="0.25">
      <c r="A44" s="148" t="s">
        <v>190</v>
      </c>
      <c r="B44" s="144"/>
      <c r="C44" s="145"/>
      <c r="D44" s="159">
        <v>-31020428</v>
      </c>
      <c r="E44" s="147"/>
      <c r="F44" s="161">
        <v>-23492724</v>
      </c>
      <c r="G44" s="168"/>
      <c r="H44" s="159">
        <v>-31903302</v>
      </c>
      <c r="I44" s="147"/>
      <c r="J44" s="161">
        <v>-23710983</v>
      </c>
    </row>
    <row r="45" spans="1:10" ht="18.95" customHeight="1" x14ac:dyDescent="0.25">
      <c r="A45" s="148" t="s">
        <v>191</v>
      </c>
      <c r="C45" s="145"/>
      <c r="D45" s="159">
        <v>4811693</v>
      </c>
      <c r="E45" s="147"/>
      <c r="F45" s="161">
        <v>20192926</v>
      </c>
      <c r="G45" s="168"/>
      <c r="H45" s="159">
        <v>6107727</v>
      </c>
      <c r="I45" s="147"/>
      <c r="J45" s="161">
        <v>18234735</v>
      </c>
    </row>
    <row r="46" spans="1:10" ht="18.95" customHeight="1" x14ac:dyDescent="0.25">
      <c r="A46" s="148" t="s">
        <v>192</v>
      </c>
      <c r="B46" s="164">
        <v>15</v>
      </c>
      <c r="C46" s="145"/>
      <c r="D46" s="159">
        <v>-331088</v>
      </c>
      <c r="E46" s="147"/>
      <c r="F46" s="161">
        <v>-435256</v>
      </c>
      <c r="G46" s="168"/>
      <c r="H46" s="159">
        <v>-331088</v>
      </c>
      <c r="I46" s="147"/>
      <c r="J46" s="161">
        <v>-435256</v>
      </c>
    </row>
    <row r="47" spans="1:10" ht="18.95" customHeight="1" x14ac:dyDescent="0.25">
      <c r="A47" s="162" t="s">
        <v>193</v>
      </c>
      <c r="B47" s="144"/>
      <c r="C47" s="145"/>
      <c r="D47" s="169">
        <v>-1178500</v>
      </c>
      <c r="E47" s="160"/>
      <c r="F47" s="170">
        <v>-2397679</v>
      </c>
      <c r="G47" s="166"/>
      <c r="H47" s="169">
        <v>-1133400</v>
      </c>
      <c r="I47" s="160"/>
      <c r="J47" s="170">
        <v>-1559073</v>
      </c>
    </row>
    <row r="48" spans="1:10" ht="3.95" customHeight="1" x14ac:dyDescent="0.25">
      <c r="A48" s="162"/>
      <c r="B48" s="144"/>
      <c r="C48" s="145"/>
      <c r="D48" s="156"/>
      <c r="E48" s="147"/>
      <c r="F48" s="146"/>
      <c r="G48" s="168"/>
      <c r="H48" s="159"/>
      <c r="I48" s="147"/>
      <c r="J48" s="161"/>
    </row>
    <row r="49" spans="1:10" ht="18.95" customHeight="1" x14ac:dyDescent="0.25">
      <c r="A49" s="149" t="s">
        <v>194</v>
      </c>
      <c r="B49" s="144"/>
      <c r="C49" s="145"/>
      <c r="D49" s="159">
        <f>SUM(D12:D47)</f>
        <v>148633670</v>
      </c>
      <c r="E49" s="147"/>
      <c r="F49" s="161">
        <f>SUM(F12:F48)</f>
        <v>-843675635</v>
      </c>
      <c r="H49" s="171">
        <f>SUM(H12:H48)</f>
        <v>142871481</v>
      </c>
      <c r="I49" s="147"/>
      <c r="J49" s="172">
        <f>SUM(J12:J48)</f>
        <v>-835476739</v>
      </c>
    </row>
    <row r="50" spans="1:10" ht="18.95" customHeight="1" x14ac:dyDescent="0.25">
      <c r="A50" s="162" t="s">
        <v>195</v>
      </c>
      <c r="B50" s="144"/>
      <c r="C50" s="145"/>
      <c r="D50" s="159">
        <v>-35047963</v>
      </c>
      <c r="E50" s="160"/>
      <c r="F50" s="161">
        <v>-17617553</v>
      </c>
      <c r="G50" s="163"/>
      <c r="H50" s="159">
        <v>-35070158</v>
      </c>
      <c r="I50" s="173"/>
      <c r="J50" s="161">
        <v>-17586423</v>
      </c>
    </row>
    <row r="51" spans="1:10" ht="18.95" customHeight="1" x14ac:dyDescent="0.25">
      <c r="A51" s="162" t="s">
        <v>196</v>
      </c>
      <c r="C51" s="145"/>
      <c r="D51" s="169">
        <v>-49753934</v>
      </c>
      <c r="E51" s="160"/>
      <c r="F51" s="170">
        <v>-80189249</v>
      </c>
      <c r="G51" s="166"/>
      <c r="H51" s="169">
        <v>-52099139</v>
      </c>
      <c r="I51" s="160"/>
      <c r="J51" s="170">
        <v>-75603369</v>
      </c>
    </row>
    <row r="52" spans="1:10" ht="3.95" customHeight="1" x14ac:dyDescent="0.25">
      <c r="A52" s="162"/>
      <c r="B52" s="144"/>
      <c r="C52" s="145"/>
      <c r="D52" s="156"/>
      <c r="E52" s="147"/>
      <c r="F52" s="146"/>
      <c r="G52" s="163"/>
      <c r="H52" s="159"/>
      <c r="I52" s="147"/>
      <c r="J52" s="161"/>
    </row>
    <row r="53" spans="1:10" ht="18.95" customHeight="1" x14ac:dyDescent="0.25">
      <c r="A53" s="149" t="s">
        <v>197</v>
      </c>
      <c r="B53" s="144"/>
      <c r="C53" s="145"/>
      <c r="D53" s="174">
        <f>SUM(D49:D52)</f>
        <v>63831773</v>
      </c>
      <c r="E53" s="147"/>
      <c r="F53" s="175">
        <f>SUM(F49:F52)</f>
        <v>-941482437</v>
      </c>
      <c r="G53" s="163"/>
      <c r="H53" s="174">
        <f>SUM(H49:H52)</f>
        <v>55702184</v>
      </c>
      <c r="I53" s="147"/>
      <c r="J53" s="175">
        <f>SUM(J49:J52)</f>
        <v>-928666531</v>
      </c>
    </row>
    <row r="54" spans="1:10" ht="11.25" customHeight="1" x14ac:dyDescent="0.25">
      <c r="A54" s="149"/>
      <c r="B54" s="144"/>
      <c r="C54" s="144"/>
      <c r="D54" s="144"/>
      <c r="E54" s="144"/>
      <c r="F54" s="176"/>
      <c r="G54" s="144"/>
      <c r="H54" s="144"/>
      <c r="I54" s="144"/>
      <c r="J54" s="144"/>
    </row>
    <row r="55" spans="1:10" ht="22.35" customHeight="1" x14ac:dyDescent="0.25">
      <c r="A55" s="205" t="s">
        <v>30</v>
      </c>
      <c r="B55" s="205"/>
      <c r="C55" s="205"/>
      <c r="D55" s="205"/>
      <c r="E55" s="205"/>
      <c r="F55" s="205"/>
      <c r="G55" s="205"/>
      <c r="H55" s="205"/>
      <c r="I55" s="205"/>
      <c r="J55" s="205"/>
    </row>
    <row r="56" spans="1:10" ht="21.75" customHeight="1" x14ac:dyDescent="0.25">
      <c r="A56" s="145" t="str">
        <f>A1</f>
        <v>บริษัท เทิร์นคีย์ คอมมูนิเคชั่น เซอร์วิส จำกัด (มหาชน)</v>
      </c>
      <c r="B56" s="144"/>
      <c r="C56" s="145"/>
      <c r="D56" s="146"/>
      <c r="E56" s="147"/>
      <c r="F56" s="146"/>
      <c r="G56" s="147"/>
      <c r="H56" s="146"/>
      <c r="I56" s="147"/>
      <c r="J56" s="146"/>
    </row>
    <row r="57" spans="1:10" ht="21.75" customHeight="1" x14ac:dyDescent="0.25">
      <c r="A57" s="203" t="s">
        <v>198</v>
      </c>
      <c r="B57" s="204"/>
      <c r="C57" s="204"/>
      <c r="D57" s="204"/>
      <c r="E57" s="204"/>
      <c r="F57" s="204"/>
      <c r="G57" s="204"/>
      <c r="H57" s="204"/>
      <c r="I57" s="204"/>
      <c r="J57" s="204"/>
    </row>
    <row r="58" spans="1:10" ht="21.75" customHeight="1" x14ac:dyDescent="0.25">
      <c r="A58" s="201" t="s">
        <v>122</v>
      </c>
      <c r="B58" s="202"/>
      <c r="C58" s="202"/>
      <c r="D58" s="202"/>
      <c r="E58" s="202"/>
      <c r="F58" s="202"/>
      <c r="G58" s="202"/>
      <c r="H58" s="202"/>
      <c r="I58" s="202"/>
      <c r="J58" s="202"/>
    </row>
    <row r="59" spans="1:10" ht="19.5" customHeight="1" x14ac:dyDescent="0.25">
      <c r="A59" s="150"/>
      <c r="B59" s="151"/>
      <c r="C59" s="150"/>
      <c r="D59" s="146"/>
      <c r="E59" s="147"/>
      <c r="F59" s="146"/>
      <c r="G59" s="147"/>
      <c r="H59" s="146"/>
      <c r="I59" s="147"/>
      <c r="J59" s="146"/>
    </row>
    <row r="60" spans="1:10" ht="19.5" customHeight="1" x14ac:dyDescent="0.25">
      <c r="A60" s="145"/>
      <c r="B60" s="144"/>
      <c r="C60" s="145"/>
      <c r="D60" s="199" t="s">
        <v>3</v>
      </c>
      <c r="E60" s="200"/>
      <c r="F60" s="200"/>
      <c r="G60" s="153"/>
      <c r="H60" s="199" t="s">
        <v>4</v>
      </c>
      <c r="I60" s="200"/>
      <c r="J60" s="200"/>
    </row>
    <row r="61" spans="1:10" ht="19.5" customHeight="1" x14ac:dyDescent="0.25">
      <c r="A61" s="145"/>
      <c r="B61" s="144"/>
      <c r="C61" s="145"/>
      <c r="D61" s="146" t="s">
        <v>5</v>
      </c>
      <c r="E61" s="147"/>
      <c r="F61" s="146" t="s">
        <v>5</v>
      </c>
      <c r="G61" s="147"/>
      <c r="H61" s="146" t="s">
        <v>5</v>
      </c>
      <c r="I61" s="147"/>
      <c r="J61" s="146" t="s">
        <v>5</v>
      </c>
    </row>
    <row r="62" spans="1:10" ht="19.5" customHeight="1" x14ac:dyDescent="0.25">
      <c r="A62" s="145"/>
      <c r="B62" s="144"/>
      <c r="C62" s="145"/>
      <c r="D62" s="146" t="s">
        <v>7</v>
      </c>
      <c r="E62" s="147"/>
      <c r="F62" s="146" t="s">
        <v>7</v>
      </c>
      <c r="G62" s="147"/>
      <c r="H62" s="146" t="s">
        <v>7</v>
      </c>
      <c r="I62" s="147"/>
      <c r="J62" s="146" t="s">
        <v>7</v>
      </c>
    </row>
    <row r="63" spans="1:10" ht="19.5" customHeight="1" x14ac:dyDescent="0.25">
      <c r="A63" s="145"/>
      <c r="B63" s="144"/>
      <c r="C63" s="145"/>
      <c r="D63" s="4" t="s">
        <v>9</v>
      </c>
      <c r="E63" s="12"/>
      <c r="F63" s="4" t="s">
        <v>10</v>
      </c>
      <c r="G63" s="12"/>
      <c r="H63" s="4" t="s">
        <v>9</v>
      </c>
      <c r="I63" s="12"/>
      <c r="J63" s="4" t="s">
        <v>10</v>
      </c>
    </row>
    <row r="64" spans="1:10" ht="19.5" customHeight="1" x14ac:dyDescent="0.25">
      <c r="A64" s="145"/>
      <c r="B64" s="154" t="s">
        <v>11</v>
      </c>
      <c r="C64" s="145"/>
      <c r="D64" s="155" t="s">
        <v>12</v>
      </c>
      <c r="E64" s="147"/>
      <c r="F64" s="155" t="s">
        <v>12</v>
      </c>
      <c r="G64" s="147"/>
      <c r="H64" s="155" t="s">
        <v>12</v>
      </c>
      <c r="I64" s="147"/>
      <c r="J64" s="155" t="s">
        <v>12</v>
      </c>
    </row>
    <row r="65" spans="1:10" ht="19.5" customHeight="1" x14ac:dyDescent="0.25">
      <c r="A65" s="145"/>
      <c r="B65" s="144"/>
      <c r="C65" s="145"/>
      <c r="D65" s="156"/>
      <c r="E65" s="147"/>
      <c r="F65" s="146"/>
      <c r="G65" s="147"/>
      <c r="H65" s="156"/>
      <c r="I65" s="147"/>
      <c r="J65" s="146"/>
    </row>
    <row r="66" spans="1:10" ht="19.5" customHeight="1" x14ac:dyDescent="0.25">
      <c r="A66" s="157" t="s">
        <v>199</v>
      </c>
      <c r="B66" s="144"/>
      <c r="C66" s="145"/>
      <c r="D66" s="156"/>
      <c r="E66" s="147"/>
      <c r="F66" s="146"/>
      <c r="G66" s="147"/>
      <c r="H66" s="156"/>
      <c r="I66" s="147"/>
      <c r="J66" s="146"/>
    </row>
    <row r="67" spans="1:10" ht="19.5" customHeight="1" x14ac:dyDescent="0.25">
      <c r="A67" s="148" t="s">
        <v>200</v>
      </c>
      <c r="B67" s="164">
        <v>23.3</v>
      </c>
      <c r="D67" s="159">
        <v>0</v>
      </c>
      <c r="F67" s="161">
        <v>0</v>
      </c>
      <c r="H67" s="159">
        <v>30000000</v>
      </c>
      <c r="J67" s="161">
        <v>68127500</v>
      </c>
    </row>
    <row r="68" spans="1:10" ht="19.5" customHeight="1" x14ac:dyDescent="0.25">
      <c r="A68" s="148" t="s">
        <v>241</v>
      </c>
      <c r="B68" s="164">
        <v>23.3</v>
      </c>
      <c r="C68" s="145"/>
      <c r="D68" s="159">
        <v>-10500000</v>
      </c>
      <c r="E68" s="147"/>
      <c r="F68" s="161">
        <v>0</v>
      </c>
      <c r="G68" s="163"/>
      <c r="H68" s="159">
        <v>-35000000</v>
      </c>
      <c r="I68" s="147"/>
      <c r="J68" s="161">
        <v>-24500000</v>
      </c>
    </row>
    <row r="69" spans="1:10" ht="19.5" customHeight="1" x14ac:dyDescent="0.25">
      <c r="A69" s="148" t="s">
        <v>201</v>
      </c>
      <c r="B69" s="164">
        <v>23.4</v>
      </c>
      <c r="C69" s="145"/>
      <c r="D69" s="159">
        <v>0</v>
      </c>
      <c r="E69" s="147"/>
      <c r="F69" s="161">
        <v>0</v>
      </c>
      <c r="G69" s="177"/>
      <c r="H69" s="159">
        <v>6300000</v>
      </c>
      <c r="I69" s="177"/>
      <c r="J69" s="161">
        <v>6300000</v>
      </c>
    </row>
    <row r="70" spans="1:10" ht="19.5" customHeight="1" x14ac:dyDescent="0.25">
      <c r="A70" s="148" t="s">
        <v>202</v>
      </c>
      <c r="B70" s="144"/>
      <c r="C70" s="145"/>
      <c r="D70" s="159"/>
      <c r="E70" s="177"/>
      <c r="F70" s="161"/>
      <c r="G70" s="177"/>
      <c r="H70" s="159"/>
      <c r="I70" s="177"/>
      <c r="J70" s="161"/>
    </row>
    <row r="71" spans="1:10" ht="19.5" customHeight="1" x14ac:dyDescent="0.25">
      <c r="A71" s="148" t="s">
        <v>203</v>
      </c>
      <c r="B71" s="144"/>
      <c r="C71" s="145"/>
      <c r="D71" s="159">
        <v>0</v>
      </c>
      <c r="E71" s="177"/>
      <c r="F71" s="161">
        <v>-45000000</v>
      </c>
      <c r="G71" s="177"/>
      <c r="H71" s="159">
        <v>0</v>
      </c>
      <c r="I71" s="177"/>
      <c r="J71" s="161">
        <v>-45000000</v>
      </c>
    </row>
    <row r="72" spans="1:10" ht="19.5" customHeight="1" x14ac:dyDescent="0.25">
      <c r="A72" s="162" t="s">
        <v>204</v>
      </c>
      <c r="C72" s="145"/>
      <c r="D72" s="159"/>
      <c r="E72" s="147"/>
      <c r="F72" s="161"/>
      <c r="G72" s="163"/>
      <c r="H72" s="159"/>
      <c r="I72" s="147"/>
      <c r="J72" s="161"/>
    </row>
    <row r="73" spans="1:10" ht="19.5" customHeight="1" x14ac:dyDescent="0.25">
      <c r="A73" s="148" t="s">
        <v>203</v>
      </c>
      <c r="C73" s="145"/>
      <c r="D73" s="159">
        <v>0</v>
      </c>
      <c r="E73" s="147"/>
      <c r="F73" s="161">
        <v>45000000</v>
      </c>
      <c r="G73" s="163"/>
      <c r="H73" s="159">
        <v>0</v>
      </c>
      <c r="I73" s="147"/>
      <c r="J73" s="161">
        <v>45000000</v>
      </c>
    </row>
    <row r="74" spans="1:10" ht="19.5" customHeight="1" x14ac:dyDescent="0.25">
      <c r="A74" s="148" t="s">
        <v>204</v>
      </c>
      <c r="B74" s="144"/>
      <c r="C74" s="145"/>
      <c r="D74" s="159"/>
      <c r="E74" s="177"/>
      <c r="F74" s="161"/>
      <c r="G74" s="163"/>
      <c r="H74" s="159"/>
      <c r="I74" s="147"/>
      <c r="J74" s="161"/>
    </row>
    <row r="75" spans="1:10" ht="19.5" customHeight="1" x14ac:dyDescent="0.25">
      <c r="A75" s="148" t="s">
        <v>205</v>
      </c>
      <c r="B75" s="144"/>
      <c r="C75" s="145"/>
      <c r="D75" s="159">
        <v>0</v>
      </c>
      <c r="E75" s="177"/>
      <c r="F75" s="161">
        <v>40000000</v>
      </c>
      <c r="G75" s="163"/>
      <c r="H75" s="159">
        <v>0</v>
      </c>
      <c r="I75" s="147"/>
      <c r="J75" s="161">
        <v>40000000</v>
      </c>
    </row>
    <row r="76" spans="1:10" ht="19.5" customHeight="1" x14ac:dyDescent="0.25">
      <c r="A76" s="148" t="s">
        <v>206</v>
      </c>
      <c r="B76" s="144"/>
      <c r="C76" s="145"/>
      <c r="D76" s="159"/>
      <c r="E76" s="177"/>
      <c r="F76" s="161"/>
      <c r="G76" s="163"/>
      <c r="H76" s="159"/>
      <c r="I76" s="147"/>
      <c r="J76" s="161"/>
    </row>
    <row r="77" spans="1:10" ht="19.5" customHeight="1" x14ac:dyDescent="0.25">
      <c r="A77" s="148" t="s">
        <v>203</v>
      </c>
      <c r="B77" s="144"/>
      <c r="C77" s="145"/>
      <c r="D77" s="159">
        <v>0</v>
      </c>
      <c r="E77" s="177"/>
      <c r="F77" s="161">
        <v>-4200000</v>
      </c>
      <c r="G77" s="163"/>
      <c r="H77" s="159">
        <v>0</v>
      </c>
      <c r="I77" s="147"/>
      <c r="J77" s="161">
        <v>-4200000</v>
      </c>
    </row>
    <row r="78" spans="1:10" ht="19.5" customHeight="1" x14ac:dyDescent="0.25">
      <c r="A78" s="148" t="s">
        <v>207</v>
      </c>
      <c r="C78" s="145"/>
      <c r="D78" s="159">
        <v>0</v>
      </c>
      <c r="E78" s="147"/>
      <c r="F78" s="161">
        <v>8807500</v>
      </c>
      <c r="G78" s="163"/>
      <c r="H78" s="159">
        <v>0</v>
      </c>
      <c r="I78" s="147"/>
      <c r="J78" s="161">
        <v>0</v>
      </c>
    </row>
    <row r="79" spans="1:10" ht="19.5" customHeight="1" x14ac:dyDescent="0.25">
      <c r="A79" s="162" t="s">
        <v>208</v>
      </c>
      <c r="C79" s="145"/>
      <c r="D79" s="159">
        <v>0</v>
      </c>
      <c r="E79" s="147"/>
      <c r="F79" s="161">
        <v>-130000</v>
      </c>
      <c r="G79" s="163"/>
      <c r="H79" s="159">
        <v>0</v>
      </c>
      <c r="I79" s="147"/>
      <c r="J79" s="161">
        <v>0</v>
      </c>
    </row>
    <row r="80" spans="1:10" ht="19.5" customHeight="1" x14ac:dyDescent="0.25">
      <c r="A80" s="162" t="s">
        <v>209</v>
      </c>
      <c r="B80" s="164">
        <v>10.199999999999999</v>
      </c>
      <c r="C80" s="145"/>
      <c r="D80" s="159">
        <v>-174904353</v>
      </c>
      <c r="E80" s="147"/>
      <c r="F80" s="161">
        <v>0</v>
      </c>
      <c r="G80" s="163"/>
      <c r="H80" s="159">
        <v>-173904353</v>
      </c>
      <c r="I80" s="147"/>
      <c r="J80" s="161">
        <v>0</v>
      </c>
    </row>
    <row r="81" spans="1:10" ht="19.5" customHeight="1" x14ac:dyDescent="0.25">
      <c r="A81" s="162" t="s">
        <v>242</v>
      </c>
      <c r="B81" s="164">
        <v>10.199999999999999</v>
      </c>
      <c r="C81" s="145"/>
      <c r="D81" s="159">
        <v>1500000</v>
      </c>
      <c r="E81" s="147"/>
      <c r="F81" s="161">
        <v>0</v>
      </c>
      <c r="G81" s="163"/>
      <c r="H81" s="159">
        <v>0</v>
      </c>
      <c r="I81" s="147"/>
      <c r="J81" s="161">
        <v>0</v>
      </c>
    </row>
    <row r="82" spans="1:10" ht="19.5" customHeight="1" x14ac:dyDescent="0.25">
      <c r="A82" s="162" t="s">
        <v>210</v>
      </c>
      <c r="B82" s="164">
        <v>10.199999999999999</v>
      </c>
      <c r="C82" s="145"/>
      <c r="D82" s="159">
        <v>-2450000</v>
      </c>
      <c r="E82" s="177"/>
      <c r="F82" s="161">
        <v>-100</v>
      </c>
      <c r="G82" s="177"/>
      <c r="H82" s="159">
        <v>0</v>
      </c>
      <c r="I82" s="177"/>
      <c r="J82" s="161">
        <v>0</v>
      </c>
    </row>
    <row r="83" spans="1:10" ht="19.5" customHeight="1" x14ac:dyDescent="0.25">
      <c r="A83" s="162" t="s">
        <v>211</v>
      </c>
      <c r="B83" s="144"/>
      <c r="C83" s="145"/>
      <c r="D83" s="159">
        <v>-7895295</v>
      </c>
      <c r="E83" s="147"/>
      <c r="F83" s="161">
        <v>-7913136</v>
      </c>
      <c r="G83" s="163"/>
      <c r="H83" s="159">
        <v>-8751560</v>
      </c>
      <c r="I83" s="147"/>
      <c r="J83" s="161">
        <v>-79964940</v>
      </c>
    </row>
    <row r="84" spans="1:10" ht="19.5" customHeight="1" x14ac:dyDescent="0.25">
      <c r="A84" s="162" t="s">
        <v>212</v>
      </c>
      <c r="B84" s="144"/>
      <c r="C84" s="145"/>
      <c r="D84" s="159">
        <v>0</v>
      </c>
      <c r="E84" s="147"/>
      <c r="F84" s="161">
        <v>20734</v>
      </c>
      <c r="G84" s="163"/>
      <c r="H84" s="159">
        <v>0</v>
      </c>
      <c r="I84" s="147"/>
      <c r="J84" s="161">
        <v>14501</v>
      </c>
    </row>
    <row r="85" spans="1:10" ht="19.5" customHeight="1" x14ac:dyDescent="0.25">
      <c r="A85" s="162" t="s">
        <v>213</v>
      </c>
      <c r="C85" s="145"/>
      <c r="D85" s="159">
        <v>-1410760</v>
      </c>
      <c r="E85" s="147"/>
      <c r="F85" s="161">
        <v>-457164</v>
      </c>
      <c r="G85" s="163"/>
      <c r="H85" s="159">
        <v>-176660</v>
      </c>
      <c r="I85" s="147"/>
      <c r="J85" s="161">
        <v>0</v>
      </c>
    </row>
    <row r="86" spans="1:10" ht="19.5" customHeight="1" x14ac:dyDescent="0.25">
      <c r="A86" s="148" t="s">
        <v>214</v>
      </c>
      <c r="B86" s="144"/>
      <c r="C86" s="145"/>
      <c r="D86" s="159"/>
      <c r="E86" s="177"/>
      <c r="F86" s="161"/>
      <c r="G86" s="177"/>
      <c r="H86" s="159"/>
      <c r="I86" s="177"/>
      <c r="J86" s="161"/>
    </row>
    <row r="87" spans="1:10" ht="19.5" customHeight="1" x14ac:dyDescent="0.25">
      <c r="A87" s="148" t="s">
        <v>215</v>
      </c>
      <c r="B87" s="144"/>
      <c r="C87" s="145"/>
      <c r="D87" s="159">
        <v>-297726</v>
      </c>
      <c r="E87" s="177"/>
      <c r="F87" s="161">
        <v>5334937</v>
      </c>
      <c r="G87" s="177"/>
      <c r="H87" s="159">
        <v>-297726</v>
      </c>
      <c r="I87" s="177"/>
      <c r="J87" s="161">
        <v>5334937</v>
      </c>
    </row>
    <row r="88" spans="1:10" ht="19.5" customHeight="1" x14ac:dyDescent="0.25">
      <c r="A88" s="162" t="s">
        <v>216</v>
      </c>
      <c r="B88" s="144"/>
      <c r="C88" s="145"/>
      <c r="D88" s="159">
        <v>108882350</v>
      </c>
      <c r="E88" s="147"/>
      <c r="F88" s="161">
        <v>66912949</v>
      </c>
      <c r="G88" s="163"/>
      <c r="H88" s="159">
        <v>108882772</v>
      </c>
      <c r="I88" s="147"/>
      <c r="J88" s="161">
        <v>59925044</v>
      </c>
    </row>
    <row r="89" spans="1:10" ht="19.5" customHeight="1" x14ac:dyDescent="0.25">
      <c r="A89" s="162" t="s">
        <v>217</v>
      </c>
      <c r="B89" s="144"/>
      <c r="C89" s="145"/>
      <c r="D89" s="159">
        <v>10710296</v>
      </c>
      <c r="E89" s="147"/>
      <c r="F89" s="161">
        <v>5892519</v>
      </c>
      <c r="G89" s="163"/>
      <c r="H89" s="159">
        <v>11006314</v>
      </c>
      <c r="I89" s="147"/>
      <c r="J89" s="161">
        <v>6752635</v>
      </c>
    </row>
    <row r="90" spans="1:10" ht="19.5" customHeight="1" x14ac:dyDescent="0.25">
      <c r="A90" s="162" t="s">
        <v>218</v>
      </c>
      <c r="C90" s="145"/>
      <c r="D90" s="178">
        <v>122526991</v>
      </c>
      <c r="E90" s="147"/>
      <c r="F90" s="179">
        <v>1400</v>
      </c>
      <c r="G90" s="163"/>
      <c r="H90" s="178">
        <v>122526991</v>
      </c>
      <c r="I90" s="147"/>
      <c r="J90" s="179">
        <v>1400</v>
      </c>
    </row>
    <row r="91" spans="1:10" ht="6" customHeight="1" x14ac:dyDescent="0.25">
      <c r="A91" s="162"/>
      <c r="B91" s="144"/>
      <c r="C91" s="145"/>
      <c r="D91" s="156"/>
      <c r="E91" s="147"/>
      <c r="F91" s="146"/>
      <c r="G91" s="163"/>
      <c r="H91" s="159"/>
      <c r="I91" s="147"/>
      <c r="J91" s="161"/>
    </row>
    <row r="92" spans="1:10" ht="19.5" customHeight="1" x14ac:dyDescent="0.25">
      <c r="A92" s="149" t="s">
        <v>219</v>
      </c>
      <c r="B92" s="144"/>
      <c r="C92" s="145"/>
      <c r="D92" s="174">
        <f>SUM(D67:D90)</f>
        <v>46161503</v>
      </c>
      <c r="E92" s="147"/>
      <c r="F92" s="175">
        <f>SUM(F67:F90)</f>
        <v>114269639</v>
      </c>
      <c r="G92" s="163"/>
      <c r="H92" s="174">
        <f>SUM(H67:H90)</f>
        <v>60585778</v>
      </c>
      <c r="I92" s="147"/>
      <c r="J92" s="175">
        <f>SUM(J67:J90)</f>
        <v>77791077</v>
      </c>
    </row>
    <row r="93" spans="1:10" ht="19.5" customHeight="1" x14ac:dyDescent="0.25">
      <c r="A93" s="149"/>
      <c r="B93" s="144"/>
      <c r="C93" s="145"/>
      <c r="D93" s="171"/>
      <c r="E93" s="147"/>
      <c r="F93" s="172"/>
      <c r="G93" s="163"/>
      <c r="H93" s="171"/>
      <c r="I93" s="147"/>
      <c r="J93" s="172"/>
    </row>
    <row r="94" spans="1:10" ht="19.5" customHeight="1" x14ac:dyDescent="0.25">
      <c r="A94" s="149" t="s">
        <v>220</v>
      </c>
      <c r="B94" s="144"/>
      <c r="C94" s="145"/>
      <c r="D94" s="159"/>
      <c r="E94" s="147"/>
      <c r="F94" s="161"/>
      <c r="G94" s="163"/>
      <c r="H94" s="159"/>
      <c r="I94" s="147"/>
      <c r="J94" s="161"/>
    </row>
    <row r="95" spans="1:10" ht="19.5" customHeight="1" x14ac:dyDescent="0.25">
      <c r="A95" s="158" t="s">
        <v>221</v>
      </c>
      <c r="C95" s="145"/>
      <c r="D95" s="159">
        <v>1265101424</v>
      </c>
      <c r="E95" s="147"/>
      <c r="F95" s="161">
        <v>619718129</v>
      </c>
      <c r="G95" s="163"/>
      <c r="H95" s="159">
        <v>1265101424</v>
      </c>
      <c r="I95" s="147"/>
      <c r="J95" s="161">
        <v>619718129</v>
      </c>
    </row>
    <row r="96" spans="1:10" ht="19.5" customHeight="1" x14ac:dyDescent="0.25">
      <c r="A96" s="158" t="s">
        <v>222</v>
      </c>
      <c r="C96" s="145"/>
      <c r="D96" s="159">
        <v>-1164079874</v>
      </c>
      <c r="E96" s="147"/>
      <c r="F96" s="161">
        <v>-350009194</v>
      </c>
      <c r="G96" s="163"/>
      <c r="H96" s="159">
        <v>-1164079874</v>
      </c>
      <c r="I96" s="147"/>
      <c r="J96" s="161">
        <v>-350009194</v>
      </c>
    </row>
    <row r="97" spans="1:10" ht="19.5" customHeight="1" x14ac:dyDescent="0.25">
      <c r="A97" s="158" t="s">
        <v>223</v>
      </c>
      <c r="B97" s="164">
        <v>13</v>
      </c>
      <c r="C97" s="145"/>
      <c r="D97" s="159">
        <v>100000000</v>
      </c>
      <c r="E97" s="147"/>
      <c r="F97" s="161">
        <v>0</v>
      </c>
      <c r="G97" s="163"/>
      <c r="H97" s="159">
        <v>100000000</v>
      </c>
      <c r="I97" s="147"/>
      <c r="J97" s="161">
        <v>0</v>
      </c>
    </row>
    <row r="98" spans="1:10" ht="19.5" customHeight="1" x14ac:dyDescent="0.25">
      <c r="A98" s="158" t="s">
        <v>224</v>
      </c>
      <c r="B98" s="164">
        <v>13</v>
      </c>
      <c r="C98" s="145"/>
      <c r="D98" s="159">
        <v>-8340000</v>
      </c>
      <c r="E98" s="147"/>
      <c r="F98" s="161">
        <v>0</v>
      </c>
      <c r="G98" s="163"/>
      <c r="H98" s="159">
        <v>-8340000</v>
      </c>
      <c r="I98" s="147"/>
      <c r="J98" s="161">
        <v>0</v>
      </c>
    </row>
    <row r="99" spans="1:10" ht="19.5" customHeight="1" x14ac:dyDescent="0.25">
      <c r="A99" s="158" t="s">
        <v>225</v>
      </c>
      <c r="B99" s="164">
        <v>23.5</v>
      </c>
      <c r="C99" s="145"/>
      <c r="D99" s="159">
        <v>20000000</v>
      </c>
      <c r="E99" s="147"/>
      <c r="F99" s="161">
        <v>70000000</v>
      </c>
      <c r="G99" s="163"/>
      <c r="H99" s="159">
        <v>25000000</v>
      </c>
      <c r="I99" s="147"/>
      <c r="J99" s="161">
        <v>103500000</v>
      </c>
    </row>
    <row r="100" spans="1:10" ht="19.5" customHeight="1" x14ac:dyDescent="0.25">
      <c r="A100" s="158" t="s">
        <v>226</v>
      </c>
      <c r="B100" s="164">
        <v>23.5</v>
      </c>
      <c r="C100" s="145"/>
      <c r="D100" s="159">
        <v>-20000000</v>
      </c>
      <c r="E100" s="147"/>
      <c r="F100" s="161">
        <v>0</v>
      </c>
      <c r="G100" s="163"/>
      <c r="H100" s="159">
        <v>-25000000</v>
      </c>
      <c r="I100" s="147"/>
      <c r="J100" s="161">
        <v>-5000000</v>
      </c>
    </row>
    <row r="101" spans="1:10" ht="19.5" customHeight="1" x14ac:dyDescent="0.25">
      <c r="A101" s="158" t="s">
        <v>227</v>
      </c>
      <c r="C101" s="145"/>
      <c r="D101" s="159">
        <v>-1063524</v>
      </c>
      <c r="E101" s="147"/>
      <c r="F101" s="161">
        <v>-2224889</v>
      </c>
      <c r="H101" s="159">
        <v>-822510</v>
      </c>
      <c r="J101" s="161">
        <v>-3132677</v>
      </c>
    </row>
    <row r="102" spans="1:10" ht="19.5" customHeight="1" x14ac:dyDescent="0.25">
      <c r="A102" s="148" t="s">
        <v>228</v>
      </c>
      <c r="B102" s="164">
        <v>19</v>
      </c>
      <c r="D102" s="178">
        <v>-60000000</v>
      </c>
      <c r="F102" s="179">
        <v>-119953560</v>
      </c>
      <c r="H102" s="178">
        <v>-60000000</v>
      </c>
      <c r="J102" s="179">
        <v>-119953560</v>
      </c>
    </row>
    <row r="103" spans="1:10" ht="6" customHeight="1" x14ac:dyDescent="0.25">
      <c r="A103" s="162"/>
      <c r="C103" s="145"/>
      <c r="D103" s="156"/>
      <c r="E103" s="147"/>
      <c r="F103" s="146"/>
      <c r="G103" s="163"/>
      <c r="H103" s="159"/>
      <c r="I103" s="147"/>
      <c r="J103" s="161"/>
    </row>
    <row r="104" spans="1:10" ht="19.5" customHeight="1" x14ac:dyDescent="0.25">
      <c r="A104" s="149" t="s">
        <v>229</v>
      </c>
      <c r="C104" s="145"/>
      <c r="D104" s="174">
        <f>SUM(D95:D102)</f>
        <v>131618026</v>
      </c>
      <c r="E104" s="147"/>
      <c r="F104" s="175">
        <f>SUM(F95:F102)</f>
        <v>217530486</v>
      </c>
      <c r="G104" s="163"/>
      <c r="H104" s="174">
        <f>SUM(H95:H102)</f>
        <v>131859040</v>
      </c>
      <c r="I104" s="147"/>
      <c r="J104" s="175">
        <f>SUM(J95:J102)</f>
        <v>245122698</v>
      </c>
    </row>
    <row r="105" spans="1:10" ht="19.5" customHeight="1" x14ac:dyDescent="0.25">
      <c r="A105" s="164"/>
      <c r="C105" s="145"/>
      <c r="D105" s="148"/>
      <c r="F105" s="148"/>
      <c r="H105" s="148"/>
      <c r="J105" s="148"/>
    </row>
    <row r="106" spans="1:10" ht="16.5" customHeight="1" x14ac:dyDescent="0.25">
      <c r="A106" s="164"/>
      <c r="C106" s="145"/>
      <c r="D106" s="148"/>
      <c r="F106" s="148"/>
      <c r="H106" s="148"/>
      <c r="J106" s="148"/>
    </row>
    <row r="107" spans="1:10" ht="22.35" customHeight="1" x14ac:dyDescent="0.25">
      <c r="A107" s="31" t="s">
        <v>30</v>
      </c>
      <c r="B107" s="154"/>
      <c r="C107" s="180"/>
      <c r="D107" s="181"/>
      <c r="E107" s="182"/>
      <c r="F107" s="181"/>
      <c r="G107" s="183"/>
      <c r="H107" s="181"/>
      <c r="I107" s="182"/>
      <c r="J107" s="181"/>
    </row>
    <row r="108" spans="1:10" ht="21.75" customHeight="1" x14ac:dyDescent="0.25">
      <c r="A108" s="145" t="str">
        <f>A56</f>
        <v>บริษัท เทิร์นคีย์ คอมมูนิเคชั่น เซอร์วิส จำกัด (มหาชน)</v>
      </c>
      <c r="B108" s="144"/>
      <c r="C108" s="145"/>
      <c r="D108" s="146"/>
      <c r="E108" s="147"/>
      <c r="F108" s="146"/>
      <c r="G108" s="147"/>
      <c r="H108" s="146"/>
      <c r="I108" s="147"/>
      <c r="J108" s="146"/>
    </row>
    <row r="109" spans="1:10" ht="21.75" customHeight="1" x14ac:dyDescent="0.25">
      <c r="A109" s="203" t="s">
        <v>198</v>
      </c>
      <c r="B109" s="204"/>
      <c r="C109" s="204"/>
      <c r="D109" s="204"/>
      <c r="E109" s="204"/>
      <c r="F109" s="204"/>
      <c r="G109" s="204"/>
      <c r="H109" s="204"/>
      <c r="I109" s="204"/>
      <c r="J109" s="204"/>
    </row>
    <row r="110" spans="1:10" ht="21.75" customHeight="1" x14ac:dyDescent="0.25">
      <c r="A110" s="201" t="s">
        <v>122</v>
      </c>
      <c r="B110" s="202"/>
      <c r="C110" s="202"/>
      <c r="D110" s="202"/>
      <c r="E110" s="202"/>
      <c r="F110" s="202"/>
      <c r="G110" s="202"/>
      <c r="H110" s="202"/>
      <c r="I110" s="202"/>
      <c r="J110" s="202"/>
    </row>
    <row r="111" spans="1:10" ht="21.75" customHeight="1" x14ac:dyDescent="0.25">
      <c r="A111" s="150"/>
      <c r="B111" s="151"/>
      <c r="C111" s="150"/>
      <c r="D111" s="146"/>
      <c r="E111" s="147"/>
      <c r="F111" s="146"/>
      <c r="G111" s="147"/>
      <c r="H111" s="146"/>
      <c r="I111" s="147"/>
      <c r="J111" s="146"/>
    </row>
    <row r="112" spans="1:10" ht="21.75" customHeight="1" x14ac:dyDescent="0.25">
      <c r="A112" s="145"/>
      <c r="B112" s="144"/>
      <c r="C112" s="145"/>
      <c r="D112" s="199" t="s">
        <v>3</v>
      </c>
      <c r="E112" s="200"/>
      <c r="F112" s="200"/>
      <c r="G112" s="147"/>
      <c r="H112" s="199" t="s">
        <v>4</v>
      </c>
      <c r="I112" s="200"/>
      <c r="J112" s="200"/>
    </row>
    <row r="113" spans="1:10" ht="21.75" customHeight="1" x14ac:dyDescent="0.25">
      <c r="A113" s="145"/>
      <c r="B113" s="144"/>
      <c r="C113" s="145"/>
      <c r="D113" s="146" t="s">
        <v>5</v>
      </c>
      <c r="E113" s="147"/>
      <c r="F113" s="146" t="s">
        <v>5</v>
      </c>
      <c r="G113" s="147"/>
      <c r="H113" s="184" t="s">
        <v>5</v>
      </c>
      <c r="I113" s="153"/>
      <c r="J113" s="184" t="s">
        <v>5</v>
      </c>
    </row>
    <row r="114" spans="1:10" ht="21.75" customHeight="1" x14ac:dyDescent="0.25">
      <c r="A114" s="145"/>
      <c r="B114" s="144"/>
      <c r="C114" s="145"/>
      <c r="D114" s="146" t="s">
        <v>7</v>
      </c>
      <c r="E114" s="147"/>
      <c r="F114" s="146" t="s">
        <v>7</v>
      </c>
      <c r="G114" s="147"/>
      <c r="H114" s="146" t="s">
        <v>7</v>
      </c>
      <c r="I114" s="147"/>
      <c r="J114" s="146" t="s">
        <v>7</v>
      </c>
    </row>
    <row r="115" spans="1:10" ht="21.75" customHeight="1" x14ac:dyDescent="0.25">
      <c r="A115" s="145"/>
      <c r="B115" s="144"/>
      <c r="C115" s="145"/>
      <c r="D115" s="4" t="s">
        <v>9</v>
      </c>
      <c r="E115" s="12"/>
      <c r="F115" s="4" t="s">
        <v>10</v>
      </c>
      <c r="G115" s="12"/>
      <c r="H115" s="4" t="s">
        <v>9</v>
      </c>
      <c r="I115" s="12"/>
      <c r="J115" s="4" t="s">
        <v>10</v>
      </c>
    </row>
    <row r="116" spans="1:10" ht="21.75" customHeight="1" x14ac:dyDescent="0.25">
      <c r="A116" s="145"/>
      <c r="B116" s="154" t="s">
        <v>11</v>
      </c>
      <c r="C116" s="145"/>
      <c r="D116" s="155" t="s">
        <v>12</v>
      </c>
      <c r="E116" s="147"/>
      <c r="F116" s="155" t="s">
        <v>12</v>
      </c>
      <c r="G116" s="147"/>
      <c r="H116" s="155" t="s">
        <v>12</v>
      </c>
      <c r="I116" s="147"/>
      <c r="J116" s="155" t="s">
        <v>12</v>
      </c>
    </row>
    <row r="117" spans="1:10" ht="21.75" customHeight="1" x14ac:dyDescent="0.25">
      <c r="A117" s="158"/>
      <c r="B117" s="144"/>
      <c r="C117" s="145"/>
      <c r="D117" s="159"/>
      <c r="E117" s="147"/>
      <c r="F117" s="161"/>
      <c r="G117" s="163"/>
      <c r="H117" s="159"/>
      <c r="I117" s="147"/>
      <c r="J117" s="161"/>
    </row>
    <row r="118" spans="1:10" ht="21.75" customHeight="1" x14ac:dyDescent="0.25">
      <c r="A118" s="145" t="s">
        <v>230</v>
      </c>
      <c r="B118" s="144"/>
      <c r="C118" s="145"/>
      <c r="D118" s="159">
        <f>SUM(D53,D92,D104)</f>
        <v>241611302</v>
      </c>
      <c r="E118" s="177"/>
      <c r="F118" s="161">
        <f>SUM(F53,F92,F104)</f>
        <v>-609682312</v>
      </c>
      <c r="G118" s="177"/>
      <c r="H118" s="159">
        <f>SUM(H53,H92,H104)</f>
        <v>248147002</v>
      </c>
      <c r="I118" s="177"/>
      <c r="J118" s="161">
        <f>SUM(J53,J92,J104)</f>
        <v>-605752756</v>
      </c>
    </row>
    <row r="119" spans="1:10" ht="21.75" customHeight="1" x14ac:dyDescent="0.25">
      <c r="A119" s="158" t="s">
        <v>231</v>
      </c>
      <c r="B119" s="144"/>
      <c r="C119" s="145"/>
      <c r="D119" s="169">
        <v>120853305</v>
      </c>
      <c r="E119" s="147"/>
      <c r="F119" s="170">
        <v>718610272</v>
      </c>
      <c r="G119" s="163"/>
      <c r="H119" s="169">
        <v>91382812</v>
      </c>
      <c r="I119" s="147"/>
      <c r="J119" s="170">
        <v>704051489</v>
      </c>
    </row>
    <row r="120" spans="1:10" ht="6" customHeight="1" x14ac:dyDescent="0.25">
      <c r="A120" s="158"/>
      <c r="B120" s="144"/>
      <c r="C120" s="145"/>
      <c r="D120" s="156"/>
      <c r="E120" s="147"/>
      <c r="F120" s="146"/>
      <c r="G120" s="163"/>
      <c r="H120" s="159"/>
      <c r="I120" s="147"/>
      <c r="J120" s="161"/>
    </row>
    <row r="121" spans="1:10" ht="21.75" customHeight="1" thickBot="1" x14ac:dyDescent="0.3">
      <c r="A121" s="149" t="s">
        <v>232</v>
      </c>
      <c r="B121" s="144"/>
      <c r="C121" s="145"/>
      <c r="D121" s="185">
        <f>SUM(D118:D119)</f>
        <v>362464607</v>
      </c>
      <c r="E121" s="147"/>
      <c r="F121" s="186">
        <f>SUM(F118:F119)</f>
        <v>108927960</v>
      </c>
      <c r="G121" s="163"/>
      <c r="H121" s="185">
        <f>SUM(H118:H119)</f>
        <v>339529814</v>
      </c>
      <c r="I121" s="147"/>
      <c r="J121" s="186">
        <f>SUM(J118:J119)</f>
        <v>98298733</v>
      </c>
    </row>
    <row r="122" spans="1:10" ht="21.75" customHeight="1" thickTop="1" x14ac:dyDescent="0.25">
      <c r="A122" s="158"/>
      <c r="B122" s="144"/>
      <c r="C122" s="145"/>
      <c r="D122" s="156"/>
      <c r="E122" s="147"/>
      <c r="F122" s="146"/>
      <c r="G122" s="163"/>
      <c r="H122" s="159"/>
      <c r="I122" s="147"/>
      <c r="J122" s="161"/>
    </row>
    <row r="123" spans="1:10" ht="21.75" customHeight="1" x14ac:dyDescent="0.25">
      <c r="A123" s="149" t="s">
        <v>233</v>
      </c>
      <c r="B123" s="144"/>
      <c r="C123" s="145"/>
      <c r="D123" s="156"/>
      <c r="E123" s="147"/>
      <c r="F123" s="146"/>
      <c r="G123" s="163"/>
      <c r="H123" s="159"/>
      <c r="I123" s="147"/>
      <c r="J123" s="161"/>
    </row>
    <row r="124" spans="1:10" ht="21.75" customHeight="1" x14ac:dyDescent="0.25">
      <c r="A124" s="145" t="s">
        <v>234</v>
      </c>
      <c r="B124" s="144"/>
      <c r="C124" s="145"/>
      <c r="D124" s="159">
        <v>660314</v>
      </c>
      <c r="E124" s="147"/>
      <c r="F124" s="161">
        <v>260204</v>
      </c>
      <c r="G124" s="163"/>
      <c r="H124" s="159">
        <v>1021485</v>
      </c>
      <c r="I124" s="147"/>
      <c r="J124" s="161">
        <v>654307</v>
      </c>
    </row>
    <row r="125" spans="1:10" ht="21.75" customHeight="1" x14ac:dyDescent="0.25">
      <c r="A125" s="145" t="s">
        <v>235</v>
      </c>
      <c r="B125" s="144"/>
      <c r="C125" s="145"/>
      <c r="D125" s="159">
        <v>938367</v>
      </c>
      <c r="E125" s="147"/>
      <c r="F125" s="161">
        <v>80549</v>
      </c>
      <c r="G125" s="163"/>
      <c r="H125" s="159">
        <v>1800518</v>
      </c>
      <c r="I125" s="147"/>
      <c r="J125" s="161">
        <v>340247</v>
      </c>
    </row>
    <row r="126" spans="1:10" ht="21.75" customHeight="1" x14ac:dyDescent="0.25">
      <c r="A126" s="158" t="s">
        <v>236</v>
      </c>
      <c r="D126" s="159">
        <v>1081761</v>
      </c>
      <c r="E126" s="147"/>
      <c r="F126" s="161">
        <v>698964</v>
      </c>
      <c r="G126" s="163"/>
      <c r="H126" s="159">
        <v>1081761</v>
      </c>
      <c r="I126" s="147"/>
      <c r="J126" s="161">
        <v>698964</v>
      </c>
    </row>
    <row r="127" spans="1:10" ht="21.75" customHeight="1" x14ac:dyDescent="0.25">
      <c r="A127" s="158" t="s">
        <v>237</v>
      </c>
      <c r="C127" s="145"/>
      <c r="D127" s="159">
        <v>0</v>
      </c>
      <c r="E127" s="147"/>
      <c r="F127" s="161">
        <v>125517</v>
      </c>
      <c r="G127" s="163"/>
      <c r="H127" s="159">
        <v>0</v>
      </c>
      <c r="I127" s="147"/>
      <c r="J127" s="161">
        <v>0</v>
      </c>
    </row>
    <row r="128" spans="1:10" ht="21.75" customHeight="1" x14ac:dyDescent="0.25">
      <c r="A128" s="158"/>
      <c r="B128" s="144"/>
      <c r="C128" s="145"/>
      <c r="D128" s="146"/>
      <c r="E128" s="147"/>
      <c r="F128" s="146"/>
      <c r="G128" s="163"/>
      <c r="H128" s="161"/>
      <c r="I128" s="147"/>
      <c r="J128" s="161"/>
    </row>
    <row r="129" spans="1:10" ht="21.75" customHeight="1" x14ac:dyDescent="0.25">
      <c r="A129" s="158" t="s">
        <v>238</v>
      </c>
      <c r="B129" s="144"/>
      <c r="C129" s="145"/>
      <c r="D129" s="146"/>
      <c r="E129" s="147"/>
      <c r="F129" s="146"/>
      <c r="G129" s="163"/>
      <c r="H129" s="161"/>
      <c r="I129" s="147"/>
      <c r="J129" s="161"/>
    </row>
    <row r="130" spans="1:10" ht="21.75" customHeight="1" x14ac:dyDescent="0.25">
      <c r="A130" s="158"/>
      <c r="B130" s="144"/>
      <c r="C130" s="145"/>
      <c r="D130" s="146"/>
      <c r="E130" s="147"/>
      <c r="F130" s="146"/>
      <c r="G130" s="163"/>
      <c r="H130" s="161"/>
      <c r="I130" s="147"/>
      <c r="J130" s="161"/>
    </row>
    <row r="131" spans="1:10" ht="21.75" customHeight="1" x14ac:dyDescent="0.25">
      <c r="A131" s="145"/>
      <c r="B131" s="144"/>
      <c r="C131" s="145"/>
      <c r="D131" s="199" t="s">
        <v>3</v>
      </c>
      <c r="E131" s="200"/>
      <c r="F131" s="200"/>
      <c r="G131" s="147"/>
      <c r="H131" s="199" t="s">
        <v>4</v>
      </c>
      <c r="I131" s="200"/>
      <c r="J131" s="200"/>
    </row>
    <row r="132" spans="1:10" ht="21.75" customHeight="1" x14ac:dyDescent="0.25">
      <c r="A132" s="145"/>
      <c r="B132" s="144"/>
      <c r="C132" s="145"/>
      <c r="D132" s="146" t="s">
        <v>5</v>
      </c>
      <c r="E132" s="147"/>
      <c r="F132" s="146" t="s">
        <v>5</v>
      </c>
      <c r="G132" s="147"/>
      <c r="H132" s="184" t="s">
        <v>5</v>
      </c>
      <c r="I132" s="153"/>
      <c r="J132" s="184" t="s">
        <v>5</v>
      </c>
    </row>
    <row r="133" spans="1:10" ht="21.75" customHeight="1" x14ac:dyDescent="0.25">
      <c r="A133" s="145"/>
      <c r="B133" s="144"/>
      <c r="C133" s="145"/>
      <c r="D133" s="146" t="s">
        <v>7</v>
      </c>
      <c r="E133" s="147"/>
      <c r="F133" s="146" t="s">
        <v>7</v>
      </c>
      <c r="G133" s="147"/>
      <c r="H133" s="146" t="s">
        <v>7</v>
      </c>
      <c r="I133" s="147"/>
      <c r="J133" s="146" t="s">
        <v>7</v>
      </c>
    </row>
    <row r="134" spans="1:10" ht="21.75" customHeight="1" x14ac:dyDescent="0.25">
      <c r="A134" s="145"/>
      <c r="B134" s="144"/>
      <c r="C134" s="145"/>
      <c r="D134" s="4" t="s">
        <v>9</v>
      </c>
      <c r="E134" s="12"/>
      <c r="F134" s="4" t="s">
        <v>10</v>
      </c>
      <c r="G134" s="12"/>
      <c r="H134" s="4" t="s">
        <v>9</v>
      </c>
      <c r="I134" s="12"/>
      <c r="J134" s="4" t="s">
        <v>10</v>
      </c>
    </row>
    <row r="135" spans="1:10" ht="21.75" customHeight="1" x14ac:dyDescent="0.25">
      <c r="A135" s="145"/>
      <c r="B135" s="144"/>
      <c r="C135" s="145"/>
      <c r="D135" s="155" t="s">
        <v>12</v>
      </c>
      <c r="E135" s="147"/>
      <c r="F135" s="155" t="s">
        <v>12</v>
      </c>
      <c r="G135" s="147"/>
      <c r="H135" s="155" t="s">
        <v>12</v>
      </c>
      <c r="I135" s="147"/>
      <c r="J135" s="155" t="s">
        <v>12</v>
      </c>
    </row>
    <row r="136" spans="1:10" ht="6" customHeight="1" x14ac:dyDescent="0.25">
      <c r="A136" s="145"/>
      <c r="B136" s="144"/>
      <c r="C136" s="145"/>
      <c r="D136" s="156"/>
      <c r="E136" s="147"/>
      <c r="F136" s="146"/>
      <c r="G136" s="147"/>
      <c r="H136" s="156"/>
      <c r="I136" s="147"/>
      <c r="J136" s="146"/>
    </row>
    <row r="137" spans="1:10" ht="21.75" customHeight="1" x14ac:dyDescent="0.25">
      <c r="A137" s="158" t="s">
        <v>15</v>
      </c>
      <c r="B137" s="144"/>
      <c r="C137" s="145"/>
      <c r="D137" s="159">
        <v>362464607</v>
      </c>
      <c r="E137" s="147"/>
      <c r="F137" s="161">
        <v>109259808</v>
      </c>
      <c r="G137" s="163"/>
      <c r="H137" s="159">
        <v>339529814</v>
      </c>
      <c r="I137" s="147"/>
      <c r="J137" s="161">
        <v>98298733</v>
      </c>
    </row>
    <row r="138" spans="1:10" ht="21.75" customHeight="1" x14ac:dyDescent="0.25">
      <c r="A138" s="158" t="s">
        <v>239</v>
      </c>
      <c r="B138" s="144"/>
      <c r="C138" s="145"/>
      <c r="D138" s="169">
        <v>0</v>
      </c>
      <c r="E138" s="147"/>
      <c r="F138" s="170">
        <v>-331848</v>
      </c>
      <c r="G138" s="163"/>
      <c r="H138" s="169">
        <v>0</v>
      </c>
      <c r="I138" s="147"/>
      <c r="J138" s="170">
        <v>0</v>
      </c>
    </row>
    <row r="139" spans="1:10" ht="6" customHeight="1" x14ac:dyDescent="0.25">
      <c r="A139" s="158"/>
      <c r="B139" s="144"/>
      <c r="C139" s="145"/>
      <c r="D139" s="156"/>
      <c r="E139" s="147"/>
      <c r="F139" s="146"/>
      <c r="G139" s="163"/>
      <c r="H139" s="159"/>
      <c r="I139" s="147"/>
      <c r="J139" s="161"/>
    </row>
    <row r="140" spans="1:10" ht="21.75" customHeight="1" thickBot="1" x14ac:dyDescent="0.3">
      <c r="A140" s="158" t="s">
        <v>240</v>
      </c>
      <c r="B140" s="144"/>
      <c r="C140" s="145"/>
      <c r="D140" s="185">
        <f>SUM(D137:D138)</f>
        <v>362464607</v>
      </c>
      <c r="E140" s="147"/>
      <c r="F140" s="186">
        <f>SUM(F137:F138)</f>
        <v>108927960</v>
      </c>
      <c r="G140" s="163"/>
      <c r="H140" s="185">
        <f>SUM(H137:H138)</f>
        <v>339529814</v>
      </c>
      <c r="I140" s="147"/>
      <c r="J140" s="186">
        <f>SUM(J137:J138)</f>
        <v>98298733</v>
      </c>
    </row>
    <row r="141" spans="1:10" ht="21.75" customHeight="1" thickTop="1" x14ac:dyDescent="0.25">
      <c r="A141" s="158"/>
      <c r="B141" s="144"/>
      <c r="C141" s="145"/>
      <c r="D141" s="161"/>
      <c r="E141" s="147"/>
      <c r="F141" s="161"/>
      <c r="G141" s="163"/>
      <c r="H141" s="172"/>
      <c r="I141" s="147"/>
      <c r="J141" s="172"/>
    </row>
    <row r="142" spans="1:10" ht="21.75" customHeight="1" x14ac:dyDescent="0.25">
      <c r="A142" s="162"/>
      <c r="B142" s="144"/>
      <c r="C142" s="145"/>
      <c r="D142" s="146"/>
      <c r="E142" s="147"/>
      <c r="F142" s="146"/>
      <c r="G142" s="163"/>
      <c r="H142" s="161"/>
      <c r="I142" s="147"/>
      <c r="J142" s="161"/>
    </row>
    <row r="143" spans="1:10" ht="21.75" customHeight="1" x14ac:dyDescent="0.25">
      <c r="A143" s="162"/>
      <c r="B143" s="144"/>
      <c r="C143" s="145"/>
      <c r="D143" s="146"/>
      <c r="E143" s="147"/>
      <c r="F143" s="146"/>
      <c r="G143" s="163"/>
      <c r="H143" s="161"/>
      <c r="I143" s="147"/>
      <c r="J143" s="161"/>
    </row>
    <row r="144" spans="1:10" ht="21.75" customHeight="1" x14ac:dyDescent="0.25">
      <c r="A144" s="162"/>
      <c r="B144" s="144"/>
      <c r="C144" s="145"/>
      <c r="D144" s="146"/>
      <c r="E144" s="147"/>
      <c r="F144" s="146"/>
      <c r="G144" s="163"/>
      <c r="H144" s="161"/>
      <c r="I144" s="147"/>
      <c r="J144" s="161"/>
    </row>
    <row r="145" spans="1:10" ht="21.75" customHeight="1" x14ac:dyDescent="0.25">
      <c r="A145" s="162"/>
      <c r="B145" s="144"/>
      <c r="C145" s="145"/>
      <c r="D145" s="146"/>
      <c r="E145" s="147"/>
      <c r="F145" s="146"/>
      <c r="G145" s="163"/>
      <c r="H145" s="161"/>
      <c r="I145" s="147"/>
      <c r="J145" s="161"/>
    </row>
    <row r="146" spans="1:10" ht="21.75" customHeight="1" x14ac:dyDescent="0.25">
      <c r="A146" s="162"/>
      <c r="B146" s="144"/>
      <c r="C146" s="145"/>
      <c r="D146" s="146"/>
      <c r="E146" s="147"/>
      <c r="F146" s="146"/>
      <c r="G146" s="163"/>
      <c r="H146" s="161"/>
      <c r="I146" s="147"/>
      <c r="J146" s="161"/>
    </row>
    <row r="147" spans="1:10" ht="21.75" customHeight="1" x14ac:dyDescent="0.25">
      <c r="A147" s="162"/>
      <c r="B147" s="144"/>
      <c r="C147" s="145"/>
      <c r="D147" s="146"/>
      <c r="E147" s="147"/>
      <c r="F147" s="146"/>
      <c r="G147" s="163"/>
      <c r="H147" s="161"/>
      <c r="I147" s="147"/>
      <c r="J147" s="161"/>
    </row>
    <row r="148" spans="1:10" ht="21.75" customHeight="1" x14ac:dyDescent="0.25">
      <c r="A148" s="162"/>
      <c r="B148" s="144"/>
      <c r="C148" s="145"/>
      <c r="D148" s="146"/>
      <c r="E148" s="147"/>
      <c r="F148" s="146"/>
      <c r="G148" s="163"/>
      <c r="H148" s="161"/>
      <c r="I148" s="147"/>
      <c r="J148" s="161"/>
    </row>
    <row r="149" spans="1:10" ht="21.75" customHeight="1" x14ac:dyDescent="0.25">
      <c r="A149" s="162"/>
      <c r="B149" s="144"/>
      <c r="C149" s="145"/>
      <c r="D149" s="146"/>
      <c r="E149" s="147"/>
      <c r="F149" s="146"/>
      <c r="G149" s="163"/>
      <c r="H149" s="161"/>
      <c r="I149" s="147"/>
      <c r="J149" s="161"/>
    </row>
    <row r="150" spans="1:10" ht="21.75" customHeight="1" x14ac:dyDescent="0.25">
      <c r="A150" s="162"/>
      <c r="B150" s="144"/>
      <c r="C150" s="145"/>
      <c r="D150" s="146"/>
      <c r="E150" s="147"/>
      <c r="F150" s="146"/>
      <c r="G150" s="163"/>
      <c r="H150" s="161"/>
      <c r="I150" s="147"/>
      <c r="J150" s="161"/>
    </row>
    <row r="151" spans="1:10" ht="21.75" customHeight="1" x14ac:dyDescent="0.25">
      <c r="A151" s="162"/>
      <c r="B151" s="144"/>
      <c r="C151" s="145"/>
      <c r="D151" s="146"/>
      <c r="E151" s="147"/>
      <c r="F151" s="146"/>
      <c r="G151" s="163"/>
      <c r="H151" s="161"/>
      <c r="I151" s="147"/>
      <c r="J151" s="161"/>
    </row>
    <row r="152" spans="1:10" ht="21.75" customHeight="1" x14ac:dyDescent="0.25">
      <c r="A152" s="162"/>
      <c r="B152" s="144"/>
      <c r="C152" s="145"/>
      <c r="D152" s="146"/>
      <c r="E152" s="147"/>
      <c r="F152" s="146"/>
      <c r="G152" s="163"/>
      <c r="H152" s="161"/>
      <c r="I152" s="147"/>
      <c r="J152" s="161"/>
    </row>
    <row r="153" spans="1:10" ht="21.75" customHeight="1" x14ac:dyDescent="0.25">
      <c r="A153" s="162"/>
      <c r="B153" s="144"/>
      <c r="C153" s="145"/>
      <c r="D153" s="146"/>
      <c r="E153" s="147"/>
      <c r="F153" s="146"/>
      <c r="G153" s="163"/>
      <c r="H153" s="161"/>
      <c r="I153" s="147"/>
      <c r="J153" s="161"/>
    </row>
    <row r="154" spans="1:10" ht="17.25" customHeight="1" x14ac:dyDescent="0.25">
      <c r="A154" s="162"/>
      <c r="B154" s="144"/>
      <c r="C154" s="145"/>
      <c r="D154" s="146"/>
      <c r="E154" s="147"/>
      <c r="F154" s="146"/>
      <c r="G154" s="163"/>
      <c r="H154" s="161"/>
      <c r="I154" s="147"/>
      <c r="J154" s="161"/>
    </row>
    <row r="155" spans="1:10" ht="22.35" customHeight="1" x14ac:dyDescent="0.25">
      <c r="A155" s="31" t="s">
        <v>30</v>
      </c>
      <c r="B155" s="187"/>
      <c r="C155" s="152"/>
      <c r="D155" s="170"/>
      <c r="E155" s="188"/>
      <c r="F155" s="170"/>
      <c r="G155" s="188"/>
      <c r="H155" s="170"/>
      <c r="I155" s="188"/>
      <c r="J155" s="170"/>
    </row>
  </sheetData>
  <mergeCells count="15">
    <mergeCell ref="A57:J57"/>
    <mergeCell ref="A2:J2"/>
    <mergeCell ref="A3:J3"/>
    <mergeCell ref="D5:F5"/>
    <mergeCell ref="H5:J5"/>
    <mergeCell ref="A55:J55"/>
    <mergeCell ref="D131:F131"/>
    <mergeCell ref="H131:J131"/>
    <mergeCell ref="A58:J58"/>
    <mergeCell ref="D60:F60"/>
    <mergeCell ref="H60:J60"/>
    <mergeCell ref="A109:J109"/>
    <mergeCell ref="A110:J110"/>
    <mergeCell ref="D112:F112"/>
    <mergeCell ref="H112:J112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T2-5</vt:lpstr>
      <vt:lpstr>T6-7 (3m)</vt:lpstr>
      <vt:lpstr>T 8-9 (9m)</vt:lpstr>
      <vt:lpstr>T 10</vt:lpstr>
      <vt:lpstr>T11</vt:lpstr>
      <vt:lpstr>T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Mevika Jaisue (TH)</cp:lastModifiedBy>
  <cp:lastPrinted>2024-11-11T07:22:57Z</cp:lastPrinted>
  <dcterms:created xsi:type="dcterms:W3CDTF">2024-11-05T02:22:22Z</dcterms:created>
  <dcterms:modified xsi:type="dcterms:W3CDTF">2024-11-11T07:25:42Z</dcterms:modified>
</cp:coreProperties>
</file>