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SeptQ3'24 (TKC)_ (NPD-14)\"/>
    </mc:Choice>
  </mc:AlternateContent>
  <xr:revisionPtr revIDLastSave="0" documentId="13_ncr:1_{01E6B9FE-8703-4CEF-A3AF-D80DA3031357}" xr6:coauthVersionLast="47" xr6:coauthVersionMax="47" xr10:uidLastSave="{00000000-0000-0000-0000-000000000000}"/>
  <bookViews>
    <workbookView xWindow="-120" yWindow="-120" windowWidth="21840" windowHeight="13020" tabRatio="705" xr2:uid="{EA1C1932-0FC9-43C7-AF6D-B8BD1A9F42AA}"/>
  </bookViews>
  <sheets>
    <sheet name="ENG_ASSETS 2-5" sheetId="9" r:id="rId1"/>
    <sheet name="ENG-PL 6-7 (3m)" sheetId="16" r:id="rId2"/>
    <sheet name="ENG-PL 8-9 (9m)" sheetId="17" r:id="rId3"/>
    <sheet name="ENG-Conso 10" sheetId="18" r:id="rId4"/>
    <sheet name="ENG-Company 11" sheetId="19" r:id="rId5"/>
    <sheet name="ENG-CASH FLOWS 12-14" sheetId="20" r:id="rId6"/>
  </sheets>
  <definedNames>
    <definedName name="\" localSheetId="0" hidden="1">#REF!</definedName>
    <definedName name="\" hidden="1">#REF!</definedName>
    <definedName name="_____________________________l1" localSheetId="0" hidden="1">{#N/A,#N/A,FALSE,"Eff-SSC2"}</definedName>
    <definedName name="_____________________________l1" hidden="1">{#N/A,#N/A,FALSE,"Eff-SSC2"}</definedName>
    <definedName name="_____________________________nes254" localSheetId="0" hidden="1">{#N/A,#N/A,FALSE,"Eff-SSC2"}</definedName>
    <definedName name="_____________________________nes254" hidden="1">{#N/A,#N/A,FALSE,"Eff-SSC2"}</definedName>
    <definedName name="_____________________________pp2" localSheetId="0" hidden="1">{#N/A,#N/A,FALSE,"Eff-SSC2"}</definedName>
    <definedName name="_____________________________pp2" hidden="1">{#N/A,#N/A,FALSE,"Eff-SSC2"}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l1" localSheetId="0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localSheetId="0" hidden="1">{#N/A,#N/A,FALSE,"Eff-SSC2"}</definedName>
    <definedName name="____________________________nes254" hidden="1">{#N/A,#N/A,FALSE,"Eff-SSC2"}</definedName>
    <definedName name="____________________________pp2" localSheetId="0" hidden="1">{#N/A,#N/A,FALSE,"Eff-SSC2"}</definedName>
    <definedName name="____________________________pp2" hidden="1">{#N/A,#N/A,FALSE,"Eff-SSC2"}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l1" localSheetId="0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localSheetId="0" hidden="1">{#N/A,#N/A,FALSE,"Eff-SSC2"}</definedName>
    <definedName name="___________________________nes123" hidden="1">{#N/A,#N/A,FALSE,"Eff-SSC2"}</definedName>
    <definedName name="___________________________nes254" localSheetId="0" hidden="1">{#N/A,#N/A,FALSE,"Eff-SSC2"}</definedName>
    <definedName name="___________________________nes254" hidden="1">{#N/A,#N/A,FALSE,"Eff-SSC2"}</definedName>
    <definedName name="___________________________pp2" localSheetId="0" hidden="1">{#N/A,#N/A,FALSE,"Eff-SSC2"}</definedName>
    <definedName name="___________________________pp2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l1" localSheetId="0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localSheetId="0" hidden="1">{#N/A,#N/A,FALSE,"Eff-SSC2"}</definedName>
    <definedName name="__________________________nes123" hidden="1">{#N/A,#N/A,FALSE,"Eff-SSC2"}</definedName>
    <definedName name="__________________________nes254" localSheetId="0" hidden="1">{#N/A,#N/A,FALSE,"Eff-SSC2"}</definedName>
    <definedName name="__________________________nes254" hidden="1">{#N/A,#N/A,FALSE,"Eff-SSC2"}</definedName>
    <definedName name="__________________________pp2" localSheetId="0" hidden="1">{#N/A,#N/A,FALSE,"Eff-SSC2"}</definedName>
    <definedName name="__________________________pp2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40" localSheetId="0" hidden="1">{#N/A,#N/A,FALSE,"Eff-SSC2"}</definedName>
    <definedName name="__________________________w40" hidden="1">{#N/A,#N/A,FALSE,"Eff-SSC2"}</definedName>
    <definedName name="__________________________w6" localSheetId="0" hidden="1">{#N/A,#N/A,FALSE,"Eff-SSC2"}</definedName>
    <definedName name="__________________________w6" hidden="1">{#N/A,#N/A,FALSE,"Eff-SSC2"}</definedName>
    <definedName name="__________________________wee2" localSheetId="0" hidden="1">{#N/A,#N/A,FALSE,"Eff-SSC2"}</definedName>
    <definedName name="__________________________wee2" hidden="1">{#N/A,#N/A,FALSE,"Eff-SSC2"}</definedName>
    <definedName name="_________________________l1" localSheetId="0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localSheetId="0" hidden="1">{#N/A,#N/A,FALSE,"Eff-SSC2"}</definedName>
    <definedName name="_________________________nes123" hidden="1">{#N/A,#N/A,FALSE,"Eff-SSC2"}</definedName>
    <definedName name="_________________________nes254" localSheetId="0" hidden="1">{#N/A,#N/A,FALSE,"Eff-SSC2"}</definedName>
    <definedName name="_________________________nes254" hidden="1">{#N/A,#N/A,FALSE,"Eff-SSC2"}</definedName>
    <definedName name="_________________________pp2" localSheetId="0" hidden="1">{#N/A,#N/A,FALSE,"Eff-SSC2"}</definedName>
    <definedName name="_________________________pp2" hidden="1">{#N/A,#N/A,FALSE,"Eff-SSC2"}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40" localSheetId="0" hidden="1">{#N/A,#N/A,FALSE,"Eff-SSC2"}</definedName>
    <definedName name="_________________________w40" hidden="1">{#N/A,#N/A,FALSE,"Eff-SSC2"}</definedName>
    <definedName name="_________________________w6" localSheetId="0" hidden="1">{#N/A,#N/A,FALSE,"Eff-SSC2"}</definedName>
    <definedName name="_________________________w6" hidden="1">{#N/A,#N/A,FALSE,"Eff-SSC2"}</definedName>
    <definedName name="_________________________wee2" localSheetId="0" hidden="1">{#N/A,#N/A,FALSE,"Eff-SSC2"}</definedName>
    <definedName name="_________________________wee2" hidden="1">{#N/A,#N/A,FALSE,"Eff-SSC2"}</definedName>
    <definedName name="________________________l1" localSheetId="0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localSheetId="0" hidden="1">{#N/A,#N/A,FALSE,"Eff-SSC2"}</definedName>
    <definedName name="________________________nes123" hidden="1">{#N/A,#N/A,FALSE,"Eff-SSC2"}</definedName>
    <definedName name="________________________nes254" localSheetId="0" hidden="1">{#N/A,#N/A,FALSE,"Eff-SSC2"}</definedName>
    <definedName name="________________________nes254" hidden="1">{#N/A,#N/A,FALSE,"Eff-SSC2"}</definedName>
    <definedName name="________________________pp2" localSheetId="0" hidden="1">{#N/A,#N/A,FALSE,"Eff-SSC2"}</definedName>
    <definedName name="________________________pp2" hidden="1">{#N/A,#N/A,FALSE,"Eff-SSC2"}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40" localSheetId="0" hidden="1">{#N/A,#N/A,FALSE,"Eff-SSC2"}</definedName>
    <definedName name="________________________w40" hidden="1">{#N/A,#N/A,FALSE,"Eff-SSC2"}</definedName>
    <definedName name="________________________w6" localSheetId="0" hidden="1">{#N/A,#N/A,FALSE,"Eff-SSC2"}</definedName>
    <definedName name="________________________w6" hidden="1">{#N/A,#N/A,FALSE,"Eff-SSC2"}</definedName>
    <definedName name="________________________wee2" localSheetId="0" hidden="1">{#N/A,#N/A,FALSE,"Eff-SSC2"}</definedName>
    <definedName name="________________________wee2" hidden="1">{#N/A,#N/A,FALSE,"Eff-SSC2"}</definedName>
    <definedName name="_______________________l1" localSheetId="0" hidden="1">{#N/A,#N/A,FALSE,"Eff-SSC2"}</definedName>
    <definedName name="_______________________l1" hidden="1">{#N/A,#N/A,FALSE,"Eff-SSC2"}</definedName>
    <definedName name="_______________________lt04" hidden="1">#REF!</definedName>
    <definedName name="_______________________nes123" localSheetId="0" hidden="1">{#N/A,#N/A,FALSE,"Eff-SSC2"}</definedName>
    <definedName name="_______________________nes123" hidden="1">{#N/A,#N/A,FALSE,"Eff-SSC2"}</definedName>
    <definedName name="_______________________nes254" localSheetId="0" hidden="1">{#N/A,#N/A,FALSE,"Eff-SSC2"}</definedName>
    <definedName name="_______________________nes254" hidden="1">{#N/A,#N/A,FALSE,"Eff-SSC2"}</definedName>
    <definedName name="_______________________pp2" localSheetId="0" hidden="1">{#N/A,#N/A,FALSE,"Eff-SSC2"}</definedName>
    <definedName name="_______________________pp2" hidden="1">{#N/A,#N/A,FALSE,"Eff-SSC2"}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40" localSheetId="0" hidden="1">{#N/A,#N/A,FALSE,"Eff-SSC2"}</definedName>
    <definedName name="_______________________w40" hidden="1">{#N/A,#N/A,FALSE,"Eff-SSC2"}</definedName>
    <definedName name="_______________________w6" localSheetId="0" hidden="1">{#N/A,#N/A,FALSE,"Eff-SSC2"}</definedName>
    <definedName name="_______________________w6" hidden="1">{#N/A,#N/A,FALSE,"Eff-SSC2"}</definedName>
    <definedName name="_______________________wee2" localSheetId="0" hidden="1">{#N/A,#N/A,FALSE,"Eff-SSC2"}</definedName>
    <definedName name="_______________________wee2" hidden="1">{#N/A,#N/A,FALSE,"Eff-SSC2"}</definedName>
    <definedName name="______________________l1" localSheetId="0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123" localSheetId="0" hidden="1">{#N/A,#N/A,FALSE,"Eff-SSC2"}</definedName>
    <definedName name="______________________nes123" hidden="1">{#N/A,#N/A,FALSE,"Eff-SSC2"}</definedName>
    <definedName name="______________________nes254" localSheetId="0" hidden="1">{#N/A,#N/A,FALSE,"Eff-SSC2"}</definedName>
    <definedName name="______________________nes254" hidden="1">{#N/A,#N/A,FALSE,"Eff-SSC2"}</definedName>
    <definedName name="______________________pp2" localSheetId="0" hidden="1">{#N/A,#N/A,FALSE,"Eff-SSC2"}</definedName>
    <definedName name="______________________pp2" hidden="1">{#N/A,#N/A,FALSE,"Eff-SSC2"}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40" localSheetId="0" hidden="1">{#N/A,#N/A,FALSE,"Eff-SSC2"}</definedName>
    <definedName name="______________________w40" hidden="1">{#N/A,#N/A,FALSE,"Eff-SSC2"}</definedName>
    <definedName name="______________________w6" localSheetId="0" hidden="1">{#N/A,#N/A,FALSE,"Eff-SSC2"}</definedName>
    <definedName name="______________________w6" hidden="1">{#N/A,#N/A,FALSE,"Eff-SSC2"}</definedName>
    <definedName name="______________________wee2" localSheetId="0" hidden="1">{#N/A,#N/A,FALSE,"Eff-SSC2"}</definedName>
    <definedName name="______________________wee2" hidden="1">{#N/A,#N/A,FALSE,"Eff-SSC2"}</definedName>
    <definedName name="_____________________l1" localSheetId="0" hidden="1">{#N/A,#N/A,FALSE,"Eff-SSC2"}</definedName>
    <definedName name="_____________________l1" hidden="1">{#N/A,#N/A,FALSE,"Eff-SSC2"}</definedName>
    <definedName name="_____________________lt04" hidden="1">#REF!</definedName>
    <definedName name="_____________________nes123" localSheetId="0" hidden="1">{#N/A,#N/A,FALSE,"Eff-SSC2"}</definedName>
    <definedName name="_____________________nes123" hidden="1">{#N/A,#N/A,FALSE,"Eff-SSC2"}</definedName>
    <definedName name="_____________________nes254" localSheetId="0" hidden="1">{#N/A,#N/A,FALSE,"Eff-SSC2"}</definedName>
    <definedName name="_____________________nes254" hidden="1">{#N/A,#N/A,FALSE,"Eff-SSC2"}</definedName>
    <definedName name="_____________________pp2" localSheetId="0" hidden="1">{#N/A,#N/A,FALSE,"Eff-SSC2"}</definedName>
    <definedName name="_____________________pp2" hidden="1">{#N/A,#N/A,FALSE,"Eff-SSC2"}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40" localSheetId="0" hidden="1">{#N/A,#N/A,FALSE,"Eff-SSC2"}</definedName>
    <definedName name="_____________________w40" hidden="1">{#N/A,#N/A,FALSE,"Eff-SSC2"}</definedName>
    <definedName name="_____________________w6" localSheetId="0" hidden="1">{#N/A,#N/A,FALSE,"Eff-SSC2"}</definedName>
    <definedName name="_____________________w6" hidden="1">{#N/A,#N/A,FALSE,"Eff-SSC2"}</definedName>
    <definedName name="_____________________wee2" localSheetId="0" hidden="1">{#N/A,#N/A,FALSE,"Eff-SSC2"}</definedName>
    <definedName name="_____________________wee2" hidden="1">{#N/A,#N/A,FALSE,"Eff-SSC2"}</definedName>
    <definedName name="____________________l1" localSheetId="0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0" hidden="1">{#N/A,#N/A,FALSE,"Eff-SSC2"}</definedName>
    <definedName name="____________________nes123" hidden="1">{#N/A,#N/A,FALSE,"Eff-SSC2"}</definedName>
    <definedName name="____________________nes254" localSheetId="0" hidden="1">{#N/A,#N/A,FALSE,"Eff-SSC2"}</definedName>
    <definedName name="____________________nes254" hidden="1">{#N/A,#N/A,FALSE,"Eff-SSC2"}</definedName>
    <definedName name="____________________pp2" localSheetId="0" hidden="1">{#N/A,#N/A,FALSE,"Eff-SSC2"}</definedName>
    <definedName name="____________________pp2" hidden="1">{#N/A,#N/A,FALSE,"Eff-SSC2"}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40" localSheetId="0" hidden="1">{#N/A,#N/A,FALSE,"Eff-SSC2"}</definedName>
    <definedName name="____________________w40" hidden="1">{#N/A,#N/A,FALSE,"Eff-SSC2"}</definedName>
    <definedName name="____________________w6" localSheetId="0" hidden="1">{#N/A,#N/A,FALSE,"Eff-SSC2"}</definedName>
    <definedName name="____________________w6" hidden="1">{#N/A,#N/A,FALSE,"Eff-SSC2"}</definedName>
    <definedName name="____________________wee2" localSheetId="0" hidden="1">{#N/A,#N/A,FALSE,"Eff-SSC2"}</definedName>
    <definedName name="____________________wee2" hidden="1">{#N/A,#N/A,FALSE,"Eff-SSC2"}</definedName>
    <definedName name="___________________l1" localSheetId="0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0" hidden="1">{#N/A,#N/A,FALSE,"Eff-SSC2"}</definedName>
    <definedName name="___________________nes123" hidden="1">{#N/A,#N/A,FALSE,"Eff-SSC2"}</definedName>
    <definedName name="___________________nes254" localSheetId="0" hidden="1">{#N/A,#N/A,FALSE,"Eff-SSC2"}</definedName>
    <definedName name="___________________nes254" hidden="1">{#N/A,#N/A,FALSE,"Eff-SSC2"}</definedName>
    <definedName name="___________________pp2" localSheetId="0" hidden="1">{#N/A,#N/A,FALSE,"Eff-SSC2"}</definedName>
    <definedName name="___________________pp2" hidden="1">{#N/A,#N/A,FALSE,"Eff-SSC2"}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40" localSheetId="0" hidden="1">{#N/A,#N/A,FALSE,"Eff-SSC2"}</definedName>
    <definedName name="___________________w40" hidden="1">{#N/A,#N/A,FALSE,"Eff-SSC2"}</definedName>
    <definedName name="___________________w6" localSheetId="0" hidden="1">{#N/A,#N/A,FALSE,"Eff-SSC2"}</definedName>
    <definedName name="___________________w6" hidden="1">{#N/A,#N/A,FALSE,"Eff-SSC2"}</definedName>
    <definedName name="___________________wee2" localSheetId="0" hidden="1">{#N/A,#N/A,FALSE,"Eff-SSC2"}</definedName>
    <definedName name="___________________wee2" hidden="1">{#N/A,#N/A,FALSE,"Eff-SSC2"}</definedName>
    <definedName name="__________________l1" localSheetId="0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0" hidden="1">{#N/A,#N/A,FALSE,"Eff-SSC2"}</definedName>
    <definedName name="__________________nes123" hidden="1">{#N/A,#N/A,FALSE,"Eff-SSC2"}</definedName>
    <definedName name="__________________nes254" localSheetId="0" hidden="1">{#N/A,#N/A,FALSE,"Eff-SSC2"}</definedName>
    <definedName name="__________________nes254" hidden="1">{#N/A,#N/A,FALSE,"Eff-SSC2"}</definedName>
    <definedName name="__________________pp2" localSheetId="0" hidden="1">{#N/A,#N/A,FALSE,"Eff-SSC2"}</definedName>
    <definedName name="__________________pp2" hidden="1">{#N/A,#N/A,FALSE,"Eff-SSC2"}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40" localSheetId="0" hidden="1">{#N/A,#N/A,FALSE,"Eff-SSC2"}</definedName>
    <definedName name="__________________w40" hidden="1">{#N/A,#N/A,FALSE,"Eff-SSC2"}</definedName>
    <definedName name="__________________w6" localSheetId="0" hidden="1">{#N/A,#N/A,FALSE,"Eff-SSC2"}</definedName>
    <definedName name="__________________w6" hidden="1">{#N/A,#N/A,FALSE,"Eff-SSC2"}</definedName>
    <definedName name="__________________wee2" localSheetId="0" hidden="1">{#N/A,#N/A,FALSE,"Eff-SSC2"}</definedName>
    <definedName name="__________________wee2" hidden="1">{#N/A,#N/A,FALSE,"Eff-SSC2"}</definedName>
    <definedName name="_________________l1" localSheetId="0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0" hidden="1">{#N/A,#N/A,FALSE,"Eff-SSC2"}</definedName>
    <definedName name="_________________nes123" hidden="1">{#N/A,#N/A,FALSE,"Eff-SSC2"}</definedName>
    <definedName name="_________________nes254" localSheetId="0" hidden="1">{#N/A,#N/A,FALSE,"Eff-SSC2"}</definedName>
    <definedName name="_________________nes254" hidden="1">{#N/A,#N/A,FALSE,"Eff-SSC2"}</definedName>
    <definedName name="_________________pp2" localSheetId="0" hidden="1">{#N/A,#N/A,FALSE,"Eff-SSC2"}</definedName>
    <definedName name="_________________pp2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40" localSheetId="0" hidden="1">{#N/A,#N/A,FALSE,"Eff-SSC2"}</definedName>
    <definedName name="_________________w40" hidden="1">{#N/A,#N/A,FALSE,"Eff-SSC2"}</definedName>
    <definedName name="_________________w6" localSheetId="0" hidden="1">{#N/A,#N/A,FALSE,"Eff-SSC2"}</definedName>
    <definedName name="_________________w6" hidden="1">{#N/A,#N/A,FALSE,"Eff-SSC2"}</definedName>
    <definedName name="_________________wee2" localSheetId="0" hidden="1">{#N/A,#N/A,FALSE,"Eff-SSC2"}</definedName>
    <definedName name="_________________wee2" hidden="1">{#N/A,#N/A,FALSE,"Eff-SSC2"}</definedName>
    <definedName name="________________l1" localSheetId="0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0" hidden="1">{#N/A,#N/A,FALSE,"Eff-SSC2"}</definedName>
    <definedName name="________________nes123" hidden="1">{#N/A,#N/A,FALSE,"Eff-SSC2"}</definedName>
    <definedName name="________________nes254" localSheetId="0" hidden="1">{#N/A,#N/A,FALSE,"Eff-SSC2"}</definedName>
    <definedName name="________________nes254" hidden="1">{#N/A,#N/A,FALSE,"Eff-SSC2"}</definedName>
    <definedName name="________________pp2" localSheetId="0" hidden="1">{#N/A,#N/A,FALSE,"Eff-SSC2"}</definedName>
    <definedName name="________________pp2" hidden="1">{#N/A,#N/A,FALSE,"Eff-SSC2"}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40" localSheetId="0" hidden="1">{#N/A,#N/A,FALSE,"Eff-SSC2"}</definedName>
    <definedName name="________________w40" hidden="1">{#N/A,#N/A,FALSE,"Eff-SSC2"}</definedName>
    <definedName name="________________w6" localSheetId="0" hidden="1">{#N/A,#N/A,FALSE,"Eff-SSC2"}</definedName>
    <definedName name="________________w6" hidden="1">{#N/A,#N/A,FALSE,"Eff-SSC2"}</definedName>
    <definedName name="________________wee2" localSheetId="0" hidden="1">{#N/A,#N/A,FALSE,"Eff-SSC2"}</definedName>
    <definedName name="________________wee2" hidden="1">{#N/A,#N/A,FALSE,"Eff-SSC2"}</definedName>
    <definedName name="_______________l1" localSheetId="0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0" hidden="1">{#N/A,#N/A,FALSE,"Eff-SSC2"}</definedName>
    <definedName name="_______________nes123" hidden="1">{#N/A,#N/A,FALSE,"Eff-SSC2"}</definedName>
    <definedName name="_______________nes254" localSheetId="0" hidden="1">{#N/A,#N/A,FALSE,"Eff-SSC2"}</definedName>
    <definedName name="_______________nes254" hidden="1">{#N/A,#N/A,FALSE,"Eff-SSC2"}</definedName>
    <definedName name="_______________pp2" localSheetId="0" hidden="1">{#N/A,#N/A,FALSE,"Eff-SSC2"}</definedName>
    <definedName name="_______________pp2" hidden="1">{#N/A,#N/A,FALSE,"Eff-SSC2"}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40" localSheetId="0" hidden="1">{#N/A,#N/A,FALSE,"Eff-SSC2"}</definedName>
    <definedName name="_______________w40" hidden="1">{#N/A,#N/A,FALSE,"Eff-SSC2"}</definedName>
    <definedName name="_______________w6" localSheetId="0" hidden="1">{#N/A,#N/A,FALSE,"Eff-SSC2"}</definedName>
    <definedName name="_______________w6" hidden="1">{#N/A,#N/A,FALSE,"Eff-SSC2"}</definedName>
    <definedName name="_______________wee2" localSheetId="0" hidden="1">{#N/A,#N/A,FALSE,"Eff-SSC2"}</definedName>
    <definedName name="_______________wee2" hidden="1">{#N/A,#N/A,FALSE,"Eff-SSC2"}</definedName>
    <definedName name="______________l1" localSheetId="0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0" hidden="1">{#N/A,#N/A,FALSE,"Eff-SSC2"}</definedName>
    <definedName name="______________nes123" hidden="1">{#N/A,#N/A,FALSE,"Eff-SSC2"}</definedName>
    <definedName name="______________nes254" localSheetId="0" hidden="1">{#N/A,#N/A,FALSE,"Eff-SSC2"}</definedName>
    <definedName name="______________nes254" hidden="1">{#N/A,#N/A,FALSE,"Eff-SSC2"}</definedName>
    <definedName name="______________pp2" localSheetId="0" hidden="1">{#N/A,#N/A,FALSE,"Eff-SSC2"}</definedName>
    <definedName name="______________pp2" hidden="1">{#N/A,#N/A,FALSE,"Eff-SSC2"}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40" localSheetId="0" hidden="1">{#N/A,#N/A,FALSE,"Eff-SSC2"}</definedName>
    <definedName name="______________w40" hidden="1">{#N/A,#N/A,FALSE,"Eff-SSC2"}</definedName>
    <definedName name="______________w6" localSheetId="0" hidden="1">{#N/A,#N/A,FALSE,"Eff-SSC2"}</definedName>
    <definedName name="______________w6" hidden="1">{#N/A,#N/A,FALSE,"Eff-SSC2"}</definedName>
    <definedName name="______________wee2" localSheetId="0" hidden="1">{#N/A,#N/A,FALSE,"Eff-SSC2"}</definedName>
    <definedName name="______________wee2" hidden="1">{#N/A,#N/A,FALSE,"Eff-SSC2"}</definedName>
    <definedName name="_____________l1" localSheetId="0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0" hidden="1">{#N/A,#N/A,FALSE,"Eff-SSC2"}</definedName>
    <definedName name="_____________nes123" hidden="1">{#N/A,#N/A,FALSE,"Eff-SSC2"}</definedName>
    <definedName name="_____________nes254" localSheetId="0" hidden="1">{#N/A,#N/A,FALSE,"Eff-SSC2"}</definedName>
    <definedName name="_____________nes254" hidden="1">{#N/A,#N/A,FALSE,"Eff-SSC2"}</definedName>
    <definedName name="_____________pp2" localSheetId="0" hidden="1">{#N/A,#N/A,FALSE,"Eff-SSC2"}</definedName>
    <definedName name="_____________pp2" hidden="1">{#N/A,#N/A,FALSE,"Eff-SSC2"}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40" localSheetId="0" hidden="1">{#N/A,#N/A,FALSE,"Eff-SSC2"}</definedName>
    <definedName name="_____________w40" hidden="1">{#N/A,#N/A,FALSE,"Eff-SSC2"}</definedName>
    <definedName name="_____________w6" localSheetId="0" hidden="1">{#N/A,#N/A,FALSE,"Eff-SSC2"}</definedName>
    <definedName name="_____________w6" hidden="1">{#N/A,#N/A,FALSE,"Eff-SSC2"}</definedName>
    <definedName name="_____________wee2" localSheetId="0" hidden="1">{#N/A,#N/A,FALSE,"Eff-SSC2"}</definedName>
    <definedName name="_____________wee2" hidden="1">{#N/A,#N/A,FALSE,"Eff-SSC2"}</definedName>
    <definedName name="____________l1" localSheetId="0" hidden="1">{#N/A,#N/A,FALSE,"Eff-SSC2"}</definedName>
    <definedName name="____________l1" hidden="1">{#N/A,#N/A,FALSE,"Eff-SSC2"}</definedName>
    <definedName name="____________lt04" hidden="1">#REF!</definedName>
    <definedName name="____________nes123" localSheetId="0" hidden="1">{#N/A,#N/A,FALSE,"Eff-SSC2"}</definedName>
    <definedName name="____________nes123" hidden="1">{#N/A,#N/A,FALSE,"Eff-SSC2"}</definedName>
    <definedName name="____________nes254" localSheetId="0" hidden="1">{#N/A,#N/A,FALSE,"Eff-SSC2"}</definedName>
    <definedName name="____________nes254" hidden="1">{#N/A,#N/A,FALSE,"Eff-SSC2"}</definedName>
    <definedName name="____________pp2" localSheetId="0" hidden="1">{#N/A,#N/A,FALSE,"Eff-SSC2"}</definedName>
    <definedName name="____________pp2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40" localSheetId="0" hidden="1">{#N/A,#N/A,FALSE,"Eff-SSC2"}</definedName>
    <definedName name="____________w40" hidden="1">{#N/A,#N/A,FALSE,"Eff-SSC2"}</definedName>
    <definedName name="____________w6" localSheetId="0" hidden="1">{#N/A,#N/A,FALSE,"Eff-SSC2"}</definedName>
    <definedName name="____________w6" hidden="1">{#N/A,#N/A,FALSE,"Eff-SSC2"}</definedName>
    <definedName name="____________wee2" localSheetId="0" hidden="1">{#N/A,#N/A,FALSE,"Eff-SSC2"}</definedName>
    <definedName name="____________wee2" hidden="1">{#N/A,#N/A,FALSE,"Eff-SSC2"}</definedName>
    <definedName name="___________l1" localSheetId="0" hidden="1">{#N/A,#N/A,FALSE,"Eff-SSC2"}</definedName>
    <definedName name="___________l1" hidden="1">{#N/A,#N/A,FALSE,"Eff-SSC2"}</definedName>
    <definedName name="___________lt04" hidden="1">#REF!</definedName>
    <definedName name="___________nes123" localSheetId="0" hidden="1">{#N/A,#N/A,FALSE,"Eff-SSC2"}</definedName>
    <definedName name="___________nes123" hidden="1">{#N/A,#N/A,FALSE,"Eff-SSC2"}</definedName>
    <definedName name="___________nes254" localSheetId="0" hidden="1">{#N/A,#N/A,FALSE,"Eff-SSC2"}</definedName>
    <definedName name="___________nes254" hidden="1">{#N/A,#N/A,FALSE,"Eff-SSC2"}</definedName>
    <definedName name="___________pp2" localSheetId="0" hidden="1">{#N/A,#N/A,FALSE,"Eff-SSC2"}</definedName>
    <definedName name="___________pp2" hidden="1">{#N/A,#N/A,FALSE,"Eff-SSC2"}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40" localSheetId="0" hidden="1">{#N/A,#N/A,FALSE,"Eff-SSC2"}</definedName>
    <definedName name="___________w40" hidden="1">{#N/A,#N/A,FALSE,"Eff-SSC2"}</definedName>
    <definedName name="___________w6" localSheetId="0" hidden="1">{#N/A,#N/A,FALSE,"Eff-SSC2"}</definedName>
    <definedName name="___________w6" hidden="1">{#N/A,#N/A,FALSE,"Eff-SSC2"}</definedName>
    <definedName name="___________wee2" localSheetId="0" hidden="1">{#N/A,#N/A,FALSE,"Eff-SSC2"}</definedName>
    <definedName name="___________wee2" hidden="1">{#N/A,#N/A,FALSE,"Eff-SSC2"}</definedName>
    <definedName name="__________l1" localSheetId="0" hidden="1">{#N/A,#N/A,FALSE,"Eff-SSC2"}</definedName>
    <definedName name="__________l1" hidden="1">{#N/A,#N/A,FALSE,"Eff-SSC2"}</definedName>
    <definedName name="__________lt04" hidden="1">#REF!</definedName>
    <definedName name="__________nes123" localSheetId="0" hidden="1">{#N/A,#N/A,FALSE,"Eff-SSC2"}</definedName>
    <definedName name="__________nes123" hidden="1">{#N/A,#N/A,FALSE,"Eff-SSC2"}</definedName>
    <definedName name="__________nes254" localSheetId="0" hidden="1">{#N/A,#N/A,FALSE,"Eff-SSC2"}</definedName>
    <definedName name="__________nes254" hidden="1">{#N/A,#N/A,FALSE,"Eff-SSC2"}</definedName>
    <definedName name="__________pp2" localSheetId="0" hidden="1">{#N/A,#N/A,FALSE,"Eff-SSC2"}</definedName>
    <definedName name="__________pp2" hidden="1">{#N/A,#N/A,FALSE,"Eff-SSC2"}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40" localSheetId="0" hidden="1">{#N/A,#N/A,FALSE,"Eff-SSC2"}</definedName>
    <definedName name="__________w40" hidden="1">{#N/A,#N/A,FALSE,"Eff-SSC2"}</definedName>
    <definedName name="__________w6" localSheetId="0" hidden="1">{#N/A,#N/A,FALSE,"Eff-SSC2"}</definedName>
    <definedName name="__________w6" hidden="1">{#N/A,#N/A,FALSE,"Eff-SSC2"}</definedName>
    <definedName name="__________wee2" localSheetId="0" hidden="1">{#N/A,#N/A,FALSE,"Eff-SSC2"}</definedName>
    <definedName name="__________wee2" hidden="1">{#N/A,#N/A,FALSE,"Eff-SSC2"}</definedName>
    <definedName name="_________l1" localSheetId="0" hidden="1">{#N/A,#N/A,FALSE,"Eff-SSC2"}</definedName>
    <definedName name="_________l1" hidden="1">{#N/A,#N/A,FALSE,"Eff-SSC2"}</definedName>
    <definedName name="_________lt04" hidden="1">#REF!</definedName>
    <definedName name="_________nes123" localSheetId="0" hidden="1">{#N/A,#N/A,FALSE,"Eff-SSC2"}</definedName>
    <definedName name="_________nes123" hidden="1">{#N/A,#N/A,FALSE,"Eff-SSC2"}</definedName>
    <definedName name="_________nes254" localSheetId="0" hidden="1">{#N/A,#N/A,FALSE,"Eff-SSC2"}</definedName>
    <definedName name="_________nes254" hidden="1">{#N/A,#N/A,FALSE,"Eff-SSC2"}</definedName>
    <definedName name="_________pp2" localSheetId="0" hidden="1">{#N/A,#N/A,FALSE,"Eff-SSC2"}</definedName>
    <definedName name="_________pp2" hidden="1">{#N/A,#N/A,FALSE,"Eff-SSC2"}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40" localSheetId="0" hidden="1">{#N/A,#N/A,FALSE,"Eff-SSC2"}</definedName>
    <definedName name="_________w40" hidden="1">{#N/A,#N/A,FALSE,"Eff-SSC2"}</definedName>
    <definedName name="_________w6" localSheetId="0" hidden="1">{#N/A,#N/A,FALSE,"Eff-SSC2"}</definedName>
    <definedName name="_________w6" hidden="1">{#N/A,#N/A,FALSE,"Eff-SSC2"}</definedName>
    <definedName name="_________wee2" localSheetId="0" hidden="1">{#N/A,#N/A,FALSE,"Eff-SSC2"}</definedName>
    <definedName name="_________wee2" hidden="1">{#N/A,#N/A,FALSE,"Eff-SSC2"}</definedName>
    <definedName name="________l1" localSheetId="0" hidden="1">{#N/A,#N/A,FALSE,"Eff-SSC2"}</definedName>
    <definedName name="________l1" hidden="1">{#N/A,#N/A,FALSE,"Eff-SSC2"}</definedName>
    <definedName name="________lt04" hidden="1">#REF!</definedName>
    <definedName name="________nes123" localSheetId="0" hidden="1">{#N/A,#N/A,FALSE,"Eff-SSC2"}</definedName>
    <definedName name="________nes123" hidden="1">{#N/A,#N/A,FALSE,"Eff-SSC2"}</definedName>
    <definedName name="________nes254" localSheetId="0" hidden="1">{#N/A,#N/A,FALSE,"Eff-SSC2"}</definedName>
    <definedName name="________nes254" hidden="1">{#N/A,#N/A,FALSE,"Eff-SSC2"}</definedName>
    <definedName name="________pp2" localSheetId="0" hidden="1">{#N/A,#N/A,FALSE,"Eff-SSC2"}</definedName>
    <definedName name="________pp2" hidden="1">{#N/A,#N/A,FALSE,"Eff-SSC2"}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40" localSheetId="0" hidden="1">{#N/A,#N/A,FALSE,"Eff-SSC2"}</definedName>
    <definedName name="________w40" hidden="1">{#N/A,#N/A,FALSE,"Eff-SSC2"}</definedName>
    <definedName name="________w6" localSheetId="0" hidden="1">{#N/A,#N/A,FALSE,"Eff-SSC2"}</definedName>
    <definedName name="________w6" hidden="1">{#N/A,#N/A,FALSE,"Eff-SSC2"}</definedName>
    <definedName name="________wee2" localSheetId="0" hidden="1">{#N/A,#N/A,FALSE,"Eff-SSC2"}</definedName>
    <definedName name="________wee2" hidden="1">{#N/A,#N/A,FALSE,"Eff-SSC2"}</definedName>
    <definedName name="_______l1" localSheetId="0" hidden="1">{#N/A,#N/A,FALSE,"Eff-SSC2"}</definedName>
    <definedName name="_______l1" hidden="1">{#N/A,#N/A,FALSE,"Eff-SSC2"}</definedName>
    <definedName name="_______lt04" hidden="1">#REF!</definedName>
    <definedName name="_______nes123" localSheetId="0" hidden="1">{#N/A,#N/A,FALSE,"Eff-SSC2"}</definedName>
    <definedName name="_______nes123" hidden="1">{#N/A,#N/A,FALSE,"Eff-SSC2"}</definedName>
    <definedName name="_______nes254" localSheetId="0" hidden="1">{#N/A,#N/A,FALSE,"Eff-SSC2"}</definedName>
    <definedName name="_______nes254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40" localSheetId="0" hidden="1">{#N/A,#N/A,FALSE,"Eff-SSC2"}</definedName>
    <definedName name="_______w40" hidden="1">{#N/A,#N/A,FALSE,"Eff-SSC2"}</definedName>
    <definedName name="_______w6" localSheetId="0" hidden="1">{#N/A,#N/A,FALSE,"Eff-SSC2"}</definedName>
    <definedName name="_______w6" hidden="1">{#N/A,#N/A,FALSE,"Eff-SSC2"}</definedName>
    <definedName name="_______wee2" localSheetId="0" hidden="1">{#N/A,#N/A,FALSE,"Eff-SSC2"}</definedName>
    <definedName name="_______wee2" hidden="1">{#N/A,#N/A,FALSE,"Eff-SSC2"}</definedName>
    <definedName name="______KEY1" hidden="1">#REF!</definedName>
    <definedName name="______l1" localSheetId="0" hidden="1">{#N/A,#N/A,FALSE,"Eff-SSC2"}</definedName>
    <definedName name="______l1" hidden="1">{#N/A,#N/A,FALSE,"Eff-SSC2"}</definedName>
    <definedName name="______lt04" hidden="1">#REF!</definedName>
    <definedName name="______nes123" localSheetId="0" hidden="1">{#N/A,#N/A,FALSE,"Eff-SSC2"}</definedName>
    <definedName name="______nes123" hidden="1">{#N/A,#N/A,FALSE,"Eff-SSC2"}</definedName>
    <definedName name="______nes254" localSheetId="0" hidden="1">{#N/A,#N/A,FALSE,"Eff-SSC2"}</definedName>
    <definedName name="______nes254" hidden="1">{#N/A,#N/A,FALSE,"Eff-SSC2"}</definedName>
    <definedName name="______p1" localSheetId="0" hidden="1">{#N/A,#N/A,FALSE,"Eff-SSC2"}</definedName>
    <definedName name="______p1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40" localSheetId="0" hidden="1">{#N/A,#N/A,FALSE,"Eff-SSC2"}</definedName>
    <definedName name="______w40" hidden="1">{#N/A,#N/A,FALSE,"Eff-SSC2"}</definedName>
    <definedName name="______w6" localSheetId="0" hidden="1">{#N/A,#N/A,FALSE,"Eff-SSC2"}</definedName>
    <definedName name="______w6" hidden="1">{#N/A,#N/A,FALSE,"Eff-SSC2"}</definedName>
    <definedName name="______wee2" localSheetId="0" hidden="1">{#N/A,#N/A,FALSE,"Eff-SSC2"}</definedName>
    <definedName name="______wee2" hidden="1">{#N/A,#N/A,FALSE,"Eff-SSC2"}</definedName>
    <definedName name="_____KEY1" hidden="1">#REF!</definedName>
    <definedName name="_____l1" localSheetId="0" hidden="1">{#N/A,#N/A,FALSE,"Eff-SSC2"}</definedName>
    <definedName name="_____l1" hidden="1">{#N/A,#N/A,FALSE,"Eff-SSC2"}</definedName>
    <definedName name="_____lt04" hidden="1">#REF!</definedName>
    <definedName name="_____nes123" localSheetId="0" hidden="1">{#N/A,#N/A,FALSE,"Eff-SSC2"}</definedName>
    <definedName name="_____nes123" hidden="1">{#N/A,#N/A,FALSE,"Eff-SSC2"}</definedName>
    <definedName name="_____nes254" localSheetId="0" hidden="1">{#N/A,#N/A,FALSE,"Eff-SSC2"}</definedName>
    <definedName name="_____nes254" hidden="1">{#N/A,#N/A,FALSE,"Eff-SSC2"}</definedName>
    <definedName name="_____p1" localSheetId="0" hidden="1">{#N/A,#N/A,FALSE,"Eff-SSC2"}</definedName>
    <definedName name="_____p1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40" localSheetId="0" hidden="1">{#N/A,#N/A,FALSE,"Eff-SSC2"}</definedName>
    <definedName name="_____w40" hidden="1">{#N/A,#N/A,FALSE,"Eff-SSC2"}</definedName>
    <definedName name="_____w6" localSheetId="0" hidden="1">{#N/A,#N/A,FALSE,"Eff-SSC2"}</definedName>
    <definedName name="_____w6" hidden="1">{#N/A,#N/A,FALSE,"Eff-SSC2"}</definedName>
    <definedName name="_____wee2" localSheetId="0" hidden="1">{#N/A,#N/A,FALSE,"Eff-SSC2"}</definedName>
    <definedName name="_____wee2" hidden="1">{#N/A,#N/A,FALSE,"Eff-SSC2"}</definedName>
    <definedName name="____KEY1" hidden="1">#REF!</definedName>
    <definedName name="____l1" localSheetId="0" hidden="1">{#N/A,#N/A,FALSE,"Eff-SSC2"}</definedName>
    <definedName name="____l1" hidden="1">{#N/A,#N/A,FALSE,"Eff-SSC2"}</definedName>
    <definedName name="____lt04" hidden="1">#REF!</definedName>
    <definedName name="____nes123" localSheetId="0" hidden="1">{#N/A,#N/A,FALSE,"Eff-SSC2"}</definedName>
    <definedName name="____nes123" hidden="1">{#N/A,#N/A,FALSE,"Eff-SSC2"}</definedName>
    <definedName name="____nes254" localSheetId="0" hidden="1">{#N/A,#N/A,FALSE,"Eff-SSC2"}</definedName>
    <definedName name="____nes254" hidden="1">{#N/A,#N/A,FALSE,"Eff-SSC2"}</definedName>
    <definedName name="____p1" localSheetId="0" hidden="1">{#N/A,#N/A,FALSE,"Eff-SSC2"}</definedName>
    <definedName name="____p1" hidden="1">{#N/A,#N/A,FALSE,"Eff-SSC2"}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40" localSheetId="0" hidden="1">{#N/A,#N/A,FALSE,"Eff-SSC2"}</definedName>
    <definedName name="____w40" hidden="1">{#N/A,#N/A,FALSE,"Eff-SSC2"}</definedName>
    <definedName name="____w6" localSheetId="0" hidden="1">{#N/A,#N/A,FALSE,"Eff-SSC2"}</definedName>
    <definedName name="____w6" hidden="1">{#N/A,#N/A,FALSE,"Eff-SSC2"}</definedName>
    <definedName name="____wee2" localSheetId="0" hidden="1">{#N/A,#N/A,FALSE,"Eff-SSC2"}</definedName>
    <definedName name="____wee2" hidden="1">{#N/A,#N/A,FALSE,"Eff-SSC2"}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EY1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0" hidden="1">{#N/A,#N/A,FALSE,"Eff-SSC2"}</definedName>
    <definedName name="___l1" hidden="1">{#N/A,#N/A,FALSE,"Eff-SSC2"}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es123" localSheetId="0" hidden="1">{#N/A,#N/A,FALSE,"Eff-SSC2"}</definedName>
    <definedName name="___nes123" hidden="1">{#N/A,#N/A,FALSE,"Eff-SSC2"}</definedName>
    <definedName name="___nes254" localSheetId="0" hidden="1">{#N/A,#N/A,FALSE,"Eff-SSC2"}</definedName>
    <definedName name="___nes254" hidden="1">{#N/A,#N/A,FALSE,"Eff-SSC2"}</definedName>
    <definedName name="___p1" localSheetId="0" hidden="1">{#N/A,#N/A,FALSE,"Eff-SSC2"}</definedName>
    <definedName name="___p1" hidden="1">{#N/A,#N/A,FALSE,"Eff-SSC2"}</definedName>
    <definedName name="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40" localSheetId="0" hidden="1">{#N/A,#N/A,FALSE,"Eff-SSC2"}</definedName>
    <definedName name="___w40" hidden="1">{#N/A,#N/A,FALSE,"Eff-SSC2"}</definedName>
    <definedName name="___w6" localSheetId="0" hidden="1">{#N/A,#N/A,FALSE,"Eff-SSC2"}</definedName>
    <definedName name="___w6" hidden="1">{#N/A,#N/A,FALSE,"Eff-SSC2"}</definedName>
    <definedName name="___wee2" localSheetId="0" hidden="1">{#N/A,#N/A,FALSE,"Eff-SSC2"}</definedName>
    <definedName name="___wee2" hidden="1">{#N/A,#N/A,FALSE,"Eff-SSC2"}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PIS" hidden="1">#REF!</definedName>
    <definedName name="__123Graph_X" hidden="1">#REF!</definedName>
    <definedName name="__123Graph_XPIS" hidden="1">#REF!</definedName>
    <definedName name="__1S" hidden="1">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IntlFixup" hidden="1">TRUE</definedName>
    <definedName name="__key1" hidden="1">#REF!</definedName>
    <definedName name="__key2" hidden="1">#REF!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es123" localSheetId="0" hidden="1">{#N/A,#N/A,FALSE,"Eff-SSC2"}</definedName>
    <definedName name="__nes123" hidden="1">{#N/A,#N/A,FALSE,"Eff-SSC2"}</definedName>
    <definedName name="__nes254" localSheetId="0" hidden="1">{#N/A,#N/A,FALSE,"Eff-SSC2"}</definedName>
    <definedName name="__nes254" hidden="1">{#N/A,#N/A,FALSE,"Eff-SSC2"}</definedName>
    <definedName name="__p1" localSheetId="0" hidden="1">{#N/A,#N/A,FALSE,"Eff-SSC2"}</definedName>
    <definedName name="__p1" hidden="1">{#N/A,#N/A,FALSE,"Eff-SSC2"}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40" localSheetId="0" hidden="1">{#N/A,#N/A,FALSE,"Eff-SSC2"}</definedName>
    <definedName name="__w40" hidden="1">{#N/A,#N/A,FALSE,"Eff-SSC2"}</definedName>
    <definedName name="__w6" localSheetId="0" hidden="1">{#N/A,#N/A,FALSE,"Eff-SSC2"}</definedName>
    <definedName name="__w6" hidden="1">{#N/A,#N/A,FALSE,"Eff-SSC2"}</definedName>
    <definedName name="__wee2" localSheetId="0" hidden="1">{#N/A,#N/A,FALSE,"Eff-SSC2"}</definedName>
    <definedName name="__wee2" hidden="1">{#N/A,#N/A,FALSE,"Eff-SSC2"}</definedName>
    <definedName name="__xlfn.BAHTTEXT" hidden="1">#NAME?</definedName>
    <definedName name="_1__123Graph_ATEILM_RKTE" hidden="1">#REF!</definedName>
    <definedName name="_1_0_S" hidden="1">#REF!</definedName>
    <definedName name="_1102" hidden="1">#REF!</definedName>
    <definedName name="_1S" hidden="1">#REF!</definedName>
    <definedName name="_2__123Graph_ATEILM_RKTE2" hidden="1">#REF!</definedName>
    <definedName name="_2_0_S" hidden="1">#REF!</definedName>
    <definedName name="_2S" hidden="1">#REF!</definedName>
    <definedName name="_3__123Graph_XTEILM_RKTE2" hidden="1">#REF!</definedName>
    <definedName name="_3_0_S" hidden="1">#REF!</definedName>
    <definedName name="_4_0_S" hidden="1">#REF!</definedName>
    <definedName name="_amm1" localSheetId="0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FastTrackBookmark.3_27_2015_2_17_58_PM.edm" hidden="1">#REF!</definedName>
    <definedName name="_bdm.FastTrackBookmark.4_1_2015_10_58_39_AM.edm" hidden="1">#REF!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Dist_Bin" hidden="1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#REF!</definedName>
    <definedName name="_ke77" hidden="1">#REF!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es123" localSheetId="0" hidden="1">{#N/A,#N/A,FALSE,"Eff-SSC2"}</definedName>
    <definedName name="_nes123" hidden="1">{#N/A,#N/A,FALSE,"Eff-SSC2"}</definedName>
    <definedName name="_nes254" localSheetId="0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localSheetId="0" hidden="1">{#N/A,#N/A,FALSE,"Eff-SSC2"}</definedName>
    <definedName name="_p1" hidden="1">{#N/A,#N/A,FALSE,"Eff-SSC2"}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ro2" localSheetId="0" hidden="1">{#N/A,#N/A,FALSE,"ll-inves";#N/A,#N/A,FALSE,"bgt-cf 97";#N/A,#N/A,FALSE,"bgt-pl 97"}</definedName>
    <definedName name="_pro2" hidden="1">{#N/A,#N/A,FALSE,"ll-inves";#N/A,#N/A,FALSE,"bgt-cf 97";#N/A,#N/A,FALSE,"bgt-pl 97"}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ig2" localSheetId="0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40" localSheetId="0" hidden="1">{#N/A,#N/A,FALSE,"Eff-SSC2"}</definedName>
    <definedName name="_w40" hidden="1">{#N/A,#N/A,FALSE,"Eff-SSC2"}</definedName>
    <definedName name="_w6" localSheetId="0" hidden="1">{#N/A,#N/A,FALSE,"Eff-SSC2"}</definedName>
    <definedName name="_w6" hidden="1">{#N/A,#N/A,FALSE,"Eff-SSC2"}</definedName>
    <definedName name="_wee2" localSheetId="0" hidden="1">{#N/A,#N/A,FALSE,"Eff-SSC2"}</definedName>
    <definedName name="_wee2" hidden="1">{#N/A,#N/A,FALSE,"Eff-SSC2"}</definedName>
    <definedName name="aaaa" localSheetId="0" hidden="1">{"'Eng (page2)'!$A$1:$D$52"}</definedName>
    <definedName name="aaaa" hidden="1">{"'Eng (page2)'!$A$1:$D$52"}</definedName>
    <definedName name="aaaaa" localSheetId="0" hidden="1">{"'Eng (page2)'!$A$1:$D$52"}</definedName>
    <definedName name="aaaaa" hidden="1">{"'Eng (page2)'!$A$1:$D$52"}</definedName>
    <definedName name="aaaaaaaa" localSheetId="0" hidden="1">{#N/A,#N/A,FALSE,"Eff-SSC2"}</definedName>
    <definedName name="aaaaaaaa" hidden="1">{#N/A,#N/A,FALSE,"Eff-SSC2"}</definedName>
    <definedName name="aaaaaaaaa" localSheetId="0" hidden="1">{#N/A,#N/A,FALSE,"Eff-SSC2"}</definedName>
    <definedName name="aaaaaaaaa" hidden="1">{#N/A,#N/A,FALSE,"Eff-SSC2"}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0" hidden="1">{#N/A,#N/A,FALSE,"Eff-SSC2"}</definedName>
    <definedName name="AAASHJS" hidden="1">{#N/A,#N/A,FALSE,"Eff-SSC2"}</definedName>
    <definedName name="aassdd" hidden="1">#REF!</definedName>
    <definedName name="abckd" localSheetId="0" hidden="1">{#N/A,#N/A,FALSE,"Eff-SSC2"}</definedName>
    <definedName name="abckd" hidden="1">{#N/A,#N/A,FALSE,"Eff-SSC2"}</definedName>
    <definedName name="ac_line1.0_" localSheetId="0" hidden="1">{#N/A,#N/A,FALSE,"Eff-SSC2"}</definedName>
    <definedName name="ac_line1.0_" hidden="1">{#N/A,#N/A,FALSE,"Eff-SSC2"}</definedName>
    <definedName name="AC_LINE1.1_" localSheetId="0" hidden="1">{#N/A,#N/A,FALSE,"Eff-SSC2"}</definedName>
    <definedName name="AC_LINE1.1_" hidden="1">{#N/A,#N/A,FALSE,"Eff-SSC2"}</definedName>
    <definedName name="AccessDatabase" hidden="1">"C:\lek1\ms_excel\ฐานข้อมูล.mdb"</definedName>
    <definedName name="adb" localSheetId="0" hidden="1">{"assumptions",#N/A,FALSE,"Scenario 1";"valuation",#N/A,FALSE,"Scenario 1"}</definedName>
    <definedName name="adb" hidden="1">{"assumptions",#N/A,FALSE,"Scenario 1";"valuation",#N/A,FALSE,"Scenario 1"}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0" hidden="1">{#N/A,#N/A,FALSE,"Eff-SSC2"}</definedName>
    <definedName name="afsdfads" hidden="1">{#N/A,#N/A,FALSE,"Eff-SSC2"}</definedName>
    <definedName name="ag" localSheetId="0" hidden="1">{#N/A,#N/A,FALSE,"Eff-SSC2"}</definedName>
    <definedName name="ag" hidden="1">{#N/A,#N/A,FALSE,"Eff-SSC2"}</definedName>
    <definedName name="age" localSheetId="0" hidden="1">{#N/A,#N/A,FALSE,"Eff-SSC2"}</definedName>
    <definedName name="age" hidden="1">{#N/A,#N/A,FALSE,"Eff-SSC2"}</definedName>
    <definedName name="AirTest_NBR" localSheetId="0" hidden="1">{#N/A,#N/A,FALSE,"Eff-SSC2"}</definedName>
    <definedName name="AirTest_NBR" hidden="1">{#N/A,#N/A,FALSE,"Eff-SSC2"}</definedName>
    <definedName name="ake" hidden="1">#REF!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mm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localSheetId="0" hidden="1">{#N/A,#N/A,FALSE,"Eff-SSC2"}</definedName>
    <definedName name="ant" hidden="1">{#N/A,#N/A,FALSE,"Eff-SSC2"}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0" hidden="1">{#N/A,#N/A,FALSE,"Eff-SSC2"}</definedName>
    <definedName name="as_line1.0" hidden="1">{#N/A,#N/A,FALSE,"Eff-SSC2"}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0" hidden="1">{#N/A,#N/A,FALSE,"Eff-SSC2"}</definedName>
    <definedName name="Assama" hidden="1">{#N/A,#N/A,FALSE,"Eff-SSC2"}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localSheetId="0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" localSheetId="0" hidden="1">{"'Eng (page2)'!$A$1:$D$52"}</definedName>
    <definedName name="ax" hidden="1">{"'Eng (page2)'!$A$1:$D$52"}</definedName>
    <definedName name="B1.1" hidden="1">#REF!</definedName>
    <definedName name="BB" localSheetId="0" hidden="1">{"'Eng (page2)'!$A$1:$D$52"}</definedName>
    <definedName name="BB" hidden="1">{"'Eng (page2)'!$A$1:$D$52"}</definedName>
    <definedName name="bbbbbbbbbbbbbbbbbbbbbbbbbbbbbbbbb" hidden="1">#REF!</definedName>
    <definedName name="bbd" localSheetId="0" hidden="1">{#N/A,#N/A,FALSE,"Eff-SSC2"}</definedName>
    <definedName name="bbd" hidden="1">{#N/A,#N/A,FALSE,"Eff-SSC2"}</definedName>
    <definedName name="Benchmarkcomparison06_07" localSheetId="0" hidden="1">{#N/A,#N/A,FALSE,"Eff-SSC2"}</definedName>
    <definedName name="Benchmarkcomparison06_07" hidden="1">{#N/A,#N/A,FALSE,"Eff-SSC2"}</definedName>
    <definedName name="bersaff" localSheetId="0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localSheetId="0" hidden="1">{#N/A,#N/A,FALSE,"Eff-SSC2"}</definedName>
    <definedName name="BGT" hidden="1">{#N/A,#N/A,FALSE,"Eff-SSC2"}</definedName>
    <definedName name="bhghk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lank" localSheetId="0" hidden="1">{#N/A,#N/A,FALSE,"ll-inves";#N/A,#N/A,FALSE,"bgt-cf 97";#N/A,#N/A,FALSE,"bgt-pl 97"}</definedName>
    <definedName name="blank" hidden="1">{#N/A,#N/A,FALSE,"ll-inves";#N/A,#N/A,FALSE,"bgt-cf 97";#N/A,#N/A,FALSE,"bgt-pl 97"}</definedName>
    <definedName name="bnbn" hidden="1">#REF!</definedName>
    <definedName name="Boonmee" localSheetId="0" hidden="1">{#N/A,#N/A,FALSE,"Eff-SSC2"}</definedName>
    <definedName name="Boonmee" hidden="1">{#N/A,#N/A,FALSE,"Eff-SSC2"}</definedName>
    <definedName name="BOY" hidden="1">#REF!</definedName>
    <definedName name="budget" localSheetId="0" hidden="1">{#N/A,#N/A,FALSE,"Eff-SSC2"}</definedName>
    <definedName name="budget" hidden="1">{#N/A,#N/A,FALSE,"Eff-SSC2"}</definedName>
    <definedName name="bvr" localSheetId="0" hidden="1">{#N/A,#N/A,FALSE,"Eff-SSC2"}</definedName>
    <definedName name="bvr" hidden="1">{#N/A,#N/A,FALSE,"Eff-SSC2"}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sh" localSheetId="0" hidden="1">{"'Eng (page2)'!$A$1:$D$52"}</definedName>
    <definedName name="cash" hidden="1">{"'Eng (page2)'!$A$1:$D$52"}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ccccccccccccccccc" hidden="1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mist" localSheetId="0" hidden="1">{#N/A,#N/A,FALSE,"Eff-SSC2"}</definedName>
    <definedName name="Chemist" hidden="1">{#N/A,#N/A,FALSE,"Eff-SSC2"}</definedName>
    <definedName name="chhch" localSheetId="0" hidden="1">{#N/A,#N/A,FALSE,"Eff-SSC2"}</definedName>
    <definedName name="chhch" hidden="1">{#N/A,#N/A,FALSE,"Eff-SSC2"}</definedName>
    <definedName name="chutikarn" localSheetId="0" hidden="1">{#N/A,#N/A,FALSE,"Eff-SSC2"}</definedName>
    <definedName name="chutikarn" hidden="1">{#N/A,#N/A,FALSE,"Eff-SSC2"}</definedName>
    <definedName name="CIPHSJ" hidden="1">#REF!</definedName>
    <definedName name="CM1_SSC1_M01" localSheetId="0" hidden="1">{#N/A,#N/A,FALSE,"Eff-SSC2"}</definedName>
    <definedName name="CM1_SSC1_M01" hidden="1">{#N/A,#N/A,FALSE,"Eff-SSC2"}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rp" hidden="1">#REF!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ctom" localSheetId="0" hidden="1">{#N/A,#N/A,FALSE,"Eff-SSC2"}</definedName>
    <definedName name="cuctom" hidden="1">{#N/A,#N/A,FALSE,"Eff-SSC2"}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0" hidden="1">{#N/A,#N/A,FALSE,"Eff-SSC2"}</definedName>
    <definedName name="customer" hidden="1">{#N/A,#N/A,FALSE,"Eff-SSC2"}</definedName>
    <definedName name="Customer1" localSheetId="0" hidden="1">{#N/A,#N/A,FALSE,"Eff-SSC2"}</definedName>
    <definedName name="Customer1" hidden="1">{#N/A,#N/A,FALSE,"Eff-SSC2"}</definedName>
    <definedName name="cut" localSheetId="0" hidden="1">{"'Eng (page2)'!$A$1:$D$52"}</definedName>
    <definedName name="cut" hidden="1">{"'Eng (page2)'!$A$1:$D$52"}</definedName>
    <definedName name="cvcv" hidden="1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iti" localSheetId="0" hidden="1">{#N/A,#N/A,FALSE,"Eff-SSC2"}</definedName>
    <definedName name="daiti" hidden="1">{#N/A,#N/A,FALSE,"Eff-SSC2"}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F" localSheetId="0" hidden="1">{"POPULAR SANS BUDGET",#N/A,FALSE,"popular";"TOTAL SANS BUDGET",#N/A,FALSE,"TOTAL"}</definedName>
    <definedName name="DEF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localSheetId="0" hidden="1">{#N/A,#N/A,FALSE,"Eff-SSC2"}</definedName>
    <definedName name="dfdfddd" hidden="1">{#N/A,#N/A,FALSE,"Eff-SSC2"}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0" hidden="1">{#N/A,#N/A,FALSE,"Eff-SSC2"}</definedName>
    <definedName name="dfdgsd" hidden="1">{#N/A,#N/A,FALSE,"Eff-SSC2"}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fwetw" hidden="1">#REF!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ksajfkd" localSheetId="0" hidden="1">{#N/A,#N/A,FALSE,"Eff-SSC2"}</definedName>
    <definedName name="dksajfkd" hidden="1">{#N/A,#N/A,FALSE,"Eff-SSC2"}</definedName>
    <definedName name="dooe" localSheetId="0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dwd" hidden="1">#REF!</definedName>
    <definedName name="edf" hidden="1">#REF!</definedName>
    <definedName name="eds" hidden="1">#REF!</definedName>
    <definedName name="eeee" localSheetId="0" hidden="1">{"'Eng (page2)'!$A$1:$D$52"}</definedName>
    <definedName name="eeee" hidden="1">{"'Eng (page2)'!$A$1:$D$52"}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er" localSheetId="0" hidden="1">{#N/A,#N/A,FALSE,"Eff-SSC2"}</definedName>
    <definedName name="eer" hidden="1">{#N/A,#N/A,FALSE,"Eff-SSC2"}</definedName>
    <definedName name="efr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.Hatsanai" localSheetId="0" hidden="1">{#N/A,#N/A,FALSE,"Eff-SSC2"}</definedName>
    <definedName name="EN.Hatsanai" hidden="1">{#N/A,#N/A,FALSE,"Eff-SSC2"}</definedName>
    <definedName name="er" localSheetId="0" hidden="1">{#N/A,#N/A,FALSE,"Eff-SSC2"}</definedName>
    <definedName name="er" hidden="1">{#N/A,#N/A,FALSE,"Eff-SSC2"}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ctor" localSheetId="0" hidden="1">{#N/A,#N/A,FALSE,"Eff-SSC2"}</definedName>
    <definedName name="Factor" hidden="1">{#N/A,#N/A,FALSE,"Eff-SSC2"}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ASF" localSheetId="0" hidden="1">{#N/A,#N/A,FALSE,"Eff-SSC2"}</definedName>
    <definedName name="FASF" hidden="1">{#N/A,#N/A,FALSE,"Eff-SSC2"}</definedName>
    <definedName name="FCode" hidden="1">#REF!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gdfg" localSheetId="0" hidden="1">{#N/A,#N/A,FALSE,"Eff-SSC2"}</definedName>
    <definedName name="fdgdfg" hidden="1">{#N/A,#N/A,FALSE,"Eff-SSC2"}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gg" localSheetId="0" hidden="1">{#N/A,#N/A,FALSE,"Eff-SSC2"}</definedName>
    <definedName name="fdsgg" hidden="1">{#N/A,#N/A,FALSE,"Eff-SSC2"}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fffffffffff" hidden="1">#REF!</definedName>
    <definedName name="fffgr" hidden="1">#REF!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localSheetId="0" hidden="1">{#N/A,#N/A,FALSE,"Eff-SSC2"}</definedName>
    <definedName name="fgdr" hidden="1">{#N/A,#N/A,FALSE,"Eff-SSC2"}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localSheetId="0" hidden="1">{#N/A,#N/A,FALSE,"Eff-SSC2"}</definedName>
    <definedName name="fgr" hidden="1">{#N/A,#N/A,FALSE,"Eff-SSC2"}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l" localSheetId="0" hidden="1">{#N/A,#N/A,FALSE,"Eff-SSC2"}</definedName>
    <definedName name="fl" hidden="1">{#N/A,#N/A,FALSE,"Eff-SSC2"}</definedName>
    <definedName name="flow" hidden="1">#REF!</definedName>
    <definedName name="fly" hidden="1">#REF!</definedName>
    <definedName name="fm" localSheetId="0" hidden="1">{#N/A,#N/A,FALSE,"Eff-SSC2"}</definedName>
    <definedName name="fm" hidden="1">{#N/A,#N/A,FALSE,"Eff-SSC2"}</definedName>
    <definedName name="fn" localSheetId="0" hidden="1">{#N/A,#N/A,FALSE,"Eff-SSC2"}</definedName>
    <definedName name="fn" hidden="1">{#N/A,#N/A,FALSE,"Eff-SSC2"}</definedName>
    <definedName name="Forecast" localSheetId="0" hidden="1">{#N/A,#N/A,FALSE,"Eff-SSC2"}</definedName>
    <definedName name="Forecast" hidden="1">{#N/A,#N/A,FALSE,"Eff-SSC2"}</definedName>
    <definedName name="fr" hidden="1">#REF!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ajii" hidden="1">#REF!</definedName>
    <definedName name="gdfsg" localSheetId="0" hidden="1">{#N/A,#N/A,FALSE,"Eff-SSC2"}</definedName>
    <definedName name="gdfsg" hidden="1">{#N/A,#N/A,FALSE,"Eff-SSC2"}</definedName>
    <definedName name="ge" localSheetId="0" hidden="1">{#N/A,#N/A,FALSE,"Eff-SSC2"}</definedName>
    <definedName name="ge" hidden="1">{#N/A,#N/A,FALSE,"Eff-SSC2"}</definedName>
    <definedName name="GES_LIST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localSheetId="0" hidden="1">{#N/A,#N/A,FALSE,"Eff-SSC2"}</definedName>
    <definedName name="gfdsafds" hidden="1">{#N/A,#N/A,FALSE,"Eff-SSC2"}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f" localSheetId="0" hidden="1">{#N/A,#N/A,FALSE,"Eff-SSC2"}</definedName>
    <definedName name="gfgf" hidden="1">{#N/A,#N/A,FALSE,"Eff-SSC2"}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{"'Eng (page2)'!$A$1:$D$52"}</definedName>
    <definedName name="gh" hidden="1">{"'Eng (page2)'!$A$1:$D$52"}</definedName>
    <definedName name="ghhjjpkl" localSheetId="0" hidden="1">{#N/A,#N/A,FALSE,"Eff-SSC2"}</definedName>
    <definedName name="ghhjjpkl" hidden="1">{#N/A,#N/A,FALSE,"Eff-SSC2"}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uu" localSheetId="0" hidden="1">{"'Eng (page2)'!$A$1:$D$52"}</definedName>
    <definedName name="ghuu" hidden="1">{"'Eng (page2)'!$A$1:$D$52"}</definedName>
    <definedName name="gjklh" localSheetId="0" hidden="1">{#N/A,#N/A,FALSE,"Eff-SSC2"}</definedName>
    <definedName name="gjklh" hidden="1">{#N/A,#N/A,FALSE,"Eff-SSC2"}</definedName>
    <definedName name="glhg" hidden="1">#REF!</definedName>
    <definedName name="gutifur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f" localSheetId="0" hidden="1">{#N/A,#N/A,FALSE,"Eff-SSC2"}</definedName>
    <definedName name="hf" hidden="1">{#N/A,#N/A,FALSE,"Eff-SSC2"}</definedName>
    <definedName name="hgddfgf" localSheetId="0" hidden="1">{#N/A,#N/A,FALSE,"Eff-SSC2"}</definedName>
    <definedName name="hgddfgf" hidden="1">{#N/A,#N/A,FALSE,"Eff-SSC2"}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localSheetId="0" hidden="1">{#N/A,#N/A,FALSE,"Eff-SSC2"}</definedName>
    <definedName name="hhfgh" hidden="1">{#N/A,#N/A,FALSE,"Eff-SSC2"}</definedName>
    <definedName name="hhhhhhhhhhhhhhhhhhh" hidden="1">#REF!</definedName>
    <definedName name="HiddenRows" hidden="1">#REF!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J" localSheetId="0" hidden="1">{#N/A,#N/A,FALSE,"Eff-SSC2"}</definedName>
    <definedName name="HJ" hidden="1">{#N/A,#N/A,FALSE,"Eff-SSC2"}</definedName>
    <definedName name="hjghjgjhg" localSheetId="0" hidden="1">{#N/A,#N/A,FALSE,"Eff-SSC2"}</definedName>
    <definedName name="hjghjgjhg" hidden="1">{#N/A,#N/A,FALSE,"Eff-SSC2"}</definedName>
    <definedName name="hjk" hidden="1">#REF!</definedName>
    <definedName name="hjm" localSheetId="0" hidden="1">{#N/A,#N/A,FALSE,"Eff-SSC2"}</definedName>
    <definedName name="hjm" hidden="1">{#N/A,#N/A,FALSE,"Eff-SSC2"}</definedName>
    <definedName name="hr" localSheetId="0" hidden="1">{#N/A,#N/A,FALSE,"Eff-SSC2"}</definedName>
    <definedName name="hr" hidden="1">{#N/A,#N/A,FALSE,"Eff-SSC2"}</definedName>
    <definedName name="HTH" hidden="1">#REF!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gjgjgjgjg" localSheetId="0" hidden="1">{#N/A,#N/A,FALSE,"Eff-SSC2"}</definedName>
    <definedName name="hugjgjgjgjg" hidden="1">{#N/A,#N/A,FALSE,"Eff-SSC2"}</definedName>
    <definedName name="hun" localSheetId="0" hidden="1">{#N/A,#N/A,FALSE,"Eff-SSC2"}</definedName>
    <definedName name="hun" hidden="1">{#N/A,#N/A,FALSE,"Eff-SSC2"}</definedName>
    <definedName name="huy" localSheetId="0" hidden="1">{"'Sheet1'!$L$16"}</definedName>
    <definedName name="huy" hidden="1">{"'Sheet1'!$L$16"}</definedName>
    <definedName name="IBS" hidden="1">#REF!</definedName>
    <definedName name="IDL.Connector.Version" hidden="1">"14.0.1.0"</definedName>
    <definedName name="iiii" localSheetId="0" hidden="1">{#N/A,#N/A,FALSE,"Eff-SSC2"}</definedName>
    <definedName name="iiii" hidden="1">{#N/A,#N/A,FALSE,"Eff-SSC2"}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aiswal.ghh" localSheetId="0" hidden="1">{"20 Years",#N/A,FALSE,"P&amp;Ls";"2001",#N/A,FALSE,"P&amp;Ls"}</definedName>
    <definedName name="jaiswal.ghh" hidden="1">{"20 Years",#N/A,FALSE,"P&amp;Ls";"2001",#N/A,FALSE,"P&amp;Ls"}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." localSheetId="0" hidden="1">{#N/A,#N/A,FALSE,"Eff-SSC2"}</definedName>
    <definedName name="jh." hidden="1">{#N/A,#N/A,FALSE,"Eff-SSC2"}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jjjjjjjjjjjjjjjjjjjjjjjjjjjjj" hidden="1">#REF!</definedName>
    <definedName name="jjk" localSheetId="0" hidden="1">{#N/A,#N/A,FALSE,"Eff-SSC2"}</definedName>
    <definedName name="jjk" hidden="1">{#N/A,#N/A,FALSE,"Eff-SSC2"}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Jum" localSheetId="0" hidden="1">{#N/A,#N/A,FALSE,"Eff-SSC2"}</definedName>
    <definedName name="Jum" hidden="1">{#N/A,#N/A,FALSE,"Eff-SSC2"}</definedName>
    <definedName name="Jumbo" localSheetId="0" hidden="1">{#N/A,#N/A,FALSE,"Eff-SSC2"}</definedName>
    <definedName name="Jumbo" hidden="1">{#N/A,#N/A,FALSE,"Eff-SSC2"}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PUK" localSheetId="0" hidden="1">{#N/A,#N/A,FALSE,"Eff-SSC2"}</definedName>
    <definedName name="KAPUK" hidden="1">{#N/A,#N/A,FALSE,"Eff-SSC2"}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y" hidden="1">#REF!</definedName>
    <definedName name="khjkh" localSheetId="0" hidden="1">{#N/A,#N/A,FALSE,"Eff-SSC2"}</definedName>
    <definedName name="khjkh" hidden="1">{#N/A,#N/A,FALSE,"Eff-SSC2"}</definedName>
    <definedName name="kie" localSheetId="0" hidden="1">{"'Eng (page2)'!$A$1:$D$52"}</definedName>
    <definedName name="kie" hidden="1">{"'Eng (page2)'!$A$1:$D$52"}</definedName>
    <definedName name="kj" localSheetId="0" hidden="1">{#N/A,#N/A,FALSE,"Eff-SSC2"}</definedName>
    <definedName name="kj" hidden="1">{#N/A,#N/A,FALSE,"Eff-SSC2"}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localSheetId="0" hidden="1">{#N/A,#N/A,FALSE,"Eff-SSC2"}</definedName>
    <definedName name="kkkidjutitjt" hidden="1">{#N/A,#N/A,FALSE,"Eff-SSC2"}</definedName>
    <definedName name="kkkkkkkk" localSheetId="0" hidden="1">{#N/A,#N/A,FALSE,"Eff-SSC2"}</definedName>
    <definedName name="kkkkkkkk" hidden="1">{#N/A,#N/A,FALSE,"Eff-SSC2"}</definedName>
    <definedName name="kkkkkkkkkkkkkkkkkkkkkkkkkkkkkkk" hidden="1">#REF!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kl" hidden="1">#REF!</definedName>
    <definedName name="KLLL" localSheetId="0" hidden="1">{#N/A,#N/A,FALSE,"Eff-SSC2"}</definedName>
    <definedName name="KLLL" hidden="1">{#N/A,#N/A,FALSE,"Eff-SSC2"}</definedName>
    <definedName name="KLO" localSheetId="0" hidden="1">{"'Eng (page2)'!$A$1:$D$52"}</definedName>
    <definedName name="KLO" hidden="1">{"'Eng (page2)'!$A$1:$D$52"}</definedName>
    <definedName name="klp" localSheetId="0" hidden="1">{#N/A,#N/A,FALSE,"Eff-SSC2"}</definedName>
    <definedName name="klp" hidden="1">{#N/A,#N/A,FALSE,"Eff-SSC2"}</definedName>
    <definedName name="KO" localSheetId="0" hidden="1">{#N/A,#N/A,FALSE,"ll-inves";#N/A,#N/A,FALSE,"bgt-cf 97";#N/A,#N/A,FALSE,"bgt-pl 97"}</definedName>
    <definedName name="KO" hidden="1">{#N/A,#N/A,FALSE,"ll-inves";#N/A,#N/A,FALSE,"bgt-cf 97";#N/A,#N/A,FALSE,"bgt-pl 97"}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localSheetId="0" hidden="1">{#N/A,#N/A,FALSE,"Eff-SSC2"}</definedName>
    <definedName name="koranis10" hidden="1">{#N/A,#N/A,FALSE,"Eff-SSC2"}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pi" localSheetId="0" hidden="1">{#N/A,#N/A,FALSE,"Eff-SSC2"}</definedName>
    <definedName name="kpi" hidden="1">{#N/A,#N/A,FALSE,"Eff-SSC2"}</definedName>
    <definedName name="kpkp" hidden="1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localSheetId="0" hidden="1">#REF!,#REF!,#REF!,#REF!,#REF!,#REF!,#REF!,#REF!,#REF!,#REF!,#REF!,#REF!,#REF!,#REF!</definedName>
    <definedName name="KTO_BILGUV_2" hidden="1">#REF!,#REF!,#REF!,#REF!,#REF!,#REF!,#REF!,#REF!,#REF!,#REF!,#REF!,#REF!,#REF!,#REF!</definedName>
    <definedName name="KTO_BILGUV_3" localSheetId="0" hidden="1">#REF!,#REF!,#REF!,#REF!,#REF!,#REF!,#REF!,#REF!,#REF!,#REF!,#REF!,#REF!,#REF!,#REF!,#REF!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localSheetId="0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localSheetId="0" hidden="1">#REF!,#REF!,#REF!,#REF!,#REF!,#REF!,#REF!,#REF!,#REF!,#REF!,#REF!,#REF!,#REF!,#REF!,#REF!,#REF!,#REF!,#REF!,#REF!,#REF!,#REF!,#REF!,#REF!,#REF!,#REF!,#REF!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localSheetId="0" hidden="1">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tex_Weight" localSheetId="0" hidden="1">{#N/A,#N/A,FALSE,"Eff-SSC2"}</definedName>
    <definedName name="Latex_Weight" hidden="1">{#N/A,#N/A,FALSE,"Eff-SSC2"}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hidden="1">{#N/A,#N/A,FALSE,"17MAY";#N/A,#N/A,FALSE,"24MAY"}</definedName>
    <definedName name="line2" localSheetId="0" hidden="1">{#N/A,#N/A,FALSE,"Eff-SSC2"}</definedName>
    <definedName name="line2" hidden="1">{#N/A,#N/A,FALSE,"Eff-SSC2"}</definedName>
    <definedName name="lkk" localSheetId="0" hidden="1">{#N/A,#N/A,FALSE,"17MAY";#N/A,#N/A,FALSE,"24MAY"}</definedName>
    <definedName name="lkk" hidden="1">{#N/A,#N/A,FALSE,"17MAY";#N/A,#N/A,FALSE,"24MAY"}</definedName>
    <definedName name="llllllllllllllllllllllllllllllllllllllllllll" hidden="1">#REF!</definedName>
    <definedName name="lloo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H" localSheetId="0" hidden="1">{#N/A,#N/A,FALSE,"Eff-SSC2"}</definedName>
    <definedName name="MH" hidden="1">{#N/A,#N/A,FALSE,"Eff-SSC2"}</definedName>
    <definedName name="mj" localSheetId="0" hidden="1">{#N/A,#N/A,FALSE,"Eff-SSC2"}</definedName>
    <definedName name="mj" hidden="1">{#N/A,#N/A,FALSE,"Eff-SSC2"}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localSheetId="0" hidden="1">{#N/A,#N/A,FALSE,"Eff-SSC2"}</definedName>
    <definedName name="mnh" hidden="1">{#N/A,#N/A,FALSE,"Eff-SSC2"}</definedName>
    <definedName name="mnmn" hidden="1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localSheetId="0" hidden="1">{#N/A,#N/A,FALSE,"Eff-SSC2"}</definedName>
    <definedName name="monthly3" hidden="1">{#N/A,#N/A,FALSE,"Eff-SSC2"}</definedName>
    <definedName name="moo" localSheetId="0" hidden="1">{#N/A,#N/A,FALSE,"Eff-SSC2"}</definedName>
    <definedName name="moo" hidden="1">{#N/A,#N/A,FALSE,"Eff-SSC2"}</definedName>
    <definedName name="nbj" localSheetId="0" hidden="1">{#N/A,#N/A,FALSE,"Eff-SSC2"}</definedName>
    <definedName name="nbj" hidden="1">{#N/A,#N/A,FALSE,"Eff-SSC2"}</definedName>
    <definedName name="nbr" localSheetId="0" hidden="1">{#N/A,#N/A,FALSE,"Eff-SSC2"}</definedName>
    <definedName name="nbr" hidden="1">{#N/A,#N/A,FALSE,"Eff-SSC2"}</definedName>
    <definedName name="nes" localSheetId="0" hidden="1">{#N/A,#N/A,FALSE,"Eff-SSC2"}</definedName>
    <definedName name="nes" hidden="1">{#N/A,#N/A,FALSE,"Eff-SSC2"}</definedName>
    <definedName name="NHR" localSheetId="0" hidden="1">{#N/A,#N/A,FALSE,"Eff-SSC2"}</definedName>
    <definedName name="NHR" hidden="1">{#N/A,#N/A,FALSE,"Eff-SSC2"}</definedName>
    <definedName name="nilubon" localSheetId="0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ora" localSheetId="0" hidden="1">{#N/A,#N/A,FALSE,"Eff-SSC2"}</definedName>
    <definedName name="nora" hidden="1">{#N/A,#N/A,FALSE,"Eff-SSC2"}</definedName>
    <definedName name="nr" localSheetId="0" hidden="1">{#N/A,#N/A,FALSE,"Eff-SSC2"}</definedName>
    <definedName name="nr" hidden="1">{#N/A,#N/A,FALSE,"Eff-SSC2"}</definedName>
    <definedName name="NSNSSS" localSheetId="0" hidden="1">{#N/A,#N/A,FALSE,"Eff-SSC2"}</definedName>
    <definedName name="NSNSSS" hidden="1">{#N/A,#N/A,FALSE,"Eff-SSC2"}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bj_Deptnew" localSheetId="0" hidden="1">{#N/A,#N/A,FALSE,"Eff-SSC2"}</definedName>
    <definedName name="Obj_Deptnew" hidden="1">{#N/A,#N/A,FALSE,"Eff-SSC2"}</definedName>
    <definedName name="off" localSheetId="0" hidden="1">{#N/A,#N/A,FALSE,"Eff-SSC2"}</definedName>
    <definedName name="off" hidden="1">{#N/A,#N/A,FALSE,"Eff-SSC2"}</definedName>
    <definedName name="ogpgp" hidden="1">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0" hidden="1">{#N/A,#N/A,FALSE,"Eff-SSC2"}</definedName>
    <definedName name="ok" hidden="1">{#N/A,#N/A,FALSE,"Eff-SSC2"}</definedName>
    <definedName name="oko" localSheetId="0" hidden="1">{#N/A,#N/A,FALSE,"Eff-SSC2"}</definedName>
    <definedName name="oko" hidden="1">{#N/A,#N/A,FALSE,"Eff-SSC2"}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0" hidden="1">{#N/A,#N/A,FALSE,"Eff-SSC2"}</definedName>
    <definedName name="oooo" hidden="1">{#N/A,#N/A,FALSE,"Eff-SSC2"}</definedName>
    <definedName name="oplko" hidden="1">#REF!</definedName>
    <definedName name="opop" hidden="1">#REF!</definedName>
    <definedName name="OrderTable" hidden="1">#REF!</definedName>
    <definedName name="orn" localSheetId="0" hidden="1">{#N/A,#N/A,FALSE,"Eff-SSC2"}</definedName>
    <definedName name="orn" hidden="1">{#N/A,#N/A,FALSE,"Eff-SSC2"}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oppopoojjjj" localSheetId="0" hidden="1">{"assumptions",#N/A,FALSE,"Scenario 1";"valuation",#N/A,FALSE,"Scenario 1"}</definedName>
    <definedName name="ouoppopoojjjj" hidden="1">{"assumptions",#N/A,FALSE,"Scenario 1";"valuation",#N/A,FALSE,"Scenario 1"}</definedName>
    <definedName name="pai" localSheetId="0" hidden="1">{#N/A,#N/A,FALSE,"Eff-SSC2"}</definedName>
    <definedName name="pai" hidden="1">{#N/A,#N/A,FALSE,"Eff-SSC2"}</definedName>
    <definedName name="PAICHOT" localSheetId="0" hidden="1">{#N/A,#N/A,FALSE,"Eff-SSC2"}</definedName>
    <definedName name="PAICHOT" hidden="1">{#N/A,#N/A,FALSE,"Eff-SSC2"}</definedName>
    <definedName name="payroll3" hidden="1">#REF!</definedName>
    <definedName name="pcs" localSheetId="0" hidden="1">{#N/A,#N/A,FALSE,"Eff-SSC2"}</definedName>
    <definedName name="pcs" hidden="1">{#N/A,#N/A,FALSE,"Eff-SSC2"}</definedName>
    <definedName name="PDDR" hidden="1">#REF!</definedName>
    <definedName name="ped" localSheetId="0" hidden="1">{#N/A,#N/A,FALSE,"Eff-SSC2"}</definedName>
    <definedName name="ped" hidden="1">{#N/A,#N/A,FALSE,"Eff-SSC2"}</definedName>
    <definedName name="Perf" localSheetId="0" hidden="1">{#N/A,#N/A,FALSE,"Eff-SSC2"}</definedName>
    <definedName name="Perf" hidden="1">{#N/A,#N/A,FALSE,"Eff-SSC2"}</definedName>
    <definedName name="pice" localSheetId="0" hidden="1">{#N/A,#N/A,FALSE,"Eff-SSC2"}</definedName>
    <definedName name="pice" hidden="1">{#N/A,#N/A,FALSE,"Eff-SSC2"}</definedName>
    <definedName name="pit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{#N/A,#N/A,FALSE,"Eff-SSC2"}</definedName>
    <definedName name="poi" hidden="1">{#N/A,#N/A,FALSE,"Eff-SSC2"}</definedName>
    <definedName name="Policy" localSheetId="0" hidden="1">{#N/A,#N/A,FALSE,"Eff-SSC2"}</definedName>
    <definedName name="Policy" hidden="1">{#N/A,#N/A,FALSE,"Eff-SSC2"}</definedName>
    <definedName name="pom" hidden="1">#REF!</definedName>
    <definedName name="pop" localSheetId="0" hidden="1">{#N/A,#N/A,FALSE,"Eff-SSC2"}</definedName>
    <definedName name="pop" hidden="1">{#N/A,#N/A,FALSE,"Eff-SSC2"}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prom" localSheetId="0" hidden="1">{#N/A,#N/A,FALSE,"Eff-SSC2"}</definedName>
    <definedName name="pornprom" hidden="1">{#N/A,#N/A,FALSE,"Eff-SSC2"}</definedName>
    <definedName name="pornpromk" localSheetId="0" hidden="1">{#N/A,#N/A,FALSE,"Eff-SSC2"}</definedName>
    <definedName name="pornpromk" hidden="1">{#N/A,#N/A,FALSE,"Eff-SSC2"}</definedName>
    <definedName name="ppppppppppppppppppp" hidden="1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" localSheetId="0" hidden="1">{#N/A,#N/A,FALSE,"Eff-SSC2"}</definedName>
    <definedName name="PROD" hidden="1">{#N/A,#N/A,FALSE,"Eff-SSC2"}</definedName>
    <definedName name="ProdForm" hidden="1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localSheetId="0" hidden="1">{#N/A,#N/A,FALSE,"Eff-SSC2"}</definedName>
    <definedName name="pse" hidden="1">{#N/A,#N/A,FALSE,"Eff-SSC2"}</definedName>
    <definedName name="qffffgg" localSheetId="0" hidden="1">{#N/A,#N/A,FALSE,"Eff-SSC2"}</definedName>
    <definedName name="qffffgg" hidden="1">{#N/A,#N/A,FALSE,"Eff-SSC2"}</definedName>
    <definedName name="qqqq" localSheetId="0" hidden="1">{"'Eng (page2)'!$A$1:$D$52"}</definedName>
    <definedName name="qqqq" hidden="1">{"'Eng (page2)'!$A$1:$D$52"}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localSheetId="0" hidden="1">{#N/A,#N/A,FALSE,"Eff-SSC2"}</definedName>
    <definedName name="qqๆ" hidden="1">{#N/A,#N/A,FALSE,"Eff-SSC2"}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localSheetId="0" hidden="1">{#N/A,#N/A,FALSE,"Eff-SSC2"}</definedName>
    <definedName name="qsasa" hidden="1">{#N/A,#N/A,FALSE,"Eff-SSC2"}</definedName>
    <definedName name="qw" localSheetId="0" hidden="1">{"'Eng (page2)'!$A$1:$D$52"}</definedName>
    <definedName name="qw" hidden="1">{"'Eng (page2)'!$A$1:$D$52"}</definedName>
    <definedName name="rat" hidden="1">#REF!</definedName>
    <definedName name="RCArea" hidden="1">#REF!</definedName>
    <definedName name="real" localSheetId="0" hidden="1">{#N/A,#N/A,FALSE,"Eff-SSC2"}</definedName>
    <definedName name="real" hidden="1">{#N/A,#N/A,FALSE,"Eff-SSC2"}</definedName>
    <definedName name="refsaw" hidden="1">#REF!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localSheetId="0" hidden="1">{#N/A,#N/A,FALSE,"Eff-SSC2"}</definedName>
    <definedName name="RGF" hidden="1">{#N/A,#N/A,FALSE,"Eff-SSC2"}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0" hidden="1">{#N/A,#N/A,FALSE,"Eff-SSC2"}</definedName>
    <definedName name="rtrty" hidden="1">{#N/A,#N/A,FALSE,"Eff-SSC2"}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" localSheetId="0" hidden="1">{#N/A,#N/A,FALSE,"Eff-SSC2"}</definedName>
    <definedName name="ru" hidden="1">{#N/A,#N/A,FALSE,"Eff-SSC2"}</definedName>
    <definedName name="rung" localSheetId="0" hidden="1">{#N/A,#N/A,FALSE,"Eff-SSC2"}</definedName>
    <definedName name="rung" hidden="1">{#N/A,#N/A,FALSE,"Eff-SSC2"}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jay" localSheetId="0" hidden="1">{"page1",#N/A,FALSE,"A";"page2",#N/A,FALSE,"A"}</definedName>
    <definedName name="sanjay" hidden="1">{"page1",#N/A,FALSE,"A";"page2",#N/A,FALSE,"A"}</definedName>
    <definedName name="SAPBEXrevision" hidden="1">1</definedName>
    <definedName name="SAPBEXsysID" hidden="1">"BP1"</definedName>
    <definedName name="SAPBEXwbID" hidden="1">"3N2SAVQTSLR6DH51Q2398AIH8"</definedName>
    <definedName name="saphonchet" localSheetId="0" hidden="1">{#N/A,#N/A,FALSE,"Eff-SSC2"}</definedName>
    <definedName name="saphonchet" hidden="1">{#N/A,#N/A,FALSE,"Eff-SSC2"}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pl" localSheetId="0" hidden="1">{#N/A,#N/A,FALSE,"Input"}</definedName>
    <definedName name="schpl" hidden="1">{#N/A,#N/A,FALSE,"Input"}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0" hidden="1">{#N/A,#N/A,FALSE,"Eff-SSC2"}</definedName>
    <definedName name="seee" hidden="1">{#N/A,#N/A,FALSE,"Eff-SSC2"}</definedName>
    <definedName name="sell" localSheetId="0" hidden="1">{"'Eng (page2)'!$A$1:$D$52"}</definedName>
    <definedName name="sell" hidden="1">{"'Eng (page2)'!$A$1:$D$52"}</definedName>
    <definedName name="sertwyuifo" hidden="1">#REF!</definedName>
    <definedName name="sfdg" hidden="1">#REF!</definedName>
    <definedName name="sfsfs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hidden="1">{"'Eng (page2)'!$A$1:$D$52"}</definedName>
    <definedName name="Sompornp" localSheetId="0" hidden="1">{#N/A,#N/A,FALSE,"Eff-SSC2"}</definedName>
    <definedName name="Sompornp" hidden="1">{#N/A,#N/A,FALSE,"Eff-SSC2"}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localSheetId="0" hidden="1">{#N/A,#N/A,FALSE,"Eff-SSC2"}</definedName>
    <definedName name="ssc" hidden="1">{#N/A,#N/A,FALSE,"Eff-SSC2"}</definedName>
    <definedName name="SSCII" localSheetId="0" hidden="1">{#N/A,#N/A,FALSE,"Eff-SSC2"}</definedName>
    <definedName name="SSCII" hidden="1">{#N/A,#N/A,FALSE,"Eff-SSC2"}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trip" localSheetId="0" hidden="1">{#N/A,#N/A,FALSE,"Eff-SSC2"}</definedName>
    <definedName name="Strip" hidden="1">{#N/A,#N/A,FALSE,"Eff-SSC2"}</definedName>
    <definedName name="Summary_STR0901" localSheetId="0" hidden="1">{#N/A,#N/A,FALSE,"Eff-SSC2"}</definedName>
    <definedName name="Summary_STR0901" hidden="1">{#N/A,#N/A,FALSE,"Eff-SSC2"}</definedName>
    <definedName name="sumonmas" localSheetId="0" hidden="1">{#N/A,#N/A,FALSE,"Eff-SSC2"}</definedName>
    <definedName name="sumonmas" hidden="1">{#N/A,#N/A,FALSE,"Eff-SSC2"}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localSheetId="0" hidden="1">{#N/A,#N/A,FALSE,"Eff-SSC2"}</definedName>
    <definedName name="SWDSDSDS" hidden="1">{#N/A,#N/A,FALSE,"Eff-SSC2"}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localSheetId="0" hidden="1">{#N/A,#N/A,FALSE,"Eff-SSC2"}</definedName>
    <definedName name="tada" hidden="1">{#N/A,#N/A,FALSE,"Eff-SSC2"}</definedName>
    <definedName name="tai" localSheetId="0" hidden="1">{#N/A,#N/A,FALSE,"Eff-SSC2"}</definedName>
    <definedName name="tai" hidden="1">{#N/A,#N/A,FALSE,"Eff-SSC2"}</definedName>
    <definedName name="Target_2009" localSheetId="0" hidden="1">{#N/A,#N/A,FALSE,"Eff-SSC2"}</definedName>
    <definedName name="Target_2009" hidden="1">{#N/A,#N/A,FALSE,"Eff-SSC2"}</definedName>
    <definedName name="TAT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localSheetId="0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0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m" localSheetId="0" hidden="1">{"'Eng (page2)'!$A$1:$D$52"}</definedName>
    <definedName name="tom" hidden="1">{"'Eng (page2)'!$A$1:$D$52"}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S" localSheetId="0" hidden="1">{#N/A,#N/A,FALSE,"Eff-SSC2"}</definedName>
    <definedName name="TS" hidden="1">{#N/A,#N/A,FALSE,"Eff-SSC2"}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rner1" localSheetId="0" hidden="1">{#N/A,#N/A,FALSE,"Eff-SSC2"}</definedName>
    <definedName name="Turner1" hidden="1">{#N/A,#N/A,FALSE,"Eff-SSC2"}</definedName>
    <definedName name="Tuv" localSheetId="0" hidden="1">{#N/A,#N/A,FALSE,"Eff-SSC2"}</definedName>
    <definedName name="Tuv" hidden="1">{#N/A,#N/A,FALSE,"Eff-SSC2"}</definedName>
    <definedName name="tyeca" hidden="1">#REF!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jj" localSheetId="0" hidden="1">{"'Eng (page2)'!$A$1:$D$52"}</definedName>
    <definedName name="ujj" hidden="1">{"'Eng (page2)'!$A$1:$D$52"}</definedName>
    <definedName name="ulkj" localSheetId="0" hidden="1">{#N/A,#N/A,FALSE,"Eff-SSC2"}</definedName>
    <definedName name="ulkj" hidden="1">{#N/A,#N/A,FALSE,"Eff-SSC2"}</definedName>
    <definedName name="uoiweroiuroiurouroeueuoiquo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localSheetId="0" hidden="1">{"'Eng (page2)'!$A$1:$D$52"}</definedName>
    <definedName name="Uor" hidden="1">{"'Eng (page2)'!$A$1:$D$52"}</definedName>
    <definedName name="urtyrs" hidden="1">#REF!</definedName>
    <definedName name="uuu" hidden="1">#REF!</definedName>
    <definedName name="uuu.jjjj" localSheetId="0" hidden="1">{"assumptions",#N/A,FALSE,"Scenario 1";"valuation",#N/A,FALSE,"Scenario 1"}</definedName>
    <definedName name="uuu.jjjj" hidden="1">{"assumptions",#N/A,FALSE,"Scenario 1";"valuation",#N/A,FALSE,"Scenario 1"}</definedName>
    <definedName name="vbvb" hidden="1">#REF!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vv" hidden="1">#REF!</definedName>
    <definedName name="vyu" hidden="1">#REF!</definedName>
    <definedName name="w38a" localSheetId="0" hidden="1">{#N/A,#N/A,FALSE,"Eff-SSC2"}</definedName>
    <definedName name="w38a" hidden="1">{#N/A,#N/A,FALSE,"Eff-SSC2"}</definedName>
    <definedName name="w38b" localSheetId="0" hidden="1">{#N/A,#N/A,FALSE,"Eff-SSC2"}</definedName>
    <definedName name="w38b" hidden="1">{#N/A,#N/A,FALSE,"Eff-SSC2"}</definedName>
    <definedName name="w38c" localSheetId="0" hidden="1">{#N/A,#N/A,FALSE,"Eff-SSC2"}</definedName>
    <definedName name="w38c" hidden="1">{#N/A,#N/A,FALSE,"Eff-SSC2"}</definedName>
    <definedName name="wachiraporn" localSheetId="0" hidden="1">{#N/A,#N/A,FALSE,"Eff-SSC2"}</definedName>
    <definedName name="wachiraporn" hidden="1">{#N/A,#N/A,FALSE,"Eff-SSC2"}</definedName>
    <definedName name="wages2" localSheetId="0" hidden="1">{#N/A,#N/A,FALSE,"Eff-SSC2"}</definedName>
    <definedName name="wages2" hidden="1">{#N/A,#N/A,FALSE,"Eff-SSC2"}</definedName>
    <definedName name="weea" localSheetId="0" hidden="1">{#N/A,#N/A,FALSE,"Eff-SSC2"}</definedName>
    <definedName name="weea" hidden="1">{#N/A,#N/A,FALSE,"Eff-SSC2"}</definedName>
    <definedName name="weee" localSheetId="0" hidden="1">{"'Eng (page2)'!$A$1:$D$52"}</definedName>
    <definedName name="weee" hidden="1">{"'Eng (page2)'!$A$1:$D$52"}</definedName>
    <definedName name="weeh36" localSheetId="0" hidden="1">{#N/A,#N/A,FALSE,"Eff-SSC2"}</definedName>
    <definedName name="weeh36" hidden="1">{#N/A,#N/A,FALSE,"Eff-SSC2"}</definedName>
    <definedName name="weeh37" localSheetId="0" hidden="1">{#N/A,#N/A,FALSE,"Eff-SSC2"}</definedName>
    <definedName name="weeh37" hidden="1">{#N/A,#N/A,FALSE,"Eff-SSC2"}</definedName>
    <definedName name="week_01" localSheetId="0" hidden="1">{#N/A,#N/A,FALSE,"Eff-SSC2"}</definedName>
    <definedName name="week_01" hidden="1">{#N/A,#N/A,FALSE,"Eff-SSC2"}</definedName>
    <definedName name="week1" localSheetId="0" hidden="1">{#N/A,#N/A,FALSE,"Eff-SSC2"}</definedName>
    <definedName name="week1" hidden="1">{#N/A,#N/A,FALSE,"Eff-SSC2"}</definedName>
    <definedName name="week2" localSheetId="0" hidden="1">{#N/A,#N/A,FALSE,"Eff-SSC2"}</definedName>
    <definedName name="week2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61" localSheetId="0" hidden="1">{#N/A,#N/A,FALSE,"Eff-SSC2"}</definedName>
    <definedName name="week361" hidden="1">{#N/A,#N/A,FALSE,"Eff-SSC2"}</definedName>
    <definedName name="week37" localSheetId="0" hidden="1">{#N/A,#N/A,FALSE,"Eff-SSC2"}</definedName>
    <definedName name="week37" hidden="1">{#N/A,#N/A,FALSE,"Eff-SSC2"}</definedName>
    <definedName name="week38" localSheetId="0" hidden="1">{#N/A,#N/A,FALSE,"Eff-SSC2"}</definedName>
    <definedName name="week38" hidden="1">{#N/A,#N/A,FALSE,"Eff-SSC2"}</definedName>
    <definedName name="week39" localSheetId="0" hidden="1">{#N/A,#N/A,FALSE,"Eff-SSC2"}</definedName>
    <definedName name="week39" hidden="1">{#N/A,#N/A,FALSE,"Eff-SSC2"}</definedName>
    <definedName name="week53" localSheetId="0" hidden="1">{#N/A,#N/A,FALSE,"Eff-SSC2"}</definedName>
    <definedName name="week53" hidden="1">{#N/A,#N/A,FALSE,"Eff-SSC2"}</definedName>
    <definedName name="week54" localSheetId="0" hidden="1">{#N/A,#N/A,FALSE,"Eff-SSC2"}</definedName>
    <definedName name="week54" hidden="1">{#N/A,#N/A,FALSE,"Eff-SSC2"}</definedName>
    <definedName name="week55" localSheetId="0" hidden="1">{#N/A,#N/A,FALSE,"Eff-SSC2"}</definedName>
    <definedName name="week55" hidden="1">{#N/A,#N/A,FALSE,"Eff-SSC2"}</definedName>
    <definedName name="week6" localSheetId="0" hidden="1">{#N/A,#N/A,FALSE,"Eff-SSC2"}</definedName>
    <definedName name="week6" hidden="1">{#N/A,#N/A,FALSE,"Eff-SSC2"}</definedName>
    <definedName name="WK16_2005" localSheetId="0" hidden="1">{#N/A,#N/A,FALSE,"Eff-SSC2"}</definedName>
    <definedName name="WK16_2005" hidden="1">{#N/A,#N/A,FALSE,"Eff-SSC2"}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A" localSheetId="0" hidden="1">{#N/A,#N/A,FALSE,"Eff-SSC2"}</definedName>
    <definedName name="wrn.A" hidden="1">{#N/A,#N/A,FALSE,"Eff-SSC2"}</definedName>
    <definedName name="wrn.A." localSheetId="0" hidden="1">{#N/A,#N/A,FALSE,"Eff-SSC2"}</definedName>
    <definedName name="wrn.A." hidden="1">{#N/A,#N/A,FALSE,"Eff-SSC2"}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." localSheetId="0" hidden="1">{#N/A,#N/A,FALSE,"Eff-SSC2"}</definedName>
    <definedName name="wrn.B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." localSheetId="0" hidden="1">{#N/A,#N/A,FALSE,"Eff-SSC2"}</definedName>
    <definedName name="wrn.C." hidden="1">{#N/A,#N/A,FALSE,"Eff-SSC2"}</definedName>
    <definedName name="wrn.Cashflow." localSheetId="0" hidden="1">{"cashflow",#N/A,FALSE,"cash flow"}</definedName>
    <definedName name="wrn.Cashflow." hidden="1">{"cashflow",#N/A,FALSE,"cash flow"}</definedName>
    <definedName name="wrn.cg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." localSheetId="0" hidden="1">{#N/A,#N/A,FALSE,"Eff-SSC2"}</definedName>
    <definedName name="wrn.D." hidden="1">{#N/A,#N/A,FALSE,"Eff-SSC2"}</definedName>
    <definedName name="wrn.Daily._.Report." localSheetId="0" hidden="1">{#N/A,#N/A,FALSE,"INSTALL";#N/A,#N/A,FALSE,"SALE"}</definedName>
    <definedName name="wrn.Daily._.Report." hidden="1">{#N/A,#N/A,FALSE,"INSTALL";#N/A,#N/A,FALSE,"SALE"}</definedName>
    <definedName name="wrn.data." localSheetId="0" hidden="1">{#N/A,#N/A,FALSE,"DATA"}</definedName>
    <definedName name="wrn.data." hidden="1">{#N/A,#N/A,FALSE,"DATA"}</definedName>
    <definedName name="wrn.Departments." localSheetId="0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localSheetId="0" hidden="1">{#N/A,#N/A,FALSE,"Input"}</definedName>
    <definedName name="wrn.Input._.Screen." hidden="1">{#N/A,#N/A,FALSE,"Input"}</definedName>
    <definedName name="wrn.ipo." localSheetId="0" hidden="1">{"assumptions",#N/A,FALSE,"Scenario 1";"valuation",#N/A,FALSE,"Scenario 1"}</definedName>
    <definedName name="wrn.ipo." hidden="1">{"assumptions",#N/A,FALSE,"Scenario 1";"valuation",#N/A,FALSE,"Scenario 1"}</definedName>
    <definedName name="wrn.IPO._.Valuation." localSheetId="0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irovsky._.Report." localSheetId="0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arketing." localSheetId="0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one" localSheetId="0" hidden="1">{"page1",#N/A,FALSE,"A";"page2",#N/A,FALSE,"A"}</definedName>
    <definedName name="wrn.one" hidden="1">{"page1",#N/A,FALSE,"A";"page2",#N/A,FALSE,"A"}</definedName>
    <definedName name="wrn.one." localSheetId="0" hidden="1">{"page1",#N/A,FALSE,"A";"page2",#N/A,FALSE,"A"}</definedName>
    <definedName name="wrn.one." hidden="1">{"page1",#N/A,FALSE,"A";"page2",#N/A,FALSE,"A"}</definedName>
    <definedName name="wrn.Pack." localSheetId="0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onnel." localSheetId="0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localSheetId="0" hidden="1">{"20 Years",#N/A,FALSE,"P&amp;Ls";"2001",#N/A,FALSE,"P&amp;Ls"}</definedName>
    <definedName name="wrn.pl" hidden="1">{"20 Years",#N/A,FALSE,"P&amp;Ls";"2001",#N/A,FALSE,"P&amp;Ls"}</definedName>
    <definedName name="wrn.PL." localSheetId="0" hidden="1">{"20 Years",#N/A,FALSE,"P&amp;Ls";"2001",#N/A,FALSE,"P&amp;Ls"}</definedName>
    <definedName name="wrn.PL." hidden="1">{"20 Years",#N/A,FALSE,"P&amp;Ls";"2001",#N/A,FALSE,"P&amp;Ls"}</definedName>
    <definedName name="wrn.Purchasing._.and._.Logistics." localSheetId="0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localSheetId="0" hidden="1">{#N/A,#N/A,FALSE,"Sales Summary";#N/A,#N/A,FALSE,"Sales";#N/A,#N/A,FALSE,"Cost of Sales";#N/A,#N/A,FALSE,"Gross Profit"}</definedName>
    <definedName name="wrn.Sales._.COGS._.GP." hidden="1">{#N/A,#N/A,FALSE,"Sales Summary";#N/A,#N/A,FALSE,"Sales";#N/A,#N/A,FALSE,"Cost of Sales";#N/A,#N/A,FALSE,"Gross Profit"}</definedName>
    <definedName name="wrn.Scenario._.Summary.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localSheetId="0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localSheetId="0" hidden="1">{"mndview",#N/A,TRUE,"Total 95";"vakview",#N/A,TRUE,"Total 95";#N/A,#N/A,TRUE,"Graphs"}</definedName>
    <definedName name="wrn.Year._.to._.date._.overzicht." hidden="1">{"mndview",#N/A,TRUE,"Total 95";"vakview",#N/A,TRUE,"Total 95";#N/A,#N/A,TRUE,"Graphs"}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localSheetId="0" hidden="1">{#N/A,#N/A,FALSE,"Eff-SSC2"}</definedName>
    <definedName name="wss" hidden="1">{#N/A,#N/A,FALSE,"Eff-SSC2"}</definedName>
    <definedName name="ww" localSheetId="0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www" localSheetId="0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XX" localSheetId="0" hidden="1">{"POPULAR SANS BUDGET",#N/A,FALSE,"popular";"TOTAL SANS BUDGET",#N/A,FALSE,"TOTAL"}</definedName>
    <definedName name="XXXXX" hidden="1">{"POPULAR SANS BUDGET",#N/A,FALSE,"popular";"TOTAL SANS BUDGET",#N/A,FALSE,"TOTAL"}</definedName>
    <definedName name="xy" localSheetId="0" hidden="1">{#N/A,#N/A,FALSE,"Eff-SSC2"}</definedName>
    <definedName name="xy" hidden="1">{#N/A,#N/A,FALSE,"Eff-SSC2"}</definedName>
    <definedName name="yen5" localSheetId="0" hidden="1">{#N/A,#N/A,FALSE,"Eff-SSC2"}</definedName>
    <definedName name="yen5" hidden="1">{#N/A,#N/A,FALSE,"Eff-SSC2"}</definedName>
    <definedName name="yeni" localSheetId="0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localSheetId="0" hidden="1">{#N/A,#N/A,FALSE,"Eff-SSC2"}</definedName>
    <definedName name="ying" hidden="1">{#N/A,#N/A,FALSE,"Eff-SSC2"}</definedName>
    <definedName name="ying1" localSheetId="0" hidden="1">{#N/A,#N/A,FALSE,"Eff-SSC2"}</definedName>
    <definedName name="ying1" hidden="1">{#N/A,#N/A,FALSE,"Eff-SSC2"}</definedName>
    <definedName name="Yogesh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localSheetId="0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jkdtyud" localSheetId="0" hidden="1">{#N/A,#N/A,FALSE,"Eff-SSC2"}</definedName>
    <definedName name="yujkdtyud" hidden="1">{#N/A,#N/A,FALSE,"Eff-SSC2"}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Z" localSheetId="0" hidden="1">{#N/A,#N/A,FALSE,"Eff-SSC2"}</definedName>
    <definedName name="YZ" hidden="1">{#N/A,#N/A,FALSE,"Eff-SSC2"}</definedName>
    <definedName name="Z_0AAFF3E0_CA55_11D2_9003_006097E134DA_.wvu.PrintTitles" hidden="1">#REF!</definedName>
    <definedName name="Z_12440248_25D5_47E8_B42E_DB2DCF1309C5_.wvu.Rows" hidden="1">#REF!</definedName>
    <definedName name="Z_3C33EB76_B5E0_46F6_B562_7B552C956E07_.wvu.Cols" localSheetId="0" hidden="1">#REF!,#REF!</definedName>
    <definedName name="Z_3C33EB76_B5E0_46F6_B562_7B552C956E07_.wvu.Cols" hidden="1">#REF!,#REF!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z" localSheetId="0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" localSheetId="0" hidden="1">{#N/A,#N/A,FALSE,"17MAY";#N/A,#N/A,FALSE,"24MAY"}</definedName>
    <definedName name="เ" hidden="1">{#N/A,#N/A,FALSE,"17MAY";#N/A,#N/A,FALSE,"24MAY"}</definedName>
    <definedName name="เกดเ" localSheetId="0" hidden="1">{#N/A,#N/A,FALSE,"Eff-SSC2"}</definedName>
    <definedName name="เกดเ" hidden="1">{#N/A,#N/A,FALSE,"Eff-SSC2"}</definedName>
    <definedName name="เกดหเก" localSheetId="0" hidden="1">{#N/A,#N/A,FALSE,"Eff-SSC2"}</definedName>
    <definedName name="เกดหเก" hidden="1">{#N/A,#N/A,FALSE,"Eff-SSC2"}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ไฟ" hidden="1">#REF!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localSheetId="0" hidden="1">{#N/A,#N/A,FALSE,"Eff-SSC2"}</definedName>
    <definedName name="เดือื่เ" hidden="1">{#N/A,#N/A,FALSE,"Eff-SSC2"}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localSheetId="0" hidden="1">{#N/A,#N/A,FALSE,"Eff-SSC2"}</definedName>
    <definedName name="เหื" hidden="1">{#N/A,#N/A,FALSE,"Eff-SSC2"}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0" hidden="1">{#N/A,#N/A,FALSE,"Eff-SSC2"}</definedName>
    <definedName name="แบบร่าง" hidden="1">{#N/A,#N/A,FALSE,"Eff-SSC2"}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0" hidden="1">{#N/A,#N/A,FALSE,"Eff-SSC2"}</definedName>
    <definedName name="โครงสร้าง" hidden="1">{#N/A,#N/A,FALSE,"Eff-SSC2"}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0" hidden="1">{#N/A,#N/A,FALSE,"Eff-SSC2"}</definedName>
    <definedName name="ไป" hidden="1">{#N/A,#N/A,FALSE,"Eff-SSC2"}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ไก" hidden="1">#REF!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กพ" localSheetId="0" hidden="1">{#N/A,#N/A,FALSE,"Eff-SSC2"}</definedName>
    <definedName name="กกพ" hidden="1">{#N/A,#N/A,FALSE,"Eff-SSC2"}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localSheetId="0" hidden="1">{#N/A,#N/A,FALSE,"Eff-SSC2"}</definedName>
    <definedName name="กดกดก" hidden="1">{#N/A,#N/A,FALSE,"Eff-SSC2"}</definedName>
    <definedName name="กดทากดรเก" localSheetId="0" hidden="1">{#N/A,#N/A,FALSE,"Eff-SSC2"}</definedName>
    <definedName name="กดทากดรเก" hidden="1">{#N/A,#N/A,FALSE,"Eff-SSC2"}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0" hidden="1">{#N/A,#N/A,FALSE,"Eff-SSC2"}</definedName>
    <definedName name="การโอนเงินระหว่างสาขา" hidden="1">{#N/A,#N/A,FALSE,"Eff-SSC2"}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้อที่4" localSheetId="0" hidden="1">{#N/A,#N/A,FALSE,"Eff-SSC2"}</definedName>
    <definedName name="ข้อที่4" hidden="1">{#N/A,#N/A,FALSE,"Eff-SSC2"}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่าไฟฟ่า" localSheetId="0" hidden="1">{#N/A,#N/A,FALSE,"Eff-SSC2"}</definedName>
    <definedName name="ค่าไฟฟ่า" hidden="1">{#N/A,#N/A,FALSE,"Eff-SSC2"}</definedName>
    <definedName name="งง" localSheetId="0" hidden="1">{#N/A,#N/A,FALSE,"Eff-SSC2"}</definedName>
    <definedName name="งง" hidden="1">{#N/A,#N/A,FALSE,"Eff-SSC2"}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ารึ" localSheetId="0" hidden="1">{#N/A,#N/A,FALSE,"Eff-SSC2"}</definedName>
    <definedName name="จารึ" hidden="1">{#N/A,#N/A,FALSE,"Eff-SSC2"}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localSheetId="0" hidden="1">{#N/A,#N/A,FALSE,"Eff-SSC2"}</definedName>
    <definedName name="ดกเกดเ" hidden="1">{#N/A,#N/A,FALSE,"Eff-SSC2"}</definedName>
    <definedName name="ดกเดกเ" localSheetId="0" hidden="1">{#N/A,#N/A,FALSE,"Eff-SSC2"}</definedName>
    <definedName name="ดกเดกเ" hidden="1">{#N/A,#N/A,FALSE,"Eff-SSC2"}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localSheetId="0" hidden="1">{#N/A,#N/A,FALSE,"Eff-SSC2"}</definedName>
    <definedName name="ถ้ะ" hidden="1">{#N/A,#N/A,FALSE,"Eff-SSC2"}</definedName>
    <definedName name="ทท" hidden="1">#REF!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าทา" localSheetId="0" hidden="1">{#N/A,#N/A,FALSE,"Eff-SSC2"}</definedName>
    <definedName name="ทาทา" hidden="1">{#N/A,#N/A,FALSE,"Eff-SSC2"}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น" localSheetId="0" hidden="1">{#N/A,#N/A,FALSE,"Eff-SSC2"}</definedName>
    <definedName name="นน" hidden="1">{#N/A,#N/A,FALSE,"Eff-SSC2"}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0" hidden="1">{#N/A,#N/A,FALSE,"Eff-SSC2"}</definedName>
    <definedName name="นัครงค์" hidden="1">{#N/A,#N/A,FALSE,"Eff-SSC2"}</definedName>
    <definedName name="น้ำยางสด" hidden="1">#REF!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้" localSheetId="0" hidden="1">{#N/A,#N/A,FALSE,"Eff-SSC2"}</definedName>
    <definedName name="พ้" hidden="1">{#N/A,#N/A,FALSE,"Eff-SSC2"}</definedName>
    <definedName name="พดกเอาเสาเสเ" localSheetId="0" hidden="1">{#N/A,#N/A,FALSE,"Eff-SSC2"}</definedName>
    <definedName name="พดกเอาเสาเสเ" hidden="1">{#N/A,#N/A,FALSE,"Eff-SSC2"}</definedName>
    <definedName name="พพ" localSheetId="0" hidden="1">{#N/A,#N/A,FALSE,"Eff-SSC2"}</definedName>
    <definedName name="พพ" hidden="1">{#N/A,#N/A,FALSE,"Eff-SSC2"}</definedName>
    <definedName name="ฟหกด" localSheetId="0" hidden="1">{#N/A,#N/A,FALSE,"Eff-SSC2"}</definedName>
    <definedName name="ฟหกด" hidden="1">{#N/A,#N/A,FALSE,"Eff-SSC2"}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0" hidden="1">{#N/A,#N/A,FALSE,"Eff-SSC2"}</definedName>
    <definedName name="ยน" hidden="1">{#N/A,#N/A,FALSE,"Eff-SSC2"}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ง" localSheetId="0" hidden="1">{#N/A,#N/A,FALSE,"Eff-SSC2"}</definedName>
    <definedName name="ยาง" hidden="1">{#N/A,#N/A,FALSE,"Eff-SSC2"}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ัฃ" localSheetId="0" hidden="1">{#N/A,#N/A,FALSE,"Eff-SSC2"}</definedName>
    <definedName name="รัฃ" hidden="1">{#N/A,#N/A,FALSE,"Eff-SSC2"}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่งออก05" localSheetId="0" hidden="1">{#N/A,#N/A,FALSE,"Eff-SSC2"}</definedName>
    <definedName name="ส่งออก05" hidden="1">{#N/A,#N/A,FALSE,"Eff-SSC2"}</definedName>
    <definedName name="สถิติ_spc" localSheetId="0" hidden="1">{#N/A,#N/A,FALSE,"Eff-SSC2"}</definedName>
    <definedName name="สถิติ_spc" hidden="1">{#N/A,#N/A,FALSE,"Eff-SSC2"}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รพหา" localSheetId="0" hidden="1">{#N/A,#N/A,FALSE,"Eff-SSC2"}</definedName>
    <definedName name="สรรพหา" hidden="1">{#N/A,#N/A,FALSE,"Eff-SSC2"}</definedName>
    <definedName name="สรุป" localSheetId="0" hidden="1">{#N/A,#N/A,FALSE,"Eff-SSC2"}</definedName>
    <definedName name="สรุป" hidden="1">{#N/A,#N/A,FALSE,"Eff-SSC2"}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0" hidden="1">{#N/A,#N/A,FALSE,"Eff-SSC2"}</definedName>
    <definedName name="สายพาน2" hidden="1">{#N/A,#N/A,FALSE,"Eff-SSC2"}</definedName>
    <definedName name="สาส" localSheetId="0" hidden="1">{#N/A,#N/A,FALSE,"Eff-SSC2"}</definedName>
    <definedName name="สาส" hidden="1">{#N/A,#N/A,FALSE,"Eff-SSC2"}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แ" localSheetId="0" hidden="1">{#N/A,#N/A,FALSE,"Eff-SSC2"}</definedName>
    <definedName name="หแ" hidden="1">{#N/A,#N/A,FALSE,"Eff-SSC2"}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0" hidden="1">{#N/A,#N/A,FALSE,"Eff-SSC2"}</definedName>
    <definedName name="หน.ช" hidden="1">{#N/A,#N/A,FALSE,"Eff-SSC2"}</definedName>
    <definedName name="หน้าที่งาน" localSheetId="0" hidden="1">{#N/A,#N/A,FALSE,"Eff-SSC2"}</definedName>
    <definedName name="หน้าที่งาน" hidden="1">{#N/A,#N/A,FALSE,"Eff-SSC2"}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0" hidden="1">{#N/A,#N/A,FALSE,"Eff-SSC2"}</definedName>
    <definedName name="หมวดสินค้า" hidden="1">{#N/A,#N/A,FALSE,"Eff-SSC2"}</definedName>
    <definedName name="หห" localSheetId="0" hidden="1">{#N/A,#N/A,FALSE,"17MAY";#N/A,#N/A,FALSE,"24MAY"}</definedName>
    <definedName name="หห" hidden="1">{#N/A,#N/A,FALSE,"17MAY";#N/A,#N/A,FALSE,"24MAY"}</definedName>
    <definedName name="อเกดหเ" localSheetId="0" hidden="1">{#N/A,#N/A,FALSE,"Eff-SSC2"}</definedName>
    <definedName name="อเกดหเ" hidden="1">{#N/A,#N/A,FALSE,"Eff-SSC2"}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6" i="9" l="1"/>
  <c r="H146" i="9"/>
  <c r="F146" i="9"/>
  <c r="D146" i="9"/>
  <c r="D97" i="20" l="1"/>
  <c r="J50" i="20"/>
  <c r="H50" i="20"/>
  <c r="F50" i="20"/>
  <c r="D50" i="20"/>
  <c r="J18" i="16" l="1"/>
  <c r="H18" i="16"/>
  <c r="D18" i="16"/>
  <c r="D28" i="16" s="1"/>
  <c r="D31" i="16" s="1"/>
  <c r="F18" i="16"/>
  <c r="H134" i="9"/>
  <c r="H33" i="9" l="1"/>
  <c r="F97" i="20"/>
  <c r="J97" i="20"/>
  <c r="H97" i="20"/>
  <c r="J18" i="17" l="1"/>
  <c r="H18" i="17"/>
  <c r="H28" i="17" s="1"/>
  <c r="P28" i="18" l="1"/>
  <c r="P19" i="18"/>
  <c r="P21" i="18"/>
  <c r="P22" i="18"/>
  <c r="P23" i="18"/>
  <c r="P16" i="18"/>
  <c r="L25" i="18"/>
  <c r="N25" i="18"/>
  <c r="P30" i="18" l="1"/>
  <c r="F18" i="17"/>
  <c r="F28" i="17" s="1"/>
  <c r="D18" i="17"/>
  <c r="D28" i="17" s="1"/>
  <c r="D31" i="17" s="1"/>
  <c r="A52" i="16" l="1"/>
  <c r="D136" i="20"/>
  <c r="J115" i="20"/>
  <c r="H115" i="20"/>
  <c r="F115" i="20"/>
  <c r="D115" i="20"/>
  <c r="D187" i="9"/>
  <c r="F187" i="9"/>
  <c r="H187" i="9"/>
  <c r="J187" i="9"/>
  <c r="T30" i="18" l="1"/>
  <c r="P32" i="18"/>
  <c r="L23" i="19" l="1"/>
  <c r="L22" i="19"/>
  <c r="L15" i="19"/>
  <c r="L14" i="19"/>
  <c r="L12" i="19"/>
  <c r="L17" i="19" l="1"/>
  <c r="T32" i="18"/>
  <c r="F26" i="19"/>
  <c r="H26" i="19"/>
  <c r="D17" i="19"/>
  <c r="F17" i="19"/>
  <c r="H17" i="19"/>
  <c r="J17" i="19"/>
  <c r="D26" i="19" l="1"/>
  <c r="L20" i="19"/>
  <c r="T28" i="18"/>
  <c r="J156" i="20" l="1"/>
  <c r="J54" i="20"/>
  <c r="F156" i="20"/>
  <c r="F54" i="20"/>
  <c r="P31" i="18"/>
  <c r="T31" i="18" s="1"/>
  <c r="T34" i="18" s="1"/>
  <c r="R34" i="18"/>
  <c r="N34" i="18"/>
  <c r="L34" i="18"/>
  <c r="J34" i="18"/>
  <c r="H34" i="18"/>
  <c r="F34" i="18"/>
  <c r="D34" i="18"/>
  <c r="J75" i="17"/>
  <c r="J68" i="17"/>
  <c r="J28" i="17"/>
  <c r="J31" i="17" s="1"/>
  <c r="J37" i="17" s="1"/>
  <c r="F75" i="17"/>
  <c r="F68" i="17"/>
  <c r="F31" i="17"/>
  <c r="F37" i="17" s="1"/>
  <c r="J75" i="16"/>
  <c r="J68" i="16"/>
  <c r="J28" i="16"/>
  <c r="J31" i="16" s="1"/>
  <c r="J37" i="16" s="1"/>
  <c r="F75" i="16"/>
  <c r="F68" i="16"/>
  <c r="F28" i="16"/>
  <c r="F31" i="16" s="1"/>
  <c r="F37" i="16" s="1"/>
  <c r="F136" i="20" l="1"/>
  <c r="J136" i="20"/>
  <c r="P34" i="18"/>
  <c r="H156" i="20"/>
  <c r="D156" i="20"/>
  <c r="H54" i="20"/>
  <c r="D54" i="20"/>
  <c r="R25" i="18"/>
  <c r="J25" i="18"/>
  <c r="H25" i="18"/>
  <c r="F25" i="18"/>
  <c r="D25" i="18"/>
  <c r="D75" i="17"/>
  <c r="D68" i="17"/>
  <c r="A54" i="17"/>
  <c r="H31" i="17"/>
  <c r="D37" i="17"/>
  <c r="H75" i="16"/>
  <c r="D75" i="16"/>
  <c r="H68" i="16"/>
  <c r="D68" i="16"/>
  <c r="A54" i="16"/>
  <c r="A101" i="16"/>
  <c r="A51" i="17" s="1"/>
  <c r="A102" i="17" s="1"/>
  <c r="H28" i="16"/>
  <c r="H31" i="16" s="1"/>
  <c r="H37" i="16" s="1"/>
  <c r="D37" i="16"/>
  <c r="H68" i="17" l="1"/>
  <c r="H37" i="17"/>
  <c r="T25" i="18"/>
  <c r="P25" i="18"/>
  <c r="H136" i="20"/>
  <c r="A1" i="17"/>
  <c r="A52" i="17" s="1"/>
  <c r="A1" i="18" s="1"/>
  <c r="A1" i="19" s="1"/>
  <c r="A1" i="20" s="1"/>
  <c r="A38" i="18"/>
  <c r="D33" i="9"/>
  <c r="H75" i="17" l="1"/>
  <c r="A32" i="19"/>
  <c r="A57" i="20" s="1"/>
  <c r="A118" i="20" s="1"/>
  <c r="A175" i="20" s="1"/>
  <c r="A119" i="20"/>
  <c r="A58" i="20"/>
  <c r="L24" i="19" l="1"/>
  <c r="L26" i="19" s="1"/>
  <c r="J26" i="19"/>
  <c r="F190" i="9"/>
  <c r="J190" i="9"/>
  <c r="H190" i="9"/>
  <c r="D190" i="9"/>
  <c r="D134" i="9" l="1"/>
  <c r="F134" i="9"/>
  <c r="J134" i="9"/>
  <c r="F33" i="9" l="1"/>
  <c r="A154" i="9"/>
  <c r="F148" i="9" l="1"/>
  <c r="F192" i="9" s="1"/>
  <c r="H148" i="9"/>
  <c r="H192" i="9" s="1"/>
  <c r="J148" i="9"/>
  <c r="J192" i="9" s="1"/>
  <c r="D148" i="9"/>
  <c r="D192" i="9" s="1"/>
  <c r="J86" i="9" l="1"/>
  <c r="H86" i="9"/>
  <c r="F86" i="9"/>
  <c r="D86" i="9"/>
  <c r="J33" i="9"/>
  <c r="F88" i="9" l="1"/>
  <c r="J88" i="9"/>
  <c r="H88" i="9"/>
  <c r="D88" i="9"/>
</calcChain>
</file>

<file path=xl/sharedStrings.xml><?xml version="1.0" encoding="utf-8"?>
<sst xmlns="http://schemas.openxmlformats.org/spreadsheetml/2006/main" count="617" uniqueCount="275">
  <si>
    <t>Turnkey Communication Services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</si>
  <si>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</si>
  <si>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</si>
  <si>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</si>
  <si>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</si>
  <si>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</si>
  <si>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</si>
  <si>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</si>
  <si>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</si>
  <si>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</si>
  <si>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</si>
  <si>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</si>
  <si>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</si>
  <si>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</si>
  <si>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 amortised cost - fixed deposits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</si>
  <si>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</si>
  <si>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</si>
  <si>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</si>
  <si>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</si>
  <si>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</si>
  <si>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</si>
  <si>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</si>
  <si>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</si>
  <si>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</si>
  <si>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</si>
  <si>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</si>
  <si>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</si>
  <si>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</si>
  <si>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Liabilities</t>
  </si>
  <si>
    <t>Current liabilities</t>
  </si>
  <si>
    <t xml:space="preserve">Bank overdrafts and short-term </t>
  </si>
  <si>
    <t xml:space="preserve">   borrowings from financial institutions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</si>
  <si>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</si>
  <si>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</si>
  <si>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</si>
  <si>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</si>
  <si>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</si>
  <si>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 xml:space="preserve">Employee benefit obligations 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</si>
  <si>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</si>
  <si>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</si>
  <si>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</si>
  <si>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</si>
  <si>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</si>
  <si>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</si>
  <si>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    at par value of Baht 1 each</t>
  </si>
  <si>
    <t xml:space="preserve">   Issued and fully paid-up share capital</t>
  </si>
  <si>
    <t xml:space="preserve">         fully paid-up of Baht 1 each</t>
  </si>
  <si>
    <t>Retained earnings</t>
  </si>
  <si>
    <t>Other component of equity</t>
  </si>
  <si>
    <t>Equity attributable to owners</t>
  </si>
  <si>
    <t>Total equity</t>
  </si>
  <si>
    <t>Total liabilities and equity</t>
  </si>
  <si>
    <t>Statement of Comprehensive Income</t>
  </si>
  <si>
    <t xml:space="preserve">Revenue from sales of goods, </t>
  </si>
  <si>
    <t xml:space="preserve">   information engineering and services</t>
  </si>
  <si>
    <t>Cost of sales, information engineering</t>
  </si>
  <si>
    <t xml:space="preserve">   and services</t>
  </si>
  <si>
    <t>Gross profit</t>
  </si>
  <si>
    <t>Administrative expenses</t>
  </si>
  <si>
    <t>Finance costs</t>
  </si>
  <si>
    <t xml:space="preserve">Profit before income tax </t>
  </si>
  <si>
    <t>Profit for the period</t>
  </si>
  <si>
    <t xml:space="preserve">   for the period, net of tax</t>
  </si>
  <si>
    <t xml:space="preserve">Total comprehensive income </t>
  </si>
  <si>
    <t>Note</t>
  </si>
  <si>
    <t>Profit attributable to:</t>
  </si>
  <si>
    <t>Earnings per share</t>
  </si>
  <si>
    <t>Statement of Changes in Equity</t>
  </si>
  <si>
    <t>Consolidated financial information (Unaudited)</t>
  </si>
  <si>
    <t>Attributable to owners of the parent</t>
  </si>
  <si>
    <t>Capital contributed</t>
  </si>
  <si>
    <t>Deficits arising from</t>
  </si>
  <si>
    <t>Issued and</t>
  </si>
  <si>
    <t>Total</t>
  </si>
  <si>
    <t>Non-</t>
  </si>
  <si>
    <t>paid-up</t>
  </si>
  <si>
    <t>owners of</t>
  </si>
  <si>
    <t>controlling</t>
  </si>
  <si>
    <t>share capital</t>
  </si>
  <si>
    <t>reserve</t>
  </si>
  <si>
    <t>Unappropriated</t>
  </si>
  <si>
    <t>interests</t>
  </si>
  <si>
    <t>the parent</t>
  </si>
  <si>
    <t>equity</t>
  </si>
  <si>
    <t xml:space="preserve">Non-controlling interests acquired </t>
  </si>
  <si>
    <t xml:space="preserve">   addition investment in subsidiary</t>
  </si>
  <si>
    <t>Total comprehensive income for the period</t>
  </si>
  <si>
    <t>Legal reserve</t>
  </si>
  <si>
    <t>Separate financial information (Unaudited)</t>
  </si>
  <si>
    <t>Appropriated -</t>
  </si>
  <si>
    <t>Statement of Cash Flows</t>
  </si>
  <si>
    <t>Cash flows from operating activities</t>
  </si>
  <si>
    <t>Profit before income tax</t>
  </si>
  <si>
    <t xml:space="preserve">   Depreciation of plant and equipment</t>
  </si>
  <si>
    <t xml:space="preserve">   Amortisation of intangible assets </t>
  </si>
  <si>
    <t xml:space="preserve">   Additions of provisions</t>
  </si>
  <si>
    <t xml:space="preserve">   Interest income</t>
  </si>
  <si>
    <t xml:space="preserve">   Finance costs</t>
  </si>
  <si>
    <t xml:space="preserve">   Employee benefit obligations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</si>
  <si>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</si>
  <si>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</si>
  <si>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</si>
  <si>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 </t>
  </si>
  <si>
    <t xml:space="preserve">   Interest paid</t>
  </si>
  <si>
    <t xml:space="preserve">   Income tax paid</t>
  </si>
  <si>
    <t>Cash flows from investing activities</t>
  </si>
  <si>
    <t>Cash flows from financing activities</t>
  </si>
  <si>
    <t>Non-cash transactions:</t>
  </si>
  <si>
    <t>Cash and cash equivalents presented in the statement of cash flows are comprised as follows:</t>
  </si>
  <si>
    <t>Bank overdrafts</t>
  </si>
  <si>
    <t>2023</t>
  </si>
  <si>
    <t>Fixed deposits pledged as collateral</t>
  </si>
  <si>
    <t xml:space="preserve">   at fair value through profit or loss</t>
  </si>
  <si>
    <t xml:space="preserve">   at amortised cost due within a year</t>
  </si>
  <si>
    <t xml:space="preserve">Investment in equity securities measured </t>
  </si>
  <si>
    <t xml:space="preserve">   at amortised cost due over a year</t>
  </si>
  <si>
    <t xml:space="preserve">  - Non-controlling interests</t>
  </si>
  <si>
    <t xml:space="preserve">  - Parent</t>
  </si>
  <si>
    <t>Opening balance at 1 January 2023</t>
  </si>
  <si>
    <t>Changes in equity for period 2023</t>
  </si>
  <si>
    <t>Share of loss from joint ventures</t>
  </si>
  <si>
    <t xml:space="preserve">   Gain on subsidiary acquisition</t>
  </si>
  <si>
    <t>Lease receivables due within a year</t>
  </si>
  <si>
    <t>Lease receivables due over a year</t>
  </si>
  <si>
    <t xml:space="preserve">Investment in debt securities measured </t>
  </si>
  <si>
    <t>Long-term loans to</t>
  </si>
  <si>
    <t xml:space="preserve">   a subsidiary due within a year</t>
  </si>
  <si>
    <t xml:space="preserve">   a subsidiary due over a year</t>
  </si>
  <si>
    <t>2024</t>
  </si>
  <si>
    <t xml:space="preserve">   for the period</t>
  </si>
  <si>
    <t>paid-up share capital</t>
  </si>
  <si>
    <t xml:space="preserve">      at fair value through profit or loss</t>
  </si>
  <si>
    <t xml:space="preserve">   Purchase of intangible assets</t>
  </si>
  <si>
    <t xml:space="preserve">   Proceeds from disposals of equipment</t>
  </si>
  <si>
    <t xml:space="preserve">   Interest received</t>
  </si>
  <si>
    <t xml:space="preserve">   Proceeds from short-term borrowings</t>
  </si>
  <si>
    <t xml:space="preserve">      from financial institutions</t>
  </si>
  <si>
    <t xml:space="preserve">   Repayments of short-term borrowings </t>
  </si>
  <si>
    <t xml:space="preserve">   Repayments of principal of lease liabilities</t>
  </si>
  <si>
    <t xml:space="preserve">Cash and cash equivalents </t>
  </si>
  <si>
    <t xml:space="preserve">   at the beginning of the period</t>
  </si>
  <si>
    <t xml:space="preserve">   at the end of the period</t>
  </si>
  <si>
    <t xml:space="preserve">    Accrued interest income</t>
  </si>
  <si>
    <t>Net</t>
  </si>
  <si>
    <t>Opening balance at 1 January 2024</t>
  </si>
  <si>
    <t>Changes in equity for period 2024</t>
  </si>
  <si>
    <t>Trade and other current payables</t>
  </si>
  <si>
    <t xml:space="preserve">   Lease receivables</t>
  </si>
  <si>
    <t xml:space="preserve">    Accrued interest expense</t>
  </si>
  <si>
    <t>Loss on exchange rate</t>
  </si>
  <si>
    <t>Other comprehensive income</t>
  </si>
  <si>
    <t>Investments in subsidiaries</t>
  </si>
  <si>
    <t>Investments in associates</t>
  </si>
  <si>
    <t>Investments in joint ventures</t>
  </si>
  <si>
    <t>-</t>
  </si>
  <si>
    <r>
      <t>Statement of Comprehensive Income</t>
    </r>
    <r>
      <rPr>
        <sz val="9"/>
        <rFont val="Arial"/>
        <family val="2"/>
      </rPr>
      <t xml:space="preserve"> (Cont'd)</t>
    </r>
  </si>
  <si>
    <t xml:space="preserve">       Owners of the parent</t>
  </si>
  <si>
    <t xml:space="preserve">       Non-controlling interests</t>
  </si>
  <si>
    <t xml:space="preserve">  attributable to:</t>
  </si>
  <si>
    <t xml:space="preserve">       Basic earnings per share</t>
  </si>
  <si>
    <t>of non-controlling</t>
  </si>
  <si>
    <r>
      <t xml:space="preserve">Statement of Changes in Equity </t>
    </r>
    <r>
      <rPr>
        <sz val="9"/>
        <rFont val="Arial"/>
        <family val="2"/>
      </rPr>
      <t>(Cont'd)</t>
    </r>
  </si>
  <si>
    <t xml:space="preserve">   Amortisation of right-of-use assets </t>
  </si>
  <si>
    <t xml:space="preserve">   Dividend income</t>
  </si>
  <si>
    <r>
      <t>Statement of Cash Flows</t>
    </r>
    <r>
      <rPr>
        <sz val="9"/>
        <rFont val="Arial"/>
        <family val="2"/>
      </rPr>
      <t xml:space="preserve"> (Cont'd)</t>
    </r>
  </si>
  <si>
    <t xml:space="preserve">   Net changing in deposits pledged as collateral</t>
  </si>
  <si>
    <t xml:space="preserve">   Dividends received</t>
  </si>
  <si>
    <t xml:space="preserve">       from financial institutions</t>
  </si>
  <si>
    <t xml:space="preserve">   Proceeds from short-term borrowings </t>
  </si>
  <si>
    <t xml:space="preserve">   Dividends paid to the Company’s shareholders</t>
  </si>
  <si>
    <r>
      <t xml:space="preserve">Statement of Cash Flows </t>
    </r>
    <r>
      <rPr>
        <sz val="9"/>
        <rFont val="Arial"/>
        <family val="2"/>
      </rPr>
      <t>(Cont'd)</t>
    </r>
  </si>
  <si>
    <t>13, 23.5</t>
  </si>
  <si>
    <t>19</t>
  </si>
  <si>
    <t xml:space="preserve">   Repayment received from short-term loans </t>
  </si>
  <si>
    <t xml:space="preserve">      to a subsidiary</t>
  </si>
  <si>
    <t xml:space="preserve">      measured at amortised cost</t>
  </si>
  <si>
    <t xml:space="preserve">   Proceeds from subsidiary acquisition</t>
  </si>
  <si>
    <t xml:space="preserve">   Repayment received from long-term loans </t>
  </si>
  <si>
    <t xml:space="preserve">   Net changing in financial assets</t>
  </si>
  <si>
    <t xml:space="preserve">      measured at amortised cost - fixed deposits</t>
  </si>
  <si>
    <t xml:space="preserve">      measured at fair value through profit or loss</t>
  </si>
  <si>
    <t xml:space="preserve">   Contract liabilities</t>
  </si>
  <si>
    <t xml:space="preserve">    Acquisition of plant and equipment, not yet paid</t>
  </si>
  <si>
    <t xml:space="preserve">    Acquisition of an associate, not yet paid</t>
  </si>
  <si>
    <t xml:space="preserve"> Legal</t>
  </si>
  <si>
    <t>changes of</t>
  </si>
  <si>
    <t xml:space="preserve">      of investment in equity securities at FVPL</t>
  </si>
  <si>
    <t xml:space="preserve">   Proceeds from redemption of debt instruments</t>
  </si>
  <si>
    <t xml:space="preserve">   Purchase of plant and equipment</t>
  </si>
  <si>
    <t>Surplus arising from</t>
  </si>
  <si>
    <t>business combination</t>
  </si>
  <si>
    <t>under common</t>
  </si>
  <si>
    <t>control</t>
  </si>
  <si>
    <t>Adjustments for :</t>
  </si>
  <si>
    <t xml:space="preserve">   Contract assets </t>
  </si>
  <si>
    <t>18</t>
  </si>
  <si>
    <t>Share of profit from associates</t>
  </si>
  <si>
    <t xml:space="preserve">   Payments for acquisition of a joint venture</t>
  </si>
  <si>
    <t xml:space="preserve">      Ordinary shares, 400,000,000 shares</t>
  </si>
  <si>
    <t xml:space="preserve">      Ordinary shares, 400,000,000 shares,</t>
  </si>
  <si>
    <t>Premium on ordinary shares</t>
  </si>
  <si>
    <t>Premium on</t>
  </si>
  <si>
    <t>ordinary</t>
  </si>
  <si>
    <t>shares</t>
  </si>
  <si>
    <t xml:space="preserve">   Trade and other current payables</t>
  </si>
  <si>
    <t>Net cash from financing activities</t>
  </si>
  <si>
    <t xml:space="preserve">   Appropriated - legal reserve</t>
  </si>
  <si>
    <t xml:space="preserve">   Unappropriated </t>
  </si>
  <si>
    <t>ordinary shares</t>
  </si>
  <si>
    <t xml:space="preserve">   (Gain) loss from changes in fair value </t>
  </si>
  <si>
    <t xml:space="preserve">   Investment in debt instruments measured </t>
  </si>
  <si>
    <t xml:space="preserve">   Investment in equity securities measured</t>
  </si>
  <si>
    <t xml:space="preserve">Surplus arising from business combination </t>
  </si>
  <si>
    <t xml:space="preserve">   under common control</t>
  </si>
  <si>
    <t>Other component</t>
  </si>
  <si>
    <t>of equity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</si>
  <si>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</si>
  <si>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Assets </t>
    </r>
    <r>
      <rPr>
        <sz val="9"/>
        <rFont val="Arial"/>
        <family val="2"/>
      </rPr>
      <t>(Cont'd)</t>
    </r>
  </si>
  <si>
    <r>
      <t>Statement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</si>
  <si>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(Cont'd)</t>
    </r>
  </si>
  <si>
    <t>As at 30 September 2024</t>
  </si>
  <si>
    <t>30 September</t>
  </si>
  <si>
    <t>Closing balance as at 30 September 2023</t>
  </si>
  <si>
    <t>Closing balance as at 30 September 2024</t>
  </si>
  <si>
    <t>For the nine-month period ended 30 September 2024</t>
  </si>
  <si>
    <t>Short-term borrowings from related parties</t>
  </si>
  <si>
    <t xml:space="preserve">   Gain on lease termination of right-of-use assets</t>
  </si>
  <si>
    <t xml:space="preserve">   Fair value gains on derivatives assets and liabilities</t>
  </si>
  <si>
    <t>Current contract assets</t>
  </si>
  <si>
    <t>Non-current contract assets</t>
  </si>
  <si>
    <t>Current contract liabilities</t>
  </si>
  <si>
    <t>Current corporate income tax payable</t>
  </si>
  <si>
    <t>Non-current contract liabilities</t>
  </si>
  <si>
    <t>Selling expenses and distribution costs</t>
  </si>
  <si>
    <t>Income tax expense</t>
  </si>
  <si>
    <t>Dividends payment</t>
  </si>
  <si>
    <t>Current portion of long-term</t>
  </si>
  <si>
    <t>Derivatives liabilities</t>
  </si>
  <si>
    <t>Dividend income</t>
  </si>
  <si>
    <t xml:space="preserve">   Payments for acquisition of associates</t>
  </si>
  <si>
    <t xml:space="preserve">      from related parties</t>
  </si>
  <si>
    <t xml:space="preserve">   Proceeds from long-term borrowings</t>
  </si>
  <si>
    <t xml:space="preserve">   Provisions paid</t>
  </si>
  <si>
    <t xml:space="preserve">   Employee benefit obligations paid</t>
  </si>
  <si>
    <t>Non-current provisions</t>
  </si>
  <si>
    <t>Current provisions</t>
  </si>
  <si>
    <t>For the three-month period ended 30 September 2024</t>
  </si>
  <si>
    <t xml:space="preserve">   Share of profit from associates</t>
  </si>
  <si>
    <t xml:space="preserve">   Share of loss from joint ventures</t>
  </si>
  <si>
    <t>Changes in operating assets and liabilities :</t>
  </si>
  <si>
    <t xml:space="preserve">   Payments for additional investment in a subsidiary</t>
  </si>
  <si>
    <t xml:space="preserve">   Repayments of long-term borrowings </t>
  </si>
  <si>
    <t>Trade and other current receivables</t>
  </si>
  <si>
    <t>Trade non-current receivables</t>
  </si>
  <si>
    <t xml:space="preserve">   Other current liabilities</t>
  </si>
  <si>
    <t>Cash from (used in) operations</t>
  </si>
  <si>
    <t>Net cash from (used in) operating activities</t>
  </si>
  <si>
    <t>Net cash from investing activities</t>
  </si>
  <si>
    <t>Net increase (decrease) in cash and cash equivalents</t>
  </si>
  <si>
    <t>Cost to fulfil a contract</t>
  </si>
  <si>
    <t xml:space="preserve">   Cost to fulfil a contract</t>
  </si>
  <si>
    <t>Other income</t>
  </si>
  <si>
    <t xml:space="preserve">   Reversal of provisions</t>
  </si>
  <si>
    <t xml:space="preserve">   Expected credit losses (reversal)</t>
  </si>
  <si>
    <t xml:space="preserve">   Allowance for inventory obsolescence</t>
  </si>
  <si>
    <t xml:space="preserve">   Proceeds from joint venture dissolution</t>
  </si>
  <si>
    <t xml:space="preserve">   Loss on dissolution of joint venture</t>
  </si>
  <si>
    <t xml:space="preserve">   Repayments of short-term borrowings</t>
  </si>
  <si>
    <t xml:space="preserve">Addition shares from subsidiary </t>
  </si>
  <si>
    <t>Short-term loans to related parties</t>
  </si>
  <si>
    <t xml:space="preserve">   Short-term loans made to related parties</t>
  </si>
  <si>
    <t>Long-term borrowings from</t>
  </si>
  <si>
    <t xml:space="preserve">   financial institutions</t>
  </si>
  <si>
    <t xml:space="preserve">   Loss (gain) on disposals and write-offs of </t>
  </si>
  <si>
    <t xml:space="preserve">     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</si>
</sst>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;\-"/>
    <numFmt numFmtId="167" formatCode="_-* #,##0_-;\-* #,##0_-;_-* &quot;-&quot;??_-;_-@"/>
    <numFmt numFmtId="168" formatCode="#,##0.00_ ;[Red]\-#,##0.00\ "/>
    <numFmt numFmtId="169" formatCode="_(* #,##0_);_(* \(#,##0\);_(* &quot;-&quot;??_);_(@_)"/>
    <numFmt numFmtId="170" formatCode="#,##0;\(#,##0\);&quot;-&quot;;@"/>
    <numFmt numFmtId="171" formatCode="#,##0;\(#,##0\)"/>
    <numFmt numFmtId="172" formatCode="#,##0.00;\(#,##0.00\);\-"/>
    <numFmt numFmtId="173" formatCode="_-* #,##0.00_-;\-* #,##0.00_-;_-* &quot;-&quot;??_-;_-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rgb="FF00000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</cellStyleXfs>
  <cellXfs count="222">
    <xf numFmtId="0" fontId="0" fillId="0" borderId="0" xfId="0"/>
    <xf numFmtId="0" fontId="7" fillId="0" borderId="0" xfId="6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8" fillId="0" borderId="1" xfId="1" applyFont="1" applyBorder="1"/>
    <xf numFmtId="49" fontId="7" fillId="0" borderId="0" xfId="6" applyNumberFormat="1" applyFont="1" applyAlignment="1">
      <alignment horizontal="left" vertical="center"/>
    </xf>
    <xf numFmtId="49" fontId="7" fillId="0" borderId="0" xfId="6" applyNumberFormat="1" applyFont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165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165" fontId="7" fillId="0" borderId="0" xfId="1" quotePrefix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165" fontId="7" fillId="0" borderId="1" xfId="6" applyNumberFormat="1" applyFont="1" applyBorder="1" applyAlignment="1">
      <alignment horizontal="right" vertical="center"/>
    </xf>
    <xf numFmtId="49" fontId="7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37" fontId="8" fillId="2" borderId="0" xfId="6" applyNumberFormat="1" applyFont="1" applyFill="1" applyAlignment="1">
      <alignment horizontal="right" vertical="center"/>
    </xf>
    <xf numFmtId="37" fontId="8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166" fontId="8" fillId="2" borderId="0" xfId="6" applyNumberFormat="1" applyFont="1" applyFill="1" applyAlignment="1">
      <alignment horizontal="right" vertical="center"/>
    </xf>
    <xf numFmtId="166" fontId="8" fillId="0" borderId="0" xfId="6" applyNumberFormat="1" applyFont="1" applyAlignment="1">
      <alignment vertical="center"/>
    </xf>
    <xf numFmtId="166" fontId="8" fillId="0" borderId="0" xfId="6" applyNumberFormat="1" applyFont="1" applyAlignment="1">
      <alignment horizontal="right" vertical="center"/>
    </xf>
    <xf numFmtId="0" fontId="8" fillId="2" borderId="0" xfId="6" applyFont="1" applyFill="1" applyAlignment="1">
      <alignment vertical="center"/>
    </xf>
    <xf numFmtId="169" fontId="8" fillId="2" borderId="3" xfId="6" applyNumberFormat="1" applyFont="1" applyFill="1" applyBorder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165" fontId="8" fillId="2" borderId="3" xfId="6" applyNumberFormat="1" applyFont="1" applyFill="1" applyBorder="1" applyAlignment="1">
      <alignment horizontal="right" vertical="center"/>
    </xf>
    <xf numFmtId="166" fontId="8" fillId="2" borderId="1" xfId="6" applyNumberFormat="1" applyFont="1" applyFill="1" applyBorder="1" applyAlignment="1">
      <alignment horizontal="right" vertical="center"/>
    </xf>
    <xf numFmtId="165" fontId="8" fillId="2" borderId="1" xfId="6" applyNumberFormat="1" applyFont="1" applyFill="1" applyBorder="1" applyAlignment="1">
      <alignment horizontal="right" vertical="center"/>
    </xf>
    <xf numFmtId="165" fontId="8" fillId="0" borderId="1" xfId="6" applyNumberFormat="1" applyFont="1" applyBorder="1" applyAlignment="1">
      <alignment horizontal="right" vertical="center"/>
    </xf>
    <xf numFmtId="166" fontId="8" fillId="2" borderId="3" xfId="6" applyNumberFormat="1" applyFont="1" applyFill="1" applyBorder="1" applyAlignment="1">
      <alignment horizontal="right" vertical="center"/>
    </xf>
    <xf numFmtId="166" fontId="8" fillId="2" borderId="4" xfId="6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vertical="center"/>
    </xf>
    <xf numFmtId="49" fontId="7" fillId="0" borderId="1" xfId="6" applyNumberFormat="1" applyFont="1" applyBorder="1" applyAlignment="1">
      <alignment vertical="center"/>
    </xf>
    <xf numFmtId="165" fontId="8" fillId="2" borderId="0" xfId="6" applyNumberFormat="1" applyFont="1" applyFill="1" applyAlignment="1">
      <alignment vertical="center"/>
    </xf>
    <xf numFmtId="165" fontId="8" fillId="2" borderId="1" xfId="6" applyNumberFormat="1" applyFont="1" applyFill="1" applyBorder="1" applyAlignment="1">
      <alignment vertical="center"/>
    </xf>
    <xf numFmtId="172" fontId="8" fillId="2" borderId="0" xfId="6" applyNumberFormat="1" applyFont="1" applyFill="1" applyAlignment="1">
      <alignment horizontal="right" vertical="center"/>
    </xf>
    <xf numFmtId="172" fontId="8" fillId="0" borderId="0" xfId="6" applyNumberFormat="1" applyFont="1" applyAlignment="1">
      <alignment horizontal="right" vertical="center"/>
    </xf>
    <xf numFmtId="172" fontId="8" fillId="2" borderId="4" xfId="6" applyNumberFormat="1" applyFont="1" applyFill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8" fillId="0" borderId="0" xfId="1" applyFont="1"/>
    <xf numFmtId="165" fontId="7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vertical="center"/>
    </xf>
    <xf numFmtId="173" fontId="8" fillId="0" borderId="0" xfId="6" applyNumberFormat="1" applyFont="1" applyAlignment="1">
      <alignment vertical="center"/>
    </xf>
    <xf numFmtId="165" fontId="7" fillId="0" borderId="0" xfId="6" quotePrefix="1" applyNumberFormat="1" applyFont="1" applyAlignment="1">
      <alignment horizontal="right" vertical="center"/>
    </xf>
    <xf numFmtId="49" fontId="7" fillId="0" borderId="0" xfId="1" applyNumberFormat="1" applyFont="1" applyAlignment="1">
      <alignment horizontal="left" vertical="center"/>
    </xf>
    <xf numFmtId="170" fontId="8" fillId="0" borderId="0" xfId="2" applyNumberFormat="1" applyFont="1" applyFill="1" applyBorder="1" applyAlignment="1">
      <alignment vertical="center"/>
    </xf>
    <xf numFmtId="169" fontId="8" fillId="0" borderId="0" xfId="6" applyNumberFormat="1" applyFont="1" applyAlignment="1">
      <alignment horizontal="right" vertical="center"/>
    </xf>
    <xf numFmtId="49" fontId="8" fillId="0" borderId="0" xfId="1" applyNumberFormat="1" applyFont="1" applyAlignment="1">
      <alignment horizontal="left" vertical="center"/>
    </xf>
    <xf numFmtId="49" fontId="8" fillId="0" borderId="0" xfId="6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49" fontId="7" fillId="0" borderId="0" xfId="0" applyNumberFormat="1" applyFont="1" applyAlignment="1">
      <alignment vertical="center"/>
    </xf>
    <xf numFmtId="165" fontId="8" fillId="2" borderId="0" xfId="1" applyNumberFormat="1" applyFont="1" applyFill="1" applyAlignment="1">
      <alignment horizontal="right" vertical="center"/>
    </xf>
    <xf numFmtId="165" fontId="8" fillId="2" borderId="3" xfId="1" applyNumberFormat="1" applyFont="1" applyFill="1" applyBorder="1" applyAlignment="1">
      <alignment horizontal="right" vertical="center"/>
    </xf>
    <xf numFmtId="165" fontId="8" fillId="2" borderId="5" xfId="6" applyNumberFormat="1" applyFont="1" applyFill="1" applyBorder="1" applyAlignment="1">
      <alignment horizontal="right" vertical="center"/>
    </xf>
    <xf numFmtId="169" fontId="8" fillId="0" borderId="1" xfId="6" applyNumberFormat="1" applyFont="1" applyBorder="1" applyAlignment="1">
      <alignment horizontal="right" vertical="center"/>
    </xf>
    <xf numFmtId="167" fontId="8" fillId="0" borderId="0" xfId="6" applyNumberFormat="1" applyFont="1" applyAlignment="1">
      <alignment vertical="center"/>
    </xf>
    <xf numFmtId="16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left" vertical="center"/>
    </xf>
    <xf numFmtId="3" fontId="8" fillId="0" borderId="1" xfId="6" applyNumberFormat="1" applyFont="1" applyBorder="1" applyAlignment="1">
      <alignment vertical="center"/>
    </xf>
    <xf numFmtId="165" fontId="8" fillId="2" borderId="0" xfId="7" applyNumberFormat="1" applyFont="1" applyFill="1" applyAlignment="1">
      <alignment horizontal="right" vertical="center"/>
    </xf>
    <xf numFmtId="165" fontId="7" fillId="2" borderId="0" xfId="6" applyNumberFormat="1" applyFont="1" applyFill="1" applyAlignment="1">
      <alignment horizontal="right" vertical="center"/>
    </xf>
    <xf numFmtId="37" fontId="8" fillId="0" borderId="0" xfId="6" applyNumberFormat="1" applyFont="1" applyAlignment="1">
      <alignment horizontal="right" vertical="center"/>
    </xf>
    <xf numFmtId="169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166" fontId="8" fillId="0" borderId="4" xfId="6" applyNumberFormat="1" applyFont="1" applyBorder="1" applyAlignment="1">
      <alignment horizontal="right" vertical="center"/>
    </xf>
    <xf numFmtId="165" fontId="8" fillId="0" borderId="0" xfId="6" applyNumberFormat="1" applyFont="1" applyAlignment="1">
      <alignment vertical="center"/>
    </xf>
    <xf numFmtId="165" fontId="8" fillId="0" borderId="1" xfId="6" applyNumberFormat="1" applyFont="1" applyBorder="1" applyAlignment="1">
      <alignment vertical="center"/>
    </xf>
    <xf numFmtId="172" fontId="8" fillId="0" borderId="4" xfId="6" applyNumberFormat="1" applyFont="1" applyBorder="1" applyAlignment="1">
      <alignment horizontal="right" vertical="center"/>
    </xf>
    <xf numFmtId="0" fontId="7" fillId="0" borderId="3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70" fontId="8" fillId="0" borderId="0" xfId="1" applyNumberFormat="1" applyFont="1" applyAlignment="1">
      <alignment horizontal="center" vertical="center"/>
    </xf>
    <xf numFmtId="169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165" fontId="8" fillId="0" borderId="3" xfId="1" applyNumberFormat="1" applyFont="1" applyBorder="1" applyAlignment="1">
      <alignment horizontal="right" vertical="center"/>
    </xf>
    <xf numFmtId="165" fontId="8" fillId="0" borderId="5" xfId="6" applyNumberFormat="1" applyFont="1" applyBorder="1" applyAlignment="1">
      <alignment horizontal="right" vertical="center"/>
    </xf>
    <xf numFmtId="170" fontId="8" fillId="0" borderId="0" xfId="4" applyNumberFormat="1" applyFont="1" applyAlignment="1">
      <alignment horizontal="right" vertical="center"/>
    </xf>
    <xf numFmtId="170" fontId="8" fillId="0" borderId="3" xfId="4" applyNumberFormat="1" applyFont="1" applyBorder="1" applyAlignment="1">
      <alignment horizontal="right" vertical="center"/>
    </xf>
    <xf numFmtId="0" fontId="8" fillId="0" borderId="0" xfId="6" applyFont="1"/>
    <xf numFmtId="0" fontId="7" fillId="0" borderId="0" xfId="7" applyFont="1" applyAlignment="1">
      <alignment vertical="center"/>
    </xf>
    <xf numFmtId="165" fontId="7" fillId="0" borderId="0" xfId="7" applyNumberFormat="1" applyFont="1" applyAlignment="1">
      <alignment horizontal="right" vertical="center"/>
    </xf>
    <xf numFmtId="165" fontId="7" fillId="0" borderId="0" xfId="7" quotePrefix="1" applyNumberFormat="1" applyFont="1" applyAlignment="1">
      <alignment horizontal="right" vertical="center"/>
    </xf>
    <xf numFmtId="165" fontId="8" fillId="0" borderId="0" xfId="7" applyNumberFormat="1" applyFont="1" applyAlignment="1">
      <alignment horizontal="right" vertical="center"/>
    </xf>
    <xf numFmtId="165" fontId="8" fillId="0" borderId="1" xfId="7" applyNumberFormat="1" applyFont="1" applyBorder="1" applyAlignment="1">
      <alignment horizontal="right" vertical="center"/>
    </xf>
    <xf numFmtId="49" fontId="7" fillId="0" borderId="0" xfId="7" applyNumberFormat="1" applyFont="1" applyAlignment="1">
      <alignment horizontal="left" vertical="center"/>
    </xf>
    <xf numFmtId="165" fontId="8" fillId="0" borderId="3" xfId="7" applyNumberFormat="1" applyFont="1" applyBorder="1" applyAlignment="1">
      <alignment horizontal="right" vertical="center"/>
    </xf>
    <xf numFmtId="0" fontId="8" fillId="0" borderId="0" xfId="7" applyFont="1" applyAlignment="1">
      <alignment vertical="center"/>
    </xf>
    <xf numFmtId="4" fontId="8" fillId="0" borderId="0" xfId="7" applyNumberFormat="1" applyFont="1" applyAlignment="1">
      <alignment vertical="center"/>
    </xf>
    <xf numFmtId="165" fontId="8" fillId="0" borderId="4" xfId="7" applyNumberFormat="1" applyFont="1" applyBorder="1" applyAlignment="1">
      <alignment horizontal="right" vertical="center"/>
    </xf>
    <xf numFmtId="166" fontId="8" fillId="0" borderId="0" xfId="7" applyNumberFormat="1" applyFont="1" applyAlignment="1">
      <alignment horizontal="right" vertical="center"/>
    </xf>
    <xf numFmtId="166" fontId="8" fillId="0" borderId="1" xfId="7" applyNumberFormat="1" applyFont="1" applyBorder="1" applyAlignment="1">
      <alignment horizontal="right" vertical="center"/>
    </xf>
    <xf numFmtId="166" fontId="8" fillId="0" borderId="4" xfId="7" applyNumberFormat="1" applyFont="1" applyBorder="1" applyAlignment="1">
      <alignment horizontal="right" vertical="center"/>
    </xf>
    <xf numFmtId="0" fontId="8" fillId="0" borderId="3" xfId="7" applyFont="1" applyBorder="1"/>
    <xf numFmtId="0" fontId="7" fillId="0" borderId="1" xfId="7" applyFont="1" applyBorder="1" applyAlignment="1">
      <alignment horizontal="center" vertical="center"/>
    </xf>
    <xf numFmtId="165" fontId="7" fillId="0" borderId="3" xfId="6" applyNumberFormat="1" applyFont="1" applyBorder="1" applyAlignment="1">
      <alignment horizontal="right" vertical="center"/>
    </xf>
    <xf numFmtId="0" fontId="8" fillId="0" borderId="3" xfId="1" applyFont="1" applyBorder="1"/>
    <xf numFmtId="0" fontId="8" fillId="0" borderId="0" xfId="7" applyFont="1" applyAlignment="1">
      <alignment horizontal="right" vertical="center"/>
    </xf>
    <xf numFmtId="0" fontId="7" fillId="0" borderId="0" xfId="7" applyFont="1" applyAlignment="1">
      <alignment horizontal="right" vertical="center"/>
    </xf>
    <xf numFmtId="49" fontId="7" fillId="0" borderId="0" xfId="7" applyNumberFormat="1" applyFont="1" applyAlignment="1">
      <alignment horizontal="right" vertical="center"/>
    </xf>
    <xf numFmtId="49" fontId="7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8" fillId="0" borderId="0" xfId="7" applyFont="1" applyAlignment="1">
      <alignment horizontal="left" vertical="center"/>
    </xf>
    <xf numFmtId="169" fontId="8" fillId="0" borderId="0" xfId="7" applyNumberFormat="1" applyFont="1" applyAlignment="1">
      <alignment horizontal="right" vertical="center"/>
    </xf>
    <xf numFmtId="165" fontId="8" fillId="0" borderId="0" xfId="7" applyNumberFormat="1" applyFont="1" applyAlignment="1">
      <alignment horizontal="right" vertical="center" wrapText="1"/>
    </xf>
    <xf numFmtId="169" fontId="8" fillId="0" borderId="0" xfId="7" applyNumberFormat="1" applyFont="1" applyAlignment="1">
      <alignment vertical="center"/>
    </xf>
    <xf numFmtId="37" fontId="8" fillId="0" borderId="0" xfId="7" applyNumberFormat="1" applyFont="1" applyAlignment="1">
      <alignment horizontal="right" vertical="center"/>
    </xf>
    <xf numFmtId="0" fontId="8" fillId="0" borderId="0" xfId="7" applyFont="1" applyAlignment="1">
      <alignment horizontal="center" vertical="center" wrapText="1"/>
    </xf>
    <xf numFmtId="0" fontId="8" fillId="0" borderId="0" xfId="7" applyFont="1" applyAlignment="1">
      <alignment horizontal="left" vertical="center" wrapText="1"/>
    </xf>
    <xf numFmtId="165" fontId="7" fillId="0" borderId="0" xfId="7" applyNumberFormat="1" applyFont="1" applyAlignment="1">
      <alignment horizontal="right" vertical="center" wrapText="1"/>
    </xf>
    <xf numFmtId="0" fontId="8" fillId="0" borderId="0" xfId="7" applyFont="1" applyAlignment="1">
      <alignment vertical="center" wrapText="1"/>
    </xf>
    <xf numFmtId="169" fontId="8" fillId="0" borderId="0" xfId="7" applyNumberFormat="1" applyFont="1" applyAlignment="1">
      <alignment horizontal="left" vertical="center"/>
    </xf>
    <xf numFmtId="0" fontId="8" fillId="0" borderId="1" xfId="7" applyFont="1" applyBorder="1" applyAlignment="1">
      <alignment vertical="center"/>
    </xf>
    <xf numFmtId="0" fontId="8" fillId="0" borderId="1" xfId="7" applyFont="1" applyBorder="1" applyAlignment="1">
      <alignment horizontal="center" vertical="center"/>
    </xf>
    <xf numFmtId="0" fontId="8" fillId="0" borderId="1" xfId="7" applyFont="1" applyBorder="1" applyAlignment="1">
      <alignment horizontal="left" vertical="center"/>
    </xf>
    <xf numFmtId="37" fontId="8" fillId="0" borderId="1" xfId="7" applyNumberFormat="1" applyFont="1" applyBorder="1" applyAlignment="1">
      <alignment horizontal="right" vertical="center"/>
    </xf>
    <xf numFmtId="165" fontId="7" fillId="0" borderId="1" xfId="7" applyNumberFormat="1" applyFont="1" applyBorder="1" applyAlignment="1">
      <alignment horizontal="center" vertical="center"/>
    </xf>
    <xf numFmtId="1" fontId="8" fillId="0" borderId="0" xfId="7" applyNumberFormat="1" applyFont="1" applyAlignment="1">
      <alignment horizontal="center" vertical="center"/>
    </xf>
    <xf numFmtId="1" fontId="8" fillId="0" borderId="1" xfId="7" applyNumberFormat="1" applyFont="1" applyBorder="1" applyAlignment="1">
      <alignment horizontal="center" vertical="center"/>
    </xf>
    <xf numFmtId="169" fontId="8" fillId="0" borderId="1" xfId="7" applyNumberFormat="1" applyFont="1" applyBorder="1" applyAlignment="1">
      <alignment vertical="center"/>
    </xf>
    <xf numFmtId="171" fontId="7" fillId="0" borderId="0" xfId="7" applyNumberFormat="1" applyFont="1" applyAlignment="1">
      <alignment vertical="center"/>
    </xf>
    <xf numFmtId="171" fontId="8" fillId="0" borderId="0" xfId="7" applyNumberFormat="1" applyFont="1" applyAlignment="1">
      <alignment vertical="center"/>
    </xf>
    <xf numFmtId="37" fontId="8" fillId="0" borderId="0" xfId="7" applyNumberFormat="1" applyFont="1" applyAlignment="1">
      <alignment vertical="center"/>
    </xf>
    <xf numFmtId="0" fontId="8" fillId="0" borderId="3" xfId="7" applyFont="1" applyBorder="1" applyAlignment="1">
      <alignment vertical="center"/>
    </xf>
    <xf numFmtId="165" fontId="7" fillId="2" borderId="0" xfId="7" applyNumberFormat="1" applyFont="1" applyFill="1" applyAlignment="1">
      <alignment horizontal="right" vertical="center"/>
    </xf>
    <xf numFmtId="165" fontId="8" fillId="2" borderId="1" xfId="7" applyNumberFormat="1" applyFont="1" applyFill="1" applyBorder="1" applyAlignment="1">
      <alignment horizontal="right" vertical="center"/>
    </xf>
    <xf numFmtId="165" fontId="8" fillId="2" borderId="3" xfId="7" applyNumberFormat="1" applyFont="1" applyFill="1" applyBorder="1" applyAlignment="1">
      <alignment horizontal="right" vertical="center"/>
    </xf>
    <xf numFmtId="0" fontId="8" fillId="2" borderId="0" xfId="7" applyFont="1" applyFill="1" applyAlignment="1">
      <alignment vertical="center"/>
    </xf>
    <xf numFmtId="4" fontId="8" fillId="2" borderId="0" xfId="7" applyNumberFormat="1" applyFont="1" applyFill="1" applyAlignment="1">
      <alignment vertical="center"/>
    </xf>
    <xf numFmtId="165" fontId="8" fillId="2" borderId="4" xfId="7" applyNumberFormat="1" applyFont="1" applyFill="1" applyBorder="1" applyAlignment="1">
      <alignment horizontal="right" vertical="center"/>
    </xf>
    <xf numFmtId="166" fontId="8" fillId="2" borderId="0" xfId="7" applyNumberFormat="1" applyFont="1" applyFill="1" applyAlignment="1">
      <alignment horizontal="right" vertical="center"/>
    </xf>
    <xf numFmtId="166" fontId="8" fillId="2" borderId="1" xfId="7" applyNumberFormat="1" applyFont="1" applyFill="1" applyBorder="1" applyAlignment="1">
      <alignment horizontal="right" vertical="center"/>
    </xf>
    <xf numFmtId="166" fontId="8" fillId="2" borderId="4" xfId="7" applyNumberFormat="1" applyFont="1" applyFill="1" applyBorder="1" applyAlignment="1">
      <alignment horizontal="right" vertical="center"/>
    </xf>
    <xf numFmtId="0" fontId="8" fillId="0" borderId="1" xfId="6" applyFont="1" applyBorder="1"/>
    <xf numFmtId="0" fontId="7" fillId="0" borderId="0" xfId="6" applyFont="1" applyAlignment="1">
      <alignment horizontal="left" vertical="center"/>
    </xf>
    <xf numFmtId="0" fontId="7" fillId="0" borderId="0" xfId="7" applyFont="1" applyAlignment="1">
      <alignment horizontal="left" vertical="center"/>
    </xf>
    <xf numFmtId="0" fontId="8" fillId="0" borderId="0" xfId="7" applyFont="1"/>
    <xf numFmtId="0" fontId="7" fillId="0" borderId="0" xfId="7" applyFont="1" applyAlignment="1">
      <alignment horizontal="center" vertical="center"/>
    </xf>
    <xf numFmtId="0" fontId="7" fillId="0" borderId="2" xfId="6" applyFont="1" applyBorder="1" applyAlignment="1">
      <alignment vertical="center"/>
    </xf>
    <xf numFmtId="0" fontId="7" fillId="0" borderId="7" xfId="6" applyFont="1" applyBorder="1" applyAlignment="1">
      <alignment horizontal="center" vertical="center"/>
    </xf>
    <xf numFmtId="0" fontId="7" fillId="0" borderId="0" xfId="6" applyFont="1" applyAlignment="1">
      <alignment vertical="center" wrapText="1"/>
    </xf>
    <xf numFmtId="170" fontId="7" fillId="0" borderId="0" xfId="17" applyNumberFormat="1" applyFont="1" applyAlignment="1">
      <alignment horizontal="right" vertical="center"/>
    </xf>
    <xf numFmtId="170" fontId="7" fillId="0" borderId="3" xfId="17" applyNumberFormat="1" applyFont="1" applyBorder="1" applyAlignment="1">
      <alignment horizontal="right" vertical="center"/>
    </xf>
    <xf numFmtId="170" fontId="8" fillId="2" borderId="0" xfId="2" applyNumberFormat="1" applyFont="1" applyFill="1" applyBorder="1" applyAlignment="1">
      <alignment vertical="center"/>
    </xf>
    <xf numFmtId="170" fontId="8" fillId="2" borderId="0" xfId="4" applyNumberFormat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0" fontId="8" fillId="0" borderId="1" xfId="1" applyFont="1" applyBorder="1" applyAlignment="1">
      <alignment vertical="center"/>
    </xf>
    <xf numFmtId="165" fontId="7" fillId="0" borderId="2" xfId="1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165" fontId="7" fillId="2" borderId="0" xfId="1" applyNumberFormat="1" applyFont="1" applyFill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Fill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6" fontId="8" fillId="0" borderId="3" xfId="2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Border="1" applyAlignment="1">
      <alignment horizontal="right" vertical="center"/>
    </xf>
    <xf numFmtId="168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5" fontId="8" fillId="2" borderId="0" xfId="1" applyNumberFormat="1" applyFont="1" applyFill="1" applyAlignment="1">
      <alignment vertical="center"/>
    </xf>
    <xf numFmtId="168" fontId="8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166" fontId="8" fillId="0" borderId="3" xfId="4" applyNumberFormat="1" applyFont="1" applyBorder="1" applyAlignment="1">
      <alignment horizontal="right" vertical="center"/>
    </xf>
    <xf numFmtId="165" fontId="8" fillId="2" borderId="2" xfId="1" applyNumberFormat="1" applyFont="1" applyFill="1" applyBorder="1" applyAlignment="1">
      <alignment horizontal="right" vertical="center"/>
    </xf>
    <xf numFmtId="165" fontId="8" fillId="0" borderId="2" xfId="1" applyNumberFormat="1" applyFont="1" applyBorder="1" applyAlignment="1">
      <alignment horizontal="right" vertical="center"/>
    </xf>
    <xf numFmtId="165" fontId="8" fillId="2" borderId="4" xfId="1" applyNumberFormat="1" applyFont="1" applyFill="1" applyBorder="1" applyAlignment="1">
      <alignment horizontal="right" vertical="center"/>
    </xf>
    <xf numFmtId="165" fontId="8" fillId="0" borderId="4" xfId="1" applyNumberFormat="1" applyFont="1" applyBorder="1" applyAlignment="1">
      <alignment horizontal="right" vertical="center"/>
    </xf>
    <xf numFmtId="165" fontId="7" fillId="3" borderId="0" xfId="1" applyNumberFormat="1" applyFont="1" applyFill="1" applyAlignment="1">
      <alignment horizontal="right" vertical="center"/>
    </xf>
    <xf numFmtId="49" fontId="7" fillId="0" borderId="0" xfId="1" applyNumberFormat="1" applyFont="1" applyAlignment="1">
      <alignment vertical="center"/>
    </xf>
    <xf numFmtId="49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165" fontId="8" fillId="3" borderId="0" xfId="1" applyNumberFormat="1" applyFont="1" applyFill="1" applyAlignment="1">
      <alignment horizontal="right" vertical="center"/>
    </xf>
    <xf numFmtId="0" fontId="8" fillId="0" borderId="0" xfId="1" applyFont="1" applyAlignment="1">
      <alignment horizontal="left" vertical="center"/>
    </xf>
    <xf numFmtId="170" fontId="8" fillId="0" borderId="0" xfId="1" applyNumberFormat="1" applyFont="1" applyAlignment="1">
      <alignment vertical="center"/>
    </xf>
    <xf numFmtId="165" fontId="8" fillId="3" borderId="0" xfId="1" applyNumberFormat="1" applyFont="1" applyFill="1" applyAlignment="1">
      <alignment vertical="center"/>
    </xf>
    <xf numFmtId="170" fontId="8" fillId="0" borderId="3" xfId="1" applyNumberFormat="1" applyFont="1" applyBorder="1" applyAlignment="1">
      <alignment vertical="center"/>
    </xf>
    <xf numFmtId="171" fontId="8" fillId="0" borderId="0" xfId="3" applyNumberFormat="1" applyFont="1" applyAlignment="1">
      <alignment horizontal="right" vertical="center"/>
    </xf>
    <xf numFmtId="171" fontId="8" fillId="0" borderId="3" xfId="3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37" fontId="8" fillId="0" borderId="1" xfId="1" applyNumberFormat="1" applyFont="1" applyBorder="1" applyAlignment="1">
      <alignment vertical="center"/>
    </xf>
    <xf numFmtId="170" fontId="8" fillId="0" borderId="5" xfId="4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2" borderId="0" xfId="1" applyNumberFormat="1" applyFont="1" applyFill="1" applyAlignment="1">
      <alignment horizontal="center" vertical="center"/>
    </xf>
    <xf numFmtId="170" fontId="8" fillId="0" borderId="0" xfId="1" applyNumberFormat="1" applyFont="1" applyAlignment="1">
      <alignment horizontal="right" vertical="center"/>
    </xf>
    <xf numFmtId="0" fontId="8" fillId="0" borderId="0" xfId="1" quotePrefix="1" applyFont="1" applyAlignment="1">
      <alignment vertical="center"/>
    </xf>
    <xf numFmtId="169" fontId="8" fillId="0" borderId="0" xfId="7" applyNumberFormat="1" applyFont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1" xfId="6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0" fontId="8" fillId="0" borderId="1" xfId="6" applyFont="1" applyBorder="1"/>
    <xf numFmtId="0" fontId="7" fillId="0" borderId="0" xfId="6" applyFont="1" applyAlignment="1">
      <alignment horizontal="center" vertical="center"/>
    </xf>
    <xf numFmtId="0" fontId="8" fillId="0" borderId="0" xfId="6" applyFont="1"/>
    <xf numFmtId="0" fontId="7" fillId="0" borderId="0" xfId="6" applyFont="1" applyAlignment="1">
      <alignment horizontal="left" vertical="center"/>
    </xf>
    <xf numFmtId="0" fontId="7" fillId="0" borderId="6" xfId="6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7" fillId="0" borderId="7" xfId="6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0" fontId="8" fillId="0" borderId="1" xfId="7" applyFont="1" applyBorder="1"/>
    <xf numFmtId="49" fontId="7" fillId="0" borderId="1" xfId="6" applyNumberFormat="1" applyFont="1" applyBorder="1" applyAlignment="1">
      <alignment horizontal="left" vertical="center"/>
    </xf>
    <xf numFmtId="0" fontId="7" fillId="0" borderId="0" xfId="7" applyFont="1" applyAlignment="1">
      <alignment horizontal="center" vertical="center"/>
    </xf>
    <xf numFmtId="0" fontId="8" fillId="0" borderId="0" xfId="7" applyFont="1"/>
    <xf numFmtId="0" fontId="7" fillId="0" borderId="0" xfId="7" applyFont="1" applyAlignment="1">
      <alignment horizontal="left" vertical="center"/>
    </xf>
  </cellXfs>
  <cellStyles count="21">
    <cellStyle name="Comma 2" xfId="5" xr:uid="{C6185AAD-2C1A-4050-A3B3-764B9736B23E}"/>
    <cellStyle name="Comma 2 2" xfId="2" xr:uid="{3F22DA2F-8FA5-4736-828C-A824168DAF3C}"/>
    <cellStyle name="Comma 2 3" xfId="12" xr:uid="{D93E11B6-9917-47BA-9AB9-BF86B01D1B22}"/>
    <cellStyle name="Comma 3" xfId="9" xr:uid="{742DC2A7-FD55-477F-B68B-69E2E454A304}"/>
    <cellStyle name="Normal" xfId="0" builtinId="0"/>
    <cellStyle name="Normal 2" xfId="1" xr:uid="{9595F4F6-4595-47E5-8684-555D7F84AFDA}"/>
    <cellStyle name="Normal 2 10 2 3" xfId="17" xr:uid="{4BF0C744-7159-4EF8-B401-9F6D3A06F52F}"/>
    <cellStyle name="Normal 2 10 3" xfId="3" xr:uid="{0B268F03-89FC-4BDC-AAD1-5BF49AE0BDA2}"/>
    <cellStyle name="Normal 2 2" xfId="10" xr:uid="{C7818FF0-1353-4972-BC0A-F99766522AED}"/>
    <cellStyle name="Normal 3" xfId="7" xr:uid="{FE5BD8C0-AAB4-4551-AF66-DA0EE4850840}"/>
    <cellStyle name="Normal 3 17" xfId="20" xr:uid="{72D5D0A9-95AF-4F64-9ADF-4956E9370A9E}"/>
    <cellStyle name="Normal 3 2" xfId="14" xr:uid="{DC045E3E-CC37-4CB8-A972-6613A74C6B24}"/>
    <cellStyle name="Normal 3 3 16 2" xfId="16" xr:uid="{CDFAEAD5-F426-4809-9021-EFBD8988B571}"/>
    <cellStyle name="Normal 4" xfId="8" xr:uid="{00E3A60A-1A4E-48C7-8796-19B5528E5750}"/>
    <cellStyle name="Normal 4 2 2" xfId="4" xr:uid="{32AA371D-AF04-4A62-9459-AC71E7D66988}"/>
    <cellStyle name="Normal 632" xfId="6" xr:uid="{D2101061-6CD4-4451-A9BA-6E56808E04E8}"/>
    <cellStyle name="Normal 632 2" xfId="19" xr:uid="{9FC724CA-E03F-43B6-8410-B06B25996C98}"/>
    <cellStyle name="Normal 664" xfId="18" xr:uid="{4AA58AE6-D1D1-4E40-BEA5-D4D5D18CADB6}"/>
    <cellStyle name="Percent 2" xfId="11" xr:uid="{75567F83-9A7D-4246-AF92-DC093C089906}"/>
    <cellStyle name="Percent 3" xfId="15" xr:uid="{CABE90EC-2562-4689-8B8F-56DE5F3F187F}"/>
    <cellStyle name="Percent 4" xfId="13" xr:uid="{5B179431-4688-4E33-8905-8342A076E1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50407-8DB1-4EAF-A959-70B9D5A54558}">
  <sheetPr>
    <tabColor rgb="FFFFCC00"/>
  </sheetPr>
  <dimension ref="A1:J204"/>
  <sheetViews>
    <sheetView tabSelected="1" topLeftCell="A188" zoomScaleNormal="100" zoomScaleSheetLayoutView="80" workbookViewId="0">
      <selection activeCell="Q199" sqref="Q199"/>
    </sheetView>
  </sheetViews>
  <sheetFormatPr defaultColWidth="10.28515625" defaultRowHeight="16.5" customHeight="1" x14ac:dyDescent="0.25"/>
  <cols>
    <col min="1" max="1" width="35.28515625" style="53" customWidth="1"/>
    <col min="2" max="2" width="6.42578125" style="53" customWidth="1"/>
    <col min="3" max="3" width="0.7109375" style="53" customWidth="1"/>
    <col min="4" max="4" width="12.42578125" style="53" customWidth="1"/>
    <col min="5" max="5" width="0.7109375" style="53" customWidth="1"/>
    <col min="6" max="6" width="12.42578125" style="53" customWidth="1"/>
    <col min="7" max="7" width="0.7109375" style="53" customWidth="1"/>
    <col min="8" max="8" width="12.42578125" style="53" customWidth="1"/>
    <col min="9" max="9" width="0.7109375" style="53" customWidth="1"/>
    <col min="10" max="10" width="12.42578125" style="53" customWidth="1"/>
    <col min="11" max="16384" width="10.28515625" style="53"/>
  </cols>
  <sheetData>
    <row r="1" spans="1:10" ht="16.5" customHeight="1" x14ac:dyDescent="0.25">
      <c r="A1" s="149" t="s">
        <v>0</v>
      </c>
    </row>
    <row r="2" spans="1:10" ht="16.5" customHeight="1" x14ac:dyDescent="0.25">
      <c r="A2" s="149" t="s">
        <v>1</v>
      </c>
    </row>
    <row r="3" spans="1:10" ht="16.5" customHeight="1" x14ac:dyDescent="0.25">
      <c r="A3" s="2" t="s">
        <v>220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16.5" customHeight="1" x14ac:dyDescent="0.25">
      <c r="A4" s="48"/>
      <c r="B4" s="48"/>
      <c r="C4" s="48"/>
      <c r="D4" s="150"/>
      <c r="E4" s="48"/>
      <c r="F4" s="150"/>
      <c r="G4" s="48"/>
      <c r="H4" s="150"/>
      <c r="I4" s="48"/>
      <c r="J4" s="150"/>
    </row>
    <row r="5" spans="1:10" ht="16.5" customHeight="1" x14ac:dyDescent="0.25">
      <c r="A5" s="48"/>
      <c r="B5" s="48"/>
      <c r="C5" s="48"/>
      <c r="D5" s="150"/>
      <c r="E5" s="48"/>
      <c r="F5" s="150"/>
      <c r="G5" s="48"/>
      <c r="H5" s="150"/>
      <c r="I5" s="48"/>
      <c r="J5" s="150"/>
    </row>
    <row r="6" spans="1:10" ht="16.5" customHeight="1" x14ac:dyDescent="0.25">
      <c r="A6" s="13"/>
      <c r="B6" s="13"/>
      <c r="C6" s="13"/>
      <c r="D6" s="206" t="s">
        <v>2</v>
      </c>
      <c r="E6" s="207"/>
      <c r="F6" s="207"/>
      <c r="G6" s="13"/>
      <c r="H6" s="206" t="s">
        <v>3</v>
      </c>
      <c r="I6" s="207"/>
      <c r="J6" s="207"/>
    </row>
    <row r="7" spans="1:10" ht="16.5" customHeight="1" x14ac:dyDescent="0.25">
      <c r="A7" s="13"/>
      <c r="B7" s="13"/>
      <c r="C7" s="13"/>
      <c r="D7" s="203" t="s">
        <v>4</v>
      </c>
      <c r="E7" s="204"/>
      <c r="F7" s="204"/>
      <c r="G7" s="13"/>
      <c r="H7" s="203" t="s">
        <v>4</v>
      </c>
      <c r="I7" s="204"/>
      <c r="J7" s="204"/>
    </row>
    <row r="8" spans="1:10" ht="16.5" customHeight="1" x14ac:dyDescent="0.25">
      <c r="A8" s="13"/>
      <c r="B8" s="13"/>
      <c r="C8" s="13"/>
      <c r="D8" s="150" t="s">
        <v>5</v>
      </c>
      <c r="E8" s="13"/>
      <c r="F8" s="152" t="s">
        <v>6</v>
      </c>
      <c r="G8" s="13"/>
      <c r="H8" s="150" t="s">
        <v>5</v>
      </c>
      <c r="I8" s="13"/>
      <c r="J8" s="152" t="s">
        <v>6</v>
      </c>
    </row>
    <row r="9" spans="1:10" ht="16.5" customHeight="1" x14ac:dyDescent="0.25">
      <c r="A9" s="13"/>
      <c r="B9" s="13"/>
      <c r="C9" s="13"/>
      <c r="D9" s="8" t="s">
        <v>221</v>
      </c>
      <c r="E9" s="13"/>
      <c r="F9" s="150" t="s">
        <v>7</v>
      </c>
      <c r="G9" s="13"/>
      <c r="H9" s="8" t="s">
        <v>221</v>
      </c>
      <c r="I9" s="13"/>
      <c r="J9" s="150" t="s">
        <v>7</v>
      </c>
    </row>
    <row r="10" spans="1:10" ht="16.5" customHeight="1" x14ac:dyDescent="0.25">
      <c r="A10" s="13"/>
      <c r="B10" s="13"/>
      <c r="C10" s="13"/>
      <c r="D10" s="12" t="s">
        <v>128</v>
      </c>
      <c r="E10" s="13"/>
      <c r="F10" s="12" t="s">
        <v>110</v>
      </c>
      <c r="G10" s="13"/>
      <c r="H10" s="12" t="s">
        <v>128</v>
      </c>
      <c r="I10" s="13"/>
      <c r="J10" s="12" t="s">
        <v>110</v>
      </c>
    </row>
    <row r="11" spans="1:10" ht="16.5" customHeight="1" x14ac:dyDescent="0.25">
      <c r="A11" s="13"/>
      <c r="B11" s="42" t="s">
        <v>8</v>
      </c>
      <c r="C11" s="13"/>
      <c r="D11" s="153" t="s">
        <v>9</v>
      </c>
      <c r="E11" s="13"/>
      <c r="F11" s="153" t="s">
        <v>9</v>
      </c>
      <c r="G11" s="13"/>
      <c r="H11" s="153" t="s">
        <v>9</v>
      </c>
      <c r="I11" s="13"/>
      <c r="J11" s="153" t="s">
        <v>9</v>
      </c>
    </row>
    <row r="12" spans="1:10" ht="16.5" customHeight="1" x14ac:dyDescent="0.25">
      <c r="A12" s="13"/>
      <c r="B12" s="13"/>
      <c r="C12" s="13"/>
      <c r="D12" s="154"/>
      <c r="E12" s="13"/>
      <c r="F12" s="150"/>
      <c r="G12" s="13"/>
      <c r="H12" s="154"/>
      <c r="I12" s="13"/>
      <c r="J12" s="150"/>
    </row>
    <row r="13" spans="1:10" ht="16.5" customHeight="1" x14ac:dyDescent="0.25">
      <c r="A13" s="155" t="s">
        <v>10</v>
      </c>
      <c r="B13" s="156"/>
      <c r="D13" s="55"/>
      <c r="E13" s="157"/>
      <c r="F13" s="78"/>
      <c r="G13" s="157"/>
      <c r="H13" s="55"/>
      <c r="I13" s="157"/>
      <c r="J13" s="78"/>
    </row>
    <row r="14" spans="1:10" ht="16.5" customHeight="1" x14ac:dyDescent="0.25">
      <c r="A14" s="155"/>
      <c r="B14" s="156"/>
      <c r="D14" s="55"/>
      <c r="E14" s="157"/>
      <c r="F14" s="78"/>
      <c r="G14" s="157"/>
      <c r="H14" s="55"/>
      <c r="I14" s="157"/>
      <c r="J14" s="78"/>
    </row>
    <row r="15" spans="1:10" ht="16.5" customHeight="1" x14ac:dyDescent="0.25">
      <c r="A15" s="149" t="s">
        <v>11</v>
      </c>
      <c r="B15" s="156"/>
      <c r="D15" s="55"/>
      <c r="E15" s="157"/>
      <c r="F15" s="78"/>
      <c r="G15" s="157"/>
      <c r="H15" s="55"/>
      <c r="I15" s="157"/>
      <c r="J15" s="78"/>
    </row>
    <row r="16" spans="1:10" ht="16.5" customHeight="1" x14ac:dyDescent="0.25">
      <c r="B16" s="156"/>
      <c r="D16" s="55"/>
      <c r="E16" s="157"/>
      <c r="F16" s="78"/>
      <c r="G16" s="157"/>
      <c r="H16" s="55"/>
      <c r="I16" s="157"/>
      <c r="J16" s="78"/>
    </row>
    <row r="17" spans="1:10" ht="16.5" customHeight="1" x14ac:dyDescent="0.25">
      <c r="A17" s="53" t="s">
        <v>12</v>
      </c>
      <c r="B17" s="156"/>
      <c r="D17" s="55">
        <v>362464607</v>
      </c>
      <c r="E17" s="158"/>
      <c r="F17" s="159">
        <v>120853305</v>
      </c>
      <c r="G17" s="158"/>
      <c r="H17" s="55">
        <v>339529814</v>
      </c>
      <c r="I17" s="160"/>
      <c r="J17" s="159">
        <v>91382812</v>
      </c>
    </row>
    <row r="18" spans="1:10" ht="16.5" customHeight="1" x14ac:dyDescent="0.25">
      <c r="A18" s="161" t="s">
        <v>13</v>
      </c>
      <c r="B18" s="156"/>
      <c r="D18" s="55"/>
      <c r="E18" s="158"/>
      <c r="F18" s="78"/>
      <c r="G18" s="158"/>
      <c r="H18" s="55"/>
      <c r="I18" s="160"/>
      <c r="J18" s="78"/>
    </row>
    <row r="19" spans="1:10" ht="16.5" customHeight="1" x14ac:dyDescent="0.25">
      <c r="A19" s="161" t="s">
        <v>14</v>
      </c>
      <c r="B19" s="156"/>
      <c r="D19" s="55">
        <v>486326</v>
      </c>
      <c r="E19" s="158"/>
      <c r="F19" s="159">
        <v>188600</v>
      </c>
      <c r="G19" s="158"/>
      <c r="H19" s="55">
        <v>486326</v>
      </c>
      <c r="I19" s="160"/>
      <c r="J19" s="159">
        <v>188600</v>
      </c>
    </row>
    <row r="20" spans="1:10" ht="16.5" customHeight="1" x14ac:dyDescent="0.25">
      <c r="A20" s="53" t="s">
        <v>252</v>
      </c>
      <c r="B20" s="156">
        <v>8</v>
      </c>
      <c r="D20" s="55">
        <v>1477984640</v>
      </c>
      <c r="F20" s="159">
        <v>1533663745</v>
      </c>
      <c r="H20" s="55">
        <v>1447069552</v>
      </c>
      <c r="I20" s="160"/>
      <c r="J20" s="159">
        <v>1493440527</v>
      </c>
    </row>
    <row r="21" spans="1:10" ht="16.5" customHeight="1" x14ac:dyDescent="0.25">
      <c r="A21" s="53" t="s">
        <v>122</v>
      </c>
      <c r="B21" s="156"/>
      <c r="D21" s="55">
        <v>49007725</v>
      </c>
      <c r="F21" s="159">
        <v>51235805</v>
      </c>
      <c r="H21" s="55">
        <v>49007725</v>
      </c>
      <c r="I21" s="160"/>
      <c r="J21" s="159">
        <v>51235805</v>
      </c>
    </row>
    <row r="22" spans="1:10" ht="16.5" customHeight="1" x14ac:dyDescent="0.25">
      <c r="A22" s="162" t="s">
        <v>228</v>
      </c>
      <c r="B22" s="156">
        <v>9</v>
      </c>
      <c r="D22" s="55">
        <v>613198216</v>
      </c>
      <c r="F22" s="159">
        <v>725514259</v>
      </c>
      <c r="H22" s="55">
        <v>593836413</v>
      </c>
      <c r="I22" s="160"/>
      <c r="J22" s="159">
        <v>719578169</v>
      </c>
    </row>
    <row r="23" spans="1:10" ht="16.5" customHeight="1" x14ac:dyDescent="0.25">
      <c r="A23" s="53" t="s">
        <v>269</v>
      </c>
      <c r="B23" s="156">
        <v>23.3</v>
      </c>
      <c r="D23" s="55">
        <v>10500000</v>
      </c>
      <c r="F23" s="163">
        <v>0</v>
      </c>
      <c r="H23" s="55">
        <v>36000000</v>
      </c>
      <c r="I23" s="160"/>
      <c r="J23" s="159">
        <v>31000000</v>
      </c>
    </row>
    <row r="24" spans="1:10" ht="16.5" customHeight="1" x14ac:dyDescent="0.25">
      <c r="A24" s="53" t="s">
        <v>125</v>
      </c>
      <c r="B24" s="156"/>
      <c r="D24" s="55"/>
      <c r="F24" s="163"/>
      <c r="H24" s="55"/>
      <c r="I24" s="160"/>
      <c r="J24" s="159"/>
    </row>
    <row r="25" spans="1:10" ht="16.5" customHeight="1" x14ac:dyDescent="0.25">
      <c r="A25" s="53" t="s">
        <v>126</v>
      </c>
      <c r="B25" s="156">
        <v>23.4</v>
      </c>
      <c r="D25" s="55">
        <v>0</v>
      </c>
      <c r="F25" s="163">
        <v>0</v>
      </c>
      <c r="H25" s="55">
        <v>8200000</v>
      </c>
      <c r="I25" s="160"/>
      <c r="J25" s="159">
        <v>8400000</v>
      </c>
    </row>
    <row r="26" spans="1:10" ht="16.5" customHeight="1" x14ac:dyDescent="0.25">
      <c r="A26" s="53" t="s">
        <v>124</v>
      </c>
      <c r="B26" s="156"/>
      <c r="D26" s="55"/>
      <c r="F26" s="163"/>
      <c r="H26" s="55"/>
      <c r="I26" s="160"/>
      <c r="J26" s="159"/>
    </row>
    <row r="27" spans="1:10" ht="16.5" customHeight="1" x14ac:dyDescent="0.25">
      <c r="A27" s="53" t="s">
        <v>113</v>
      </c>
      <c r="B27" s="156"/>
      <c r="D27" s="55">
        <v>20000000</v>
      </c>
      <c r="F27" s="163">
        <v>10000000</v>
      </c>
      <c r="H27" s="55">
        <v>20000000</v>
      </c>
      <c r="I27" s="160"/>
      <c r="J27" s="159">
        <v>10000000</v>
      </c>
    </row>
    <row r="28" spans="1:10" ht="16.5" customHeight="1" x14ac:dyDescent="0.25">
      <c r="A28" s="53" t="s">
        <v>114</v>
      </c>
      <c r="B28" s="156"/>
      <c r="D28" s="55"/>
      <c r="F28" s="163"/>
      <c r="H28" s="55"/>
      <c r="I28" s="160"/>
      <c r="J28" s="159"/>
    </row>
    <row r="29" spans="1:10" ht="16.5" customHeight="1" x14ac:dyDescent="0.25">
      <c r="A29" s="53" t="s">
        <v>112</v>
      </c>
      <c r="B29" s="156">
        <v>7</v>
      </c>
      <c r="D29" s="55">
        <v>3269400</v>
      </c>
      <c r="F29" s="163">
        <v>2510000</v>
      </c>
      <c r="H29" s="55">
        <v>3269400</v>
      </c>
      <c r="I29" s="160"/>
      <c r="J29" s="159">
        <v>2510000</v>
      </c>
    </row>
    <row r="30" spans="1:10" ht="16.5" customHeight="1" x14ac:dyDescent="0.25">
      <c r="A30" s="53" t="s">
        <v>15</v>
      </c>
      <c r="B30" s="156"/>
      <c r="D30" s="55">
        <v>27321504</v>
      </c>
      <c r="E30" s="158"/>
      <c r="F30" s="159">
        <v>13463832</v>
      </c>
      <c r="G30" s="158"/>
      <c r="H30" s="55">
        <v>22510760</v>
      </c>
      <c r="I30" s="164"/>
      <c r="J30" s="159">
        <v>8672886</v>
      </c>
    </row>
    <row r="31" spans="1:10" ht="16.5" customHeight="1" x14ac:dyDescent="0.25">
      <c r="A31" s="53" t="s">
        <v>16</v>
      </c>
      <c r="B31" s="156"/>
      <c r="D31" s="56">
        <v>56043078</v>
      </c>
      <c r="E31" s="158"/>
      <c r="F31" s="165">
        <v>28585074</v>
      </c>
      <c r="G31" s="158"/>
      <c r="H31" s="56">
        <v>54927769</v>
      </c>
      <c r="I31" s="160"/>
      <c r="J31" s="165">
        <v>24377080</v>
      </c>
    </row>
    <row r="32" spans="1:10" ht="16.5" customHeight="1" x14ac:dyDescent="0.25">
      <c r="B32" s="156"/>
      <c r="D32" s="55"/>
      <c r="E32" s="157"/>
      <c r="F32" s="78"/>
      <c r="G32" s="157"/>
      <c r="H32" s="55"/>
      <c r="I32" s="157"/>
      <c r="J32" s="78"/>
    </row>
    <row r="33" spans="1:10" ht="16.5" customHeight="1" x14ac:dyDescent="0.25">
      <c r="A33" s="149" t="s">
        <v>17</v>
      </c>
      <c r="B33" s="156"/>
      <c r="D33" s="166">
        <f>SUM(D17:D31)</f>
        <v>2620275496</v>
      </c>
      <c r="E33" s="157"/>
      <c r="F33" s="167">
        <f>SUM(F17:F31)</f>
        <v>2486014620</v>
      </c>
      <c r="G33" s="157"/>
      <c r="H33" s="166">
        <f>SUM(H17:H31)</f>
        <v>2574837759</v>
      </c>
      <c r="I33" s="157"/>
      <c r="J33" s="167">
        <f>SUM(J17:J31)</f>
        <v>2440785879</v>
      </c>
    </row>
    <row r="34" spans="1:10" ht="16.5" customHeight="1" x14ac:dyDescent="0.25">
      <c r="B34" s="156"/>
      <c r="D34" s="78"/>
      <c r="E34" s="157"/>
      <c r="F34" s="78"/>
      <c r="G34" s="157"/>
      <c r="H34" s="78"/>
      <c r="I34" s="157"/>
      <c r="J34" s="78"/>
    </row>
    <row r="35" spans="1:10" ht="16.5" customHeight="1" x14ac:dyDescent="0.25">
      <c r="B35" s="156"/>
      <c r="D35" s="78"/>
      <c r="E35" s="157"/>
      <c r="F35" s="78"/>
      <c r="G35" s="157"/>
      <c r="H35" s="78"/>
      <c r="I35" s="157"/>
      <c r="J35" s="78"/>
    </row>
    <row r="36" spans="1:10" ht="16.5" customHeight="1" x14ac:dyDescent="0.25">
      <c r="B36" s="156"/>
      <c r="D36" s="78"/>
      <c r="E36" s="157"/>
      <c r="F36" s="78"/>
      <c r="G36" s="157"/>
      <c r="H36" s="78"/>
      <c r="I36" s="157"/>
      <c r="J36" s="78"/>
    </row>
    <row r="37" spans="1:10" ht="16.5" customHeight="1" x14ac:dyDescent="0.25">
      <c r="B37" s="156"/>
      <c r="D37" s="78"/>
      <c r="E37" s="157"/>
      <c r="F37" s="78"/>
      <c r="G37" s="157"/>
      <c r="H37" s="78"/>
      <c r="I37" s="157"/>
      <c r="J37" s="78"/>
    </row>
    <row r="38" spans="1:10" ht="16.5" customHeight="1" x14ac:dyDescent="0.25">
      <c r="B38" s="156"/>
      <c r="D38" s="78"/>
      <c r="E38" s="157"/>
      <c r="F38" s="78"/>
      <c r="G38" s="157"/>
      <c r="H38" s="78"/>
      <c r="I38" s="157"/>
      <c r="J38" s="78"/>
    </row>
    <row r="39" spans="1:10" ht="16.5" customHeight="1" x14ac:dyDescent="0.25">
      <c r="B39" s="156"/>
      <c r="D39" s="78"/>
      <c r="E39" s="157"/>
      <c r="F39" s="78"/>
      <c r="G39" s="157"/>
      <c r="H39" s="78"/>
      <c r="I39" s="157"/>
      <c r="J39" s="78"/>
    </row>
    <row r="40" spans="1:10" ht="16.5" customHeight="1" x14ac:dyDescent="0.25">
      <c r="B40" s="156"/>
      <c r="D40" s="78"/>
      <c r="E40" s="157"/>
      <c r="F40" s="78"/>
      <c r="G40" s="157"/>
      <c r="H40" s="78"/>
      <c r="I40" s="157"/>
      <c r="J40" s="78"/>
    </row>
    <row r="41" spans="1:10" ht="16.5" customHeight="1" x14ac:dyDescent="0.25">
      <c r="B41" s="156"/>
      <c r="D41" s="78"/>
      <c r="E41" s="157"/>
      <c r="F41" s="78"/>
      <c r="G41" s="157"/>
      <c r="H41" s="78"/>
      <c r="I41" s="157"/>
      <c r="J41" s="78"/>
    </row>
    <row r="42" spans="1:10" ht="16.5" customHeight="1" x14ac:dyDescent="0.25">
      <c r="B42" s="156"/>
      <c r="D42" s="78"/>
      <c r="E42" s="157"/>
      <c r="F42" s="78"/>
      <c r="G42" s="157"/>
      <c r="H42" s="78"/>
      <c r="I42" s="157"/>
      <c r="J42" s="78"/>
    </row>
    <row r="43" spans="1:10" ht="16.5" customHeight="1" x14ac:dyDescent="0.25">
      <c r="B43" s="156"/>
      <c r="D43" s="78"/>
      <c r="E43" s="157"/>
      <c r="F43" s="78"/>
      <c r="G43" s="157"/>
      <c r="H43" s="78"/>
      <c r="I43" s="157"/>
      <c r="J43" s="78"/>
    </row>
    <row r="44" spans="1:10" ht="16.5" customHeight="1" x14ac:dyDescent="0.25">
      <c r="B44" s="156"/>
      <c r="D44" s="78"/>
      <c r="E44" s="157"/>
      <c r="F44" s="78"/>
      <c r="G44" s="157"/>
      <c r="H44" s="78"/>
      <c r="I44" s="157"/>
      <c r="J44" s="78"/>
    </row>
    <row r="45" spans="1:10" ht="16.5" customHeight="1" x14ac:dyDescent="0.25">
      <c r="B45" s="156"/>
      <c r="D45" s="78"/>
      <c r="E45" s="157"/>
      <c r="F45" s="78"/>
      <c r="G45" s="157"/>
      <c r="H45" s="78"/>
      <c r="I45" s="157"/>
      <c r="J45" s="78"/>
    </row>
    <row r="46" spans="1:10" ht="16.5" customHeight="1" x14ac:dyDescent="0.25">
      <c r="B46" s="156"/>
      <c r="D46" s="78"/>
      <c r="E46" s="157"/>
      <c r="F46" s="78"/>
      <c r="G46" s="157"/>
      <c r="H46" s="78"/>
      <c r="I46" s="157"/>
      <c r="J46" s="78"/>
    </row>
    <row r="47" spans="1:10" ht="16.5" customHeight="1" x14ac:dyDescent="0.25">
      <c r="B47" s="156"/>
      <c r="D47" s="78"/>
      <c r="E47" s="157"/>
      <c r="F47" s="78"/>
      <c r="G47" s="157"/>
      <c r="H47" s="78"/>
      <c r="I47" s="157"/>
      <c r="J47" s="78"/>
    </row>
    <row r="48" spans="1:10" ht="16.5" customHeight="1" x14ac:dyDescent="0.25">
      <c r="B48" s="156"/>
      <c r="D48" s="78"/>
      <c r="E48" s="157"/>
      <c r="F48" s="78"/>
      <c r="G48" s="157"/>
      <c r="H48" s="78"/>
      <c r="I48" s="157"/>
      <c r="J48" s="78"/>
    </row>
    <row r="49" spans="1:10" ht="16.5" customHeight="1" x14ac:dyDescent="0.25">
      <c r="B49" s="156"/>
      <c r="D49" s="78"/>
      <c r="E49" s="157"/>
      <c r="F49" s="78"/>
      <c r="G49" s="157"/>
      <c r="H49" s="78"/>
      <c r="I49" s="157"/>
      <c r="J49" s="78"/>
    </row>
    <row r="50" spans="1:10" ht="5.25" customHeight="1" x14ac:dyDescent="0.25">
      <c r="B50" s="156"/>
      <c r="D50" s="78"/>
      <c r="E50" s="157"/>
      <c r="F50" s="78"/>
      <c r="G50" s="157"/>
      <c r="H50" s="78"/>
      <c r="I50" s="157"/>
      <c r="J50" s="78"/>
    </row>
    <row r="51" spans="1:10" ht="22.35" customHeight="1" x14ac:dyDescent="0.25">
      <c r="A51" s="205" t="s">
        <v>26</v>
      </c>
      <c r="B51" s="204"/>
      <c r="C51" s="204"/>
      <c r="D51" s="204"/>
      <c r="E51" s="204"/>
      <c r="F51" s="204"/>
      <c r="G51" s="204"/>
      <c r="H51" s="204"/>
      <c r="I51" s="204"/>
      <c r="J51" s="204"/>
    </row>
    <row r="52" spans="1:10" ht="16.5" customHeight="1" x14ac:dyDescent="0.25">
      <c r="A52" s="149" t="s">
        <v>0</v>
      </c>
    </row>
    <row r="53" spans="1:10" ht="16.5" customHeight="1" x14ac:dyDescent="0.25">
      <c r="A53" s="149" t="s">
        <v>216</v>
      </c>
    </row>
    <row r="54" spans="1:10" ht="16.5" customHeight="1" x14ac:dyDescent="0.25">
      <c r="A54" s="2" t="s">
        <v>220</v>
      </c>
      <c r="B54" s="151"/>
      <c r="C54" s="151"/>
      <c r="D54" s="151"/>
      <c r="E54" s="151"/>
      <c r="F54" s="151"/>
      <c r="G54" s="151"/>
      <c r="H54" s="151"/>
      <c r="I54" s="151"/>
      <c r="J54" s="151"/>
    </row>
    <row r="55" spans="1:10" ht="16.5" customHeight="1" x14ac:dyDescent="0.25">
      <c r="A55" s="48"/>
      <c r="B55" s="48"/>
      <c r="C55" s="48"/>
      <c r="D55" s="150"/>
      <c r="E55" s="48"/>
      <c r="F55" s="150"/>
      <c r="G55" s="48"/>
      <c r="H55" s="150"/>
      <c r="I55" s="48"/>
      <c r="J55" s="150"/>
    </row>
    <row r="56" spans="1:10" ht="16.5" customHeight="1" x14ac:dyDescent="0.25">
      <c r="A56" s="48"/>
      <c r="B56" s="48"/>
      <c r="C56" s="48"/>
      <c r="D56" s="150"/>
      <c r="E56" s="48"/>
      <c r="F56" s="150"/>
      <c r="G56" s="48"/>
      <c r="H56" s="150"/>
      <c r="I56" s="48"/>
      <c r="J56" s="150"/>
    </row>
    <row r="57" spans="1:10" ht="16.5" customHeight="1" x14ac:dyDescent="0.25">
      <c r="A57" s="13"/>
      <c r="B57" s="13"/>
      <c r="C57" s="13"/>
      <c r="D57" s="206" t="s">
        <v>2</v>
      </c>
      <c r="E57" s="207"/>
      <c r="F57" s="207"/>
      <c r="G57" s="13"/>
      <c r="H57" s="206" t="s">
        <v>3</v>
      </c>
      <c r="I57" s="207"/>
      <c r="J57" s="207"/>
    </row>
    <row r="58" spans="1:10" ht="16.5" customHeight="1" x14ac:dyDescent="0.25">
      <c r="A58" s="13"/>
      <c r="B58" s="13"/>
      <c r="C58" s="13"/>
      <c r="D58" s="203" t="s">
        <v>4</v>
      </c>
      <c r="E58" s="204"/>
      <c r="F58" s="204"/>
      <c r="G58" s="13"/>
      <c r="H58" s="203" t="s">
        <v>4</v>
      </c>
      <c r="I58" s="204"/>
      <c r="J58" s="204"/>
    </row>
    <row r="59" spans="1:10" ht="16.5" customHeight="1" x14ac:dyDescent="0.25">
      <c r="A59" s="13"/>
      <c r="B59" s="13"/>
      <c r="C59" s="13"/>
      <c r="D59" s="150" t="s">
        <v>5</v>
      </c>
      <c r="E59" s="13"/>
      <c r="F59" s="152" t="s">
        <v>6</v>
      </c>
      <c r="G59" s="13"/>
      <c r="H59" s="150" t="s">
        <v>5</v>
      </c>
      <c r="I59" s="13"/>
      <c r="J59" s="152" t="s">
        <v>6</v>
      </c>
    </row>
    <row r="60" spans="1:10" ht="16.5" customHeight="1" x14ac:dyDescent="0.25">
      <c r="A60" s="13"/>
      <c r="B60" s="13"/>
      <c r="C60" s="13"/>
      <c r="D60" s="8" t="s">
        <v>221</v>
      </c>
      <c r="E60" s="13"/>
      <c r="F60" s="150" t="s">
        <v>7</v>
      </c>
      <c r="G60" s="13"/>
      <c r="H60" s="8" t="s">
        <v>221</v>
      </c>
      <c r="I60" s="13"/>
      <c r="J60" s="150" t="s">
        <v>7</v>
      </c>
    </row>
    <row r="61" spans="1:10" ht="16.5" customHeight="1" x14ac:dyDescent="0.25">
      <c r="A61" s="13"/>
      <c r="B61" s="13"/>
      <c r="C61" s="13"/>
      <c r="D61" s="12" t="s">
        <v>128</v>
      </c>
      <c r="E61" s="13"/>
      <c r="F61" s="12" t="s">
        <v>110</v>
      </c>
      <c r="G61" s="13"/>
      <c r="H61" s="12" t="s">
        <v>128</v>
      </c>
      <c r="I61" s="13"/>
      <c r="J61" s="12" t="s">
        <v>110</v>
      </c>
    </row>
    <row r="62" spans="1:10" ht="16.5" customHeight="1" x14ac:dyDescent="0.25">
      <c r="A62" s="13"/>
      <c r="B62" s="42" t="s">
        <v>8</v>
      </c>
      <c r="C62" s="13"/>
      <c r="D62" s="153" t="s">
        <v>9</v>
      </c>
      <c r="E62" s="13"/>
      <c r="F62" s="153" t="s">
        <v>9</v>
      </c>
      <c r="G62" s="13"/>
      <c r="H62" s="153" t="s">
        <v>9</v>
      </c>
      <c r="I62" s="13"/>
      <c r="J62" s="153" t="s">
        <v>9</v>
      </c>
    </row>
    <row r="63" spans="1:10" ht="16.5" customHeight="1" x14ac:dyDescent="0.25">
      <c r="A63" s="13"/>
      <c r="B63" s="13"/>
      <c r="C63" s="13"/>
      <c r="D63" s="55"/>
      <c r="E63" s="157"/>
      <c r="F63" s="78"/>
      <c r="G63" s="157"/>
      <c r="H63" s="55"/>
      <c r="I63" s="157"/>
      <c r="J63" s="78"/>
    </row>
    <row r="64" spans="1:10" ht="16.5" customHeight="1" x14ac:dyDescent="0.25">
      <c r="A64" s="155" t="s">
        <v>217</v>
      </c>
      <c r="B64" s="156"/>
      <c r="D64" s="55"/>
      <c r="E64" s="157"/>
      <c r="F64" s="78"/>
      <c r="G64" s="157"/>
      <c r="H64" s="55"/>
      <c r="I64" s="157"/>
      <c r="J64" s="78"/>
    </row>
    <row r="65" spans="1:10" ht="16.5" customHeight="1" x14ac:dyDescent="0.25">
      <c r="A65" s="155"/>
      <c r="B65" s="156"/>
      <c r="D65" s="55"/>
      <c r="E65" s="157"/>
      <c r="F65" s="78"/>
      <c r="G65" s="157"/>
      <c r="H65" s="55"/>
      <c r="I65" s="157"/>
      <c r="J65" s="78"/>
    </row>
    <row r="66" spans="1:10" ht="16.5" customHeight="1" x14ac:dyDescent="0.25">
      <c r="A66" s="149" t="s">
        <v>18</v>
      </c>
      <c r="B66" s="156"/>
      <c r="D66" s="55"/>
      <c r="E66" s="157"/>
      <c r="F66" s="78"/>
      <c r="G66" s="157"/>
      <c r="H66" s="55"/>
      <c r="I66" s="157"/>
      <c r="J66" s="78"/>
    </row>
    <row r="67" spans="1:10" ht="16.5" customHeight="1" x14ac:dyDescent="0.25">
      <c r="B67" s="156"/>
      <c r="D67" s="55"/>
      <c r="E67" s="157"/>
      <c r="F67" s="78"/>
      <c r="G67" s="157"/>
      <c r="H67" s="55"/>
      <c r="I67" s="157"/>
      <c r="J67" s="78"/>
    </row>
    <row r="68" spans="1:10" ht="16.5" customHeight="1" x14ac:dyDescent="0.25">
      <c r="A68" s="53" t="s">
        <v>111</v>
      </c>
      <c r="B68" s="156"/>
      <c r="D68" s="55">
        <v>128297151</v>
      </c>
      <c r="E68" s="168"/>
      <c r="F68" s="169">
        <v>237179501</v>
      </c>
      <c r="G68" s="168"/>
      <c r="H68" s="170">
        <v>128125060</v>
      </c>
      <c r="I68" s="171"/>
      <c r="J68" s="169">
        <v>237007832</v>
      </c>
    </row>
    <row r="69" spans="1:10" ht="16.5" customHeight="1" x14ac:dyDescent="0.25">
      <c r="A69" s="53" t="s">
        <v>253</v>
      </c>
      <c r="B69" s="156">
        <v>8</v>
      </c>
      <c r="D69" s="55">
        <v>292498336</v>
      </c>
      <c r="E69" s="168"/>
      <c r="F69" s="169">
        <v>200971024</v>
      </c>
      <c r="G69" s="168"/>
      <c r="H69" s="170">
        <v>292498336</v>
      </c>
      <c r="I69" s="171"/>
      <c r="J69" s="169">
        <v>200971024</v>
      </c>
    </row>
    <row r="70" spans="1:10" ht="16.5" customHeight="1" x14ac:dyDescent="0.25">
      <c r="A70" s="53" t="s">
        <v>123</v>
      </c>
      <c r="B70" s="156"/>
      <c r="D70" s="55">
        <v>99194943</v>
      </c>
      <c r="E70" s="168"/>
      <c r="F70" s="169">
        <v>125916109</v>
      </c>
      <c r="G70" s="168"/>
      <c r="H70" s="170">
        <v>99194943</v>
      </c>
      <c r="I70" s="171"/>
      <c r="J70" s="169">
        <v>125916109</v>
      </c>
    </row>
    <row r="71" spans="1:10" ht="16.5" customHeight="1" x14ac:dyDescent="0.25">
      <c r="A71" s="161" t="s">
        <v>259</v>
      </c>
      <c r="B71" s="156"/>
      <c r="D71" s="55">
        <v>29555733</v>
      </c>
      <c r="E71" s="168"/>
      <c r="F71" s="169">
        <v>37184829</v>
      </c>
      <c r="G71" s="168"/>
      <c r="H71" s="170">
        <v>29555733</v>
      </c>
      <c r="I71" s="171"/>
      <c r="J71" s="169">
        <v>37184829</v>
      </c>
    </row>
    <row r="72" spans="1:10" ht="16.5" customHeight="1" x14ac:dyDescent="0.25">
      <c r="A72" s="161" t="s">
        <v>125</v>
      </c>
      <c r="B72" s="156"/>
      <c r="D72" s="55"/>
      <c r="E72" s="168"/>
      <c r="F72" s="169"/>
      <c r="G72" s="168"/>
      <c r="H72" s="170"/>
      <c r="I72" s="171"/>
      <c r="J72" s="169"/>
    </row>
    <row r="73" spans="1:10" ht="16.5" customHeight="1" x14ac:dyDescent="0.25">
      <c r="A73" s="161" t="s">
        <v>127</v>
      </c>
      <c r="B73" s="156">
        <v>23.4</v>
      </c>
      <c r="D73" s="55">
        <v>0</v>
      </c>
      <c r="E73" s="168"/>
      <c r="F73" s="169">
        <v>0</v>
      </c>
      <c r="G73" s="168"/>
      <c r="H73" s="170">
        <v>0</v>
      </c>
      <c r="I73" s="171"/>
      <c r="J73" s="169">
        <v>6100000</v>
      </c>
    </row>
    <row r="74" spans="1:10" ht="16.5" customHeight="1" x14ac:dyDescent="0.25">
      <c r="A74" s="161" t="s">
        <v>124</v>
      </c>
      <c r="B74" s="156"/>
      <c r="D74" s="55"/>
      <c r="E74" s="168"/>
      <c r="F74" s="169"/>
      <c r="G74" s="168"/>
      <c r="H74" s="170"/>
      <c r="I74" s="171"/>
      <c r="J74" s="169"/>
    </row>
    <row r="75" spans="1:10" ht="16.5" customHeight="1" x14ac:dyDescent="0.25">
      <c r="A75" s="161" t="s">
        <v>115</v>
      </c>
      <c r="B75" s="156"/>
      <c r="D75" s="55">
        <v>0</v>
      </c>
      <c r="E75" s="168"/>
      <c r="F75" s="169">
        <v>10000000</v>
      </c>
      <c r="G75" s="168"/>
      <c r="H75" s="170">
        <v>0</v>
      </c>
      <c r="I75" s="171"/>
      <c r="J75" s="169">
        <v>10000000</v>
      </c>
    </row>
    <row r="76" spans="1:10" ht="16.5" customHeight="1" x14ac:dyDescent="0.25">
      <c r="A76" s="53" t="s">
        <v>151</v>
      </c>
      <c r="B76" s="156">
        <v>10</v>
      </c>
      <c r="D76" s="55">
        <v>0</v>
      </c>
      <c r="E76" s="168"/>
      <c r="F76" s="163">
        <v>0</v>
      </c>
      <c r="G76" s="168"/>
      <c r="H76" s="170">
        <v>67344763</v>
      </c>
      <c r="I76" s="171"/>
      <c r="J76" s="163">
        <v>67344763</v>
      </c>
    </row>
    <row r="77" spans="1:10" ht="16.5" customHeight="1" x14ac:dyDescent="0.25">
      <c r="A77" s="53" t="s">
        <v>152</v>
      </c>
      <c r="B77" s="156">
        <v>10</v>
      </c>
      <c r="D77" s="55">
        <v>2045584927</v>
      </c>
      <c r="E77" s="168"/>
      <c r="F77" s="163">
        <v>1888596923</v>
      </c>
      <c r="G77" s="168"/>
      <c r="H77" s="170">
        <v>2046109124</v>
      </c>
      <c r="I77" s="171"/>
      <c r="J77" s="163">
        <v>1872204771</v>
      </c>
    </row>
    <row r="78" spans="1:10" ht="16.5" customHeight="1" x14ac:dyDescent="0.25">
      <c r="A78" s="53" t="s">
        <v>153</v>
      </c>
      <c r="B78" s="156">
        <v>10</v>
      </c>
      <c r="D78" s="55">
        <v>3190970</v>
      </c>
      <c r="E78" s="168"/>
      <c r="F78" s="163">
        <v>3472310</v>
      </c>
      <c r="G78" s="168"/>
      <c r="H78" s="170">
        <v>0</v>
      </c>
      <c r="I78" s="171"/>
      <c r="J78" s="163">
        <v>0</v>
      </c>
    </row>
    <row r="79" spans="1:10" ht="16.5" customHeight="1" x14ac:dyDescent="0.25">
      <c r="A79" s="53" t="s">
        <v>229</v>
      </c>
      <c r="B79" s="156">
        <v>9</v>
      </c>
      <c r="D79" s="55">
        <v>107868100</v>
      </c>
      <c r="E79" s="168"/>
      <c r="F79" s="163">
        <v>38405751</v>
      </c>
      <c r="G79" s="168"/>
      <c r="H79" s="170">
        <v>107868100</v>
      </c>
      <c r="I79" s="171"/>
      <c r="J79" s="163">
        <v>38405751</v>
      </c>
    </row>
    <row r="80" spans="1:10" ht="16.5" customHeight="1" x14ac:dyDescent="0.25">
      <c r="A80" s="53" t="s">
        <v>19</v>
      </c>
      <c r="B80" s="156">
        <v>11</v>
      </c>
      <c r="D80" s="55">
        <v>122036858</v>
      </c>
      <c r="E80" s="168"/>
      <c r="F80" s="169">
        <v>125154002</v>
      </c>
      <c r="G80" s="168"/>
      <c r="H80" s="170">
        <v>126681010</v>
      </c>
      <c r="I80" s="171"/>
      <c r="J80" s="169">
        <v>128074564</v>
      </c>
    </row>
    <row r="81" spans="1:10" ht="16.5" customHeight="1" x14ac:dyDescent="0.25">
      <c r="A81" s="161" t="s">
        <v>20</v>
      </c>
      <c r="B81" s="156">
        <v>12</v>
      </c>
      <c r="D81" s="55">
        <v>2982072</v>
      </c>
      <c r="E81" s="168"/>
      <c r="F81" s="169">
        <v>3689578</v>
      </c>
      <c r="G81" s="168"/>
      <c r="H81" s="170">
        <v>2607890</v>
      </c>
      <c r="I81" s="171"/>
      <c r="J81" s="169">
        <v>3444689</v>
      </c>
    </row>
    <row r="82" spans="1:10" ht="16.5" customHeight="1" x14ac:dyDescent="0.25">
      <c r="A82" s="53" t="s">
        <v>21</v>
      </c>
      <c r="B82" s="156">
        <v>11</v>
      </c>
      <c r="D82" s="55">
        <v>4587489</v>
      </c>
      <c r="E82" s="168"/>
      <c r="F82" s="169">
        <v>4673329</v>
      </c>
      <c r="G82" s="168"/>
      <c r="H82" s="170">
        <v>750899</v>
      </c>
      <c r="I82" s="171"/>
      <c r="J82" s="169">
        <v>922581</v>
      </c>
    </row>
    <row r="83" spans="1:10" ht="16.5" customHeight="1" x14ac:dyDescent="0.25">
      <c r="A83" s="53" t="s">
        <v>22</v>
      </c>
      <c r="B83" s="156"/>
      <c r="D83" s="55">
        <v>22446218</v>
      </c>
      <c r="E83" s="172"/>
      <c r="F83" s="163">
        <v>21728107</v>
      </c>
      <c r="G83" s="172"/>
      <c r="H83" s="170">
        <v>21103964</v>
      </c>
      <c r="I83" s="172"/>
      <c r="J83" s="163">
        <v>20778672</v>
      </c>
    </row>
    <row r="84" spans="1:10" ht="16.5" customHeight="1" x14ac:dyDescent="0.25">
      <c r="A84" s="53" t="s">
        <v>23</v>
      </c>
      <c r="B84" s="156"/>
      <c r="D84" s="55">
        <v>43655494</v>
      </c>
      <c r="E84" s="168"/>
      <c r="F84" s="173">
        <v>52595407</v>
      </c>
      <c r="G84" s="168"/>
      <c r="H84" s="170">
        <v>30722082</v>
      </c>
      <c r="I84" s="171"/>
      <c r="J84" s="173">
        <v>38224548</v>
      </c>
    </row>
    <row r="85" spans="1:10" ht="16.5" customHeight="1" x14ac:dyDescent="0.25">
      <c r="B85" s="156"/>
      <c r="D85" s="174"/>
      <c r="F85" s="175"/>
      <c r="H85" s="174"/>
      <c r="J85" s="175"/>
    </row>
    <row r="86" spans="1:10" ht="16.5" customHeight="1" x14ac:dyDescent="0.25">
      <c r="A86" s="149" t="s">
        <v>24</v>
      </c>
      <c r="B86" s="156"/>
      <c r="D86" s="166">
        <f>SUM(D68:D84)</f>
        <v>2901898291</v>
      </c>
      <c r="E86" s="157"/>
      <c r="F86" s="167">
        <f>SUM(F68:F84)</f>
        <v>2749566870</v>
      </c>
      <c r="G86" s="157"/>
      <c r="H86" s="166">
        <f>SUM(H68:H84)</f>
        <v>2952561904</v>
      </c>
      <c r="I86" s="157"/>
      <c r="J86" s="167">
        <f>SUM(J68:J84)</f>
        <v>2786580133</v>
      </c>
    </row>
    <row r="87" spans="1:10" ht="16.5" customHeight="1" x14ac:dyDescent="0.25">
      <c r="B87" s="156"/>
      <c r="D87" s="55"/>
      <c r="E87" s="157"/>
      <c r="F87" s="78"/>
      <c r="G87" s="157"/>
      <c r="H87" s="55"/>
      <c r="I87" s="157"/>
      <c r="J87" s="78"/>
    </row>
    <row r="88" spans="1:10" ht="16.5" customHeight="1" thickBot="1" x14ac:dyDescent="0.3">
      <c r="A88" s="149" t="s">
        <v>25</v>
      </c>
      <c r="B88" s="156"/>
      <c r="D88" s="176">
        <f>D33+D86</f>
        <v>5522173787</v>
      </c>
      <c r="E88" s="157"/>
      <c r="F88" s="177">
        <f>F33+F86</f>
        <v>5235581490</v>
      </c>
      <c r="G88" s="157"/>
      <c r="H88" s="176">
        <f>H33+H86</f>
        <v>5527399663</v>
      </c>
      <c r="I88" s="157"/>
      <c r="J88" s="177">
        <f>J33+J86</f>
        <v>5227366012</v>
      </c>
    </row>
    <row r="89" spans="1:10" ht="16.5" customHeight="1" thickTop="1" x14ac:dyDescent="0.25">
      <c r="B89" s="156"/>
      <c r="D89" s="78"/>
      <c r="E89" s="157"/>
      <c r="F89" s="78"/>
      <c r="G89" s="157"/>
      <c r="H89" s="78"/>
      <c r="I89" s="157"/>
      <c r="J89" s="78"/>
    </row>
    <row r="90" spans="1:10" ht="16.5" customHeight="1" x14ac:dyDescent="0.25">
      <c r="B90" s="156"/>
      <c r="D90" s="78"/>
      <c r="E90" s="157"/>
      <c r="F90" s="78"/>
      <c r="G90" s="157"/>
      <c r="H90" s="78"/>
      <c r="I90" s="157"/>
      <c r="J90" s="78"/>
    </row>
    <row r="91" spans="1:10" ht="16.5" customHeight="1" x14ac:dyDescent="0.25">
      <c r="B91" s="156"/>
      <c r="D91" s="78"/>
      <c r="E91" s="157"/>
      <c r="F91" s="78"/>
      <c r="G91" s="157"/>
      <c r="H91" s="78"/>
      <c r="I91" s="157"/>
      <c r="J91" s="78"/>
    </row>
    <row r="92" spans="1:10" ht="16.5" customHeight="1" x14ac:dyDescent="0.25">
      <c r="B92" s="156"/>
      <c r="D92" s="78"/>
      <c r="E92" s="157"/>
      <c r="F92" s="78"/>
      <c r="G92" s="157"/>
      <c r="H92" s="78"/>
      <c r="I92" s="157"/>
      <c r="J92" s="78"/>
    </row>
    <row r="93" spans="1:10" ht="16.5" customHeight="1" x14ac:dyDescent="0.25">
      <c r="B93" s="156"/>
      <c r="D93" s="78"/>
      <c r="E93" s="157"/>
      <c r="F93" s="78"/>
      <c r="G93" s="157"/>
      <c r="H93" s="78"/>
      <c r="I93" s="157"/>
      <c r="J93" s="78"/>
    </row>
    <row r="94" spans="1:10" ht="16.5" customHeight="1" x14ac:dyDescent="0.25">
      <c r="B94" s="156"/>
      <c r="D94" s="78"/>
      <c r="E94" s="157"/>
      <c r="F94" s="78"/>
      <c r="G94" s="157"/>
      <c r="H94" s="78"/>
      <c r="I94" s="157"/>
      <c r="J94" s="78"/>
    </row>
    <row r="95" spans="1:10" ht="16.5" customHeight="1" x14ac:dyDescent="0.25">
      <c r="B95" s="156"/>
      <c r="D95" s="78"/>
      <c r="E95" s="157"/>
      <c r="F95" s="78"/>
      <c r="G95" s="157"/>
      <c r="H95" s="78"/>
      <c r="I95" s="157"/>
      <c r="J95" s="78"/>
    </row>
    <row r="96" spans="1:10" ht="16.5" customHeight="1" x14ac:dyDescent="0.25">
      <c r="B96" s="156"/>
      <c r="D96" s="78"/>
      <c r="E96" s="157"/>
      <c r="F96" s="78"/>
      <c r="G96" s="157"/>
      <c r="H96" s="78"/>
      <c r="I96" s="157"/>
      <c r="J96" s="78"/>
    </row>
    <row r="97" spans="1:10" ht="16.5" customHeight="1" x14ac:dyDescent="0.25">
      <c r="B97" s="156"/>
      <c r="D97" s="78"/>
      <c r="E97" s="157"/>
      <c r="F97" s="78"/>
      <c r="G97" s="157"/>
      <c r="H97" s="78"/>
      <c r="I97" s="157"/>
      <c r="J97" s="78"/>
    </row>
    <row r="98" spans="1:10" ht="16.5" customHeight="1" x14ac:dyDescent="0.25">
      <c r="B98" s="156"/>
      <c r="D98" s="78"/>
      <c r="E98" s="157"/>
      <c r="F98" s="78"/>
      <c r="G98" s="157"/>
      <c r="H98" s="78"/>
      <c r="I98" s="157"/>
      <c r="J98" s="78"/>
    </row>
    <row r="99" spans="1:10" ht="16.5" customHeight="1" x14ac:dyDescent="0.25">
      <c r="B99" s="156"/>
      <c r="D99" s="78"/>
      <c r="E99" s="157"/>
      <c r="F99" s="78"/>
      <c r="G99" s="157"/>
      <c r="H99" s="78"/>
      <c r="I99" s="157"/>
      <c r="J99" s="78"/>
    </row>
    <row r="100" spans="1:10" ht="15.75" customHeight="1" x14ac:dyDescent="0.25">
      <c r="B100" s="156"/>
      <c r="D100" s="78"/>
      <c r="E100" s="157"/>
      <c r="F100" s="78"/>
      <c r="G100" s="157"/>
      <c r="H100" s="78"/>
      <c r="I100" s="157"/>
      <c r="J100" s="78"/>
    </row>
    <row r="101" spans="1:10" ht="6" customHeight="1" x14ac:dyDescent="0.25">
      <c r="B101" s="156"/>
      <c r="D101" s="78"/>
      <c r="E101" s="157"/>
      <c r="F101" s="78"/>
      <c r="G101" s="157"/>
      <c r="H101" s="78"/>
      <c r="I101" s="157"/>
      <c r="J101" s="78"/>
    </row>
    <row r="102" spans="1:10" ht="22.15" customHeight="1" x14ac:dyDescent="0.25">
      <c r="A102" s="205" t="s">
        <v>26</v>
      </c>
      <c r="B102" s="204"/>
      <c r="C102" s="204"/>
      <c r="D102" s="204"/>
      <c r="E102" s="204"/>
      <c r="F102" s="204"/>
      <c r="G102" s="204"/>
      <c r="H102" s="204"/>
      <c r="I102" s="204"/>
      <c r="J102" s="204"/>
    </row>
    <row r="103" spans="1:10" ht="16.5" customHeight="1" x14ac:dyDescent="0.25">
      <c r="A103" s="149" t="s">
        <v>0</v>
      </c>
    </row>
    <row r="104" spans="1:10" ht="16.5" customHeight="1" x14ac:dyDescent="0.25">
      <c r="A104" s="149" t="s">
        <v>218</v>
      </c>
    </row>
    <row r="105" spans="1:10" ht="16.5" customHeight="1" x14ac:dyDescent="0.25">
      <c r="A105" s="2" t="s">
        <v>220</v>
      </c>
      <c r="B105" s="151"/>
      <c r="C105" s="151"/>
      <c r="D105" s="151"/>
      <c r="E105" s="151"/>
      <c r="F105" s="151"/>
      <c r="G105" s="151"/>
      <c r="H105" s="151"/>
      <c r="I105" s="151"/>
      <c r="J105" s="151"/>
    </row>
    <row r="106" spans="1:10" ht="16.5" customHeight="1" x14ac:dyDescent="0.25">
      <c r="A106" s="48"/>
      <c r="B106" s="48"/>
      <c r="C106" s="48"/>
      <c r="D106" s="150"/>
      <c r="E106" s="48"/>
      <c r="F106" s="150"/>
      <c r="G106" s="48"/>
      <c r="H106" s="150"/>
      <c r="I106" s="48"/>
      <c r="J106" s="150"/>
    </row>
    <row r="107" spans="1:10" ht="16.5" customHeight="1" x14ac:dyDescent="0.25">
      <c r="A107" s="48"/>
      <c r="B107" s="48"/>
      <c r="C107" s="48"/>
      <c r="D107" s="150"/>
      <c r="E107" s="48"/>
      <c r="F107" s="150"/>
      <c r="G107" s="48"/>
      <c r="H107" s="150"/>
      <c r="I107" s="48"/>
      <c r="J107" s="150"/>
    </row>
    <row r="108" spans="1:10" ht="16.5" customHeight="1" x14ac:dyDescent="0.25">
      <c r="A108" s="13"/>
      <c r="B108" s="13"/>
      <c r="C108" s="13"/>
      <c r="D108" s="206" t="s">
        <v>2</v>
      </c>
      <c r="E108" s="206"/>
      <c r="F108" s="206"/>
      <c r="G108" s="13"/>
      <c r="H108" s="206" t="s">
        <v>3</v>
      </c>
      <c r="I108" s="206"/>
      <c r="J108" s="206"/>
    </row>
    <row r="109" spans="1:10" ht="16.5" customHeight="1" x14ac:dyDescent="0.25">
      <c r="A109" s="13"/>
      <c r="B109" s="13"/>
      <c r="C109" s="13"/>
      <c r="D109" s="203" t="s">
        <v>4</v>
      </c>
      <c r="E109" s="203"/>
      <c r="F109" s="203"/>
      <c r="G109" s="13"/>
      <c r="H109" s="203" t="s">
        <v>4</v>
      </c>
      <c r="I109" s="203"/>
      <c r="J109" s="203"/>
    </row>
    <row r="110" spans="1:10" ht="16.5" customHeight="1" x14ac:dyDescent="0.25">
      <c r="A110" s="13"/>
      <c r="B110" s="13"/>
      <c r="C110" s="13"/>
      <c r="D110" s="150" t="s">
        <v>5</v>
      </c>
      <c r="E110" s="13"/>
      <c r="F110" s="152" t="s">
        <v>6</v>
      </c>
      <c r="G110" s="13"/>
      <c r="H110" s="150" t="s">
        <v>5</v>
      </c>
      <c r="I110" s="13"/>
      <c r="J110" s="152" t="s">
        <v>6</v>
      </c>
    </row>
    <row r="111" spans="1:10" ht="16.5" customHeight="1" x14ac:dyDescent="0.25">
      <c r="A111" s="13"/>
      <c r="B111" s="13"/>
      <c r="C111" s="13"/>
      <c r="D111" s="8" t="s">
        <v>221</v>
      </c>
      <c r="E111" s="13"/>
      <c r="F111" s="150" t="s">
        <v>7</v>
      </c>
      <c r="G111" s="13"/>
      <c r="H111" s="8" t="s">
        <v>221</v>
      </c>
      <c r="I111" s="13"/>
      <c r="J111" s="150" t="s">
        <v>7</v>
      </c>
    </row>
    <row r="112" spans="1:10" ht="16.5" customHeight="1" x14ac:dyDescent="0.25">
      <c r="A112" s="13"/>
      <c r="B112" s="13"/>
      <c r="C112" s="13"/>
      <c r="D112" s="12" t="s">
        <v>128</v>
      </c>
      <c r="E112" s="13"/>
      <c r="F112" s="12" t="s">
        <v>110</v>
      </c>
      <c r="G112" s="13"/>
      <c r="H112" s="12" t="s">
        <v>128</v>
      </c>
      <c r="I112" s="13"/>
      <c r="J112" s="12" t="s">
        <v>110</v>
      </c>
    </row>
    <row r="113" spans="1:10" ht="16.5" customHeight="1" x14ac:dyDescent="0.25">
      <c r="A113" s="13"/>
      <c r="B113" s="42" t="s">
        <v>8</v>
      </c>
      <c r="C113" s="13"/>
      <c r="D113" s="153" t="s">
        <v>9</v>
      </c>
      <c r="E113" s="13"/>
      <c r="F113" s="153" t="s">
        <v>9</v>
      </c>
      <c r="G113" s="13"/>
      <c r="H113" s="153" t="s">
        <v>9</v>
      </c>
      <c r="I113" s="13"/>
      <c r="J113" s="153" t="s">
        <v>9</v>
      </c>
    </row>
    <row r="114" spans="1:10" ht="16.5" customHeight="1" x14ac:dyDescent="0.25">
      <c r="A114" s="149"/>
      <c r="B114" s="13"/>
      <c r="C114" s="149"/>
      <c r="D114" s="178"/>
      <c r="E114" s="179"/>
      <c r="F114" s="150"/>
      <c r="G114" s="180"/>
      <c r="H114" s="154"/>
      <c r="I114" s="179"/>
      <c r="J114" s="150"/>
    </row>
    <row r="115" spans="1:10" ht="16.5" customHeight="1" x14ac:dyDescent="0.25">
      <c r="A115" s="48" t="s">
        <v>27</v>
      </c>
      <c r="B115" s="179"/>
      <c r="C115" s="179"/>
      <c r="D115" s="178"/>
      <c r="E115" s="179"/>
      <c r="F115" s="150"/>
      <c r="G115" s="180"/>
      <c r="H115" s="154"/>
      <c r="I115" s="179"/>
      <c r="J115" s="150"/>
    </row>
    <row r="116" spans="1:10" ht="16.5" customHeight="1" x14ac:dyDescent="0.25">
      <c r="A116" s="48"/>
      <c r="B116" s="179"/>
      <c r="C116" s="179"/>
      <c r="D116" s="178"/>
      <c r="E116" s="179"/>
      <c r="F116" s="150"/>
      <c r="G116" s="180"/>
      <c r="H116" s="178"/>
      <c r="I116" s="179"/>
      <c r="J116" s="150"/>
    </row>
    <row r="117" spans="1:10" ht="16.5" customHeight="1" x14ac:dyDescent="0.25">
      <c r="A117" s="48" t="s">
        <v>28</v>
      </c>
      <c r="B117" s="179"/>
      <c r="C117" s="179"/>
      <c r="D117" s="178"/>
      <c r="E117" s="179"/>
      <c r="F117" s="150"/>
      <c r="G117" s="180"/>
      <c r="H117" s="178"/>
      <c r="I117" s="179"/>
      <c r="J117" s="150"/>
    </row>
    <row r="118" spans="1:10" ht="16.5" customHeight="1" x14ac:dyDescent="0.25">
      <c r="A118" s="48"/>
      <c r="B118" s="179"/>
      <c r="C118" s="179"/>
      <c r="D118" s="178"/>
      <c r="E118" s="179"/>
      <c r="F118" s="150"/>
      <c r="G118" s="180"/>
      <c r="H118" s="178"/>
      <c r="I118" s="179"/>
      <c r="J118" s="150"/>
    </row>
    <row r="119" spans="1:10" ht="16.5" customHeight="1" x14ac:dyDescent="0.25">
      <c r="A119" s="149" t="s">
        <v>29</v>
      </c>
      <c r="B119" s="156"/>
      <c r="C119" s="149"/>
      <c r="D119" s="178"/>
      <c r="E119" s="181"/>
      <c r="F119" s="150"/>
      <c r="G119" s="182"/>
      <c r="H119" s="178"/>
      <c r="I119" s="181"/>
      <c r="J119" s="150"/>
    </row>
    <row r="120" spans="1:10" ht="16.5" customHeight="1" x14ac:dyDescent="0.25">
      <c r="B120" s="156"/>
      <c r="C120" s="149"/>
      <c r="D120" s="178"/>
      <c r="E120" s="181"/>
      <c r="F120" s="150"/>
      <c r="G120" s="182"/>
      <c r="H120" s="178"/>
      <c r="I120" s="181"/>
      <c r="J120" s="150"/>
    </row>
    <row r="121" spans="1:10" ht="16.5" customHeight="1" x14ac:dyDescent="0.25">
      <c r="A121" s="53" t="s">
        <v>30</v>
      </c>
      <c r="B121" s="156"/>
      <c r="C121" s="149"/>
      <c r="D121" s="183"/>
      <c r="E121" s="181"/>
      <c r="F121" s="78"/>
      <c r="G121" s="182"/>
      <c r="H121" s="183"/>
      <c r="I121" s="181"/>
      <c r="J121" s="78"/>
    </row>
    <row r="122" spans="1:10" ht="16.5" customHeight="1" x14ac:dyDescent="0.25">
      <c r="A122" s="184" t="s">
        <v>31</v>
      </c>
      <c r="B122" s="156">
        <v>13</v>
      </c>
      <c r="C122" s="149"/>
      <c r="D122" s="170">
        <v>612021550</v>
      </c>
      <c r="E122" s="168"/>
      <c r="F122" s="185">
        <v>511000000</v>
      </c>
      <c r="G122" s="168"/>
      <c r="H122" s="170">
        <v>612021550</v>
      </c>
      <c r="I122" s="168"/>
      <c r="J122" s="185">
        <v>511000000</v>
      </c>
    </row>
    <row r="123" spans="1:10" ht="16.5" customHeight="1" x14ac:dyDescent="0.25">
      <c r="A123" s="53" t="s">
        <v>236</v>
      </c>
      <c r="B123" s="156"/>
      <c r="C123" s="149"/>
      <c r="D123" s="170"/>
      <c r="E123" s="168"/>
      <c r="F123" s="185"/>
      <c r="G123" s="168"/>
      <c r="H123" s="170"/>
      <c r="I123" s="168"/>
      <c r="J123" s="185"/>
    </row>
    <row r="124" spans="1:10" ht="16.5" customHeight="1" x14ac:dyDescent="0.25">
      <c r="A124" s="184" t="s">
        <v>31</v>
      </c>
      <c r="B124" s="156">
        <v>13</v>
      </c>
      <c r="C124" s="149"/>
      <c r="D124" s="170">
        <v>33360000</v>
      </c>
      <c r="E124" s="168"/>
      <c r="F124" s="185">
        <v>0</v>
      </c>
      <c r="G124" s="168"/>
      <c r="H124" s="170">
        <v>33360000</v>
      </c>
      <c r="I124" s="168"/>
      <c r="J124" s="185">
        <v>0</v>
      </c>
    </row>
    <row r="125" spans="1:10" ht="16.5" customHeight="1" x14ac:dyDescent="0.25">
      <c r="A125" s="53" t="s">
        <v>237</v>
      </c>
      <c r="B125" s="156">
        <v>7</v>
      </c>
      <c r="C125" s="149"/>
      <c r="D125" s="170">
        <v>1803417</v>
      </c>
      <c r="E125" s="168"/>
      <c r="F125" s="185">
        <v>0</v>
      </c>
      <c r="G125" s="168"/>
      <c r="H125" s="170">
        <v>1803417</v>
      </c>
      <c r="I125" s="168"/>
      <c r="J125" s="185">
        <v>0</v>
      </c>
    </row>
    <row r="126" spans="1:10" ht="16.5" customHeight="1" x14ac:dyDescent="0.25">
      <c r="A126" s="53" t="s">
        <v>32</v>
      </c>
      <c r="B126" s="156"/>
      <c r="C126" s="149"/>
      <c r="D126" s="170">
        <v>1692690</v>
      </c>
      <c r="E126" s="168"/>
      <c r="F126" s="185">
        <v>1310818</v>
      </c>
      <c r="G126" s="168"/>
      <c r="H126" s="170">
        <v>1420320</v>
      </c>
      <c r="I126" s="168"/>
      <c r="J126" s="185">
        <v>1239738</v>
      </c>
    </row>
    <row r="127" spans="1:10" ht="16.5" customHeight="1" x14ac:dyDescent="0.25">
      <c r="A127" s="53" t="s">
        <v>146</v>
      </c>
      <c r="B127" s="156">
        <v>14</v>
      </c>
      <c r="C127" s="149"/>
      <c r="D127" s="170">
        <v>518363104</v>
      </c>
      <c r="E127" s="168"/>
      <c r="F127" s="185">
        <v>563941484</v>
      </c>
      <c r="G127" s="168"/>
      <c r="H127" s="170">
        <v>512758652</v>
      </c>
      <c r="I127" s="168"/>
      <c r="J127" s="185">
        <v>557674794</v>
      </c>
    </row>
    <row r="128" spans="1:10" ht="16.5" customHeight="1" x14ac:dyDescent="0.25">
      <c r="A128" s="162" t="s">
        <v>230</v>
      </c>
      <c r="B128" s="162"/>
      <c r="C128" s="149"/>
      <c r="D128" s="170">
        <v>38430790</v>
      </c>
      <c r="E128" s="168"/>
      <c r="F128" s="185">
        <v>70907604</v>
      </c>
      <c r="G128" s="168"/>
      <c r="H128" s="186">
        <v>37508290</v>
      </c>
      <c r="I128" s="171"/>
      <c r="J128" s="185">
        <v>70867978</v>
      </c>
    </row>
    <row r="129" spans="1:10" ht="16.5" customHeight="1" x14ac:dyDescent="0.25">
      <c r="A129" s="162" t="s">
        <v>225</v>
      </c>
      <c r="B129" s="156" t="s">
        <v>171</v>
      </c>
      <c r="C129" s="149"/>
      <c r="D129" s="170">
        <v>0</v>
      </c>
      <c r="E129" s="168"/>
      <c r="F129" s="185">
        <v>0</v>
      </c>
      <c r="G129" s="168"/>
      <c r="H129" s="186">
        <v>18000000</v>
      </c>
      <c r="I129" s="171"/>
      <c r="J129" s="185">
        <v>18000000</v>
      </c>
    </row>
    <row r="130" spans="1:10" ht="16.5" customHeight="1" x14ac:dyDescent="0.25">
      <c r="A130" s="162" t="s">
        <v>231</v>
      </c>
      <c r="C130" s="149"/>
      <c r="D130" s="170">
        <v>393734</v>
      </c>
      <c r="E130" s="168"/>
      <c r="F130" s="185">
        <v>1022363</v>
      </c>
      <c r="G130" s="168"/>
      <c r="H130" s="186">
        <v>49506</v>
      </c>
      <c r="I130" s="171"/>
      <c r="J130" s="185">
        <v>1023422</v>
      </c>
    </row>
    <row r="131" spans="1:10" ht="16.5" customHeight="1" x14ac:dyDescent="0.25">
      <c r="A131" s="53" t="s">
        <v>245</v>
      </c>
      <c r="B131" s="156">
        <v>15</v>
      </c>
      <c r="C131" s="149"/>
      <c r="D131" s="170">
        <v>6988978</v>
      </c>
      <c r="E131" s="168"/>
      <c r="F131" s="185">
        <v>6962696</v>
      </c>
      <c r="G131" s="168"/>
      <c r="H131" s="186">
        <v>6988978</v>
      </c>
      <c r="I131" s="171"/>
      <c r="J131" s="185">
        <v>6962696</v>
      </c>
    </row>
    <row r="132" spans="1:10" ht="16.5" customHeight="1" x14ac:dyDescent="0.25">
      <c r="A132" s="53" t="s">
        <v>33</v>
      </c>
      <c r="B132" s="156"/>
      <c r="D132" s="170">
        <v>45921206</v>
      </c>
      <c r="E132" s="168"/>
      <c r="F132" s="187">
        <v>41109513</v>
      </c>
      <c r="G132" s="168"/>
      <c r="H132" s="186">
        <v>44729670</v>
      </c>
      <c r="I132" s="171"/>
      <c r="J132" s="187">
        <v>38621943</v>
      </c>
    </row>
    <row r="133" spans="1:10" ht="16.5" customHeight="1" x14ac:dyDescent="0.25">
      <c r="A133" s="184"/>
      <c r="B133" s="156"/>
      <c r="D133" s="174"/>
      <c r="E133" s="168"/>
      <c r="F133" s="175"/>
      <c r="G133" s="168"/>
      <c r="H133" s="174"/>
      <c r="I133" s="171"/>
      <c r="J133" s="175"/>
    </row>
    <row r="134" spans="1:10" ht="16.5" customHeight="1" x14ac:dyDescent="0.25">
      <c r="A134" s="149" t="s">
        <v>34</v>
      </c>
      <c r="B134" s="156"/>
      <c r="D134" s="166">
        <f>SUM(D122:D132)</f>
        <v>1258975469</v>
      </c>
      <c r="E134" s="168"/>
      <c r="F134" s="167">
        <f>SUM(F122:F132)</f>
        <v>1196254478</v>
      </c>
      <c r="G134" s="168"/>
      <c r="H134" s="166">
        <f>SUM(H122:H132)</f>
        <v>1268640383</v>
      </c>
      <c r="I134" s="171"/>
      <c r="J134" s="167">
        <f>SUM(J122:J132)</f>
        <v>1205390571</v>
      </c>
    </row>
    <row r="135" spans="1:10" ht="16.5" customHeight="1" x14ac:dyDescent="0.25">
      <c r="B135" s="156"/>
      <c r="D135" s="183"/>
      <c r="E135" s="168"/>
      <c r="F135" s="78"/>
      <c r="G135" s="168"/>
      <c r="H135" s="55"/>
      <c r="I135" s="171"/>
      <c r="J135" s="78"/>
    </row>
    <row r="136" spans="1:10" ht="16.5" customHeight="1" x14ac:dyDescent="0.25">
      <c r="A136" s="149" t="s">
        <v>35</v>
      </c>
      <c r="B136" s="156"/>
      <c r="D136" s="183"/>
      <c r="E136" s="168"/>
      <c r="F136" s="78"/>
      <c r="G136" s="168"/>
      <c r="H136" s="55"/>
      <c r="I136" s="171"/>
      <c r="J136" s="78"/>
    </row>
    <row r="137" spans="1:10" ht="16.5" customHeight="1" x14ac:dyDescent="0.25">
      <c r="B137" s="156"/>
      <c r="D137" s="55"/>
      <c r="E137" s="168"/>
      <c r="F137" s="78"/>
      <c r="G137" s="168"/>
      <c r="H137" s="55"/>
      <c r="I137" s="171"/>
      <c r="J137" s="78"/>
    </row>
    <row r="138" spans="1:10" ht="16.5" customHeight="1" x14ac:dyDescent="0.25">
      <c r="A138" s="53" t="s">
        <v>271</v>
      </c>
      <c r="B138" s="156"/>
      <c r="D138" s="55"/>
      <c r="E138" s="168"/>
      <c r="F138" s="78"/>
      <c r="G138" s="168"/>
      <c r="H138" s="55"/>
      <c r="I138" s="171"/>
      <c r="J138" s="78"/>
    </row>
    <row r="139" spans="1:10" ht="16.5" customHeight="1" x14ac:dyDescent="0.25">
      <c r="A139" s="53" t="s">
        <v>272</v>
      </c>
      <c r="B139" s="156">
        <v>13</v>
      </c>
      <c r="D139" s="55">
        <v>58300000</v>
      </c>
      <c r="E139" s="168"/>
      <c r="F139" s="78">
        <v>0</v>
      </c>
      <c r="G139" s="168"/>
      <c r="H139" s="55">
        <v>58300000</v>
      </c>
      <c r="I139" s="171"/>
      <c r="J139" s="78">
        <v>0</v>
      </c>
    </row>
    <row r="140" spans="1:10" ht="16.5" customHeight="1" x14ac:dyDescent="0.25">
      <c r="A140" s="53" t="s">
        <v>232</v>
      </c>
      <c r="B140" s="156"/>
      <c r="D140" s="55">
        <v>50353617</v>
      </c>
      <c r="E140" s="168"/>
      <c r="F140" s="188">
        <v>48897231</v>
      </c>
      <c r="G140" s="168"/>
      <c r="H140" s="55">
        <v>50353617</v>
      </c>
      <c r="I140" s="171"/>
      <c r="J140" s="188">
        <v>48897231</v>
      </c>
    </row>
    <row r="141" spans="1:10" ht="16.5" customHeight="1" x14ac:dyDescent="0.25">
      <c r="A141" s="53" t="s">
        <v>36</v>
      </c>
      <c r="B141" s="156"/>
      <c r="D141" s="55">
        <v>1579364</v>
      </c>
      <c r="E141" s="168"/>
      <c r="F141" s="188">
        <v>2459817</v>
      </c>
      <c r="G141" s="168"/>
      <c r="H141" s="55">
        <v>1404773</v>
      </c>
      <c r="I141" s="171"/>
      <c r="J141" s="188">
        <v>2273443</v>
      </c>
    </row>
    <row r="142" spans="1:10" ht="16.5" customHeight="1" x14ac:dyDescent="0.25">
      <c r="A142" s="53" t="s">
        <v>244</v>
      </c>
      <c r="B142" s="156">
        <v>15</v>
      </c>
      <c r="D142" s="55">
        <v>3243215</v>
      </c>
      <c r="E142" s="168"/>
      <c r="F142" s="185">
        <v>3790596</v>
      </c>
      <c r="G142" s="168"/>
      <c r="H142" s="55">
        <v>1965655</v>
      </c>
      <c r="I142" s="171"/>
      <c r="J142" s="188">
        <v>2645474</v>
      </c>
    </row>
    <row r="143" spans="1:10" ht="16.5" customHeight="1" x14ac:dyDescent="0.25">
      <c r="A143" s="53" t="s">
        <v>37</v>
      </c>
      <c r="B143" s="156"/>
      <c r="D143" s="55">
        <v>65737198</v>
      </c>
      <c r="E143" s="168"/>
      <c r="F143" s="185">
        <v>58675909</v>
      </c>
      <c r="G143" s="168"/>
      <c r="H143" s="55">
        <v>47736156</v>
      </c>
      <c r="I143" s="171"/>
      <c r="J143" s="188">
        <v>44170336</v>
      </c>
    </row>
    <row r="144" spans="1:10" ht="16.5" customHeight="1" x14ac:dyDescent="0.25">
      <c r="A144" s="53" t="s">
        <v>38</v>
      </c>
      <c r="B144" s="156"/>
      <c r="D144" s="55">
        <v>336988</v>
      </c>
      <c r="E144" s="168"/>
      <c r="F144" s="187">
        <v>336988</v>
      </c>
      <c r="G144" s="168"/>
      <c r="H144" s="55">
        <v>386988</v>
      </c>
      <c r="I144" s="171"/>
      <c r="J144" s="189">
        <v>386988</v>
      </c>
    </row>
    <row r="145" spans="1:10" ht="16.5" customHeight="1" x14ac:dyDescent="0.25">
      <c r="B145" s="156"/>
      <c r="D145" s="174"/>
      <c r="E145" s="168"/>
      <c r="F145" s="175"/>
      <c r="G145" s="168"/>
      <c r="H145" s="174"/>
      <c r="I145" s="171"/>
      <c r="J145" s="175"/>
    </row>
    <row r="146" spans="1:10" ht="16.5" customHeight="1" x14ac:dyDescent="0.25">
      <c r="A146" s="149" t="s">
        <v>39</v>
      </c>
      <c r="B146" s="156"/>
      <c r="D146" s="166">
        <f>SUM(D139:D144)</f>
        <v>179550382</v>
      </c>
      <c r="E146" s="168"/>
      <c r="F146" s="167">
        <f>SUM(F139:F144)</f>
        <v>114160541</v>
      </c>
      <c r="G146" s="168"/>
      <c r="H146" s="166">
        <f>SUM(H139:H144)</f>
        <v>160147189</v>
      </c>
      <c r="I146" s="171"/>
      <c r="J146" s="167">
        <f>SUM(J139:J144)</f>
        <v>98373472</v>
      </c>
    </row>
    <row r="147" spans="1:10" ht="16.5" customHeight="1" x14ac:dyDescent="0.25">
      <c r="A147" s="149"/>
      <c r="B147" s="156"/>
      <c r="D147" s="55"/>
      <c r="E147" s="168"/>
      <c r="F147" s="175"/>
      <c r="G147" s="168"/>
      <c r="H147" s="55"/>
      <c r="I147" s="171"/>
      <c r="J147" s="78"/>
    </row>
    <row r="148" spans="1:10" ht="16.5" customHeight="1" x14ac:dyDescent="0.25">
      <c r="A148" s="149" t="s">
        <v>40</v>
      </c>
      <c r="B148" s="156"/>
      <c r="D148" s="166">
        <f>SUM(D134,D146)</f>
        <v>1438525851</v>
      </c>
      <c r="E148" s="168"/>
      <c r="F148" s="167">
        <f>SUM(F134,F146)</f>
        <v>1310415019</v>
      </c>
      <c r="G148" s="168"/>
      <c r="H148" s="166">
        <f>SUM(H134,H146)</f>
        <v>1428787572</v>
      </c>
      <c r="I148" s="171"/>
      <c r="J148" s="167">
        <f>SUM(J134,J146)</f>
        <v>1303764043</v>
      </c>
    </row>
    <row r="149" spans="1:10" ht="16.5" customHeight="1" x14ac:dyDescent="0.25">
      <c r="B149" s="156"/>
      <c r="E149" s="168"/>
      <c r="F149" s="78"/>
      <c r="G149" s="168"/>
      <c r="H149" s="78"/>
      <c r="I149" s="171"/>
      <c r="J149" s="78"/>
    </row>
    <row r="150" spans="1:10" ht="16.5" customHeight="1" x14ac:dyDescent="0.25">
      <c r="B150" s="156"/>
      <c r="E150" s="168"/>
      <c r="F150" s="78"/>
      <c r="G150" s="168"/>
      <c r="H150" s="78"/>
      <c r="I150" s="171"/>
      <c r="J150" s="78"/>
    </row>
    <row r="151" spans="1:10" ht="15" customHeight="1" x14ac:dyDescent="0.25">
      <c r="B151" s="156"/>
      <c r="E151" s="168"/>
      <c r="F151" s="78"/>
      <c r="G151" s="168"/>
      <c r="H151" s="78"/>
      <c r="I151" s="171"/>
      <c r="J151" s="78"/>
    </row>
    <row r="152" spans="1:10" ht="6.75" customHeight="1" x14ac:dyDescent="0.25">
      <c r="B152" s="156"/>
      <c r="E152" s="168"/>
      <c r="F152" s="78"/>
      <c r="G152" s="168"/>
      <c r="H152" s="78"/>
      <c r="I152" s="171"/>
      <c r="J152" s="78"/>
    </row>
    <row r="153" spans="1:10" ht="22.15" customHeight="1" x14ac:dyDescent="0.25">
      <c r="A153" s="151" t="s">
        <v>26</v>
      </c>
      <c r="B153" s="190"/>
      <c r="C153" s="151"/>
      <c r="D153" s="167"/>
      <c r="E153" s="191"/>
      <c r="F153" s="167"/>
      <c r="G153" s="191"/>
      <c r="H153" s="167"/>
      <c r="I153" s="191"/>
      <c r="J153" s="167"/>
    </row>
    <row r="154" spans="1:10" ht="16.5" customHeight="1" x14ac:dyDescent="0.25">
      <c r="A154" s="149" t="str">
        <f>A103</f>
        <v>Turnkey Communication Services Public Company Limited</v>
      </c>
    </row>
    <row r="155" spans="1:10" ht="16.5" customHeight="1" x14ac:dyDescent="0.25">
      <c r="A155" s="149" t="s">
        <v>216</v>
      </c>
    </row>
    <row r="156" spans="1:10" ht="16.5" customHeight="1" x14ac:dyDescent="0.25">
      <c r="A156" s="2" t="s">
        <v>220</v>
      </c>
      <c r="B156" s="151"/>
      <c r="C156" s="151"/>
      <c r="D156" s="151"/>
      <c r="E156" s="151"/>
      <c r="F156" s="151"/>
      <c r="G156" s="151"/>
      <c r="H156" s="151"/>
      <c r="I156" s="151"/>
      <c r="J156" s="151"/>
    </row>
    <row r="157" spans="1:10" ht="16.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</row>
    <row r="158" spans="1:10" ht="16.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</row>
    <row r="159" spans="1:10" ht="16.5" customHeight="1" x14ac:dyDescent="0.25">
      <c r="A159" s="13"/>
      <c r="B159" s="13"/>
      <c r="C159" s="13"/>
      <c r="D159" s="206" t="s">
        <v>2</v>
      </c>
      <c r="E159" s="206"/>
      <c r="F159" s="206"/>
      <c r="G159" s="13"/>
      <c r="H159" s="206" t="s">
        <v>3</v>
      </c>
      <c r="I159" s="206"/>
      <c r="J159" s="206"/>
    </row>
    <row r="160" spans="1:10" ht="16.5" customHeight="1" x14ac:dyDescent="0.25">
      <c r="A160" s="13"/>
      <c r="B160" s="13"/>
      <c r="C160" s="13"/>
      <c r="D160" s="203" t="s">
        <v>4</v>
      </c>
      <c r="E160" s="203"/>
      <c r="F160" s="203"/>
      <c r="G160" s="13"/>
      <c r="H160" s="203" t="s">
        <v>4</v>
      </c>
      <c r="I160" s="203"/>
      <c r="J160" s="203"/>
    </row>
    <row r="161" spans="1:10" ht="16.5" customHeight="1" x14ac:dyDescent="0.25">
      <c r="A161" s="13"/>
      <c r="B161" s="13"/>
      <c r="C161" s="13"/>
      <c r="D161" s="150" t="s">
        <v>5</v>
      </c>
      <c r="E161" s="13"/>
      <c r="F161" s="152" t="s">
        <v>6</v>
      </c>
      <c r="G161" s="13"/>
      <c r="H161" s="150" t="s">
        <v>5</v>
      </c>
      <c r="I161" s="13"/>
      <c r="J161" s="152" t="s">
        <v>6</v>
      </c>
    </row>
    <row r="162" spans="1:10" ht="16.5" customHeight="1" x14ac:dyDescent="0.25">
      <c r="A162" s="13"/>
      <c r="B162" s="13"/>
      <c r="C162" s="13"/>
      <c r="D162" s="8" t="s">
        <v>221</v>
      </c>
      <c r="E162" s="13"/>
      <c r="F162" s="150" t="s">
        <v>7</v>
      </c>
      <c r="G162" s="13"/>
      <c r="H162" s="8" t="s">
        <v>221</v>
      </c>
      <c r="I162" s="13"/>
      <c r="J162" s="150" t="s">
        <v>7</v>
      </c>
    </row>
    <row r="163" spans="1:10" ht="16.5" customHeight="1" x14ac:dyDescent="0.25">
      <c r="A163" s="13"/>
      <c r="B163" s="13"/>
      <c r="C163" s="13"/>
      <c r="D163" s="12" t="s">
        <v>128</v>
      </c>
      <c r="E163" s="13"/>
      <c r="F163" s="12" t="s">
        <v>110</v>
      </c>
      <c r="G163" s="13"/>
      <c r="H163" s="12" t="s">
        <v>128</v>
      </c>
      <c r="I163" s="13"/>
      <c r="J163" s="12" t="s">
        <v>110</v>
      </c>
    </row>
    <row r="164" spans="1:10" ht="16.5" customHeight="1" x14ac:dyDescent="0.25">
      <c r="A164" s="13"/>
      <c r="B164" s="42" t="s">
        <v>64</v>
      </c>
      <c r="C164" s="13"/>
      <c r="D164" s="153" t="s">
        <v>9</v>
      </c>
      <c r="E164" s="13"/>
      <c r="F164" s="153" t="s">
        <v>9</v>
      </c>
      <c r="G164" s="13"/>
      <c r="H164" s="153" t="s">
        <v>9</v>
      </c>
      <c r="I164" s="13"/>
      <c r="J164" s="153" t="s">
        <v>9</v>
      </c>
    </row>
    <row r="165" spans="1:10" ht="16.5" customHeight="1" x14ac:dyDescent="0.25">
      <c r="A165" s="149"/>
      <c r="B165" s="13"/>
      <c r="C165" s="149"/>
      <c r="D165" s="178"/>
      <c r="E165" s="179"/>
      <c r="F165" s="150"/>
      <c r="G165" s="180"/>
      <c r="H165" s="154"/>
      <c r="I165" s="179"/>
      <c r="J165" s="150"/>
    </row>
    <row r="166" spans="1:10" ht="16.5" customHeight="1" x14ac:dyDescent="0.25">
      <c r="A166" s="48" t="s">
        <v>219</v>
      </c>
      <c r="B166" s="13"/>
      <c r="C166" s="179"/>
      <c r="D166" s="178"/>
      <c r="E166" s="179"/>
      <c r="F166" s="150"/>
      <c r="G166" s="180"/>
      <c r="H166" s="154"/>
      <c r="I166" s="179"/>
      <c r="J166" s="150"/>
    </row>
    <row r="167" spans="1:10" ht="16.5" customHeight="1" x14ac:dyDescent="0.25">
      <c r="A167" s="48"/>
      <c r="B167" s="13"/>
      <c r="C167" s="179"/>
      <c r="D167" s="178"/>
      <c r="E167" s="179"/>
      <c r="F167" s="150"/>
      <c r="G167" s="180"/>
      <c r="H167" s="154"/>
      <c r="I167" s="179"/>
      <c r="J167" s="150"/>
    </row>
    <row r="168" spans="1:10" ht="16.5" customHeight="1" x14ac:dyDescent="0.25">
      <c r="A168" s="179" t="s">
        <v>41</v>
      </c>
      <c r="B168" s="13"/>
      <c r="C168" s="179"/>
      <c r="D168" s="178"/>
      <c r="E168" s="13"/>
      <c r="F168" s="150"/>
      <c r="G168" s="13"/>
      <c r="H168" s="154"/>
      <c r="I168" s="13"/>
      <c r="J168" s="150"/>
    </row>
    <row r="169" spans="1:10" ht="16.5" customHeight="1" x14ac:dyDescent="0.25">
      <c r="A169" s="179"/>
      <c r="B169" s="179"/>
      <c r="C169" s="179"/>
      <c r="D169" s="178"/>
      <c r="E169" s="13"/>
      <c r="F169" s="150"/>
      <c r="G169" s="13"/>
      <c r="H169" s="154"/>
      <c r="I169" s="13"/>
      <c r="J169" s="150"/>
    </row>
    <row r="170" spans="1:10" ht="16.5" customHeight="1" x14ac:dyDescent="0.25">
      <c r="A170" s="53" t="s">
        <v>42</v>
      </c>
      <c r="D170" s="55"/>
      <c r="E170" s="157"/>
      <c r="F170" s="78"/>
      <c r="G170" s="157"/>
      <c r="H170" s="55"/>
      <c r="I170" s="157"/>
      <c r="J170" s="78"/>
    </row>
    <row r="171" spans="1:10" ht="16.5" customHeight="1" x14ac:dyDescent="0.25">
      <c r="A171" s="53" t="s">
        <v>43</v>
      </c>
      <c r="B171" s="156"/>
      <c r="D171" s="55"/>
      <c r="E171" s="157"/>
      <c r="F171" s="78"/>
      <c r="G171" s="157"/>
      <c r="H171" s="55"/>
      <c r="I171" s="157"/>
      <c r="J171" s="78"/>
    </row>
    <row r="172" spans="1:10" ht="16.5" customHeight="1" x14ac:dyDescent="0.25">
      <c r="A172" s="53" t="s">
        <v>198</v>
      </c>
      <c r="B172" s="156"/>
      <c r="D172" s="55"/>
      <c r="E172" s="157"/>
      <c r="F172" s="78"/>
      <c r="G172" s="157"/>
      <c r="H172" s="55"/>
      <c r="I172" s="157"/>
      <c r="J172" s="78"/>
    </row>
    <row r="173" spans="1:10" ht="16.5" customHeight="1" thickBot="1" x14ac:dyDescent="0.3">
      <c r="A173" s="53" t="s">
        <v>44</v>
      </c>
      <c r="B173" s="156">
        <v>16</v>
      </c>
      <c r="D173" s="176">
        <v>400000000</v>
      </c>
      <c r="E173" s="157"/>
      <c r="F173" s="192">
        <v>400000000</v>
      </c>
      <c r="G173" s="157"/>
      <c r="H173" s="176">
        <v>400000000</v>
      </c>
      <c r="I173" s="157"/>
      <c r="J173" s="192">
        <v>400000000</v>
      </c>
    </row>
    <row r="174" spans="1:10" ht="16.5" customHeight="1" thickTop="1" x14ac:dyDescent="0.25">
      <c r="B174" s="156"/>
      <c r="D174" s="55"/>
      <c r="E174" s="157"/>
      <c r="F174" s="78"/>
      <c r="G174" s="157"/>
      <c r="H174" s="55"/>
      <c r="I174" s="157"/>
      <c r="J174" s="78"/>
    </row>
    <row r="175" spans="1:10" ht="16.5" customHeight="1" x14ac:dyDescent="0.25">
      <c r="A175" s="53" t="s">
        <v>45</v>
      </c>
      <c r="B175" s="156"/>
      <c r="D175" s="55"/>
      <c r="E175" s="157"/>
      <c r="F175" s="78"/>
      <c r="G175" s="157"/>
      <c r="H175" s="55"/>
      <c r="I175" s="157"/>
      <c r="J175" s="78"/>
    </row>
    <row r="176" spans="1:10" ht="16.5" customHeight="1" x14ac:dyDescent="0.25">
      <c r="A176" s="53" t="s">
        <v>199</v>
      </c>
      <c r="B176" s="156"/>
      <c r="D176" s="55"/>
      <c r="E176" s="157"/>
      <c r="F176" s="78"/>
      <c r="G176" s="157"/>
      <c r="H176" s="55"/>
      <c r="I176" s="157"/>
      <c r="J176" s="78"/>
    </row>
    <row r="177" spans="1:10" ht="16.5" customHeight="1" x14ac:dyDescent="0.25">
      <c r="A177" s="53" t="s">
        <v>46</v>
      </c>
      <c r="B177" s="156"/>
      <c r="D177" s="55">
        <v>400000000</v>
      </c>
      <c r="E177" s="168"/>
      <c r="F177" s="185">
        <v>400000000</v>
      </c>
      <c r="G177" s="168"/>
      <c r="H177" s="55">
        <v>400000000</v>
      </c>
      <c r="I177" s="171"/>
      <c r="J177" s="185">
        <v>400000000</v>
      </c>
    </row>
    <row r="178" spans="1:10" ht="16.5" customHeight="1" x14ac:dyDescent="0.25">
      <c r="A178" s="53" t="s">
        <v>200</v>
      </c>
      <c r="B178" s="156">
        <v>16</v>
      </c>
      <c r="D178" s="55">
        <v>3134555837</v>
      </c>
      <c r="E178" s="168"/>
      <c r="F178" s="185">
        <v>3134555837</v>
      </c>
      <c r="G178" s="168"/>
      <c r="H178" s="55">
        <v>3134555837</v>
      </c>
      <c r="I178" s="171"/>
      <c r="J178" s="185">
        <v>3134555837</v>
      </c>
    </row>
    <row r="179" spans="1:10" ht="16.5" customHeight="1" x14ac:dyDescent="0.25">
      <c r="A179" s="53" t="s">
        <v>47</v>
      </c>
      <c r="B179" s="156"/>
      <c r="D179" s="55"/>
      <c r="E179" s="168"/>
      <c r="F179" s="193"/>
      <c r="G179" s="168"/>
      <c r="H179" s="194"/>
      <c r="I179" s="171"/>
      <c r="J179" s="78"/>
    </row>
    <row r="180" spans="1:10" ht="16.5" customHeight="1" x14ac:dyDescent="0.25">
      <c r="A180" s="184" t="s">
        <v>206</v>
      </c>
      <c r="B180" s="156">
        <v>18</v>
      </c>
      <c r="D180" s="55">
        <v>40000000</v>
      </c>
      <c r="E180" s="168"/>
      <c r="F180" s="185">
        <v>30000000</v>
      </c>
      <c r="G180" s="168"/>
      <c r="H180" s="170">
        <v>40000000</v>
      </c>
      <c r="I180" s="171"/>
      <c r="J180" s="185">
        <v>30000000</v>
      </c>
    </row>
    <row r="181" spans="1:10" ht="16.5" customHeight="1" x14ac:dyDescent="0.25">
      <c r="A181" s="184" t="s">
        <v>207</v>
      </c>
      <c r="B181" s="156"/>
      <c r="D181" s="55">
        <v>522395685</v>
      </c>
      <c r="E181" s="168"/>
      <c r="F181" s="185">
        <v>371189323</v>
      </c>
      <c r="G181" s="168"/>
      <c r="H181" s="55">
        <v>524056254</v>
      </c>
      <c r="I181" s="171"/>
      <c r="J181" s="185">
        <v>359046132</v>
      </c>
    </row>
    <row r="182" spans="1:10" ht="16.5" customHeight="1" x14ac:dyDescent="0.25">
      <c r="A182" s="184" t="s">
        <v>212</v>
      </c>
      <c r="B182" s="156"/>
      <c r="D182" s="55"/>
      <c r="E182" s="168"/>
      <c r="F182" s="185"/>
      <c r="G182" s="168"/>
      <c r="H182" s="55"/>
      <c r="I182" s="171"/>
      <c r="J182" s="185"/>
    </row>
    <row r="183" spans="1:10" ht="16.5" customHeight="1" x14ac:dyDescent="0.25">
      <c r="A183" s="184" t="s">
        <v>213</v>
      </c>
      <c r="B183" s="156"/>
      <c r="D183" s="55">
        <v>15310</v>
      </c>
      <c r="E183" s="168"/>
      <c r="F183" s="185">
        <v>15310</v>
      </c>
      <c r="G183" s="168"/>
      <c r="H183" s="55">
        <v>0</v>
      </c>
      <c r="I183" s="171"/>
      <c r="J183" s="195" t="s">
        <v>154</v>
      </c>
    </row>
    <row r="184" spans="1:10" ht="16.5" customHeight="1" x14ac:dyDescent="0.25">
      <c r="A184" s="53" t="s">
        <v>48</v>
      </c>
      <c r="B184" s="156"/>
      <c r="D184" s="56">
        <v>-11215432</v>
      </c>
      <c r="E184" s="157"/>
      <c r="F184" s="79">
        <v>-11215432</v>
      </c>
      <c r="G184" s="157"/>
      <c r="H184" s="56">
        <v>0</v>
      </c>
      <c r="I184" s="157"/>
      <c r="J184" s="79">
        <v>0</v>
      </c>
    </row>
    <row r="185" spans="1:10" ht="16.5" customHeight="1" x14ac:dyDescent="0.25">
      <c r="B185" s="156"/>
      <c r="D185" s="55"/>
      <c r="E185" s="157"/>
      <c r="F185" s="78"/>
      <c r="G185" s="157"/>
      <c r="H185" s="55"/>
      <c r="I185" s="157"/>
      <c r="J185" s="78"/>
    </row>
    <row r="186" spans="1:10" ht="16.5" customHeight="1" x14ac:dyDescent="0.25">
      <c r="A186" s="149" t="s">
        <v>49</v>
      </c>
      <c r="B186" s="156"/>
      <c r="D186" s="55"/>
      <c r="E186" s="157"/>
      <c r="F186" s="78"/>
      <c r="G186" s="157"/>
      <c r="H186" s="55"/>
      <c r="I186" s="157"/>
    </row>
    <row r="187" spans="1:10" ht="16.5" customHeight="1" x14ac:dyDescent="0.25">
      <c r="A187" s="196" t="s">
        <v>117</v>
      </c>
      <c r="B187" s="156"/>
      <c r="D187" s="55">
        <f>SUM(D177:D184)</f>
        <v>4085751400</v>
      </c>
      <c r="E187" s="157"/>
      <c r="F187" s="78">
        <f>SUM(F177:F184)</f>
        <v>3924545038</v>
      </c>
      <c r="G187" s="157"/>
      <c r="H187" s="55">
        <f>SUM(H177:H184)</f>
        <v>4098612091</v>
      </c>
      <c r="I187" s="157"/>
      <c r="J187" s="78">
        <f>SUM(J177:J184)</f>
        <v>3923601969</v>
      </c>
    </row>
    <row r="188" spans="1:10" ht="16.5" customHeight="1" x14ac:dyDescent="0.25">
      <c r="A188" s="196" t="s">
        <v>116</v>
      </c>
      <c r="B188" s="156"/>
      <c r="D188" s="55">
        <v>-2103464</v>
      </c>
      <c r="E188" s="157"/>
      <c r="F188" s="187">
        <v>621433</v>
      </c>
      <c r="G188" s="157"/>
      <c r="H188" s="55">
        <v>0</v>
      </c>
      <c r="I188" s="157"/>
      <c r="J188" s="167">
        <v>0</v>
      </c>
    </row>
    <row r="189" spans="1:10" ht="16.5" customHeight="1" x14ac:dyDescent="0.25">
      <c r="B189" s="156"/>
      <c r="D189" s="174"/>
      <c r="E189" s="157"/>
      <c r="F189" s="78"/>
      <c r="G189" s="157"/>
      <c r="H189" s="174"/>
      <c r="I189" s="157"/>
      <c r="J189" s="78"/>
    </row>
    <row r="190" spans="1:10" ht="16.5" customHeight="1" x14ac:dyDescent="0.25">
      <c r="A190" s="149" t="s">
        <v>50</v>
      </c>
      <c r="B190" s="156"/>
      <c r="D190" s="166">
        <f>SUM(D187:D188)</f>
        <v>4083647936</v>
      </c>
      <c r="E190" s="157"/>
      <c r="F190" s="167">
        <f>SUM(F187:F188)</f>
        <v>3925166471</v>
      </c>
      <c r="G190" s="157"/>
      <c r="H190" s="166">
        <f>SUM(H187:H188)</f>
        <v>4098612091</v>
      </c>
      <c r="I190" s="157"/>
      <c r="J190" s="167">
        <f>SUM(J187:J188)</f>
        <v>3923601969</v>
      </c>
    </row>
    <row r="191" spans="1:10" ht="16.5" customHeight="1" x14ac:dyDescent="0.25">
      <c r="B191" s="156"/>
      <c r="D191" s="55"/>
      <c r="E191" s="157"/>
      <c r="F191" s="78"/>
      <c r="G191" s="157"/>
      <c r="H191" s="55"/>
      <c r="I191" s="157"/>
      <c r="J191" s="78"/>
    </row>
    <row r="192" spans="1:10" ht="16.5" customHeight="1" thickBot="1" x14ac:dyDescent="0.3">
      <c r="A192" s="149" t="s">
        <v>51</v>
      </c>
      <c r="B192" s="149"/>
      <c r="C192" s="149"/>
      <c r="D192" s="176">
        <f>SUM(D148,D190)</f>
        <v>5522173787</v>
      </c>
      <c r="E192" s="157"/>
      <c r="F192" s="177">
        <f>SUM(F148,F190)</f>
        <v>5235581490</v>
      </c>
      <c r="G192" s="157"/>
      <c r="H192" s="176">
        <f>SUM(H148,H190)</f>
        <v>5527399663</v>
      </c>
      <c r="I192" s="157"/>
      <c r="J192" s="177">
        <f>SUM(J148,J190)</f>
        <v>5227366012</v>
      </c>
    </row>
    <row r="193" spans="1:10" ht="16.5" customHeight="1" thickTop="1" x14ac:dyDescent="0.25">
      <c r="A193" s="149"/>
      <c r="B193" s="149"/>
      <c r="C193" s="149"/>
      <c r="D193" s="78"/>
      <c r="E193" s="78"/>
      <c r="F193" s="78"/>
      <c r="G193" s="78"/>
      <c r="H193" s="78"/>
      <c r="I193" s="78"/>
      <c r="J193" s="78"/>
    </row>
    <row r="194" spans="1:10" ht="16.5" customHeight="1" x14ac:dyDescent="0.25">
      <c r="A194" s="149"/>
      <c r="B194" s="149"/>
      <c r="C194" s="149"/>
      <c r="D194" s="78"/>
      <c r="E194" s="78"/>
      <c r="F194" s="78"/>
      <c r="G194" s="78"/>
      <c r="H194" s="78"/>
      <c r="I194" s="78"/>
      <c r="J194" s="78"/>
    </row>
    <row r="195" spans="1:10" ht="16.5" customHeight="1" x14ac:dyDescent="0.25">
      <c r="A195" s="149"/>
      <c r="B195" s="149"/>
      <c r="C195" s="149"/>
      <c r="D195" s="78"/>
      <c r="E195" s="157"/>
      <c r="F195" s="78"/>
      <c r="G195" s="157"/>
      <c r="H195" s="78"/>
      <c r="I195" s="157"/>
      <c r="J195" s="78"/>
    </row>
    <row r="196" spans="1:10" ht="16.5" customHeight="1" x14ac:dyDescent="0.25">
      <c r="A196" s="149"/>
      <c r="B196" s="149"/>
      <c r="C196" s="149"/>
      <c r="D196" s="78"/>
      <c r="E196" s="157"/>
      <c r="F196" s="78"/>
      <c r="G196" s="157"/>
      <c r="H196" s="78"/>
      <c r="I196" s="157"/>
      <c r="J196" s="78"/>
    </row>
    <row r="197" spans="1:10" ht="16.5" customHeight="1" x14ac:dyDescent="0.25">
      <c r="A197" s="149"/>
      <c r="B197" s="149"/>
      <c r="C197" s="149"/>
      <c r="D197" s="78"/>
      <c r="E197" s="157"/>
      <c r="F197" s="78"/>
      <c r="G197" s="157"/>
      <c r="H197" s="78"/>
      <c r="I197" s="157"/>
      <c r="J197" s="78"/>
    </row>
    <row r="198" spans="1:10" ht="16.5" customHeight="1" x14ac:dyDescent="0.25">
      <c r="A198" s="149"/>
      <c r="B198" s="149"/>
      <c r="C198" s="149"/>
      <c r="D198" s="78"/>
      <c r="E198" s="157"/>
      <c r="F198" s="78"/>
      <c r="G198" s="157"/>
      <c r="H198" s="78"/>
      <c r="I198" s="157"/>
      <c r="J198" s="78"/>
    </row>
    <row r="199" spans="1:10" ht="16.5" customHeight="1" x14ac:dyDescent="0.25">
      <c r="A199" s="149"/>
      <c r="B199" s="149"/>
      <c r="C199" s="149"/>
      <c r="D199" s="78"/>
      <c r="E199" s="157"/>
      <c r="F199" s="78"/>
      <c r="G199" s="157"/>
      <c r="H199" s="78"/>
      <c r="I199" s="157"/>
      <c r="J199" s="78"/>
    </row>
    <row r="200" spans="1:10" ht="16.5" customHeight="1" x14ac:dyDescent="0.25">
      <c r="A200" s="149"/>
      <c r="B200" s="149"/>
      <c r="C200" s="149"/>
      <c r="D200" s="78"/>
      <c r="E200" s="157"/>
      <c r="F200" s="78"/>
      <c r="G200" s="157"/>
      <c r="H200" s="78"/>
      <c r="I200" s="157"/>
      <c r="J200" s="78"/>
    </row>
    <row r="201" spans="1:10" ht="16.5" customHeight="1" x14ac:dyDescent="0.25">
      <c r="A201" s="149"/>
      <c r="B201" s="149"/>
      <c r="C201" s="149"/>
      <c r="D201" s="78"/>
      <c r="E201" s="157"/>
      <c r="F201" s="78"/>
      <c r="G201" s="157"/>
      <c r="H201" s="78"/>
      <c r="I201" s="157"/>
      <c r="J201" s="78"/>
    </row>
    <row r="202" spans="1:10" ht="15.75" customHeight="1" x14ac:dyDescent="0.25">
      <c r="A202" s="149"/>
      <c r="B202" s="149"/>
      <c r="C202" s="149"/>
      <c r="D202" s="78"/>
      <c r="E202" s="157"/>
      <c r="F202" s="78"/>
      <c r="G202" s="157"/>
      <c r="H202" s="78"/>
      <c r="I202" s="157"/>
      <c r="J202" s="78"/>
    </row>
    <row r="203" spans="1:10" ht="6" customHeight="1" x14ac:dyDescent="0.25">
      <c r="A203" s="149"/>
      <c r="B203" s="149"/>
      <c r="C203" s="149"/>
      <c r="D203" s="78"/>
      <c r="E203" s="157"/>
      <c r="F203" s="78"/>
      <c r="G203" s="157"/>
      <c r="H203" s="78"/>
      <c r="I203" s="157"/>
      <c r="J203" s="78"/>
    </row>
    <row r="204" spans="1:10" ht="22.15" customHeight="1" x14ac:dyDescent="0.25">
      <c r="A204" s="205" t="s">
        <v>26</v>
      </c>
      <c r="B204" s="205"/>
      <c r="C204" s="205"/>
      <c r="D204" s="205"/>
      <c r="E204" s="205"/>
      <c r="F204" s="205"/>
      <c r="G204" s="205"/>
      <c r="H204" s="205"/>
      <c r="I204" s="205"/>
      <c r="J204" s="205"/>
    </row>
  </sheetData>
  <mergeCells count="19">
    <mergeCell ref="D160:F160"/>
    <mergeCell ref="H160:J160"/>
    <mergeCell ref="A204:J204"/>
    <mergeCell ref="D108:F108"/>
    <mergeCell ref="H108:J108"/>
    <mergeCell ref="D109:F109"/>
    <mergeCell ref="H109:J109"/>
    <mergeCell ref="D159:F159"/>
    <mergeCell ref="H159:J159"/>
    <mergeCell ref="D58:F58"/>
    <mergeCell ref="H58:J58"/>
    <mergeCell ref="A102:J102"/>
    <mergeCell ref="D6:F6"/>
    <mergeCell ref="H6:J6"/>
    <mergeCell ref="D7:F7"/>
    <mergeCell ref="H7:J7"/>
    <mergeCell ref="A51:J51"/>
    <mergeCell ref="D57:F57"/>
    <mergeCell ref="H57:J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1" max="9" man="1"/>
    <brk id="102" max="16383" man="1"/>
    <brk id="153" max="16383" man="1"/>
  </rowBreaks>
  <ignoredErrors>
    <ignoredError sqref="G163 E163 D163 F163 H163:J163 D61:J61 G10 E10 E9:G9 D10 F10 H10:J10 D112:J112 I9: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50C23-F919-45D8-8969-6BD3B78722E6}">
  <sheetPr>
    <tabColor rgb="FF92D050"/>
  </sheetPr>
  <dimension ref="A1:J101"/>
  <sheetViews>
    <sheetView topLeftCell="A91" zoomScaleNormal="100" zoomScaleSheetLayoutView="80" workbookViewId="0">
      <selection activeCell="D18" sqref="D18 F18 H18 J18 D28 F28 H28 J28 D31 F31 H31 J31 D37 F37 H37 J37 A52 A54 D68 F68 H68 J68 D75 F75 H75 J75 A101"/>
    </sheetView>
  </sheetViews>
  <sheetFormatPr defaultColWidth="9.28515625" defaultRowHeight="16.5" customHeight="1" x14ac:dyDescent="0.2"/>
  <cols>
    <col min="1" max="1" width="32" style="43" customWidth="1"/>
    <col min="2" max="2" width="5.42578125" style="43" customWidth="1"/>
    <col min="3" max="3" width="1" style="43" customWidth="1"/>
    <col min="4" max="4" width="13.7109375" style="43" customWidth="1"/>
    <col min="5" max="5" width="0.7109375" style="43" customWidth="1"/>
    <col min="6" max="6" width="13.7109375" style="43" customWidth="1"/>
    <col min="7" max="7" width="0.7109375" style="43" customWidth="1"/>
    <col min="8" max="8" width="12.7109375" style="43" customWidth="1"/>
    <col min="9" max="9" width="0.7109375" style="43" customWidth="1"/>
    <col min="10" max="10" width="13.7109375" style="43" customWidth="1"/>
    <col min="11" max="16384" width="9.28515625" style="43"/>
  </cols>
  <sheetData>
    <row r="1" spans="1:10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 x14ac:dyDescent="0.2">
      <c r="A2" s="1" t="s">
        <v>52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16.5" customHeight="1" x14ac:dyDescent="0.2">
      <c r="A3" s="2" t="s">
        <v>246</v>
      </c>
      <c r="B3" s="3"/>
      <c r="C3" s="3"/>
      <c r="D3" s="3"/>
      <c r="E3" s="3"/>
      <c r="F3" s="3"/>
      <c r="G3" s="3"/>
      <c r="H3" s="3"/>
      <c r="I3" s="3"/>
      <c r="J3" s="3"/>
    </row>
    <row r="4" spans="1:10" ht="16.5" customHeight="1" x14ac:dyDescent="0.2">
      <c r="A4" s="4"/>
      <c r="B4" s="4"/>
      <c r="C4" s="4"/>
      <c r="D4" s="5"/>
      <c r="E4" s="4"/>
      <c r="F4" s="5"/>
      <c r="G4" s="4"/>
      <c r="H4" s="5"/>
      <c r="I4" s="4"/>
      <c r="J4" s="5"/>
    </row>
    <row r="5" spans="1:10" ht="16.5" customHeight="1" x14ac:dyDescent="0.2">
      <c r="A5" s="4"/>
      <c r="B5" s="4"/>
      <c r="C5" s="4"/>
      <c r="D5" s="5"/>
      <c r="E5" s="4"/>
      <c r="F5" s="5"/>
      <c r="G5" s="4"/>
      <c r="H5" s="5"/>
      <c r="I5" s="4"/>
      <c r="J5" s="5"/>
    </row>
    <row r="6" spans="1:10" ht="16.5" customHeight="1" x14ac:dyDescent="0.2">
      <c r="A6" s="1"/>
      <c r="B6" s="1"/>
      <c r="C6" s="1"/>
      <c r="D6" s="210" t="s">
        <v>2</v>
      </c>
      <c r="E6" s="211"/>
      <c r="F6" s="211"/>
      <c r="G6" s="75"/>
      <c r="H6" s="210" t="s">
        <v>3</v>
      </c>
      <c r="I6" s="211"/>
      <c r="J6" s="211"/>
    </row>
    <row r="7" spans="1:10" ht="16.5" customHeight="1" x14ac:dyDescent="0.2">
      <c r="A7" s="1"/>
      <c r="B7" s="1"/>
      <c r="C7" s="1"/>
      <c r="D7" s="208" t="s">
        <v>4</v>
      </c>
      <c r="E7" s="209"/>
      <c r="F7" s="209"/>
      <c r="G7" s="75"/>
      <c r="H7" s="208" t="s">
        <v>4</v>
      </c>
      <c r="I7" s="209"/>
      <c r="J7" s="209"/>
    </row>
    <row r="8" spans="1:10" ht="16.5" customHeight="1" x14ac:dyDescent="0.2">
      <c r="A8" s="1"/>
      <c r="B8" s="1"/>
      <c r="C8" s="1"/>
      <c r="D8" s="6" t="s">
        <v>5</v>
      </c>
      <c r="E8" s="7"/>
      <c r="F8" s="6" t="s">
        <v>5</v>
      </c>
      <c r="G8" s="75"/>
      <c r="H8" s="6" t="s">
        <v>5</v>
      </c>
      <c r="I8" s="7"/>
      <c r="J8" s="6" t="s">
        <v>5</v>
      </c>
    </row>
    <row r="9" spans="1:10" ht="16.5" customHeight="1" x14ac:dyDescent="0.2">
      <c r="A9" s="1"/>
      <c r="B9" s="1"/>
      <c r="C9" s="1"/>
      <c r="D9" s="8" t="s">
        <v>221</v>
      </c>
      <c r="E9" s="9"/>
      <c r="F9" s="8" t="s">
        <v>221</v>
      </c>
      <c r="G9" s="10"/>
      <c r="H9" s="8" t="s">
        <v>221</v>
      </c>
      <c r="I9" s="9"/>
      <c r="J9" s="8" t="s">
        <v>221</v>
      </c>
    </row>
    <row r="10" spans="1:10" ht="16.5" customHeight="1" x14ac:dyDescent="0.2">
      <c r="A10" s="11"/>
      <c r="B10" s="1"/>
      <c r="C10" s="75"/>
      <c r="D10" s="12" t="s">
        <v>128</v>
      </c>
      <c r="E10" s="13"/>
      <c r="F10" s="12" t="s">
        <v>110</v>
      </c>
      <c r="G10" s="13"/>
      <c r="H10" s="12" t="s">
        <v>128</v>
      </c>
      <c r="I10" s="13"/>
      <c r="J10" s="12" t="s">
        <v>110</v>
      </c>
    </row>
    <row r="11" spans="1:10" ht="16.5" customHeight="1" x14ac:dyDescent="0.2">
      <c r="A11" s="11"/>
      <c r="B11" s="1"/>
      <c r="C11" s="75"/>
      <c r="D11" s="14" t="s">
        <v>9</v>
      </c>
      <c r="E11" s="5"/>
      <c r="F11" s="14" t="s">
        <v>9</v>
      </c>
      <c r="G11" s="15"/>
      <c r="H11" s="14" t="s">
        <v>9</v>
      </c>
      <c r="I11" s="6"/>
      <c r="J11" s="14" t="s">
        <v>9</v>
      </c>
    </row>
    <row r="12" spans="1:10" ht="16.5" customHeight="1" x14ac:dyDescent="0.2">
      <c r="A12" s="16"/>
      <c r="B12" s="1"/>
      <c r="C12" s="16"/>
      <c r="D12" s="17"/>
      <c r="E12" s="18"/>
      <c r="F12" s="65"/>
      <c r="G12" s="18"/>
      <c r="H12" s="17"/>
      <c r="I12" s="18"/>
      <c r="J12" s="65"/>
    </row>
    <row r="13" spans="1:10" ht="16.5" customHeight="1" x14ac:dyDescent="0.2">
      <c r="A13" s="16" t="s">
        <v>53</v>
      </c>
      <c r="B13" s="19"/>
      <c r="C13" s="20"/>
      <c r="D13" s="21"/>
      <c r="E13" s="22"/>
      <c r="F13" s="23"/>
      <c r="G13" s="22"/>
      <c r="H13" s="21"/>
      <c r="I13" s="22"/>
      <c r="J13" s="23"/>
    </row>
    <row r="14" spans="1:10" ht="16.5" customHeight="1" x14ac:dyDescent="0.2">
      <c r="A14" s="16" t="s">
        <v>54</v>
      </c>
      <c r="B14" s="19"/>
      <c r="C14" s="20"/>
      <c r="D14" s="21">
        <v>447240424</v>
      </c>
      <c r="E14" s="22"/>
      <c r="F14" s="23">
        <v>939898654</v>
      </c>
      <c r="G14" s="22"/>
      <c r="H14" s="21">
        <v>424842362</v>
      </c>
      <c r="I14" s="22"/>
      <c r="J14" s="23">
        <v>906551918</v>
      </c>
    </row>
    <row r="15" spans="1:10" ht="16.5" customHeight="1" x14ac:dyDescent="0.2">
      <c r="A15" s="16" t="s">
        <v>55</v>
      </c>
      <c r="B15" s="19"/>
      <c r="C15" s="20"/>
      <c r="D15" s="24"/>
      <c r="E15" s="22"/>
      <c r="F15" s="16"/>
      <c r="G15" s="22"/>
      <c r="H15" s="24"/>
      <c r="I15" s="22"/>
      <c r="J15" s="16"/>
    </row>
    <row r="16" spans="1:10" ht="16.5" customHeight="1" x14ac:dyDescent="0.2">
      <c r="A16" s="16" t="s">
        <v>56</v>
      </c>
      <c r="B16" s="19"/>
      <c r="C16" s="20"/>
      <c r="D16" s="25">
        <v>-389475234</v>
      </c>
      <c r="E16" s="22"/>
      <c r="F16" s="66">
        <v>-803202637</v>
      </c>
      <c r="G16" s="22"/>
      <c r="H16" s="25">
        <v>-369186134</v>
      </c>
      <c r="I16" s="22"/>
      <c r="J16" s="66">
        <v>-774891837</v>
      </c>
    </row>
    <row r="17" spans="1:10" ht="16.5" customHeight="1" x14ac:dyDescent="0.2">
      <c r="A17" s="16"/>
      <c r="B17" s="20"/>
      <c r="C17" s="20"/>
      <c r="D17" s="21"/>
      <c r="E17" s="22"/>
      <c r="F17" s="23"/>
      <c r="G17" s="22"/>
      <c r="H17" s="21"/>
      <c r="I17" s="22"/>
      <c r="J17" s="23"/>
    </row>
    <row r="18" spans="1:10" ht="16.5" customHeight="1" x14ac:dyDescent="0.2">
      <c r="A18" s="1" t="s">
        <v>57</v>
      </c>
      <c r="B18" s="20"/>
      <c r="C18" s="20"/>
      <c r="D18" s="21">
        <f>SUM(D14:D16)</f>
        <v>57765190</v>
      </c>
      <c r="E18" s="22"/>
      <c r="F18" s="23">
        <f>SUM(F14:F16)</f>
        <v>136696017</v>
      </c>
      <c r="G18" s="23"/>
      <c r="H18" s="21">
        <f>SUM(H14:H16)</f>
        <v>55656228</v>
      </c>
      <c r="I18" s="22"/>
      <c r="J18" s="23">
        <f>SUM(J14:J16)</f>
        <v>131660081</v>
      </c>
    </row>
    <row r="19" spans="1:10" ht="16.5" customHeight="1" x14ac:dyDescent="0.2">
      <c r="A19" s="16" t="s">
        <v>238</v>
      </c>
      <c r="B19" s="19"/>
      <c r="C19" s="20"/>
      <c r="D19" s="26">
        <v>0</v>
      </c>
      <c r="E19" s="22"/>
      <c r="F19" s="27">
        <v>0</v>
      </c>
      <c r="G19" s="22"/>
      <c r="H19" s="26">
        <v>57385120</v>
      </c>
      <c r="I19" s="22"/>
      <c r="J19" s="27">
        <v>0</v>
      </c>
    </row>
    <row r="20" spans="1:10" ht="16.5" customHeight="1" x14ac:dyDescent="0.2">
      <c r="A20" s="16" t="s">
        <v>261</v>
      </c>
      <c r="B20" s="19"/>
      <c r="C20" s="20"/>
      <c r="D20" s="26">
        <v>10933414</v>
      </c>
      <c r="E20" s="22"/>
      <c r="F20" s="27">
        <v>4060770</v>
      </c>
      <c r="G20" s="22"/>
      <c r="H20" s="26">
        <v>11757924</v>
      </c>
      <c r="I20" s="22"/>
      <c r="J20" s="27">
        <v>5162672</v>
      </c>
    </row>
    <row r="21" spans="1:10" ht="16.5" customHeight="1" x14ac:dyDescent="0.2">
      <c r="A21" s="16" t="s">
        <v>233</v>
      </c>
      <c r="B21" s="20"/>
      <c r="C21" s="20"/>
      <c r="D21" s="26">
        <v>-11870515</v>
      </c>
      <c r="E21" s="22"/>
      <c r="F21" s="27">
        <v>-3075336</v>
      </c>
      <c r="G21" s="22"/>
      <c r="H21" s="26">
        <v>-10570122</v>
      </c>
      <c r="I21" s="22"/>
      <c r="J21" s="27">
        <v>-1887675</v>
      </c>
    </row>
    <row r="22" spans="1:10" ht="16.5" customHeight="1" x14ac:dyDescent="0.2">
      <c r="A22" s="16" t="s">
        <v>58</v>
      </c>
      <c r="B22" s="20"/>
      <c r="C22" s="20"/>
      <c r="D22" s="26">
        <v>-23156632</v>
      </c>
      <c r="E22" s="22"/>
      <c r="F22" s="27">
        <v>-33749218</v>
      </c>
      <c r="G22" s="22"/>
      <c r="H22" s="26">
        <v>-19245798</v>
      </c>
      <c r="I22" s="22"/>
      <c r="J22" s="27">
        <v>-32796975</v>
      </c>
    </row>
    <row r="23" spans="1:10" ht="16.5" customHeight="1" x14ac:dyDescent="0.2">
      <c r="A23" s="16" t="s">
        <v>149</v>
      </c>
      <c r="B23" s="19"/>
      <c r="C23" s="20"/>
      <c r="D23" s="26">
        <v>-491828</v>
      </c>
      <c r="E23" s="22"/>
      <c r="F23" s="27">
        <v>-4265173</v>
      </c>
      <c r="G23" s="22"/>
      <c r="H23" s="26">
        <v>-489733</v>
      </c>
      <c r="I23" s="22"/>
      <c r="J23" s="27">
        <v>-4217563</v>
      </c>
    </row>
    <row r="24" spans="1:10" ht="16.5" customHeight="1" x14ac:dyDescent="0.2">
      <c r="A24" s="16" t="s">
        <v>59</v>
      </c>
      <c r="B24" s="19"/>
      <c r="C24" s="20"/>
      <c r="D24" s="26">
        <v>-13482926</v>
      </c>
      <c r="E24" s="22"/>
      <c r="F24" s="27">
        <v>-7699780</v>
      </c>
      <c r="G24" s="22"/>
      <c r="H24" s="26">
        <v>-13626874</v>
      </c>
      <c r="I24" s="22"/>
      <c r="J24" s="27">
        <v>-7893826</v>
      </c>
    </row>
    <row r="25" spans="1:10" ht="16.5" customHeight="1" x14ac:dyDescent="0.2">
      <c r="A25" s="16" t="s">
        <v>196</v>
      </c>
      <c r="B25" s="19"/>
      <c r="C25" s="20"/>
      <c r="D25" s="26">
        <v>38304806</v>
      </c>
      <c r="E25" s="22"/>
      <c r="F25" s="27">
        <v>0</v>
      </c>
      <c r="G25" s="22"/>
      <c r="H25" s="26">
        <v>0</v>
      </c>
      <c r="I25" s="22"/>
      <c r="J25" s="27">
        <v>0</v>
      </c>
    </row>
    <row r="26" spans="1:10" ht="16.5" customHeight="1" x14ac:dyDescent="0.2">
      <c r="A26" s="16" t="s">
        <v>120</v>
      </c>
      <c r="B26" s="19"/>
      <c r="C26" s="20"/>
      <c r="D26" s="28">
        <v>-285700</v>
      </c>
      <c r="E26" s="22"/>
      <c r="F26" s="67">
        <v>-50793</v>
      </c>
      <c r="G26" s="22"/>
      <c r="H26" s="28">
        <v>0</v>
      </c>
      <c r="I26" s="22"/>
      <c r="J26" s="67">
        <v>0</v>
      </c>
    </row>
    <row r="27" spans="1:10" ht="16.5" customHeight="1" x14ac:dyDescent="0.2">
      <c r="A27" s="16"/>
      <c r="B27" s="20"/>
      <c r="C27" s="20"/>
      <c r="D27" s="21"/>
      <c r="E27" s="22"/>
      <c r="F27" s="23"/>
      <c r="G27" s="22"/>
      <c r="H27" s="21"/>
      <c r="I27" s="22"/>
      <c r="J27" s="23"/>
    </row>
    <row r="28" spans="1:10" ht="16.5" customHeight="1" x14ac:dyDescent="0.2">
      <c r="A28" s="1" t="s">
        <v>60</v>
      </c>
      <c r="B28" s="16"/>
      <c r="C28" s="16"/>
      <c r="D28" s="21">
        <f>SUM(D18:D26)</f>
        <v>57715809</v>
      </c>
      <c r="E28" s="22"/>
      <c r="F28" s="23">
        <f>SUM(F18:F26)</f>
        <v>91916487</v>
      </c>
      <c r="G28" s="22"/>
      <c r="H28" s="21">
        <f>SUM(H18:H26)</f>
        <v>80866745</v>
      </c>
      <c r="I28" s="22"/>
      <c r="J28" s="23">
        <f>SUM(J18:J26)</f>
        <v>90026714</v>
      </c>
    </row>
    <row r="29" spans="1:10" ht="16.5" customHeight="1" x14ac:dyDescent="0.2">
      <c r="A29" s="16" t="s">
        <v>234</v>
      </c>
      <c r="B29" s="19"/>
      <c r="C29" s="16"/>
      <c r="D29" s="29">
        <v>-6203346</v>
      </c>
      <c r="E29" s="22"/>
      <c r="F29" s="68">
        <v>-18072993</v>
      </c>
      <c r="G29" s="22"/>
      <c r="H29" s="30">
        <v>-6034862</v>
      </c>
      <c r="I29" s="22"/>
      <c r="J29" s="31">
        <v>-16086820</v>
      </c>
    </row>
    <row r="30" spans="1:10" ht="16.5" customHeight="1" x14ac:dyDescent="0.2">
      <c r="A30" s="16"/>
      <c r="B30" s="19"/>
      <c r="C30" s="16"/>
      <c r="D30" s="21"/>
      <c r="E30" s="22"/>
      <c r="F30" s="23"/>
      <c r="G30" s="22"/>
      <c r="H30" s="21"/>
      <c r="I30" s="22"/>
      <c r="J30" s="23"/>
    </row>
    <row r="31" spans="1:10" ht="16.5" customHeight="1" x14ac:dyDescent="0.2">
      <c r="A31" s="1" t="s">
        <v>61</v>
      </c>
      <c r="B31" s="16"/>
      <c r="C31" s="16"/>
      <c r="D31" s="21">
        <f>SUM(D28:D29)</f>
        <v>51512463</v>
      </c>
      <c r="E31" s="22"/>
      <c r="F31" s="23">
        <f>SUM(F28:F29)</f>
        <v>73843494</v>
      </c>
      <c r="G31" s="22"/>
      <c r="H31" s="21">
        <f>SUM(H28:H29)</f>
        <v>74831883</v>
      </c>
      <c r="I31" s="22"/>
      <c r="J31" s="23">
        <f>SUM(J28:J29)</f>
        <v>73939894</v>
      </c>
    </row>
    <row r="32" spans="1:10" ht="16.5" customHeight="1" x14ac:dyDescent="0.2">
      <c r="A32" s="1"/>
      <c r="B32" s="16"/>
      <c r="C32" s="16"/>
      <c r="D32" s="21"/>
      <c r="E32" s="22"/>
      <c r="F32" s="23"/>
      <c r="G32" s="22"/>
      <c r="H32" s="21"/>
      <c r="I32" s="22"/>
      <c r="J32" s="23"/>
    </row>
    <row r="33" spans="1:10" ht="16.5" customHeight="1" x14ac:dyDescent="0.2">
      <c r="A33" s="1" t="s">
        <v>150</v>
      </c>
      <c r="B33" s="16"/>
      <c r="C33" s="16"/>
      <c r="D33" s="21"/>
      <c r="E33" s="22"/>
      <c r="F33" s="23"/>
      <c r="G33" s="22"/>
      <c r="H33" s="21"/>
      <c r="I33" s="22"/>
      <c r="J33" s="23"/>
    </row>
    <row r="34" spans="1:10" ht="16.5" customHeight="1" x14ac:dyDescent="0.2">
      <c r="A34" s="1" t="s">
        <v>62</v>
      </c>
      <c r="B34" s="16"/>
      <c r="C34" s="16"/>
      <c r="D34" s="32">
        <v>0</v>
      </c>
      <c r="E34" s="22"/>
      <c r="F34" s="69">
        <v>0</v>
      </c>
      <c r="G34" s="22"/>
      <c r="H34" s="32">
        <v>0</v>
      </c>
      <c r="I34" s="22"/>
      <c r="J34" s="69">
        <v>0</v>
      </c>
    </row>
    <row r="35" spans="1:10" ht="16.5" customHeight="1" x14ac:dyDescent="0.2">
      <c r="A35" s="16"/>
      <c r="B35" s="19"/>
      <c r="C35" s="16"/>
      <c r="D35" s="21"/>
      <c r="E35" s="22"/>
      <c r="F35" s="23"/>
      <c r="G35" s="22"/>
      <c r="H35" s="21"/>
      <c r="I35" s="22"/>
      <c r="J35" s="23"/>
    </row>
    <row r="36" spans="1:10" ht="16.5" customHeight="1" x14ac:dyDescent="0.2">
      <c r="A36" s="1" t="s">
        <v>63</v>
      </c>
      <c r="B36" s="19"/>
      <c r="C36" s="16"/>
      <c r="D36" s="21"/>
      <c r="E36" s="22"/>
      <c r="F36" s="23"/>
      <c r="G36" s="22"/>
      <c r="H36" s="21"/>
      <c r="I36" s="22"/>
      <c r="J36" s="23"/>
    </row>
    <row r="37" spans="1:10" ht="16.5" customHeight="1" thickBot="1" x14ac:dyDescent="0.25">
      <c r="A37" s="1" t="s">
        <v>129</v>
      </c>
      <c r="B37" s="16"/>
      <c r="C37" s="16"/>
      <c r="D37" s="33">
        <f>SUM(D31:D34)</f>
        <v>51512463</v>
      </c>
      <c r="E37" s="22"/>
      <c r="F37" s="70">
        <f>SUM(F31:F34)</f>
        <v>73843494</v>
      </c>
      <c r="G37" s="22"/>
      <c r="H37" s="33">
        <f>SUM(H31:H34)</f>
        <v>74831883</v>
      </c>
      <c r="I37" s="22"/>
      <c r="J37" s="70">
        <f>SUM(J31:J34)</f>
        <v>73939894</v>
      </c>
    </row>
    <row r="38" spans="1:10" ht="16.5" customHeight="1" thickTop="1" x14ac:dyDescent="0.2">
      <c r="A38" s="1"/>
      <c r="B38" s="16"/>
      <c r="C38" s="16"/>
      <c r="D38" s="23"/>
      <c r="E38" s="22"/>
      <c r="F38" s="23"/>
      <c r="G38" s="22"/>
      <c r="H38" s="23"/>
      <c r="I38" s="22"/>
      <c r="J38" s="23"/>
    </row>
    <row r="39" spans="1:10" ht="16.5" customHeight="1" x14ac:dyDescent="0.2">
      <c r="A39" s="1"/>
      <c r="B39" s="16"/>
      <c r="C39" s="16"/>
      <c r="D39" s="23"/>
      <c r="E39" s="22"/>
      <c r="F39" s="23"/>
      <c r="G39" s="22"/>
      <c r="H39" s="23"/>
      <c r="I39" s="22"/>
      <c r="J39" s="23"/>
    </row>
    <row r="40" spans="1:10" ht="16.5" customHeight="1" x14ac:dyDescent="0.2">
      <c r="A40" s="1"/>
      <c r="B40" s="16"/>
      <c r="C40" s="16"/>
      <c r="D40" s="23"/>
      <c r="E40" s="22"/>
      <c r="F40" s="23"/>
      <c r="G40" s="22"/>
      <c r="H40" s="23"/>
      <c r="I40" s="22"/>
      <c r="J40" s="23"/>
    </row>
    <row r="41" spans="1:10" ht="16.5" customHeight="1" x14ac:dyDescent="0.2">
      <c r="A41" s="1"/>
      <c r="B41" s="16"/>
      <c r="C41" s="16"/>
      <c r="D41" s="23"/>
      <c r="E41" s="22"/>
      <c r="F41" s="23"/>
      <c r="G41" s="22"/>
      <c r="H41" s="23"/>
      <c r="I41" s="22"/>
      <c r="J41" s="23"/>
    </row>
    <row r="42" spans="1:10" ht="16.5" customHeight="1" x14ac:dyDescent="0.2">
      <c r="A42" s="1"/>
      <c r="B42" s="16"/>
      <c r="C42" s="16"/>
      <c r="D42" s="23"/>
      <c r="E42" s="22"/>
      <c r="F42" s="23"/>
      <c r="G42" s="22"/>
      <c r="H42" s="23"/>
      <c r="I42" s="22"/>
      <c r="J42" s="23"/>
    </row>
    <row r="43" spans="1:10" ht="16.5" customHeight="1" x14ac:dyDescent="0.2">
      <c r="A43" s="1"/>
      <c r="B43" s="16"/>
      <c r="C43" s="16"/>
      <c r="D43" s="23"/>
      <c r="E43" s="22"/>
      <c r="F43" s="23"/>
      <c r="G43" s="22"/>
      <c r="H43" s="23"/>
      <c r="I43" s="22"/>
      <c r="J43" s="23"/>
    </row>
    <row r="44" spans="1:10" ht="16.5" customHeight="1" x14ac:dyDescent="0.2">
      <c r="A44" s="1"/>
      <c r="B44" s="16"/>
      <c r="C44" s="16"/>
      <c r="D44" s="23"/>
      <c r="E44" s="22"/>
      <c r="F44" s="23"/>
      <c r="G44" s="22"/>
      <c r="H44" s="23"/>
      <c r="I44" s="22"/>
      <c r="J44" s="23"/>
    </row>
    <row r="45" spans="1:10" ht="16.5" customHeight="1" x14ac:dyDescent="0.2">
      <c r="A45" s="1"/>
      <c r="B45" s="16"/>
      <c r="C45" s="16"/>
      <c r="D45" s="23"/>
      <c r="E45" s="22"/>
      <c r="F45" s="23"/>
      <c r="G45" s="22"/>
      <c r="H45" s="23"/>
      <c r="I45" s="22"/>
      <c r="J45" s="23"/>
    </row>
    <row r="46" spans="1:10" ht="16.5" customHeight="1" x14ac:dyDescent="0.2">
      <c r="A46" s="1"/>
      <c r="B46" s="16"/>
      <c r="C46" s="16"/>
      <c r="D46" s="23"/>
      <c r="E46" s="22"/>
      <c r="F46" s="23"/>
      <c r="G46" s="22"/>
      <c r="H46" s="23"/>
      <c r="I46" s="22"/>
      <c r="J46" s="23"/>
    </row>
    <row r="47" spans="1:10" ht="16.5" customHeight="1" x14ac:dyDescent="0.2">
      <c r="A47" s="1"/>
      <c r="B47" s="16"/>
      <c r="C47" s="16"/>
      <c r="D47" s="23"/>
      <c r="E47" s="22"/>
      <c r="F47" s="23"/>
      <c r="G47" s="22"/>
      <c r="H47" s="23"/>
      <c r="I47" s="22"/>
      <c r="J47" s="23"/>
    </row>
    <row r="48" spans="1:10" ht="16.5" customHeight="1" x14ac:dyDescent="0.2">
      <c r="A48" s="1"/>
      <c r="B48" s="16"/>
      <c r="C48" s="16"/>
      <c r="D48" s="23"/>
      <c r="E48" s="22"/>
      <c r="F48" s="23"/>
      <c r="G48" s="22"/>
      <c r="H48" s="23"/>
      <c r="I48" s="22"/>
      <c r="J48" s="23"/>
    </row>
    <row r="49" spans="1:10" ht="15.75" customHeight="1" x14ac:dyDescent="0.2">
      <c r="A49" s="1"/>
      <c r="B49" s="16"/>
      <c r="C49" s="16"/>
      <c r="D49" s="23"/>
      <c r="E49" s="22"/>
      <c r="F49" s="23"/>
      <c r="G49" s="22"/>
      <c r="H49" s="23"/>
      <c r="I49" s="22"/>
      <c r="J49" s="23"/>
    </row>
    <row r="50" spans="1:10" ht="5.25" customHeight="1" x14ac:dyDescent="0.2">
      <c r="A50" s="1"/>
      <c r="B50" s="16"/>
      <c r="C50" s="16"/>
      <c r="D50" s="23"/>
      <c r="E50" s="22"/>
      <c r="F50" s="23"/>
      <c r="G50" s="22"/>
      <c r="H50" s="23"/>
      <c r="I50" s="22"/>
      <c r="J50" s="23"/>
    </row>
    <row r="51" spans="1:10" ht="22.35" customHeight="1" x14ac:dyDescent="0.2">
      <c r="A51" s="34" t="s">
        <v>26</v>
      </c>
      <c r="B51" s="34"/>
      <c r="C51" s="34"/>
      <c r="D51" s="34"/>
      <c r="E51" s="34"/>
      <c r="F51" s="34"/>
      <c r="G51" s="34"/>
      <c r="H51" s="34"/>
      <c r="I51" s="34"/>
      <c r="J51" s="34"/>
    </row>
    <row r="52" spans="1:10" ht="16.5" customHeight="1" x14ac:dyDescent="0.2">
      <c r="A52" s="1" t="str">
        <f>A1</f>
        <v>Turnkey Communication Services Public Company Limited</v>
      </c>
      <c r="B52" s="1"/>
      <c r="C52" s="1"/>
      <c r="D52" s="1"/>
      <c r="E52" s="1"/>
      <c r="F52" s="1"/>
      <c r="G52" s="1"/>
      <c r="H52" s="1"/>
      <c r="I52" s="1"/>
      <c r="J52" s="1"/>
    </row>
    <row r="53" spans="1:10" ht="16.5" customHeight="1" x14ac:dyDescent="0.2">
      <c r="A53" s="1" t="s">
        <v>155</v>
      </c>
      <c r="B53" s="83"/>
      <c r="C53" s="83"/>
      <c r="D53" s="83"/>
      <c r="E53" s="83"/>
      <c r="F53" s="83"/>
      <c r="G53" s="83"/>
      <c r="H53" s="83"/>
      <c r="I53" s="83"/>
      <c r="J53" s="83"/>
    </row>
    <row r="54" spans="1:10" ht="16.5" customHeight="1" x14ac:dyDescent="0.2">
      <c r="A54" s="35" t="str">
        <f>A3</f>
        <v>For the three-month period ended 30 September 2024</v>
      </c>
      <c r="B54" s="137"/>
      <c r="C54" s="137"/>
      <c r="D54" s="137"/>
      <c r="E54" s="137"/>
      <c r="F54" s="137"/>
      <c r="G54" s="137"/>
      <c r="H54" s="137"/>
      <c r="I54" s="137"/>
      <c r="J54" s="137"/>
    </row>
    <row r="55" spans="1:10" ht="16.5" customHeight="1" x14ac:dyDescent="0.2">
      <c r="A55" s="4"/>
      <c r="B55" s="4"/>
      <c r="C55" s="4"/>
      <c r="D55" s="5"/>
      <c r="E55" s="4"/>
      <c r="F55" s="5"/>
      <c r="G55" s="4"/>
      <c r="H55" s="5"/>
      <c r="I55" s="4"/>
      <c r="J55" s="5"/>
    </row>
    <row r="56" spans="1:10" ht="16.5" customHeight="1" x14ac:dyDescent="0.2">
      <c r="A56" s="4"/>
      <c r="B56" s="4"/>
      <c r="C56" s="4"/>
      <c r="D56" s="5"/>
      <c r="E56" s="4"/>
      <c r="F56" s="5"/>
      <c r="G56" s="4"/>
      <c r="H56" s="5"/>
      <c r="I56" s="4"/>
      <c r="J56" s="5"/>
    </row>
    <row r="57" spans="1:10" ht="16.5" customHeight="1" x14ac:dyDescent="0.2">
      <c r="A57" s="1"/>
      <c r="B57" s="1"/>
      <c r="C57" s="1"/>
      <c r="D57" s="210" t="s">
        <v>2</v>
      </c>
      <c r="E57" s="211"/>
      <c r="F57" s="211"/>
      <c r="G57" s="75"/>
      <c r="H57" s="210" t="s">
        <v>3</v>
      </c>
      <c r="I57" s="211"/>
      <c r="J57" s="211"/>
    </row>
    <row r="58" spans="1:10" ht="16.5" customHeight="1" x14ac:dyDescent="0.2">
      <c r="A58" s="1"/>
      <c r="B58" s="1"/>
      <c r="C58" s="1"/>
      <c r="D58" s="208" t="s">
        <v>4</v>
      </c>
      <c r="E58" s="209"/>
      <c r="F58" s="209"/>
      <c r="G58" s="75"/>
      <c r="H58" s="208" t="s">
        <v>4</v>
      </c>
      <c r="I58" s="209"/>
      <c r="J58" s="209"/>
    </row>
    <row r="59" spans="1:10" ht="16.5" customHeight="1" x14ac:dyDescent="0.2">
      <c r="A59" s="1"/>
      <c r="B59" s="1"/>
      <c r="C59" s="1"/>
      <c r="D59" s="6" t="s">
        <v>5</v>
      </c>
      <c r="E59" s="7"/>
      <c r="F59" s="6" t="s">
        <v>5</v>
      </c>
      <c r="G59" s="75"/>
      <c r="H59" s="6" t="s">
        <v>5</v>
      </c>
      <c r="I59" s="7"/>
      <c r="J59" s="6" t="s">
        <v>5</v>
      </c>
    </row>
    <row r="60" spans="1:10" ht="16.5" customHeight="1" x14ac:dyDescent="0.2">
      <c r="A60" s="1"/>
      <c r="B60" s="1"/>
      <c r="C60" s="1"/>
      <c r="D60" s="8" t="s">
        <v>221</v>
      </c>
      <c r="E60" s="9"/>
      <c r="F60" s="8" t="s">
        <v>221</v>
      </c>
      <c r="G60" s="10"/>
      <c r="H60" s="8" t="s">
        <v>221</v>
      </c>
      <c r="I60" s="9"/>
      <c r="J60" s="8" t="s">
        <v>221</v>
      </c>
    </row>
    <row r="61" spans="1:10" ht="16.5" customHeight="1" x14ac:dyDescent="0.2">
      <c r="A61" s="11"/>
      <c r="B61" s="75"/>
      <c r="C61" s="75"/>
      <c r="D61" s="12" t="s">
        <v>128</v>
      </c>
      <c r="E61" s="13"/>
      <c r="F61" s="12" t="s">
        <v>110</v>
      </c>
      <c r="G61" s="13"/>
      <c r="H61" s="12" t="s">
        <v>128</v>
      </c>
      <c r="I61" s="13"/>
      <c r="J61" s="12" t="s">
        <v>110</v>
      </c>
    </row>
    <row r="62" spans="1:10" ht="16.5" customHeight="1" x14ac:dyDescent="0.2">
      <c r="A62" s="11"/>
      <c r="B62" s="98" t="s">
        <v>64</v>
      </c>
      <c r="C62" s="75"/>
      <c r="D62" s="14" t="s">
        <v>9</v>
      </c>
      <c r="E62" s="5"/>
      <c r="F62" s="14" t="s">
        <v>9</v>
      </c>
      <c r="G62" s="15"/>
      <c r="H62" s="14" t="s">
        <v>9</v>
      </c>
      <c r="I62" s="6"/>
      <c r="J62" s="14" t="s">
        <v>9</v>
      </c>
    </row>
    <row r="63" spans="1:10" ht="16.5" customHeight="1" x14ac:dyDescent="0.2">
      <c r="A63" s="16"/>
      <c r="B63" s="16"/>
      <c r="C63" s="16"/>
      <c r="D63" s="17"/>
      <c r="E63" s="18"/>
      <c r="F63" s="65"/>
      <c r="G63" s="18"/>
      <c r="H63" s="17"/>
      <c r="I63" s="18"/>
      <c r="J63" s="65"/>
    </row>
    <row r="64" spans="1:10" ht="16.5" customHeight="1" x14ac:dyDescent="0.2">
      <c r="A64" s="1" t="s">
        <v>65</v>
      </c>
      <c r="B64" s="16"/>
      <c r="C64" s="16"/>
      <c r="D64" s="21"/>
      <c r="E64" s="22"/>
      <c r="F64" s="23"/>
      <c r="G64" s="22"/>
      <c r="H64" s="21"/>
      <c r="I64" s="22"/>
      <c r="J64" s="23"/>
    </row>
    <row r="65" spans="1:10" ht="16.5" customHeight="1" x14ac:dyDescent="0.2">
      <c r="A65" s="20" t="s">
        <v>156</v>
      </c>
      <c r="B65" s="16"/>
      <c r="C65" s="16"/>
      <c r="D65" s="21">
        <v>53037469</v>
      </c>
      <c r="E65" s="22"/>
      <c r="F65" s="23">
        <v>73729233</v>
      </c>
      <c r="G65" s="22"/>
      <c r="H65" s="21">
        <v>74831883</v>
      </c>
      <c r="I65" s="22"/>
      <c r="J65" s="71">
        <v>73939894</v>
      </c>
    </row>
    <row r="66" spans="1:10" ht="16.5" customHeight="1" x14ac:dyDescent="0.2">
      <c r="A66" s="20" t="s">
        <v>157</v>
      </c>
      <c r="B66" s="16"/>
      <c r="C66" s="16"/>
      <c r="D66" s="29">
        <v>-1525006</v>
      </c>
      <c r="E66" s="22"/>
      <c r="F66" s="68">
        <v>114261</v>
      </c>
      <c r="G66" s="22"/>
      <c r="H66" s="37">
        <v>0</v>
      </c>
      <c r="I66" s="22"/>
      <c r="J66" s="72">
        <v>0</v>
      </c>
    </row>
    <row r="67" spans="1:10" ht="16.5" customHeight="1" x14ac:dyDescent="0.2">
      <c r="A67" s="20"/>
      <c r="B67" s="16"/>
      <c r="C67" s="16"/>
      <c r="D67" s="21"/>
      <c r="E67" s="22"/>
      <c r="F67" s="23"/>
      <c r="G67" s="22"/>
      <c r="H67" s="21"/>
      <c r="I67" s="22"/>
      <c r="J67" s="23"/>
    </row>
    <row r="68" spans="1:10" ht="16.5" customHeight="1" thickBot="1" x14ac:dyDescent="0.25">
      <c r="A68" s="16"/>
      <c r="B68" s="16"/>
      <c r="C68" s="16"/>
      <c r="D68" s="33">
        <f>SUM(D65:D66)</f>
        <v>51512463</v>
      </c>
      <c r="E68" s="22"/>
      <c r="F68" s="70">
        <f>SUM(F65:F66)</f>
        <v>73843494</v>
      </c>
      <c r="G68" s="22"/>
      <c r="H68" s="33">
        <f>SUM(H65:H66)</f>
        <v>74831883</v>
      </c>
      <c r="I68" s="22"/>
      <c r="J68" s="70">
        <f>SUM(J65:J66)</f>
        <v>73939894</v>
      </c>
    </row>
    <row r="69" spans="1:10" ht="16.5" customHeight="1" thickTop="1" x14ac:dyDescent="0.2">
      <c r="A69" s="16"/>
      <c r="B69" s="16"/>
      <c r="C69" s="16"/>
      <c r="D69" s="21"/>
      <c r="E69" s="22"/>
      <c r="F69" s="23"/>
      <c r="G69" s="22"/>
      <c r="H69" s="21"/>
      <c r="I69" s="22"/>
      <c r="J69" s="23"/>
    </row>
    <row r="70" spans="1:10" ht="16.5" customHeight="1" x14ac:dyDescent="0.2">
      <c r="A70" s="1" t="s">
        <v>63</v>
      </c>
      <c r="B70" s="16"/>
      <c r="C70" s="16"/>
      <c r="D70" s="21"/>
      <c r="E70" s="22"/>
      <c r="F70" s="23"/>
      <c r="G70" s="22"/>
      <c r="H70" s="21"/>
      <c r="I70" s="22"/>
      <c r="J70" s="23"/>
    </row>
    <row r="71" spans="1:10" ht="16.5" customHeight="1" x14ac:dyDescent="0.2">
      <c r="A71" s="138" t="s">
        <v>158</v>
      </c>
      <c r="B71" s="16"/>
      <c r="C71" s="16"/>
      <c r="D71" s="21"/>
      <c r="E71" s="22"/>
      <c r="F71" s="23"/>
      <c r="G71" s="22"/>
      <c r="H71" s="21"/>
      <c r="I71" s="22"/>
      <c r="J71" s="23"/>
    </row>
    <row r="72" spans="1:10" ht="16.5" customHeight="1" x14ac:dyDescent="0.2">
      <c r="A72" s="20" t="s">
        <v>156</v>
      </c>
      <c r="B72" s="16"/>
      <c r="C72" s="16"/>
      <c r="D72" s="21">
        <v>53037469</v>
      </c>
      <c r="E72" s="22"/>
      <c r="F72" s="23">
        <v>73729233</v>
      </c>
      <c r="G72" s="22"/>
      <c r="H72" s="36">
        <v>74831883</v>
      </c>
      <c r="I72" s="22"/>
      <c r="J72" s="71">
        <v>73939894</v>
      </c>
    </row>
    <row r="73" spans="1:10" ht="16.5" customHeight="1" x14ac:dyDescent="0.2">
      <c r="A73" s="20" t="s">
        <v>157</v>
      </c>
      <c r="B73" s="16"/>
      <c r="C73" s="16"/>
      <c r="D73" s="29">
        <v>-1525006</v>
      </c>
      <c r="E73" s="22"/>
      <c r="F73" s="68">
        <v>114261</v>
      </c>
      <c r="G73" s="22"/>
      <c r="H73" s="37">
        <v>0</v>
      </c>
      <c r="I73" s="22"/>
      <c r="J73" s="72">
        <v>0</v>
      </c>
    </row>
    <row r="74" spans="1:10" ht="16.5" customHeight="1" x14ac:dyDescent="0.2">
      <c r="A74" s="20"/>
      <c r="B74" s="16"/>
      <c r="C74" s="16"/>
      <c r="D74" s="21"/>
      <c r="E74" s="22"/>
      <c r="F74" s="23"/>
      <c r="G74" s="22"/>
      <c r="H74" s="21"/>
      <c r="I74" s="22"/>
      <c r="J74" s="23"/>
    </row>
    <row r="75" spans="1:10" ht="16.5" customHeight="1" thickBot="1" x14ac:dyDescent="0.25">
      <c r="A75" s="16"/>
      <c r="B75" s="16"/>
      <c r="C75" s="16"/>
      <c r="D75" s="33">
        <f>SUM(D72:D73)</f>
        <v>51512463</v>
      </c>
      <c r="E75" s="22"/>
      <c r="F75" s="70">
        <f>SUM(F72:F73)</f>
        <v>73843494</v>
      </c>
      <c r="G75" s="22"/>
      <c r="H75" s="33">
        <f>SUM(H72:H73)</f>
        <v>74831883</v>
      </c>
      <c r="I75" s="22"/>
      <c r="J75" s="70">
        <f>SUM(J72:J73)</f>
        <v>73939894</v>
      </c>
    </row>
    <row r="76" spans="1:10" ht="16.5" customHeight="1" thickTop="1" x14ac:dyDescent="0.2">
      <c r="A76" s="16"/>
      <c r="B76" s="16"/>
      <c r="C76" s="16"/>
      <c r="D76" s="21"/>
      <c r="E76" s="22"/>
      <c r="F76" s="23"/>
      <c r="G76" s="22"/>
      <c r="H76" s="21"/>
      <c r="I76" s="22"/>
      <c r="J76" s="23"/>
    </row>
    <row r="77" spans="1:10" ht="16.5" customHeight="1" x14ac:dyDescent="0.2">
      <c r="A77" s="16"/>
      <c r="B77" s="16"/>
      <c r="C77" s="16"/>
      <c r="D77" s="21"/>
      <c r="E77" s="22"/>
      <c r="F77" s="23"/>
      <c r="G77" s="22"/>
      <c r="H77" s="21"/>
      <c r="I77" s="22"/>
      <c r="J77" s="23"/>
    </row>
    <row r="78" spans="1:10" ht="16.5" customHeight="1" x14ac:dyDescent="0.2">
      <c r="A78" s="138" t="s">
        <v>66</v>
      </c>
      <c r="B78" s="19"/>
      <c r="C78" s="138"/>
      <c r="D78" s="38"/>
      <c r="E78" s="22"/>
      <c r="F78" s="39"/>
      <c r="G78" s="22"/>
      <c r="H78" s="38"/>
      <c r="I78" s="22"/>
      <c r="J78" s="39"/>
    </row>
    <row r="79" spans="1:10" ht="16.5" customHeight="1" thickBot="1" x14ac:dyDescent="0.25">
      <c r="A79" s="20" t="s">
        <v>159</v>
      </c>
      <c r="B79" s="19">
        <v>17</v>
      </c>
      <c r="C79" s="138"/>
      <c r="D79" s="40">
        <v>0.13</v>
      </c>
      <c r="E79" s="22"/>
      <c r="F79" s="73">
        <v>0.25</v>
      </c>
      <c r="G79" s="22"/>
      <c r="H79" s="40">
        <v>0.19</v>
      </c>
      <c r="I79" s="22"/>
      <c r="J79" s="73">
        <v>0.25</v>
      </c>
    </row>
    <row r="80" spans="1:10" ht="16.5" customHeight="1" thickTop="1" x14ac:dyDescent="0.2">
      <c r="A80" s="20"/>
      <c r="B80" s="19"/>
      <c r="C80" s="138"/>
      <c r="D80" s="39"/>
      <c r="E80" s="22"/>
      <c r="F80" s="39"/>
      <c r="G80" s="22"/>
      <c r="H80" s="39"/>
      <c r="I80" s="22"/>
      <c r="J80" s="39"/>
    </row>
    <row r="81" spans="1:10" ht="16.5" customHeight="1" x14ac:dyDescent="0.2">
      <c r="A81" s="16"/>
      <c r="B81" s="16"/>
      <c r="C81" s="16"/>
      <c r="D81" s="23"/>
      <c r="E81" s="22"/>
      <c r="F81" s="23"/>
      <c r="G81" s="22"/>
      <c r="H81" s="23"/>
      <c r="I81" s="22"/>
      <c r="J81" s="23"/>
    </row>
    <row r="82" spans="1:10" ht="16.5" customHeight="1" x14ac:dyDescent="0.2">
      <c r="A82" s="16"/>
      <c r="B82" s="16"/>
      <c r="C82" s="16"/>
      <c r="D82" s="23"/>
      <c r="E82" s="22"/>
      <c r="F82" s="23"/>
      <c r="G82" s="22"/>
      <c r="H82" s="23"/>
      <c r="I82" s="22"/>
      <c r="J82" s="23"/>
    </row>
    <row r="83" spans="1:10" ht="16.5" customHeight="1" x14ac:dyDescent="0.2">
      <c r="A83" s="16"/>
      <c r="B83" s="16"/>
      <c r="C83" s="16"/>
      <c r="D83" s="23"/>
      <c r="E83" s="22"/>
      <c r="F83" s="23"/>
      <c r="G83" s="22"/>
      <c r="H83" s="23"/>
      <c r="I83" s="22"/>
      <c r="J83" s="23"/>
    </row>
    <row r="84" spans="1:10" ht="16.5" customHeight="1" x14ac:dyDescent="0.2">
      <c r="A84" s="16"/>
      <c r="B84" s="16"/>
      <c r="C84" s="16"/>
      <c r="D84" s="23"/>
      <c r="E84" s="22"/>
      <c r="F84" s="23"/>
      <c r="G84" s="22"/>
      <c r="H84" s="23"/>
      <c r="I84" s="22"/>
      <c r="J84" s="23"/>
    </row>
    <row r="85" spans="1:10" ht="16.5" customHeight="1" x14ac:dyDescent="0.2">
      <c r="A85" s="16"/>
      <c r="B85" s="16"/>
      <c r="C85" s="16"/>
      <c r="D85" s="23"/>
      <c r="E85" s="22"/>
      <c r="F85" s="23"/>
      <c r="G85" s="22"/>
      <c r="H85" s="23"/>
      <c r="I85" s="22"/>
      <c r="J85" s="23"/>
    </row>
    <row r="86" spans="1:10" ht="16.5" customHeight="1" x14ac:dyDescent="0.2">
      <c r="A86" s="16"/>
      <c r="B86" s="16"/>
      <c r="C86" s="16"/>
      <c r="D86" s="23"/>
      <c r="E86" s="22"/>
      <c r="F86" s="23"/>
      <c r="G86" s="22"/>
      <c r="H86" s="23"/>
      <c r="I86" s="22"/>
      <c r="J86" s="23"/>
    </row>
    <row r="87" spans="1:10" ht="16.5" customHeight="1" x14ac:dyDescent="0.2">
      <c r="A87" s="16"/>
      <c r="B87" s="16"/>
      <c r="C87" s="16"/>
      <c r="D87" s="23"/>
      <c r="E87" s="22"/>
      <c r="F87" s="23"/>
      <c r="G87" s="22"/>
      <c r="H87" s="23"/>
      <c r="I87" s="22"/>
      <c r="J87" s="23"/>
    </row>
    <row r="88" spans="1:10" ht="16.5" customHeight="1" x14ac:dyDescent="0.2">
      <c r="A88" s="16"/>
      <c r="B88" s="16"/>
      <c r="C88" s="16"/>
      <c r="D88" s="23"/>
      <c r="E88" s="22"/>
      <c r="F88" s="23"/>
      <c r="G88" s="22"/>
      <c r="H88" s="23"/>
      <c r="I88" s="22"/>
      <c r="J88" s="23"/>
    </row>
    <row r="89" spans="1:10" ht="16.5" customHeight="1" x14ac:dyDescent="0.2">
      <c r="A89" s="16"/>
      <c r="B89" s="16"/>
      <c r="C89" s="16"/>
      <c r="D89" s="23"/>
      <c r="E89" s="22"/>
      <c r="F89" s="23"/>
      <c r="G89" s="22"/>
      <c r="H89" s="23"/>
      <c r="I89" s="22"/>
      <c r="J89" s="23"/>
    </row>
    <row r="90" spans="1:10" ht="16.5" customHeight="1" x14ac:dyDescent="0.2">
      <c r="A90" s="16"/>
      <c r="B90" s="16"/>
      <c r="C90" s="16"/>
      <c r="D90" s="23"/>
      <c r="E90" s="22"/>
      <c r="F90" s="23"/>
      <c r="G90" s="22"/>
      <c r="H90" s="23"/>
      <c r="I90" s="22"/>
      <c r="J90" s="23"/>
    </row>
    <row r="91" spans="1:10" ht="16.5" customHeight="1" x14ac:dyDescent="0.2">
      <c r="A91" s="16"/>
      <c r="B91" s="16"/>
      <c r="C91" s="16"/>
      <c r="D91" s="23"/>
      <c r="E91" s="22"/>
      <c r="F91" s="23"/>
      <c r="G91" s="22"/>
      <c r="H91" s="23"/>
      <c r="I91" s="22"/>
      <c r="J91" s="23"/>
    </row>
    <row r="92" spans="1:10" ht="16.5" customHeight="1" x14ac:dyDescent="0.2">
      <c r="A92" s="16"/>
      <c r="B92" s="16"/>
      <c r="C92" s="16"/>
      <c r="D92" s="23"/>
      <c r="E92" s="22"/>
      <c r="F92" s="23"/>
      <c r="G92" s="22"/>
      <c r="H92" s="23"/>
      <c r="I92" s="22"/>
      <c r="J92" s="23"/>
    </row>
    <row r="93" spans="1:10" ht="16.5" customHeight="1" x14ac:dyDescent="0.2">
      <c r="A93" s="16"/>
      <c r="B93" s="16"/>
      <c r="C93" s="16"/>
      <c r="D93" s="23"/>
      <c r="E93" s="22"/>
      <c r="F93" s="23"/>
      <c r="G93" s="22"/>
      <c r="H93" s="23"/>
      <c r="I93" s="22"/>
      <c r="J93" s="23"/>
    </row>
    <row r="94" spans="1:10" ht="16.5" customHeight="1" x14ac:dyDescent="0.2">
      <c r="A94" s="16"/>
      <c r="B94" s="16"/>
      <c r="C94" s="16"/>
      <c r="D94" s="23"/>
      <c r="E94" s="22"/>
      <c r="F94" s="23"/>
      <c r="G94" s="22"/>
      <c r="H94" s="23"/>
      <c r="I94" s="22"/>
      <c r="J94" s="23"/>
    </row>
    <row r="95" spans="1:10" ht="16.5" customHeight="1" x14ac:dyDescent="0.2">
      <c r="A95" s="16"/>
      <c r="B95" s="16"/>
      <c r="C95" s="16"/>
      <c r="D95" s="23"/>
      <c r="E95" s="22"/>
      <c r="F95" s="23"/>
      <c r="G95" s="22"/>
      <c r="H95" s="23"/>
      <c r="I95" s="22"/>
      <c r="J95" s="23"/>
    </row>
    <row r="96" spans="1:10" ht="16.5" customHeight="1" x14ac:dyDescent="0.2">
      <c r="A96" s="16"/>
      <c r="B96" s="16"/>
      <c r="C96" s="16"/>
      <c r="D96" s="23"/>
      <c r="E96" s="22"/>
      <c r="F96" s="23"/>
      <c r="G96" s="22"/>
      <c r="H96" s="23"/>
      <c r="I96" s="22"/>
      <c r="J96" s="23"/>
    </row>
    <row r="97" spans="1:10" ht="16.5" customHeight="1" x14ac:dyDescent="0.2">
      <c r="A97" s="16"/>
      <c r="B97" s="16"/>
      <c r="C97" s="16"/>
      <c r="D97" s="23"/>
      <c r="E97" s="22"/>
      <c r="F97" s="23"/>
      <c r="G97" s="22"/>
      <c r="H97" s="23"/>
      <c r="I97" s="22"/>
      <c r="J97" s="23"/>
    </row>
    <row r="98" spans="1:10" ht="16.5" customHeight="1" x14ac:dyDescent="0.2">
      <c r="A98" s="16"/>
      <c r="B98" s="16"/>
      <c r="C98" s="16"/>
      <c r="D98" s="23"/>
      <c r="E98" s="22"/>
      <c r="F98" s="23"/>
      <c r="G98" s="22"/>
      <c r="H98" s="23"/>
      <c r="I98" s="22"/>
      <c r="J98" s="23"/>
    </row>
    <row r="99" spans="1:10" ht="20.25" customHeight="1" x14ac:dyDescent="0.2">
      <c r="A99" s="16"/>
      <c r="B99" s="16"/>
      <c r="C99" s="16"/>
      <c r="D99" s="23"/>
      <c r="E99" s="22"/>
      <c r="F99" s="23"/>
      <c r="G99" s="22"/>
      <c r="H99" s="23"/>
      <c r="I99" s="22"/>
      <c r="J99" s="23"/>
    </row>
    <row r="100" spans="1:10" ht="16.5" customHeight="1" x14ac:dyDescent="0.2">
      <c r="A100" s="16"/>
      <c r="B100" s="16"/>
      <c r="C100" s="16"/>
      <c r="D100" s="23"/>
      <c r="E100" s="22"/>
      <c r="F100" s="23"/>
      <c r="G100" s="22"/>
      <c r="H100" s="23"/>
      <c r="I100" s="22"/>
      <c r="J100" s="23"/>
    </row>
    <row r="101" spans="1:10" ht="22.15" customHeight="1" x14ac:dyDescent="0.2">
      <c r="A101" s="34" t="str">
        <f>+A51</f>
        <v>The accompanying notes form part of this interim financial information.</v>
      </c>
      <c r="B101" s="34"/>
      <c r="C101" s="34"/>
      <c r="D101" s="41"/>
      <c r="E101" s="34"/>
      <c r="F101" s="41"/>
      <c r="G101" s="34"/>
      <c r="H101" s="41"/>
      <c r="I101" s="34"/>
      <c r="J101" s="41"/>
    </row>
  </sheetData>
  <mergeCells count="8">
    <mergeCell ref="D58:F58"/>
    <mergeCell ref="H58:J58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D10:J10 D61:J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58AA1-6582-455D-8BAF-C208BE7FB947}">
  <sheetPr>
    <tabColor rgb="FF92D050"/>
  </sheetPr>
  <dimension ref="A1:J102"/>
  <sheetViews>
    <sheetView topLeftCell="A97" zoomScaleNormal="100" zoomScaleSheetLayoutView="80" workbookViewId="0">
      <selection sqref="A1 D18 F18 H18 J18 D28 F28 H28 J28 D31 F31 H31 J31 D37 F37 H37 J37 A51:A52 A54 D68 F68 H68 J68 D75 F75 H75 J75 A102"/>
    </sheetView>
  </sheetViews>
  <sheetFormatPr defaultColWidth="9.28515625" defaultRowHeight="16.5" customHeight="1" x14ac:dyDescent="0.2"/>
  <cols>
    <col min="1" max="1" width="31.85546875" style="43" customWidth="1"/>
    <col min="2" max="2" width="5.42578125" style="43" customWidth="1"/>
    <col min="3" max="3" width="0.5703125" style="43" customWidth="1"/>
    <col min="4" max="4" width="13.7109375" style="43" customWidth="1"/>
    <col min="5" max="5" width="0.5703125" style="43" customWidth="1"/>
    <col min="6" max="6" width="13.7109375" style="43" customWidth="1"/>
    <col min="7" max="7" width="0.5703125" style="43" customWidth="1"/>
    <col min="8" max="8" width="13.7109375" style="43" customWidth="1"/>
    <col min="9" max="9" width="0.5703125" style="43" customWidth="1"/>
    <col min="10" max="10" width="13.7109375" style="43" customWidth="1"/>
    <col min="11" max="11" width="9.28515625" style="43" customWidth="1"/>
    <col min="12" max="16384" width="9.28515625" style="43"/>
  </cols>
  <sheetData>
    <row r="1" spans="1:10" ht="16.5" customHeight="1" x14ac:dyDescent="0.2">
      <c r="A1" s="1" t="str">
        <f>'ENG-PL 6-7 (3m)'!A1</f>
        <v>Turnkey Communication Services Public Company Limited</v>
      </c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 x14ac:dyDescent="0.2">
      <c r="A2" s="1" t="s">
        <v>52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16.5" customHeight="1" x14ac:dyDescent="0.2">
      <c r="A3" s="2" t="s">
        <v>224</v>
      </c>
      <c r="B3" s="3"/>
      <c r="C3" s="3"/>
      <c r="D3" s="3"/>
      <c r="E3" s="3"/>
      <c r="F3" s="3"/>
      <c r="G3" s="3"/>
      <c r="H3" s="3"/>
      <c r="I3" s="3"/>
      <c r="J3" s="3"/>
    </row>
    <row r="4" spans="1:10" ht="16.5" customHeight="1" x14ac:dyDescent="0.2">
      <c r="A4" s="4"/>
      <c r="B4" s="4"/>
      <c r="C4" s="4"/>
      <c r="D4" s="5"/>
      <c r="E4" s="4"/>
      <c r="F4" s="5"/>
      <c r="G4" s="4"/>
      <c r="H4" s="5"/>
      <c r="I4" s="4"/>
      <c r="J4" s="5"/>
    </row>
    <row r="5" spans="1:10" ht="16.5" customHeight="1" x14ac:dyDescent="0.2">
      <c r="A5" s="4"/>
      <c r="B5" s="4"/>
      <c r="C5" s="4"/>
      <c r="D5" s="5"/>
      <c r="E5" s="4"/>
      <c r="F5" s="5"/>
      <c r="G5" s="4"/>
      <c r="H5" s="5"/>
      <c r="I5" s="4"/>
      <c r="J5" s="5"/>
    </row>
    <row r="6" spans="1:10" ht="16.5" customHeight="1" x14ac:dyDescent="0.2">
      <c r="A6" s="1"/>
      <c r="B6" s="1"/>
      <c r="C6" s="1"/>
      <c r="D6" s="210" t="s">
        <v>2</v>
      </c>
      <c r="E6" s="211"/>
      <c r="F6" s="211"/>
      <c r="G6" s="75"/>
      <c r="H6" s="210" t="s">
        <v>3</v>
      </c>
      <c r="I6" s="211"/>
      <c r="J6" s="211"/>
    </row>
    <row r="7" spans="1:10" ht="16.5" customHeight="1" x14ac:dyDescent="0.2">
      <c r="A7" s="1"/>
      <c r="B7" s="1"/>
      <c r="C7" s="1"/>
      <c r="D7" s="208" t="s">
        <v>4</v>
      </c>
      <c r="E7" s="209"/>
      <c r="F7" s="209"/>
      <c r="G7" s="75"/>
      <c r="H7" s="208" t="s">
        <v>4</v>
      </c>
      <c r="I7" s="209"/>
      <c r="J7" s="209"/>
    </row>
    <row r="8" spans="1:10" ht="16.5" customHeight="1" x14ac:dyDescent="0.2">
      <c r="A8" s="1"/>
      <c r="B8" s="1"/>
      <c r="C8" s="1"/>
      <c r="D8" s="6" t="s">
        <v>5</v>
      </c>
      <c r="E8" s="7"/>
      <c r="F8" s="6" t="s">
        <v>5</v>
      </c>
      <c r="G8" s="75"/>
      <c r="H8" s="6" t="s">
        <v>5</v>
      </c>
      <c r="I8" s="7"/>
      <c r="J8" s="6" t="s">
        <v>5</v>
      </c>
    </row>
    <row r="9" spans="1:10" ht="16.5" customHeight="1" x14ac:dyDescent="0.2">
      <c r="A9" s="1"/>
      <c r="B9" s="1"/>
      <c r="C9" s="1"/>
      <c r="D9" s="8" t="s">
        <v>221</v>
      </c>
      <c r="E9" s="9"/>
      <c r="F9" s="8" t="s">
        <v>221</v>
      </c>
      <c r="G9" s="10"/>
      <c r="H9" s="8" t="s">
        <v>221</v>
      </c>
      <c r="I9" s="9"/>
      <c r="J9" s="8" t="s">
        <v>221</v>
      </c>
    </row>
    <row r="10" spans="1:10" ht="16.5" customHeight="1" x14ac:dyDescent="0.2">
      <c r="A10" s="11"/>
      <c r="B10" s="75"/>
      <c r="C10" s="75"/>
      <c r="D10" s="12" t="s">
        <v>128</v>
      </c>
      <c r="E10" s="13"/>
      <c r="F10" s="12" t="s">
        <v>110</v>
      </c>
      <c r="G10" s="13"/>
      <c r="H10" s="12" t="s">
        <v>128</v>
      </c>
      <c r="I10" s="13"/>
      <c r="J10" s="12" t="s">
        <v>110</v>
      </c>
    </row>
    <row r="11" spans="1:10" ht="16.5" customHeight="1" x14ac:dyDescent="0.2">
      <c r="A11" s="11"/>
      <c r="B11" s="42" t="s">
        <v>8</v>
      </c>
      <c r="C11" s="75"/>
      <c r="D11" s="14" t="s">
        <v>9</v>
      </c>
      <c r="E11" s="5"/>
      <c r="F11" s="14" t="s">
        <v>9</v>
      </c>
      <c r="G11" s="15"/>
      <c r="H11" s="14" t="s">
        <v>9</v>
      </c>
      <c r="I11" s="6"/>
      <c r="J11" s="14" t="s">
        <v>9</v>
      </c>
    </row>
    <row r="12" spans="1:10" ht="16.5" customHeight="1" x14ac:dyDescent="0.2">
      <c r="A12" s="16"/>
      <c r="B12" s="16"/>
      <c r="C12" s="16"/>
      <c r="D12" s="17"/>
      <c r="E12" s="18"/>
      <c r="F12" s="65"/>
      <c r="G12" s="18"/>
      <c r="H12" s="17"/>
      <c r="I12" s="18"/>
      <c r="J12" s="65"/>
    </row>
    <row r="13" spans="1:10" ht="16.5" customHeight="1" x14ac:dyDescent="0.2">
      <c r="A13" s="16" t="s">
        <v>53</v>
      </c>
      <c r="B13" s="19"/>
      <c r="C13" s="20"/>
      <c r="D13" s="21"/>
      <c r="E13" s="22"/>
      <c r="F13" s="23"/>
      <c r="G13" s="22"/>
      <c r="H13" s="21"/>
      <c r="I13" s="22"/>
      <c r="J13" s="23"/>
    </row>
    <row r="14" spans="1:10" ht="16.5" customHeight="1" x14ac:dyDescent="0.2">
      <c r="A14" s="16" t="s">
        <v>54</v>
      </c>
      <c r="B14" s="19">
        <v>6</v>
      </c>
      <c r="C14" s="20"/>
      <c r="D14" s="21">
        <v>1774449537</v>
      </c>
      <c r="E14" s="22"/>
      <c r="F14" s="23">
        <v>3195144220</v>
      </c>
      <c r="G14" s="22"/>
      <c r="H14" s="21">
        <v>1672517618</v>
      </c>
      <c r="I14" s="22"/>
      <c r="J14" s="23">
        <v>3090866028</v>
      </c>
    </row>
    <row r="15" spans="1:10" ht="16.5" customHeight="1" x14ac:dyDescent="0.2">
      <c r="A15" s="16" t="s">
        <v>55</v>
      </c>
      <c r="B15" s="19"/>
      <c r="C15" s="20"/>
      <c r="D15" s="24"/>
      <c r="E15" s="22"/>
      <c r="F15" s="16"/>
      <c r="G15" s="22"/>
      <c r="H15" s="24"/>
      <c r="I15" s="22"/>
      <c r="J15" s="16"/>
    </row>
    <row r="16" spans="1:10" ht="16.5" customHeight="1" x14ac:dyDescent="0.2">
      <c r="A16" s="16" t="s">
        <v>56</v>
      </c>
      <c r="B16" s="19"/>
      <c r="C16" s="20"/>
      <c r="D16" s="25">
        <v>-1466941578</v>
      </c>
      <c r="E16" s="22"/>
      <c r="F16" s="66">
        <v>-2798884645</v>
      </c>
      <c r="G16" s="22"/>
      <c r="H16" s="25">
        <v>-1382216908</v>
      </c>
      <c r="I16" s="22"/>
      <c r="J16" s="66">
        <v>-2711401778</v>
      </c>
    </row>
    <row r="17" spans="1:10" ht="16.5" customHeight="1" x14ac:dyDescent="0.2">
      <c r="A17" s="16"/>
      <c r="B17" s="20"/>
      <c r="C17" s="20"/>
      <c r="D17" s="21"/>
      <c r="E17" s="22"/>
      <c r="F17" s="23"/>
      <c r="G17" s="22"/>
      <c r="H17" s="21"/>
      <c r="I17" s="22"/>
      <c r="J17" s="23"/>
    </row>
    <row r="18" spans="1:10" ht="16.5" customHeight="1" x14ac:dyDescent="0.2">
      <c r="A18" s="1" t="s">
        <v>57</v>
      </c>
      <c r="B18" s="20"/>
      <c r="C18" s="20"/>
      <c r="D18" s="21">
        <f>SUM(D14:D16)</f>
        <v>307507959</v>
      </c>
      <c r="E18" s="22"/>
      <c r="F18" s="23">
        <f>SUM(F14:F16)</f>
        <v>396259575</v>
      </c>
      <c r="G18" s="22"/>
      <c r="H18" s="21">
        <f>SUM(H14:H16)</f>
        <v>290300710</v>
      </c>
      <c r="I18" s="22"/>
      <c r="J18" s="23">
        <f>SUM(J14:J16)</f>
        <v>379464250</v>
      </c>
    </row>
    <row r="19" spans="1:10" ht="16.5" customHeight="1" x14ac:dyDescent="0.2">
      <c r="A19" s="16" t="s">
        <v>238</v>
      </c>
      <c r="B19" s="20"/>
      <c r="C19" s="20"/>
      <c r="D19" s="21">
        <v>105400</v>
      </c>
      <c r="E19" s="22"/>
      <c r="F19" s="23">
        <v>1400</v>
      </c>
      <c r="G19" s="22"/>
      <c r="H19" s="21">
        <v>122526991</v>
      </c>
      <c r="I19" s="22"/>
      <c r="J19" s="23">
        <v>1400</v>
      </c>
    </row>
    <row r="20" spans="1:10" ht="16.5" customHeight="1" x14ac:dyDescent="0.2">
      <c r="A20" s="16" t="s">
        <v>261</v>
      </c>
      <c r="B20" s="19"/>
      <c r="C20" s="20"/>
      <c r="D20" s="26">
        <v>22015745</v>
      </c>
      <c r="E20" s="22"/>
      <c r="F20" s="27">
        <v>13317902</v>
      </c>
      <c r="G20" s="22"/>
      <c r="H20" s="26">
        <v>24584613</v>
      </c>
      <c r="I20" s="22"/>
      <c r="J20" s="27">
        <v>14552590</v>
      </c>
    </row>
    <row r="21" spans="1:10" ht="16.5" customHeight="1" x14ac:dyDescent="0.2">
      <c r="A21" s="16" t="s">
        <v>233</v>
      </c>
      <c r="B21" s="20"/>
      <c r="C21" s="20"/>
      <c r="D21" s="26">
        <v>-29944740</v>
      </c>
      <c r="E21" s="22"/>
      <c r="F21" s="27">
        <v>-20787569</v>
      </c>
      <c r="G21" s="22"/>
      <c r="H21" s="26">
        <v>-26789110</v>
      </c>
      <c r="I21" s="22"/>
      <c r="J21" s="27">
        <v>-18291368</v>
      </c>
    </row>
    <row r="22" spans="1:10" ht="16.5" customHeight="1" x14ac:dyDescent="0.2">
      <c r="A22" s="16" t="s">
        <v>58</v>
      </c>
      <c r="B22" s="20"/>
      <c r="C22" s="20"/>
      <c r="D22" s="26">
        <v>-115182891</v>
      </c>
      <c r="E22" s="22"/>
      <c r="F22" s="27">
        <v>-113558521</v>
      </c>
      <c r="G22" s="22"/>
      <c r="H22" s="26">
        <v>-108217948</v>
      </c>
      <c r="I22" s="22"/>
      <c r="J22" s="27">
        <v>-96780566</v>
      </c>
    </row>
    <row r="23" spans="1:10" ht="16.5" customHeight="1" x14ac:dyDescent="0.2">
      <c r="A23" s="16" t="s">
        <v>149</v>
      </c>
      <c r="B23" s="19"/>
      <c r="C23" s="20"/>
      <c r="D23" s="26">
        <v>-893690</v>
      </c>
      <c r="E23" s="22"/>
      <c r="F23" s="27">
        <v>-5568687</v>
      </c>
      <c r="G23" s="22"/>
      <c r="H23" s="26">
        <v>-831312</v>
      </c>
      <c r="I23" s="22"/>
      <c r="J23" s="27">
        <v>-5569670</v>
      </c>
    </row>
    <row r="24" spans="1:10" ht="16.5" customHeight="1" x14ac:dyDescent="0.2">
      <c r="A24" s="16" t="s">
        <v>59</v>
      </c>
      <c r="B24" s="19"/>
      <c r="C24" s="20"/>
      <c r="D24" s="26">
        <v>-36299280</v>
      </c>
      <c r="E24" s="22"/>
      <c r="F24" s="27">
        <v>-14294604</v>
      </c>
      <c r="G24" s="22"/>
      <c r="H24" s="26">
        <v>-36794406</v>
      </c>
      <c r="I24" s="22"/>
      <c r="J24" s="27">
        <v>-14523172</v>
      </c>
    </row>
    <row r="25" spans="1:10" ht="16.5" customHeight="1" x14ac:dyDescent="0.2">
      <c r="A25" s="16" t="s">
        <v>196</v>
      </c>
      <c r="B25" s="19">
        <v>10.199999999999999</v>
      </c>
      <c r="C25" s="20"/>
      <c r="D25" s="26">
        <v>104505242</v>
      </c>
      <c r="E25" s="22"/>
      <c r="F25" s="27">
        <v>75306</v>
      </c>
      <c r="G25" s="22"/>
      <c r="H25" s="26">
        <v>0</v>
      </c>
      <c r="I25" s="22"/>
      <c r="J25" s="27">
        <v>0</v>
      </c>
    </row>
    <row r="26" spans="1:10" ht="16.5" customHeight="1" x14ac:dyDescent="0.2">
      <c r="A26" s="16" t="s">
        <v>120</v>
      </c>
      <c r="B26" s="19">
        <v>10.199999999999999</v>
      </c>
      <c r="C26" s="20"/>
      <c r="D26" s="28">
        <v>-1187211</v>
      </c>
      <c r="E26" s="22"/>
      <c r="F26" s="67">
        <v>-275717</v>
      </c>
      <c r="G26" s="22"/>
      <c r="H26" s="28">
        <v>0</v>
      </c>
      <c r="I26" s="22"/>
      <c r="J26" s="67">
        <v>0</v>
      </c>
    </row>
    <row r="27" spans="1:10" ht="16.5" customHeight="1" x14ac:dyDescent="0.2">
      <c r="A27" s="16"/>
      <c r="B27" s="20"/>
      <c r="C27" s="20"/>
      <c r="D27" s="21"/>
      <c r="E27" s="22"/>
      <c r="F27" s="23"/>
      <c r="G27" s="22"/>
      <c r="H27" s="21"/>
      <c r="I27" s="22"/>
      <c r="J27" s="23"/>
    </row>
    <row r="28" spans="1:10" ht="16.5" customHeight="1" x14ac:dyDescent="0.2">
      <c r="A28" s="1" t="s">
        <v>60</v>
      </c>
      <c r="B28" s="16"/>
      <c r="C28" s="16"/>
      <c r="D28" s="21">
        <f>SUM(D18:D26)</f>
        <v>250626534</v>
      </c>
      <c r="E28" s="23"/>
      <c r="F28" s="23">
        <f>SUM(F18:F26)</f>
        <v>255169085</v>
      </c>
      <c r="G28" s="23"/>
      <c r="H28" s="21">
        <f>SUM(H18:H26)</f>
        <v>264779538</v>
      </c>
      <c r="I28" s="23"/>
      <c r="J28" s="23">
        <f t="shared" ref="J28" si="0">SUM(J18:J26)</f>
        <v>258853464</v>
      </c>
    </row>
    <row r="29" spans="1:10" ht="16.5" customHeight="1" x14ac:dyDescent="0.2">
      <c r="A29" s="16" t="s">
        <v>234</v>
      </c>
      <c r="B29" s="19">
        <v>20</v>
      </c>
      <c r="C29" s="16"/>
      <c r="D29" s="29">
        <v>-32145069</v>
      </c>
      <c r="E29" s="22"/>
      <c r="F29" s="68">
        <v>-52814037</v>
      </c>
      <c r="G29" s="22"/>
      <c r="H29" s="30">
        <v>-29769416</v>
      </c>
      <c r="I29" s="22"/>
      <c r="J29" s="31">
        <v>-50791802</v>
      </c>
    </row>
    <row r="30" spans="1:10" ht="16.5" customHeight="1" x14ac:dyDescent="0.2">
      <c r="A30" s="16"/>
      <c r="B30" s="19"/>
      <c r="C30" s="16"/>
      <c r="D30" s="21"/>
      <c r="E30" s="22"/>
      <c r="F30" s="23"/>
      <c r="G30" s="22"/>
      <c r="H30" s="21"/>
      <c r="I30" s="22"/>
      <c r="J30" s="23"/>
    </row>
    <row r="31" spans="1:10" ht="16.5" customHeight="1" x14ac:dyDescent="0.2">
      <c r="A31" s="1" t="s">
        <v>61</v>
      </c>
      <c r="B31" s="16"/>
      <c r="C31" s="16"/>
      <c r="D31" s="21">
        <f>SUM(D28:D29)</f>
        <v>218481465</v>
      </c>
      <c r="E31" s="22"/>
      <c r="F31" s="23">
        <f>SUM(F28:F29)</f>
        <v>202355048</v>
      </c>
      <c r="G31" s="22"/>
      <c r="H31" s="21">
        <f>SUM(H28:H29)</f>
        <v>235010122</v>
      </c>
      <c r="I31" s="22"/>
      <c r="J31" s="23">
        <f>SUM(J28:J29)</f>
        <v>208061662</v>
      </c>
    </row>
    <row r="32" spans="1:10" ht="16.5" customHeight="1" x14ac:dyDescent="0.2">
      <c r="A32" s="1"/>
      <c r="B32" s="16"/>
      <c r="C32" s="16"/>
      <c r="D32" s="21"/>
      <c r="E32" s="22"/>
      <c r="F32" s="23"/>
      <c r="G32" s="22"/>
      <c r="H32" s="21"/>
      <c r="I32" s="22"/>
      <c r="J32" s="23"/>
    </row>
    <row r="33" spans="1:10" ht="16.5" customHeight="1" x14ac:dyDescent="0.2">
      <c r="A33" s="1" t="s">
        <v>150</v>
      </c>
      <c r="B33" s="16"/>
      <c r="C33" s="16"/>
      <c r="D33" s="21"/>
      <c r="E33" s="22"/>
      <c r="F33" s="23"/>
      <c r="G33" s="22"/>
      <c r="H33" s="21"/>
      <c r="I33" s="22"/>
      <c r="J33" s="23"/>
    </row>
    <row r="34" spans="1:10" ht="16.5" customHeight="1" x14ac:dyDescent="0.2">
      <c r="A34" s="1" t="s">
        <v>62</v>
      </c>
      <c r="B34" s="16"/>
      <c r="C34" s="16"/>
      <c r="D34" s="32">
        <v>0</v>
      </c>
      <c r="E34" s="22"/>
      <c r="F34" s="69">
        <v>0</v>
      </c>
      <c r="G34" s="22"/>
      <c r="H34" s="32">
        <v>0</v>
      </c>
      <c r="I34" s="22"/>
      <c r="J34" s="69">
        <v>0</v>
      </c>
    </row>
    <row r="35" spans="1:10" ht="16.5" customHeight="1" x14ac:dyDescent="0.2">
      <c r="A35" s="16"/>
      <c r="B35" s="19"/>
      <c r="C35" s="16"/>
      <c r="D35" s="21"/>
      <c r="E35" s="22"/>
      <c r="F35" s="23"/>
      <c r="G35" s="22"/>
      <c r="H35" s="21"/>
      <c r="I35" s="22"/>
      <c r="J35" s="23"/>
    </row>
    <row r="36" spans="1:10" ht="16.5" customHeight="1" x14ac:dyDescent="0.2">
      <c r="A36" s="1" t="s">
        <v>63</v>
      </c>
      <c r="B36" s="19"/>
      <c r="C36" s="16"/>
      <c r="D36" s="21"/>
      <c r="E36" s="22"/>
      <c r="F36" s="23"/>
      <c r="G36" s="22"/>
      <c r="H36" s="21"/>
      <c r="I36" s="22"/>
      <c r="J36" s="23"/>
    </row>
    <row r="37" spans="1:10" ht="16.5" customHeight="1" thickBot="1" x14ac:dyDescent="0.25">
      <c r="A37" s="1" t="s">
        <v>129</v>
      </c>
      <c r="B37" s="16"/>
      <c r="C37" s="16"/>
      <c r="D37" s="33">
        <f>SUM(D31:D34)</f>
        <v>218481465</v>
      </c>
      <c r="E37" s="22"/>
      <c r="F37" s="70">
        <f>SUM(F31:F34)</f>
        <v>202355048</v>
      </c>
      <c r="G37" s="22"/>
      <c r="H37" s="33">
        <f>SUM(H31:H34)</f>
        <v>235010122</v>
      </c>
      <c r="I37" s="22"/>
      <c r="J37" s="70">
        <f>SUM(J31:J34)</f>
        <v>208061662</v>
      </c>
    </row>
    <row r="38" spans="1:10" ht="16.5" customHeight="1" thickTop="1" x14ac:dyDescent="0.2">
      <c r="A38" s="1"/>
      <c r="B38" s="16"/>
      <c r="C38" s="16"/>
      <c r="D38" s="23"/>
      <c r="E38" s="22"/>
      <c r="F38" s="23"/>
      <c r="G38" s="22"/>
      <c r="H38" s="23"/>
      <c r="I38" s="22"/>
      <c r="J38" s="23"/>
    </row>
    <row r="39" spans="1:10" ht="16.5" customHeight="1" x14ac:dyDescent="0.2">
      <c r="A39" s="1"/>
      <c r="B39" s="16"/>
      <c r="C39" s="16"/>
      <c r="D39" s="23"/>
      <c r="E39" s="22"/>
      <c r="F39" s="23"/>
      <c r="G39" s="22"/>
      <c r="H39" s="23"/>
      <c r="I39" s="22"/>
      <c r="J39" s="23"/>
    </row>
    <row r="40" spans="1:10" ht="16.5" customHeight="1" x14ac:dyDescent="0.2">
      <c r="A40" s="1"/>
      <c r="B40" s="16"/>
      <c r="C40" s="16"/>
      <c r="D40" s="23"/>
      <c r="E40" s="22"/>
      <c r="F40" s="23"/>
      <c r="G40" s="22"/>
      <c r="H40" s="23"/>
      <c r="I40" s="22"/>
      <c r="J40" s="23"/>
    </row>
    <row r="41" spans="1:10" ht="16.5" customHeight="1" x14ac:dyDescent="0.2">
      <c r="A41" s="1"/>
      <c r="B41" s="16"/>
      <c r="C41" s="16"/>
      <c r="D41" s="23"/>
      <c r="E41" s="22"/>
      <c r="F41" s="23"/>
      <c r="G41" s="22"/>
      <c r="H41" s="23"/>
      <c r="I41" s="22"/>
      <c r="J41" s="23"/>
    </row>
    <row r="42" spans="1:10" ht="16.5" customHeight="1" x14ac:dyDescent="0.2">
      <c r="A42" s="1"/>
      <c r="B42" s="16"/>
      <c r="C42" s="16"/>
      <c r="D42" s="23"/>
      <c r="E42" s="22"/>
      <c r="F42" s="23"/>
      <c r="G42" s="22"/>
      <c r="H42" s="23"/>
      <c r="I42" s="22"/>
      <c r="J42" s="23"/>
    </row>
    <row r="43" spans="1:10" ht="16.5" customHeight="1" x14ac:dyDescent="0.2">
      <c r="A43" s="1"/>
      <c r="B43" s="16"/>
      <c r="C43" s="16"/>
      <c r="D43" s="23"/>
      <c r="E43" s="22"/>
      <c r="F43" s="23"/>
      <c r="G43" s="22"/>
      <c r="H43" s="23"/>
      <c r="I43" s="22"/>
      <c r="J43" s="23"/>
    </row>
    <row r="44" spans="1:10" ht="16.5" customHeight="1" x14ac:dyDescent="0.2">
      <c r="A44" s="1"/>
      <c r="B44" s="16"/>
      <c r="C44" s="16"/>
      <c r="D44" s="23"/>
      <c r="E44" s="22"/>
      <c r="F44" s="23"/>
      <c r="G44" s="22"/>
      <c r="H44" s="23"/>
      <c r="I44" s="22"/>
      <c r="J44" s="23"/>
    </row>
    <row r="45" spans="1:10" ht="16.5" customHeight="1" x14ac:dyDescent="0.2">
      <c r="A45" s="1"/>
      <c r="B45" s="16"/>
      <c r="C45" s="16"/>
      <c r="D45" s="23"/>
      <c r="E45" s="22"/>
      <c r="F45" s="23"/>
      <c r="G45" s="22"/>
      <c r="H45" s="23"/>
      <c r="I45" s="22"/>
      <c r="J45" s="23"/>
    </row>
    <row r="46" spans="1:10" ht="16.5" customHeight="1" x14ac:dyDescent="0.2">
      <c r="A46" s="1"/>
      <c r="B46" s="16"/>
      <c r="C46" s="16"/>
      <c r="D46" s="23"/>
      <c r="E46" s="22"/>
      <c r="F46" s="23"/>
      <c r="G46" s="22"/>
      <c r="H46" s="23"/>
      <c r="I46" s="22"/>
      <c r="J46" s="23"/>
    </row>
    <row r="47" spans="1:10" ht="16.5" customHeight="1" x14ac:dyDescent="0.2">
      <c r="A47" s="1"/>
      <c r="B47" s="16"/>
      <c r="C47" s="16"/>
      <c r="D47" s="23"/>
      <c r="E47" s="22"/>
      <c r="F47" s="23"/>
      <c r="G47" s="22"/>
      <c r="H47" s="23"/>
      <c r="I47" s="22"/>
      <c r="J47" s="23"/>
    </row>
    <row r="48" spans="1:10" ht="16.5" customHeight="1" x14ac:dyDescent="0.2">
      <c r="A48" s="1"/>
      <c r="B48" s="16"/>
      <c r="C48" s="16"/>
      <c r="D48" s="23"/>
      <c r="E48" s="22"/>
      <c r="F48" s="23"/>
      <c r="G48" s="22"/>
      <c r="H48" s="23"/>
      <c r="I48" s="22"/>
      <c r="J48" s="23"/>
    </row>
    <row r="49" spans="1:10" ht="16.5" customHeight="1" x14ac:dyDescent="0.2">
      <c r="A49" s="1"/>
      <c r="B49" s="16"/>
      <c r="C49" s="16"/>
      <c r="D49" s="23"/>
      <c r="E49" s="22"/>
      <c r="F49" s="23"/>
      <c r="G49" s="22"/>
      <c r="H49" s="23"/>
      <c r="I49" s="22"/>
      <c r="J49" s="23"/>
    </row>
    <row r="50" spans="1:10" ht="5.25" customHeight="1" x14ac:dyDescent="0.2">
      <c r="A50" s="1"/>
      <c r="B50" s="16"/>
      <c r="C50" s="16"/>
      <c r="D50" s="23"/>
      <c r="E50" s="22"/>
      <c r="F50" s="23"/>
      <c r="G50" s="22"/>
      <c r="H50" s="23"/>
      <c r="I50" s="22"/>
      <c r="J50" s="23"/>
    </row>
    <row r="51" spans="1:10" ht="22.15" customHeight="1" x14ac:dyDescent="0.2">
      <c r="A51" s="34" t="str">
        <f>+'ENG-PL 6-7 (3m)'!A101</f>
        <v>The accompanying notes form part of this interim financial information.</v>
      </c>
      <c r="B51" s="34"/>
      <c r="C51" s="34"/>
      <c r="D51" s="34"/>
      <c r="E51" s="34"/>
      <c r="F51" s="34"/>
      <c r="G51" s="34"/>
      <c r="H51" s="34"/>
      <c r="I51" s="34"/>
      <c r="J51" s="34"/>
    </row>
    <row r="52" spans="1:10" ht="16.5" customHeight="1" x14ac:dyDescent="0.2">
      <c r="A52" s="1" t="str">
        <f>+A1</f>
        <v>Turnkey Communication Services Public Company Limited</v>
      </c>
      <c r="B52" s="1"/>
      <c r="C52" s="1"/>
      <c r="D52" s="1"/>
      <c r="E52" s="1"/>
      <c r="F52" s="1"/>
      <c r="G52" s="1"/>
      <c r="H52" s="1"/>
      <c r="I52" s="1"/>
      <c r="J52" s="1"/>
    </row>
    <row r="53" spans="1:10" ht="16.5" customHeight="1" x14ac:dyDescent="0.2">
      <c r="A53" s="1" t="s">
        <v>155</v>
      </c>
      <c r="B53" s="83"/>
      <c r="C53" s="83"/>
      <c r="D53" s="83"/>
      <c r="E53" s="83"/>
      <c r="F53" s="83"/>
      <c r="G53" s="83"/>
      <c r="H53" s="83"/>
      <c r="I53" s="83"/>
      <c r="J53" s="83"/>
    </row>
    <row r="54" spans="1:10" ht="16.5" customHeight="1" x14ac:dyDescent="0.2">
      <c r="A54" s="35" t="str">
        <f>A3</f>
        <v>For the nine-month period ended 30 September 2024</v>
      </c>
      <c r="B54" s="137"/>
      <c r="C54" s="137"/>
      <c r="D54" s="137"/>
      <c r="E54" s="137"/>
      <c r="F54" s="137"/>
      <c r="G54" s="137"/>
      <c r="H54" s="137"/>
      <c r="I54" s="137"/>
      <c r="J54" s="137"/>
    </row>
    <row r="55" spans="1:10" ht="16.5" customHeight="1" x14ac:dyDescent="0.2">
      <c r="A55" s="4"/>
      <c r="B55" s="4"/>
      <c r="C55" s="4"/>
      <c r="D55" s="5"/>
      <c r="E55" s="4"/>
      <c r="F55" s="5"/>
      <c r="G55" s="4"/>
      <c r="H55" s="5"/>
      <c r="I55" s="4"/>
      <c r="J55" s="5"/>
    </row>
    <row r="56" spans="1:10" ht="16.5" customHeight="1" x14ac:dyDescent="0.2">
      <c r="A56" s="4"/>
      <c r="B56" s="4"/>
      <c r="C56" s="4"/>
      <c r="D56" s="5"/>
      <c r="E56" s="4"/>
      <c r="F56" s="5"/>
      <c r="G56" s="4"/>
      <c r="H56" s="5"/>
      <c r="I56" s="4"/>
      <c r="J56" s="5"/>
    </row>
    <row r="57" spans="1:10" ht="16.5" customHeight="1" x14ac:dyDescent="0.2">
      <c r="A57" s="1"/>
      <c r="B57" s="1"/>
      <c r="C57" s="1"/>
      <c r="D57" s="210" t="s">
        <v>2</v>
      </c>
      <c r="E57" s="211"/>
      <c r="F57" s="211"/>
      <c r="G57" s="75"/>
      <c r="H57" s="210" t="s">
        <v>3</v>
      </c>
      <c r="I57" s="211"/>
      <c r="J57" s="211"/>
    </row>
    <row r="58" spans="1:10" ht="16.5" customHeight="1" x14ac:dyDescent="0.2">
      <c r="A58" s="1"/>
      <c r="B58" s="1"/>
      <c r="C58" s="1"/>
      <c r="D58" s="208" t="s">
        <v>4</v>
      </c>
      <c r="E58" s="209"/>
      <c r="F58" s="209"/>
      <c r="G58" s="75"/>
      <c r="H58" s="208" t="s">
        <v>4</v>
      </c>
      <c r="I58" s="209"/>
      <c r="J58" s="209"/>
    </row>
    <row r="59" spans="1:10" ht="16.5" customHeight="1" x14ac:dyDescent="0.2">
      <c r="A59" s="1"/>
      <c r="B59" s="1"/>
      <c r="C59" s="1"/>
      <c r="D59" s="6" t="s">
        <v>5</v>
      </c>
      <c r="E59" s="7"/>
      <c r="F59" s="6" t="s">
        <v>5</v>
      </c>
      <c r="G59" s="75"/>
      <c r="H59" s="6" t="s">
        <v>5</v>
      </c>
      <c r="I59" s="7"/>
      <c r="J59" s="6" t="s">
        <v>5</v>
      </c>
    </row>
    <row r="60" spans="1:10" ht="16.5" customHeight="1" x14ac:dyDescent="0.2">
      <c r="A60" s="1"/>
      <c r="B60" s="1"/>
      <c r="C60" s="1"/>
      <c r="D60" s="8" t="s">
        <v>221</v>
      </c>
      <c r="E60" s="9"/>
      <c r="F60" s="8" t="s">
        <v>221</v>
      </c>
      <c r="G60" s="10"/>
      <c r="H60" s="8" t="s">
        <v>221</v>
      </c>
      <c r="I60" s="9"/>
      <c r="J60" s="8" t="s">
        <v>221</v>
      </c>
    </row>
    <row r="61" spans="1:10" ht="16.5" customHeight="1" x14ac:dyDescent="0.2">
      <c r="A61" s="11"/>
      <c r="B61" s="75"/>
      <c r="C61" s="75"/>
      <c r="D61" s="12" t="s">
        <v>128</v>
      </c>
      <c r="E61" s="13"/>
      <c r="F61" s="12" t="s">
        <v>110</v>
      </c>
      <c r="G61" s="13"/>
      <c r="H61" s="12" t="s">
        <v>128</v>
      </c>
      <c r="I61" s="13"/>
      <c r="J61" s="12" t="s">
        <v>110</v>
      </c>
    </row>
    <row r="62" spans="1:10" ht="16.5" customHeight="1" x14ac:dyDescent="0.2">
      <c r="A62" s="11"/>
      <c r="B62" s="98" t="s">
        <v>64</v>
      </c>
      <c r="C62" s="75"/>
      <c r="D62" s="14" t="s">
        <v>9</v>
      </c>
      <c r="E62" s="5"/>
      <c r="F62" s="14" t="s">
        <v>9</v>
      </c>
      <c r="G62" s="15"/>
      <c r="H62" s="14" t="s">
        <v>9</v>
      </c>
      <c r="I62" s="6"/>
      <c r="J62" s="14" t="s">
        <v>9</v>
      </c>
    </row>
    <row r="63" spans="1:10" ht="16.5" customHeight="1" x14ac:dyDescent="0.2">
      <c r="A63" s="16"/>
      <c r="B63" s="16"/>
      <c r="C63" s="16"/>
      <c r="D63" s="17"/>
      <c r="E63" s="18"/>
      <c r="F63" s="65"/>
      <c r="G63" s="18"/>
      <c r="H63" s="17"/>
      <c r="I63" s="18"/>
      <c r="J63" s="65"/>
    </row>
    <row r="64" spans="1:10" ht="16.5" customHeight="1" x14ac:dyDescent="0.2">
      <c r="A64" s="1" t="s">
        <v>65</v>
      </c>
      <c r="B64" s="16"/>
      <c r="C64" s="16"/>
      <c r="D64" s="21"/>
      <c r="E64" s="22"/>
      <c r="F64" s="23"/>
      <c r="G64" s="22"/>
      <c r="H64" s="21"/>
      <c r="I64" s="22"/>
      <c r="J64" s="23"/>
    </row>
    <row r="65" spans="1:10" ht="16.5" customHeight="1" x14ac:dyDescent="0.2">
      <c r="A65" s="20" t="s">
        <v>156</v>
      </c>
      <c r="B65" s="16"/>
      <c r="C65" s="16"/>
      <c r="D65" s="21">
        <v>221206362</v>
      </c>
      <c r="E65" s="22"/>
      <c r="F65" s="23">
        <v>202716496</v>
      </c>
      <c r="G65" s="22"/>
      <c r="H65" s="36">
        <v>235010122</v>
      </c>
      <c r="I65" s="22"/>
      <c r="J65" s="71">
        <v>208061662</v>
      </c>
    </row>
    <row r="66" spans="1:10" ht="16.5" customHeight="1" x14ac:dyDescent="0.2">
      <c r="A66" s="20" t="s">
        <v>157</v>
      </c>
      <c r="B66" s="16"/>
      <c r="C66" s="16"/>
      <c r="D66" s="29">
        <v>-2724897</v>
      </c>
      <c r="E66" s="22"/>
      <c r="F66" s="68">
        <v>-361448</v>
      </c>
      <c r="G66" s="22"/>
      <c r="H66" s="37">
        <v>0</v>
      </c>
      <c r="I66" s="22"/>
      <c r="J66" s="72">
        <v>0</v>
      </c>
    </row>
    <row r="67" spans="1:10" ht="16.5" customHeight="1" x14ac:dyDescent="0.2">
      <c r="A67" s="20"/>
      <c r="B67" s="16"/>
      <c r="C67" s="16"/>
      <c r="D67" s="21"/>
      <c r="E67" s="22"/>
      <c r="F67" s="23"/>
      <c r="G67" s="22"/>
      <c r="H67" s="21"/>
      <c r="I67" s="22"/>
      <c r="J67" s="23"/>
    </row>
    <row r="68" spans="1:10" ht="16.5" customHeight="1" thickBot="1" x14ac:dyDescent="0.25">
      <c r="A68" s="16"/>
      <c r="B68" s="16"/>
      <c r="C68" s="16"/>
      <c r="D68" s="33">
        <f>SUM(D65:D66)</f>
        <v>218481465</v>
      </c>
      <c r="E68" s="22"/>
      <c r="F68" s="70">
        <f>SUM(F65:F66)</f>
        <v>202355048</v>
      </c>
      <c r="G68" s="22"/>
      <c r="H68" s="33">
        <f>SUM(H65:H66)</f>
        <v>235010122</v>
      </c>
      <c r="I68" s="22"/>
      <c r="J68" s="70">
        <f>SUM(J65:J66)</f>
        <v>208061662</v>
      </c>
    </row>
    <row r="69" spans="1:10" ht="16.5" customHeight="1" thickTop="1" x14ac:dyDescent="0.2">
      <c r="A69" s="16"/>
      <c r="B69" s="16"/>
      <c r="C69" s="16"/>
      <c r="D69" s="21"/>
      <c r="E69" s="22"/>
      <c r="F69" s="23"/>
      <c r="G69" s="22"/>
      <c r="H69" s="21"/>
      <c r="I69" s="22"/>
      <c r="J69" s="23"/>
    </row>
    <row r="70" spans="1:10" ht="16.5" customHeight="1" x14ac:dyDescent="0.2">
      <c r="A70" s="1" t="s">
        <v>63</v>
      </c>
      <c r="B70" s="16"/>
      <c r="C70" s="16"/>
      <c r="D70" s="21"/>
      <c r="E70" s="22"/>
      <c r="F70" s="23"/>
      <c r="G70" s="22"/>
      <c r="H70" s="21"/>
      <c r="I70" s="22"/>
      <c r="J70" s="23"/>
    </row>
    <row r="71" spans="1:10" ht="16.5" customHeight="1" x14ac:dyDescent="0.2">
      <c r="A71" s="138" t="s">
        <v>158</v>
      </c>
      <c r="B71" s="16"/>
      <c r="C71" s="16"/>
      <c r="D71" s="21"/>
      <c r="E71" s="22"/>
      <c r="F71" s="23"/>
      <c r="G71" s="22"/>
      <c r="H71" s="21"/>
      <c r="I71" s="22"/>
      <c r="J71" s="23"/>
    </row>
    <row r="72" spans="1:10" ht="16.5" customHeight="1" x14ac:dyDescent="0.2">
      <c r="A72" s="20" t="s">
        <v>156</v>
      </c>
      <c r="B72" s="16"/>
      <c r="C72" s="16"/>
      <c r="D72" s="21">
        <v>221206362</v>
      </c>
      <c r="E72" s="22"/>
      <c r="F72" s="23">
        <v>202716496</v>
      </c>
      <c r="G72" s="22"/>
      <c r="H72" s="36">
        <v>235010122</v>
      </c>
      <c r="I72" s="22"/>
      <c r="J72" s="71">
        <v>208061662</v>
      </c>
    </row>
    <row r="73" spans="1:10" ht="16.5" customHeight="1" x14ac:dyDescent="0.2">
      <c r="A73" s="20" t="s">
        <v>157</v>
      </c>
      <c r="B73" s="16"/>
      <c r="C73" s="16"/>
      <c r="D73" s="29">
        <v>-2724897</v>
      </c>
      <c r="E73" s="22"/>
      <c r="F73" s="68">
        <v>-361448</v>
      </c>
      <c r="G73" s="22"/>
      <c r="H73" s="37">
        <v>0</v>
      </c>
      <c r="I73" s="22"/>
      <c r="J73" s="72">
        <v>0</v>
      </c>
    </row>
    <row r="74" spans="1:10" ht="16.5" customHeight="1" x14ac:dyDescent="0.2">
      <c r="A74" s="20"/>
      <c r="B74" s="16"/>
      <c r="C74" s="16"/>
      <c r="D74" s="21"/>
      <c r="E74" s="22"/>
      <c r="F74" s="23"/>
      <c r="G74" s="22"/>
      <c r="H74" s="21"/>
      <c r="I74" s="22"/>
      <c r="J74" s="23"/>
    </row>
    <row r="75" spans="1:10" ht="16.5" customHeight="1" thickBot="1" x14ac:dyDescent="0.25">
      <c r="A75" s="16"/>
      <c r="B75" s="16"/>
      <c r="C75" s="16"/>
      <c r="D75" s="33">
        <f>SUM(D72:D73)</f>
        <v>218481465</v>
      </c>
      <c r="E75" s="22"/>
      <c r="F75" s="70">
        <f>SUM(F72:F73)</f>
        <v>202355048</v>
      </c>
      <c r="G75" s="22"/>
      <c r="H75" s="33">
        <f>SUM(H72:H73)</f>
        <v>235010122</v>
      </c>
      <c r="I75" s="22"/>
      <c r="J75" s="70">
        <f>SUM(J72:J73)</f>
        <v>208061662</v>
      </c>
    </row>
    <row r="76" spans="1:10" ht="16.5" customHeight="1" thickTop="1" x14ac:dyDescent="0.2">
      <c r="A76" s="16"/>
      <c r="B76" s="16"/>
      <c r="C76" s="16"/>
      <c r="D76" s="21"/>
      <c r="E76" s="22"/>
      <c r="F76" s="23"/>
      <c r="G76" s="22"/>
      <c r="H76" s="21"/>
      <c r="I76" s="22"/>
      <c r="J76" s="23"/>
    </row>
    <row r="77" spans="1:10" ht="16.5" customHeight="1" x14ac:dyDescent="0.2">
      <c r="A77" s="16"/>
      <c r="B77" s="16"/>
      <c r="C77" s="16"/>
      <c r="D77" s="21"/>
      <c r="E77" s="22"/>
      <c r="F77" s="23"/>
      <c r="G77" s="22"/>
      <c r="H77" s="21"/>
      <c r="I77" s="22"/>
      <c r="J77" s="23"/>
    </row>
    <row r="78" spans="1:10" ht="16.5" customHeight="1" x14ac:dyDescent="0.2">
      <c r="A78" s="138" t="s">
        <v>66</v>
      </c>
      <c r="B78" s="19"/>
      <c r="C78" s="138"/>
      <c r="D78" s="38"/>
      <c r="E78" s="22"/>
      <c r="F78" s="39"/>
      <c r="G78" s="22"/>
      <c r="H78" s="38"/>
      <c r="I78" s="22"/>
      <c r="J78" s="39"/>
    </row>
    <row r="79" spans="1:10" ht="16.5" customHeight="1" thickBot="1" x14ac:dyDescent="0.25">
      <c r="A79" s="20" t="s">
        <v>159</v>
      </c>
      <c r="B79" s="19">
        <v>17</v>
      </c>
      <c r="C79" s="138"/>
      <c r="D79" s="40">
        <v>0.55000000000000004</v>
      </c>
      <c r="E79" s="22"/>
      <c r="F79" s="73">
        <v>0.68</v>
      </c>
      <c r="G79" s="22"/>
      <c r="H79" s="40">
        <v>0.59</v>
      </c>
      <c r="I79" s="22"/>
      <c r="J79" s="73">
        <v>0.69</v>
      </c>
    </row>
    <row r="80" spans="1:10" ht="16.5" customHeight="1" thickTop="1" x14ac:dyDescent="0.2">
      <c r="A80" s="20"/>
      <c r="B80" s="19"/>
      <c r="C80" s="138"/>
      <c r="D80" s="39"/>
      <c r="E80" s="22"/>
      <c r="F80" s="39"/>
      <c r="G80" s="22"/>
      <c r="H80" s="39"/>
      <c r="I80" s="22"/>
      <c r="J80" s="39"/>
    </row>
    <row r="81" spans="1:10" ht="16.5" customHeight="1" x14ac:dyDescent="0.2">
      <c r="A81" s="16"/>
      <c r="B81" s="16"/>
      <c r="C81" s="16"/>
      <c r="D81" s="23"/>
      <c r="E81" s="22"/>
      <c r="F81" s="23"/>
      <c r="G81" s="22"/>
      <c r="H81" s="23"/>
      <c r="I81" s="22"/>
      <c r="J81" s="23"/>
    </row>
    <row r="82" spans="1:10" ht="16.5" customHeight="1" x14ac:dyDescent="0.2">
      <c r="A82" s="16"/>
      <c r="B82" s="16"/>
      <c r="C82" s="16"/>
      <c r="D82" s="23"/>
      <c r="E82" s="22"/>
      <c r="F82" s="23"/>
      <c r="G82" s="22"/>
      <c r="H82" s="23"/>
      <c r="I82" s="22"/>
      <c r="J82" s="23"/>
    </row>
    <row r="83" spans="1:10" ht="16.5" customHeight="1" x14ac:dyDescent="0.2">
      <c r="A83" s="16"/>
      <c r="B83" s="16"/>
      <c r="C83" s="16"/>
      <c r="D83" s="23"/>
      <c r="E83" s="22"/>
      <c r="F83" s="23"/>
      <c r="G83" s="22"/>
      <c r="H83" s="23"/>
      <c r="I83" s="22"/>
      <c r="J83" s="23"/>
    </row>
    <row r="84" spans="1:10" ht="16.5" customHeight="1" x14ac:dyDescent="0.2">
      <c r="A84" s="16"/>
      <c r="B84" s="16"/>
      <c r="C84" s="16"/>
      <c r="D84" s="23"/>
      <c r="E84" s="22"/>
      <c r="F84" s="23"/>
      <c r="G84" s="22"/>
      <c r="H84" s="23"/>
      <c r="I84" s="22"/>
      <c r="J84" s="23"/>
    </row>
    <row r="85" spans="1:10" ht="16.5" customHeight="1" x14ac:dyDescent="0.2">
      <c r="A85" s="16"/>
      <c r="B85" s="16"/>
      <c r="C85" s="16"/>
      <c r="D85" s="23"/>
      <c r="E85" s="22"/>
      <c r="F85" s="23"/>
      <c r="G85" s="22"/>
      <c r="H85" s="23"/>
      <c r="I85" s="22"/>
      <c r="J85" s="23"/>
    </row>
    <row r="86" spans="1:10" ht="16.5" customHeight="1" x14ac:dyDescent="0.2">
      <c r="A86" s="16"/>
      <c r="B86" s="16"/>
      <c r="C86" s="16"/>
      <c r="D86" s="23"/>
      <c r="E86" s="22"/>
      <c r="F86" s="23"/>
      <c r="G86" s="22"/>
      <c r="H86" s="23"/>
      <c r="I86" s="22"/>
      <c r="J86" s="23"/>
    </row>
    <row r="87" spans="1:10" ht="16.5" customHeight="1" x14ac:dyDescent="0.2">
      <c r="A87" s="16"/>
      <c r="B87" s="16"/>
      <c r="C87" s="16"/>
      <c r="D87" s="23"/>
      <c r="E87" s="22"/>
      <c r="F87" s="23"/>
      <c r="G87" s="22"/>
      <c r="H87" s="23"/>
      <c r="I87" s="22"/>
      <c r="J87" s="23"/>
    </row>
    <row r="88" spans="1:10" ht="16.5" customHeight="1" x14ac:dyDescent="0.2">
      <c r="A88" s="16"/>
      <c r="B88" s="16"/>
      <c r="C88" s="16"/>
      <c r="D88" s="23"/>
      <c r="E88" s="22"/>
      <c r="F88" s="23"/>
      <c r="G88" s="22"/>
      <c r="H88" s="23"/>
      <c r="I88" s="22"/>
      <c r="J88" s="23"/>
    </row>
    <row r="89" spans="1:10" ht="16.5" customHeight="1" x14ac:dyDescent="0.2">
      <c r="A89" s="16"/>
      <c r="B89" s="16"/>
      <c r="C89" s="16"/>
      <c r="D89" s="23"/>
      <c r="E89" s="22"/>
      <c r="F89" s="23"/>
      <c r="G89" s="22"/>
      <c r="H89" s="23"/>
      <c r="I89" s="22"/>
      <c r="J89" s="23"/>
    </row>
    <row r="90" spans="1:10" ht="16.5" customHeight="1" x14ac:dyDescent="0.2">
      <c r="A90" s="16"/>
      <c r="B90" s="16"/>
      <c r="C90" s="16"/>
      <c r="D90" s="23"/>
      <c r="E90" s="22"/>
      <c r="F90" s="23"/>
      <c r="G90" s="22"/>
      <c r="H90" s="23"/>
      <c r="I90" s="22"/>
      <c r="J90" s="23"/>
    </row>
    <row r="91" spans="1:10" ht="16.5" customHeight="1" x14ac:dyDescent="0.2">
      <c r="A91" s="16"/>
      <c r="B91" s="16"/>
      <c r="C91" s="16"/>
      <c r="D91" s="23"/>
      <c r="E91" s="22"/>
      <c r="F91" s="23"/>
      <c r="G91" s="22"/>
      <c r="H91" s="23"/>
      <c r="I91" s="22"/>
      <c r="J91" s="23"/>
    </row>
    <row r="92" spans="1:10" ht="16.5" customHeight="1" x14ac:dyDescent="0.2">
      <c r="A92" s="16"/>
      <c r="B92" s="16"/>
      <c r="C92" s="16"/>
      <c r="D92" s="23"/>
      <c r="E92" s="22"/>
      <c r="F92" s="23"/>
      <c r="G92" s="22"/>
      <c r="H92" s="23"/>
      <c r="I92" s="22"/>
      <c r="J92" s="23"/>
    </row>
    <row r="93" spans="1:10" ht="16.5" customHeight="1" x14ac:dyDescent="0.2">
      <c r="A93" s="16"/>
      <c r="B93" s="16"/>
      <c r="C93" s="16"/>
      <c r="D93" s="23"/>
      <c r="E93" s="22"/>
      <c r="F93" s="23"/>
      <c r="G93" s="22"/>
      <c r="H93" s="23"/>
      <c r="I93" s="22"/>
      <c r="J93" s="23"/>
    </row>
    <row r="94" spans="1:10" ht="16.5" customHeight="1" x14ac:dyDescent="0.2">
      <c r="A94" s="16"/>
      <c r="B94" s="16"/>
      <c r="C94" s="16"/>
      <c r="D94" s="23"/>
      <c r="E94" s="22"/>
      <c r="F94" s="23"/>
      <c r="G94" s="22"/>
      <c r="H94" s="23"/>
      <c r="I94" s="22"/>
      <c r="J94" s="23"/>
    </row>
    <row r="95" spans="1:10" ht="16.5" customHeight="1" x14ac:dyDescent="0.2">
      <c r="A95" s="16"/>
      <c r="B95" s="16"/>
      <c r="C95" s="16"/>
      <c r="D95" s="23"/>
      <c r="E95" s="22"/>
      <c r="F95" s="23"/>
      <c r="G95" s="22"/>
      <c r="H95" s="23"/>
      <c r="I95" s="22"/>
      <c r="J95" s="23"/>
    </row>
    <row r="96" spans="1:10" ht="16.5" customHeight="1" x14ac:dyDescent="0.2">
      <c r="A96" s="16"/>
      <c r="B96" s="16"/>
      <c r="C96" s="16"/>
      <c r="D96" s="23"/>
      <c r="E96" s="22"/>
      <c r="F96" s="23"/>
      <c r="G96" s="22"/>
      <c r="H96" s="23"/>
      <c r="I96" s="22"/>
      <c r="J96" s="23"/>
    </row>
    <row r="97" spans="1:10" ht="16.5" customHeight="1" x14ac:dyDescent="0.2">
      <c r="A97" s="16"/>
      <c r="B97" s="16"/>
      <c r="C97" s="16"/>
      <c r="D97" s="23"/>
      <c r="E97" s="22"/>
      <c r="F97" s="23"/>
      <c r="G97" s="22"/>
      <c r="H97" s="23"/>
      <c r="I97" s="22"/>
      <c r="J97" s="23"/>
    </row>
    <row r="98" spans="1:10" ht="16.5" customHeight="1" x14ac:dyDescent="0.2">
      <c r="A98" s="16"/>
      <c r="B98" s="16"/>
      <c r="C98" s="16"/>
      <c r="D98" s="23"/>
      <c r="E98" s="22"/>
      <c r="F98" s="23"/>
      <c r="G98" s="22"/>
      <c r="H98" s="23"/>
      <c r="I98" s="22"/>
      <c r="J98" s="23"/>
    </row>
    <row r="99" spans="1:10" ht="15.75" customHeight="1" x14ac:dyDescent="0.2">
      <c r="A99" s="16"/>
      <c r="B99" s="16"/>
      <c r="C99" s="16"/>
      <c r="D99" s="23"/>
      <c r="E99" s="22"/>
      <c r="F99" s="23"/>
      <c r="G99" s="22"/>
      <c r="H99" s="23"/>
      <c r="I99" s="22"/>
      <c r="J99" s="23"/>
    </row>
    <row r="100" spans="1:10" ht="15" customHeight="1" x14ac:dyDescent="0.2">
      <c r="A100" s="16"/>
      <c r="B100" s="16"/>
      <c r="C100" s="16"/>
      <c r="D100" s="23"/>
      <c r="E100" s="22"/>
      <c r="F100" s="23"/>
      <c r="G100" s="22"/>
      <c r="H100" s="23"/>
      <c r="I100" s="22"/>
      <c r="J100" s="23"/>
    </row>
    <row r="101" spans="1:10" ht="6.75" customHeight="1" x14ac:dyDescent="0.2">
      <c r="A101" s="16"/>
      <c r="B101" s="16"/>
      <c r="C101" s="16"/>
      <c r="D101" s="23"/>
      <c r="E101" s="22"/>
      <c r="F101" s="23"/>
      <c r="G101" s="22"/>
      <c r="H101" s="23"/>
      <c r="I101" s="22"/>
      <c r="J101" s="23"/>
    </row>
    <row r="102" spans="1:10" ht="22.15" customHeight="1" x14ac:dyDescent="0.2">
      <c r="A102" s="34" t="str">
        <f>A51</f>
        <v>The accompanying notes form part of this interim financial information.</v>
      </c>
      <c r="B102" s="34"/>
      <c r="C102" s="34"/>
      <c r="D102" s="41"/>
      <c r="E102" s="34"/>
      <c r="F102" s="41"/>
      <c r="G102" s="34"/>
      <c r="H102" s="41"/>
      <c r="I102" s="34"/>
      <c r="J102" s="41"/>
    </row>
  </sheetData>
  <mergeCells count="8">
    <mergeCell ref="D58:F58"/>
    <mergeCell ref="H58:J58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D61:J61 D10:J10 E60 G60 I6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88A6-6696-4AF3-BD15-E1CB3900041B}">
  <sheetPr>
    <tabColor rgb="FF92D050"/>
  </sheetPr>
  <dimension ref="A1:T38"/>
  <sheetViews>
    <sheetView topLeftCell="A19" zoomScaleNormal="100" workbookViewId="0">
      <selection sqref="A1 P16 P19 P21:P23 D25 F25 H25 J25 L25 N25 P25 R25 T25 P28 T28 P30:P32 T30:T32 D34 F34 H34 J34 L34 N34 P34 R34 T34 A38"/>
    </sheetView>
  </sheetViews>
  <sheetFormatPr defaultColWidth="9.28515625" defaultRowHeight="16.5" customHeight="1" x14ac:dyDescent="0.2"/>
  <cols>
    <col min="1" max="1" width="34.5703125" style="43" customWidth="1"/>
    <col min="2" max="2" width="5.42578125" style="43" customWidth="1"/>
    <col min="3" max="3" width="0.7109375" style="43" customWidth="1"/>
    <col min="4" max="4" width="12.42578125" style="43" customWidth="1"/>
    <col min="5" max="5" width="0.7109375" style="43" customWidth="1"/>
    <col min="6" max="6" width="12.42578125" style="43" customWidth="1"/>
    <col min="7" max="7" width="0.7109375" style="43" customWidth="1"/>
    <col min="8" max="8" width="12.42578125" style="43" customWidth="1"/>
    <col min="9" max="9" width="0.7109375" style="43" customWidth="1"/>
    <col min="10" max="10" width="13.28515625" style="43" customWidth="1"/>
    <col min="11" max="11" width="0.7109375" style="43" customWidth="1"/>
    <col min="12" max="12" width="18.28515625" style="43" customWidth="1"/>
    <col min="13" max="13" width="0.7109375" style="43" customWidth="1"/>
    <col min="14" max="14" width="17.140625" style="43" customWidth="1"/>
    <col min="15" max="15" width="0.7109375" style="43" customWidth="1"/>
    <col min="16" max="16" width="12.5703125" style="43" customWidth="1"/>
    <col min="17" max="17" width="0.7109375" style="43" customWidth="1"/>
    <col min="18" max="18" width="10.42578125" style="43" customWidth="1"/>
    <col min="19" max="19" width="0.7109375" style="43" customWidth="1"/>
    <col min="20" max="20" width="12.7109375" style="43" customWidth="1"/>
    <col min="21" max="16384" width="9.28515625" style="43"/>
  </cols>
  <sheetData>
    <row r="1" spans="1:20" ht="16.5" customHeight="1" x14ac:dyDescent="0.2">
      <c r="A1" s="1" t="str">
        <f>'ENG-PL 8-9 (9m)'!A52</f>
        <v>Turnkey Communication Services Public Company Limited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6.5" customHeight="1" x14ac:dyDescent="0.2">
      <c r="A2" s="212" t="s">
        <v>67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</row>
    <row r="3" spans="1:20" ht="16.5" customHeight="1" x14ac:dyDescent="0.2">
      <c r="A3" s="2" t="s">
        <v>224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</row>
    <row r="4" spans="1:20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6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6.5" customHeight="1" x14ac:dyDescent="0.2">
      <c r="A6" s="16"/>
      <c r="B6" s="16"/>
      <c r="C6" s="16"/>
      <c r="D6" s="208" t="s">
        <v>68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0" ht="16.5" customHeight="1" x14ac:dyDescent="0.2">
      <c r="A7" s="16"/>
      <c r="B7" s="16"/>
      <c r="C7" s="16"/>
      <c r="D7" s="213" t="s">
        <v>69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142"/>
      <c r="R7" s="142"/>
      <c r="S7" s="142"/>
      <c r="T7" s="142"/>
    </row>
    <row r="8" spans="1:20" ht="16.5" customHeight="1" x14ac:dyDescent="0.2">
      <c r="A8" s="16"/>
      <c r="B8" s="16"/>
      <c r="C8" s="16"/>
      <c r="D8" s="143"/>
      <c r="E8" s="143"/>
      <c r="F8" s="143"/>
      <c r="G8" s="143"/>
      <c r="H8" s="143"/>
      <c r="I8" s="143"/>
      <c r="J8" s="143"/>
      <c r="K8" s="75"/>
      <c r="L8" s="215" t="s">
        <v>214</v>
      </c>
      <c r="M8" s="215"/>
      <c r="N8" s="215"/>
      <c r="O8" s="75"/>
      <c r="P8" s="75"/>
      <c r="Q8" s="1"/>
      <c r="R8" s="1"/>
      <c r="S8" s="1"/>
      <c r="T8" s="1"/>
    </row>
    <row r="9" spans="1:20" ht="16.5" customHeight="1" x14ac:dyDescent="0.2">
      <c r="A9" s="16"/>
      <c r="B9" s="16"/>
      <c r="C9" s="16"/>
      <c r="D9" s="214" t="s">
        <v>70</v>
      </c>
      <c r="E9" s="214"/>
      <c r="F9" s="214"/>
      <c r="G9" s="75"/>
      <c r="H9" s="214" t="s">
        <v>47</v>
      </c>
      <c r="I9" s="214"/>
      <c r="J9" s="214"/>
      <c r="K9" s="144"/>
      <c r="L9" s="214" t="s">
        <v>215</v>
      </c>
      <c r="M9" s="214"/>
      <c r="N9" s="214"/>
      <c r="O9" s="1"/>
      <c r="P9" s="1"/>
      <c r="Q9" s="75"/>
      <c r="R9" s="44"/>
      <c r="S9" s="75"/>
      <c r="T9" s="44"/>
    </row>
    <row r="10" spans="1:20" ht="16.5" customHeight="1" x14ac:dyDescent="0.2">
      <c r="A10" s="45"/>
      <c r="B10" s="16"/>
      <c r="C10" s="45"/>
      <c r="D10" s="44"/>
      <c r="E10" s="75"/>
      <c r="F10" s="44"/>
      <c r="G10" s="75"/>
      <c r="H10" s="1"/>
      <c r="I10" s="1"/>
      <c r="J10" s="1"/>
      <c r="K10" s="75"/>
      <c r="L10" s="145" t="s">
        <v>189</v>
      </c>
      <c r="M10" s="75"/>
      <c r="N10" s="6" t="s">
        <v>71</v>
      </c>
      <c r="O10" s="6"/>
      <c r="P10" s="6"/>
      <c r="Q10" s="75"/>
      <c r="R10" s="6"/>
      <c r="S10" s="75"/>
      <c r="T10" s="6"/>
    </row>
    <row r="11" spans="1:20" ht="16.5" customHeight="1" x14ac:dyDescent="0.2">
      <c r="A11" s="46"/>
      <c r="B11" s="16"/>
      <c r="C11" s="46"/>
      <c r="D11" s="6" t="s">
        <v>72</v>
      </c>
      <c r="E11" s="75"/>
      <c r="F11" s="6" t="s">
        <v>201</v>
      </c>
      <c r="G11" s="75"/>
      <c r="H11" s="6" t="s">
        <v>89</v>
      </c>
      <c r="I11" s="75"/>
      <c r="J11" s="6"/>
      <c r="K11" s="75"/>
      <c r="L11" s="145" t="s">
        <v>190</v>
      </c>
      <c r="M11" s="75"/>
      <c r="N11" s="6" t="s">
        <v>185</v>
      </c>
      <c r="O11" s="6"/>
      <c r="P11" s="6" t="s">
        <v>73</v>
      </c>
      <c r="Q11" s="75"/>
      <c r="R11" s="6" t="s">
        <v>74</v>
      </c>
      <c r="S11" s="75"/>
      <c r="T11" s="6"/>
    </row>
    <row r="12" spans="1:20" ht="16.5" customHeight="1" x14ac:dyDescent="0.2">
      <c r="A12" s="46"/>
      <c r="B12" s="16"/>
      <c r="C12" s="46"/>
      <c r="D12" s="6" t="s">
        <v>75</v>
      </c>
      <c r="E12" s="75"/>
      <c r="F12" s="6" t="s">
        <v>202</v>
      </c>
      <c r="G12" s="75"/>
      <c r="H12" s="47" t="s">
        <v>184</v>
      </c>
      <c r="I12" s="75"/>
      <c r="J12" s="6"/>
      <c r="K12" s="75"/>
      <c r="L12" s="145" t="s">
        <v>191</v>
      </c>
      <c r="M12" s="75"/>
      <c r="N12" s="6" t="s">
        <v>160</v>
      </c>
      <c r="O12" s="6"/>
      <c r="P12" s="6" t="s">
        <v>76</v>
      </c>
      <c r="Q12" s="75"/>
      <c r="R12" s="6" t="s">
        <v>77</v>
      </c>
      <c r="S12" s="75"/>
      <c r="T12" s="6" t="s">
        <v>73</v>
      </c>
    </row>
    <row r="13" spans="1:20" ht="16.5" customHeight="1" x14ac:dyDescent="0.2">
      <c r="A13" s="46"/>
      <c r="B13" s="16"/>
      <c r="C13" s="46"/>
      <c r="D13" s="6" t="s">
        <v>78</v>
      </c>
      <c r="E13" s="75"/>
      <c r="F13" s="6" t="s">
        <v>203</v>
      </c>
      <c r="G13" s="75"/>
      <c r="H13" s="6" t="s">
        <v>79</v>
      </c>
      <c r="I13" s="75"/>
      <c r="J13" s="6" t="s">
        <v>80</v>
      </c>
      <c r="K13" s="75"/>
      <c r="L13" s="145" t="s">
        <v>192</v>
      </c>
      <c r="M13" s="75"/>
      <c r="N13" s="6" t="s">
        <v>81</v>
      </c>
      <c r="O13" s="6"/>
      <c r="P13" s="6" t="s">
        <v>82</v>
      </c>
      <c r="Q13" s="75"/>
      <c r="R13" s="6" t="s">
        <v>81</v>
      </c>
      <c r="S13" s="75"/>
      <c r="T13" s="6" t="s">
        <v>83</v>
      </c>
    </row>
    <row r="14" spans="1:20" ht="16.5" customHeight="1" x14ac:dyDescent="0.2">
      <c r="A14" s="46"/>
      <c r="B14" s="74" t="s">
        <v>8</v>
      </c>
      <c r="C14" s="46"/>
      <c r="D14" s="14" t="s">
        <v>9</v>
      </c>
      <c r="E14" s="75"/>
      <c r="F14" s="14" t="s">
        <v>9</v>
      </c>
      <c r="G14" s="75"/>
      <c r="H14" s="14" t="s">
        <v>9</v>
      </c>
      <c r="I14" s="75"/>
      <c r="J14" s="14" t="s">
        <v>9</v>
      </c>
      <c r="K14" s="75"/>
      <c r="L14" s="146" t="s">
        <v>9</v>
      </c>
      <c r="M14" s="75"/>
      <c r="N14" s="14" t="s">
        <v>9</v>
      </c>
      <c r="O14" s="6"/>
      <c r="P14" s="14" t="s">
        <v>9</v>
      </c>
      <c r="Q14" s="75"/>
      <c r="R14" s="14" t="s">
        <v>9</v>
      </c>
      <c r="S14" s="75"/>
      <c r="T14" s="14" t="s">
        <v>9</v>
      </c>
    </row>
    <row r="15" spans="1:20" ht="16.5" customHeight="1" x14ac:dyDescent="0.2">
      <c r="A15" s="16"/>
      <c r="B15" s="16"/>
      <c r="C15" s="16"/>
      <c r="D15" s="44"/>
      <c r="E15" s="75"/>
      <c r="F15" s="44"/>
      <c r="G15" s="75"/>
      <c r="H15" s="44"/>
      <c r="I15" s="75"/>
      <c r="J15" s="44"/>
      <c r="K15" s="75"/>
      <c r="L15" s="75"/>
      <c r="M15" s="75"/>
      <c r="N15" s="44"/>
      <c r="O15" s="44"/>
      <c r="P15" s="44"/>
      <c r="Q15" s="75"/>
      <c r="R15" s="44"/>
      <c r="S15" s="75"/>
      <c r="T15" s="44"/>
    </row>
    <row r="16" spans="1:20" ht="16.5" customHeight="1" x14ac:dyDescent="0.2">
      <c r="A16" s="48" t="s">
        <v>118</v>
      </c>
      <c r="B16" s="11"/>
      <c r="C16" s="11"/>
      <c r="D16" s="49">
        <v>300000000</v>
      </c>
      <c r="E16" s="76"/>
      <c r="F16" s="49">
        <v>1290897469</v>
      </c>
      <c r="G16" s="76"/>
      <c r="H16" s="49">
        <v>30000000</v>
      </c>
      <c r="I16" s="76"/>
      <c r="J16" s="49">
        <v>240996373</v>
      </c>
      <c r="K16" s="49"/>
      <c r="L16" s="49">
        <v>0</v>
      </c>
      <c r="M16" s="49"/>
      <c r="N16" s="49">
        <v>-11215432</v>
      </c>
      <c r="O16" s="77"/>
      <c r="P16" s="27">
        <f>SUM(D16:N16)</f>
        <v>1850678410</v>
      </c>
      <c r="Q16" s="77"/>
      <c r="R16" s="49">
        <v>453140</v>
      </c>
      <c r="S16" s="77"/>
      <c r="T16" s="78">
        <v>1851131550</v>
      </c>
    </row>
    <row r="17" spans="1:20" ht="16.5" customHeight="1" x14ac:dyDescent="0.2">
      <c r="A17" s="48" t="s">
        <v>119</v>
      </c>
      <c r="B17" s="11"/>
      <c r="C17" s="11"/>
      <c r="D17" s="27"/>
      <c r="E17" s="50"/>
      <c r="F17" s="27"/>
      <c r="G17" s="50"/>
      <c r="H17" s="27"/>
      <c r="I17" s="50"/>
      <c r="J17" s="27"/>
      <c r="K17" s="50"/>
      <c r="L17" s="27"/>
      <c r="M17" s="50"/>
      <c r="N17" s="27"/>
      <c r="O17" s="27"/>
      <c r="P17" s="27"/>
      <c r="Q17" s="50"/>
      <c r="R17" s="27"/>
      <c r="S17" s="50"/>
      <c r="T17" s="27"/>
    </row>
    <row r="18" spans="1:20" ht="16.5" customHeight="1" x14ac:dyDescent="0.2">
      <c r="A18" s="51" t="s">
        <v>84</v>
      </c>
      <c r="B18" s="52"/>
      <c r="C18" s="11"/>
      <c r="D18" s="78"/>
      <c r="E18" s="50"/>
      <c r="F18" s="78"/>
      <c r="G18" s="50"/>
      <c r="H18" s="27"/>
      <c r="I18" s="50"/>
      <c r="J18" s="27"/>
      <c r="K18" s="50"/>
      <c r="L18" s="27"/>
      <c r="M18" s="50"/>
      <c r="N18" s="27"/>
      <c r="O18" s="27"/>
      <c r="P18" s="27"/>
      <c r="Q18" s="50"/>
      <c r="R18" s="27"/>
      <c r="S18" s="50"/>
      <c r="T18" s="78"/>
    </row>
    <row r="19" spans="1:20" ht="16.5" customHeight="1" x14ac:dyDescent="0.2">
      <c r="A19" s="51" t="s">
        <v>85</v>
      </c>
      <c r="B19" s="52"/>
      <c r="C19" s="11"/>
      <c r="D19" s="78">
        <v>0</v>
      </c>
      <c r="E19" s="50"/>
      <c r="F19" s="78">
        <v>0</v>
      </c>
      <c r="G19" s="50"/>
      <c r="H19" s="27">
        <v>0</v>
      </c>
      <c r="I19" s="50"/>
      <c r="J19" s="27">
        <v>0</v>
      </c>
      <c r="K19" s="50"/>
      <c r="L19" s="27">
        <v>0</v>
      </c>
      <c r="M19" s="50"/>
      <c r="N19" s="27">
        <v>0</v>
      </c>
      <c r="O19" s="27"/>
      <c r="P19" s="27">
        <f t="shared" ref="P19:P23" si="0">SUM(D19:N19)</f>
        <v>0</v>
      </c>
      <c r="Q19" s="50"/>
      <c r="R19" s="27">
        <v>162643</v>
      </c>
      <c r="S19" s="50"/>
      <c r="T19" s="78">
        <v>162643</v>
      </c>
    </row>
    <row r="20" spans="1:20" ht="16.5" customHeight="1" x14ac:dyDescent="0.2">
      <c r="A20" s="51" t="s">
        <v>268</v>
      </c>
      <c r="B20" s="52"/>
      <c r="C20" s="11"/>
      <c r="D20" s="78"/>
      <c r="E20" s="50"/>
      <c r="F20" s="78"/>
      <c r="G20" s="50"/>
      <c r="H20" s="27"/>
      <c r="I20" s="50"/>
      <c r="J20" s="27"/>
      <c r="K20" s="50"/>
      <c r="L20" s="27"/>
      <c r="M20" s="50"/>
      <c r="N20" s="27"/>
      <c r="O20" s="27"/>
      <c r="P20" s="27"/>
      <c r="Q20" s="50"/>
      <c r="R20" s="27"/>
      <c r="S20" s="50"/>
      <c r="T20" s="78"/>
    </row>
    <row r="21" spans="1:20" ht="16.5" customHeight="1" x14ac:dyDescent="0.2">
      <c r="A21" s="51" t="s">
        <v>213</v>
      </c>
      <c r="B21" s="52"/>
      <c r="C21" s="11"/>
      <c r="D21" s="78">
        <v>0</v>
      </c>
      <c r="E21" s="50"/>
      <c r="F21" s="78">
        <v>0</v>
      </c>
      <c r="G21" s="50"/>
      <c r="H21" s="27">
        <v>0</v>
      </c>
      <c r="I21" s="50"/>
      <c r="J21" s="27">
        <v>0</v>
      </c>
      <c r="K21" s="50"/>
      <c r="L21" s="27">
        <v>15310</v>
      </c>
      <c r="M21" s="50"/>
      <c r="N21" s="27">
        <v>0</v>
      </c>
      <c r="O21" s="27"/>
      <c r="P21" s="27">
        <f t="shared" si="0"/>
        <v>15310</v>
      </c>
      <c r="Q21" s="50"/>
      <c r="R21" s="27">
        <v>-145310</v>
      </c>
      <c r="S21" s="50"/>
      <c r="T21" s="78">
        <v>-130000</v>
      </c>
    </row>
    <row r="22" spans="1:20" ht="16.5" customHeight="1" x14ac:dyDescent="0.2">
      <c r="A22" s="51" t="s">
        <v>235</v>
      </c>
      <c r="B22" s="52"/>
      <c r="C22" s="11"/>
      <c r="D22" s="78">
        <v>0</v>
      </c>
      <c r="E22" s="50"/>
      <c r="F22" s="78">
        <v>0</v>
      </c>
      <c r="G22" s="50"/>
      <c r="H22" s="27">
        <v>0</v>
      </c>
      <c r="I22" s="50"/>
      <c r="J22" s="27">
        <v>-119953560</v>
      </c>
      <c r="K22" s="50"/>
      <c r="L22" s="27">
        <v>0</v>
      </c>
      <c r="M22" s="50"/>
      <c r="N22" s="27">
        <v>0</v>
      </c>
      <c r="O22" s="27"/>
      <c r="P22" s="27">
        <f t="shared" si="0"/>
        <v>-119953560</v>
      </c>
      <c r="Q22" s="50"/>
      <c r="R22" s="27">
        <v>0</v>
      </c>
      <c r="S22" s="50"/>
      <c r="T22" s="78">
        <v>-119953560</v>
      </c>
    </row>
    <row r="23" spans="1:20" ht="16.5" customHeight="1" x14ac:dyDescent="0.2">
      <c r="A23" s="51" t="s">
        <v>86</v>
      </c>
      <c r="B23" s="11"/>
      <c r="C23" s="11"/>
      <c r="D23" s="79">
        <v>0</v>
      </c>
      <c r="E23" s="50"/>
      <c r="F23" s="79">
        <v>0</v>
      </c>
      <c r="G23" s="50"/>
      <c r="H23" s="67">
        <v>0</v>
      </c>
      <c r="I23" s="50"/>
      <c r="J23" s="67">
        <v>202716496</v>
      </c>
      <c r="K23" s="50"/>
      <c r="L23" s="67">
        <v>0</v>
      </c>
      <c r="M23" s="50"/>
      <c r="N23" s="67">
        <v>0</v>
      </c>
      <c r="O23" s="27"/>
      <c r="P23" s="67">
        <f t="shared" si="0"/>
        <v>202716496</v>
      </c>
      <c r="Q23" s="50"/>
      <c r="R23" s="67">
        <v>-361448</v>
      </c>
      <c r="S23" s="50"/>
      <c r="T23" s="79">
        <v>202355048</v>
      </c>
    </row>
    <row r="24" spans="1:20" ht="16.5" customHeight="1" x14ac:dyDescent="0.2">
      <c r="A24" s="53"/>
      <c r="B24" s="11"/>
      <c r="C24" s="11"/>
      <c r="D24" s="27"/>
      <c r="E24" s="50"/>
      <c r="F24" s="27"/>
      <c r="G24" s="50"/>
      <c r="H24" s="27"/>
      <c r="I24" s="50"/>
      <c r="J24" s="27"/>
      <c r="K24" s="50"/>
      <c r="L24" s="27"/>
      <c r="M24" s="50"/>
      <c r="N24" s="27"/>
      <c r="O24" s="27"/>
      <c r="P24" s="27"/>
      <c r="Q24" s="50"/>
      <c r="R24" s="27"/>
      <c r="S24" s="50"/>
      <c r="T24" s="27"/>
    </row>
    <row r="25" spans="1:20" ht="16.5" customHeight="1" thickBot="1" x14ac:dyDescent="0.25">
      <c r="A25" s="54" t="s">
        <v>222</v>
      </c>
      <c r="B25" s="11"/>
      <c r="C25" s="11"/>
      <c r="D25" s="80">
        <f>SUM(D16:D23)</f>
        <v>300000000</v>
      </c>
      <c r="E25" s="50"/>
      <c r="F25" s="80">
        <f>SUM(F16:F23)</f>
        <v>1290897469</v>
      </c>
      <c r="G25" s="50"/>
      <c r="H25" s="80">
        <f>SUM(H16:H23)</f>
        <v>30000000</v>
      </c>
      <c r="I25" s="50"/>
      <c r="J25" s="80">
        <f>SUM(J16:J23)</f>
        <v>323759309</v>
      </c>
      <c r="K25" s="50"/>
      <c r="L25" s="80">
        <f>SUM(L16:L23)</f>
        <v>15310</v>
      </c>
      <c r="M25" s="50"/>
      <c r="N25" s="80">
        <f>SUM(N16:N23)</f>
        <v>-11215432</v>
      </c>
      <c r="O25" s="27"/>
      <c r="P25" s="80">
        <f>SUM(P16:P23)</f>
        <v>1933456656</v>
      </c>
      <c r="Q25" s="50"/>
      <c r="R25" s="80">
        <f>SUM(R16:R23)</f>
        <v>109025</v>
      </c>
      <c r="S25" s="50"/>
      <c r="T25" s="80">
        <f>SUM(T16:T23)</f>
        <v>1933565681</v>
      </c>
    </row>
    <row r="26" spans="1:20" ht="16.5" customHeight="1" thickTop="1" x14ac:dyDescent="0.2">
      <c r="A26" s="54"/>
      <c r="B26" s="11"/>
      <c r="C26" s="11"/>
      <c r="D26" s="27"/>
      <c r="E26" s="50"/>
      <c r="F26" s="27"/>
      <c r="G26" s="50"/>
      <c r="H26" s="27"/>
      <c r="I26" s="50"/>
      <c r="J26" s="27"/>
      <c r="K26" s="50"/>
      <c r="L26" s="50"/>
      <c r="M26" s="50"/>
      <c r="N26" s="27"/>
      <c r="O26" s="27"/>
      <c r="P26" s="27"/>
      <c r="Q26" s="50"/>
      <c r="R26" s="27"/>
      <c r="S26" s="50"/>
      <c r="T26" s="27"/>
    </row>
    <row r="27" spans="1:20" ht="16.5" customHeight="1" x14ac:dyDescent="0.2">
      <c r="A27" s="54"/>
      <c r="B27" s="11"/>
      <c r="C27" s="11"/>
      <c r="D27" s="27"/>
      <c r="E27" s="50"/>
      <c r="F27" s="27"/>
      <c r="G27" s="50"/>
      <c r="H27" s="27"/>
      <c r="I27" s="50"/>
      <c r="J27" s="27"/>
      <c r="K27" s="50"/>
      <c r="L27" s="50"/>
      <c r="M27" s="50"/>
      <c r="N27" s="27"/>
      <c r="O27" s="27"/>
      <c r="P27" s="27"/>
      <c r="Q27" s="50"/>
      <c r="R27" s="27"/>
      <c r="S27" s="50"/>
      <c r="T27" s="27"/>
    </row>
    <row r="28" spans="1:20" ht="16.5" customHeight="1" x14ac:dyDescent="0.2">
      <c r="A28" s="48" t="s">
        <v>144</v>
      </c>
      <c r="B28" s="11"/>
      <c r="C28" s="11"/>
      <c r="D28" s="147">
        <v>400000000</v>
      </c>
      <c r="E28" s="76"/>
      <c r="F28" s="147">
        <v>3134555837</v>
      </c>
      <c r="G28" s="76"/>
      <c r="H28" s="147">
        <v>30000000</v>
      </c>
      <c r="I28" s="76"/>
      <c r="J28" s="147">
        <v>371189323</v>
      </c>
      <c r="K28" s="77"/>
      <c r="L28" s="147">
        <v>15310</v>
      </c>
      <c r="M28" s="49"/>
      <c r="N28" s="147">
        <v>-11215432</v>
      </c>
      <c r="O28" s="77"/>
      <c r="P28" s="26">
        <f>SUM(D28:N28)</f>
        <v>3924545038</v>
      </c>
      <c r="Q28" s="77"/>
      <c r="R28" s="147">
        <v>621433</v>
      </c>
      <c r="S28" s="50"/>
      <c r="T28" s="55">
        <f>SUM(P28:R28)</f>
        <v>3925166471</v>
      </c>
    </row>
    <row r="29" spans="1:20" ht="16.5" customHeight="1" x14ac:dyDescent="0.2">
      <c r="A29" s="48" t="s">
        <v>145</v>
      </c>
      <c r="B29" s="11"/>
      <c r="C29" s="11"/>
      <c r="D29" s="26"/>
      <c r="E29" s="50"/>
      <c r="F29" s="26"/>
      <c r="G29" s="50"/>
      <c r="H29" s="26"/>
      <c r="I29" s="50"/>
      <c r="J29" s="26"/>
      <c r="K29" s="50"/>
      <c r="L29" s="26"/>
      <c r="M29" s="50"/>
      <c r="N29" s="26"/>
      <c r="O29" s="27"/>
      <c r="P29" s="26"/>
      <c r="Q29" s="50"/>
      <c r="R29" s="26"/>
      <c r="S29" s="50"/>
      <c r="T29" s="26"/>
    </row>
    <row r="30" spans="1:20" ht="16.5" customHeight="1" x14ac:dyDescent="0.2">
      <c r="A30" s="51" t="s">
        <v>87</v>
      </c>
      <c r="B30" s="52" t="s">
        <v>195</v>
      </c>
      <c r="C30" s="11"/>
      <c r="D30" s="55">
        <v>0</v>
      </c>
      <c r="E30" s="50"/>
      <c r="F30" s="55">
        <v>0</v>
      </c>
      <c r="G30" s="50"/>
      <c r="H30" s="26">
        <v>10000000</v>
      </c>
      <c r="I30" s="50"/>
      <c r="J30" s="26">
        <v>-10000000</v>
      </c>
      <c r="K30" s="50"/>
      <c r="L30" s="26">
        <v>0</v>
      </c>
      <c r="M30" s="50"/>
      <c r="N30" s="26">
        <v>0</v>
      </c>
      <c r="O30" s="27"/>
      <c r="P30" s="55">
        <f>SUM(D30:N30)</f>
        <v>0</v>
      </c>
      <c r="Q30" s="50"/>
      <c r="R30" s="26">
        <v>0</v>
      </c>
      <c r="S30" s="50"/>
      <c r="T30" s="55">
        <f>SUM(P30:R30)</f>
        <v>0</v>
      </c>
    </row>
    <row r="31" spans="1:20" ht="16.5" customHeight="1" x14ac:dyDescent="0.2">
      <c r="A31" s="51" t="s">
        <v>235</v>
      </c>
      <c r="B31" s="52" t="s">
        <v>172</v>
      </c>
      <c r="C31" s="11"/>
      <c r="D31" s="55">
        <v>0</v>
      </c>
      <c r="E31" s="50"/>
      <c r="F31" s="55">
        <v>0</v>
      </c>
      <c r="G31" s="50"/>
      <c r="H31" s="26">
        <v>0</v>
      </c>
      <c r="I31" s="50"/>
      <c r="J31" s="26">
        <v>-60000000</v>
      </c>
      <c r="K31" s="50"/>
      <c r="L31" s="26">
        <v>0</v>
      </c>
      <c r="M31" s="50"/>
      <c r="N31" s="26">
        <v>0</v>
      </c>
      <c r="O31" s="27"/>
      <c r="P31" s="55">
        <f t="shared" ref="P31" si="1">SUM(D31:N31)</f>
        <v>-60000000</v>
      </c>
      <c r="Q31" s="50"/>
      <c r="R31" s="26">
        <v>0</v>
      </c>
      <c r="S31" s="50"/>
      <c r="T31" s="55">
        <f>SUM(P31:R31)</f>
        <v>-60000000</v>
      </c>
    </row>
    <row r="32" spans="1:20" ht="16.5" customHeight="1" x14ac:dyDescent="0.2">
      <c r="A32" s="51" t="s">
        <v>86</v>
      </c>
      <c r="B32" s="11"/>
      <c r="C32" s="11"/>
      <c r="D32" s="56">
        <v>0</v>
      </c>
      <c r="E32" s="50"/>
      <c r="F32" s="56">
        <v>0</v>
      </c>
      <c r="G32" s="50"/>
      <c r="H32" s="28">
        <v>0</v>
      </c>
      <c r="I32" s="50"/>
      <c r="J32" s="28">
        <v>221206362</v>
      </c>
      <c r="K32" s="50"/>
      <c r="L32" s="28">
        <v>0</v>
      </c>
      <c r="M32" s="50"/>
      <c r="N32" s="28">
        <v>0</v>
      </c>
      <c r="O32" s="27"/>
      <c r="P32" s="28">
        <f>SUM(D32:N32)</f>
        <v>221206362</v>
      </c>
      <c r="Q32" s="50"/>
      <c r="R32" s="28">
        <v>-2724897</v>
      </c>
      <c r="S32" s="50"/>
      <c r="T32" s="28">
        <f>SUM(P32:R32)</f>
        <v>218481465</v>
      </c>
    </row>
    <row r="33" spans="1:20" ht="16.5" customHeight="1" x14ac:dyDescent="0.2">
      <c r="A33" s="53"/>
      <c r="B33" s="11"/>
      <c r="C33" s="11"/>
      <c r="D33" s="26"/>
      <c r="E33" s="50"/>
      <c r="F33" s="26"/>
      <c r="G33" s="50"/>
      <c r="H33" s="26"/>
      <c r="I33" s="50"/>
      <c r="J33" s="26"/>
      <c r="K33" s="50"/>
      <c r="L33" s="26"/>
      <c r="M33" s="50"/>
      <c r="N33" s="26"/>
      <c r="O33" s="27"/>
      <c r="P33" s="26"/>
      <c r="Q33" s="50"/>
      <c r="R33" s="26"/>
      <c r="S33" s="50"/>
      <c r="T33" s="26"/>
    </row>
    <row r="34" spans="1:20" ht="16.5" customHeight="1" thickBot="1" x14ac:dyDescent="0.25">
      <c r="A34" s="54" t="s">
        <v>223</v>
      </c>
      <c r="B34" s="11"/>
      <c r="C34" s="11"/>
      <c r="D34" s="57">
        <f>SUM(D28:D32)</f>
        <v>400000000</v>
      </c>
      <c r="E34" s="50"/>
      <c r="F34" s="57">
        <f>SUM(F28:F32)</f>
        <v>3134555837</v>
      </c>
      <c r="G34" s="50"/>
      <c r="H34" s="57">
        <f>SUM(H28:H32)</f>
        <v>40000000</v>
      </c>
      <c r="I34" s="50"/>
      <c r="J34" s="57">
        <f>SUM(J28:J32)</f>
        <v>522395685</v>
      </c>
      <c r="K34" s="50"/>
      <c r="L34" s="57">
        <f>SUM(L28:L32)</f>
        <v>15310</v>
      </c>
      <c r="M34" s="50"/>
      <c r="N34" s="57">
        <f>SUM(N28:N32)</f>
        <v>-11215432</v>
      </c>
      <c r="O34" s="27"/>
      <c r="P34" s="57">
        <f>SUM(P28:P32)</f>
        <v>4085751400</v>
      </c>
      <c r="Q34" s="50"/>
      <c r="R34" s="57">
        <f>SUM(R28:R32)</f>
        <v>-2103464</v>
      </c>
      <c r="S34" s="50"/>
      <c r="T34" s="57">
        <f>SUM(T28:T32)</f>
        <v>4083647936</v>
      </c>
    </row>
    <row r="35" spans="1:20" ht="16.5" customHeight="1" thickTop="1" x14ac:dyDescent="0.2">
      <c r="A35" s="54"/>
      <c r="B35" s="11"/>
      <c r="C35" s="11"/>
      <c r="D35" s="27"/>
      <c r="E35" s="50"/>
      <c r="F35" s="27"/>
      <c r="G35" s="50"/>
      <c r="H35" s="27"/>
      <c r="I35" s="50"/>
      <c r="J35" s="27"/>
      <c r="K35" s="50"/>
      <c r="L35" s="50"/>
      <c r="M35" s="50"/>
      <c r="N35" s="27"/>
      <c r="O35" s="27"/>
      <c r="P35" s="27"/>
      <c r="Q35" s="50"/>
      <c r="R35" s="27"/>
      <c r="S35" s="50"/>
      <c r="T35" s="27"/>
    </row>
    <row r="36" spans="1:20" ht="16.5" customHeight="1" x14ac:dyDescent="0.2">
      <c r="A36" s="54"/>
      <c r="B36" s="11"/>
      <c r="C36" s="11"/>
      <c r="D36" s="27"/>
      <c r="E36" s="50"/>
      <c r="F36" s="27"/>
      <c r="G36" s="50"/>
      <c r="H36" s="27"/>
      <c r="I36" s="50"/>
      <c r="J36" s="27"/>
      <c r="K36" s="50"/>
      <c r="L36" s="50"/>
      <c r="M36" s="50"/>
      <c r="N36" s="27"/>
      <c r="O36" s="27"/>
      <c r="P36" s="27"/>
      <c r="Q36" s="50"/>
      <c r="R36" s="27"/>
      <c r="S36" s="50"/>
      <c r="T36" s="27"/>
    </row>
    <row r="37" spans="1:20" ht="14.25" customHeight="1" x14ac:dyDescent="0.2"/>
    <row r="38" spans="1:20" ht="21.95" customHeight="1" x14ac:dyDescent="0.2">
      <c r="A38" s="34" t="str">
        <f>'ENG-PL 6-7 (3m)'!A51</f>
        <v>The accompanying notes form part of this interim financial information.</v>
      </c>
      <c r="B38" s="35"/>
      <c r="C38" s="35"/>
      <c r="D38" s="31"/>
      <c r="E38" s="58"/>
      <c r="F38" s="31"/>
      <c r="G38" s="58"/>
      <c r="H38" s="31"/>
      <c r="I38" s="58"/>
      <c r="J38" s="31"/>
      <c r="K38" s="58"/>
      <c r="L38" s="58"/>
      <c r="M38" s="58"/>
      <c r="N38" s="31"/>
      <c r="O38" s="31"/>
      <c r="P38" s="31"/>
      <c r="Q38" s="58"/>
      <c r="R38" s="31"/>
      <c r="S38" s="58"/>
      <c r="T38" s="31"/>
    </row>
  </sheetData>
  <mergeCells count="7">
    <mergeCell ref="A2:T2"/>
    <mergeCell ref="D7:P7"/>
    <mergeCell ref="D9:F9"/>
    <mergeCell ref="H9:J9"/>
    <mergeCell ref="D6:T6"/>
    <mergeCell ref="L8:N8"/>
    <mergeCell ref="L9:N9"/>
  </mergeCells>
  <phoneticPr fontId="9" type="noConversion"/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  <ignoredErrors>
    <ignoredError sqref="B30:B3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862B7-A83B-4D14-9E2F-786D40722660}">
  <sheetPr>
    <tabColor rgb="FF92D050"/>
  </sheetPr>
  <dimension ref="A1:L32"/>
  <sheetViews>
    <sheetView zoomScaleNormal="100" zoomScaleSheetLayoutView="80" workbookViewId="0">
      <selection activeCell="A11" sqref="A11"/>
    </sheetView>
  </sheetViews>
  <sheetFormatPr defaultColWidth="9.28515625" defaultRowHeight="16.5" customHeight="1" x14ac:dyDescent="0.2"/>
  <cols>
    <col min="1" max="1" width="40.85546875" style="43" customWidth="1"/>
    <col min="2" max="2" width="6.140625" style="201" customWidth="1"/>
    <col min="3" max="3" width="1.28515625" style="43" customWidth="1"/>
    <col min="4" max="4" width="17.7109375" style="43" customWidth="1"/>
    <col min="5" max="5" width="1.28515625" style="43" customWidth="1"/>
    <col min="6" max="6" width="14.7109375" style="43" customWidth="1"/>
    <col min="7" max="7" width="1.28515625" style="43" customWidth="1"/>
    <col min="8" max="8" width="14.7109375" style="43" customWidth="1"/>
    <col min="9" max="9" width="1.28515625" style="43" customWidth="1"/>
    <col min="10" max="10" width="14.7109375" style="43" customWidth="1"/>
    <col min="11" max="11" width="1.28515625" style="43" customWidth="1"/>
    <col min="12" max="12" width="14.7109375" style="43" customWidth="1"/>
    <col min="13" max="13" width="9.28515625" style="43" customWidth="1"/>
    <col min="14" max="16384" width="9.28515625" style="43"/>
  </cols>
  <sheetData>
    <row r="1" spans="1:12" ht="16.5" customHeight="1" x14ac:dyDescent="0.2">
      <c r="A1" s="1" t="str">
        <f>'ENG-Conso 10'!A1</f>
        <v>Turnkey Communication Services Public Company Limited</v>
      </c>
      <c r="B1" s="75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6.5" customHeight="1" x14ac:dyDescent="0.2">
      <c r="A2" s="1" t="s">
        <v>161</v>
      </c>
      <c r="B2" s="75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6.5" customHeight="1" x14ac:dyDescent="0.2">
      <c r="A3" s="2" t="s">
        <v>224</v>
      </c>
      <c r="B3" s="198"/>
      <c r="C3" s="35"/>
      <c r="D3" s="14"/>
      <c r="E3" s="14"/>
      <c r="F3" s="14"/>
      <c r="G3" s="14"/>
      <c r="H3" s="99"/>
      <c r="I3" s="100"/>
      <c r="J3" s="99"/>
      <c r="K3" s="14"/>
      <c r="L3" s="14"/>
    </row>
    <row r="4" spans="1:12" ht="16.5" customHeight="1" x14ac:dyDescent="0.2">
      <c r="A4" s="11"/>
      <c r="B4" s="15"/>
      <c r="C4" s="11"/>
      <c r="D4" s="6"/>
      <c r="E4" s="6"/>
      <c r="F4" s="6"/>
      <c r="G4" s="6"/>
      <c r="H4" s="6"/>
      <c r="I4" s="6"/>
      <c r="J4" s="6"/>
      <c r="K4" s="6"/>
      <c r="L4" s="6"/>
    </row>
    <row r="5" spans="1:12" ht="16.5" customHeight="1" x14ac:dyDescent="0.2">
      <c r="A5" s="4"/>
      <c r="B5" s="15"/>
      <c r="C5" s="4"/>
      <c r="D5" s="6"/>
      <c r="E5" s="6"/>
      <c r="F5" s="6"/>
      <c r="G5" s="6"/>
      <c r="H5" s="6"/>
      <c r="I5" s="6"/>
      <c r="J5" s="6"/>
      <c r="K5" s="6"/>
      <c r="L5" s="6"/>
    </row>
    <row r="6" spans="1:12" ht="16.5" customHeight="1" x14ac:dyDescent="0.2">
      <c r="A6" s="59"/>
      <c r="B6" s="199"/>
      <c r="C6" s="59"/>
      <c r="D6" s="208" t="s">
        <v>88</v>
      </c>
      <c r="E6" s="208"/>
      <c r="F6" s="208"/>
      <c r="G6" s="208"/>
      <c r="H6" s="208"/>
      <c r="I6" s="208"/>
      <c r="J6" s="208"/>
      <c r="K6" s="208"/>
      <c r="L6" s="208"/>
    </row>
    <row r="7" spans="1:12" ht="16.5" customHeight="1" x14ac:dyDescent="0.2">
      <c r="A7" s="59"/>
      <c r="B7" s="199"/>
      <c r="C7" s="59"/>
      <c r="D7" s="213" t="s">
        <v>70</v>
      </c>
      <c r="E7" s="213"/>
      <c r="F7" s="213"/>
      <c r="G7" s="75"/>
      <c r="H7" s="213" t="s">
        <v>47</v>
      </c>
      <c r="I7" s="213"/>
      <c r="J7" s="213"/>
      <c r="K7" s="75"/>
      <c r="L7" s="75"/>
    </row>
    <row r="8" spans="1:12" ht="16.5" customHeight="1" x14ac:dyDescent="0.2">
      <c r="A8" s="16"/>
      <c r="B8" s="19"/>
      <c r="C8" s="7"/>
      <c r="D8" s="6" t="s">
        <v>72</v>
      </c>
      <c r="E8" s="6"/>
      <c r="F8" s="6" t="s">
        <v>201</v>
      </c>
      <c r="G8" s="6"/>
      <c r="H8" s="6" t="s">
        <v>89</v>
      </c>
      <c r="I8" s="6"/>
      <c r="J8" s="6"/>
      <c r="K8" s="6"/>
      <c r="L8" s="6" t="s">
        <v>73</v>
      </c>
    </row>
    <row r="9" spans="1:12" ht="16.5" customHeight="1" x14ac:dyDescent="0.2">
      <c r="A9" s="16"/>
      <c r="B9" s="19"/>
      <c r="C9" s="7"/>
      <c r="D9" s="6" t="s">
        <v>130</v>
      </c>
      <c r="E9" s="6"/>
      <c r="F9" s="6" t="s">
        <v>208</v>
      </c>
      <c r="G9" s="6"/>
      <c r="H9" s="6" t="s">
        <v>87</v>
      </c>
      <c r="I9" s="6"/>
      <c r="J9" s="6" t="s">
        <v>80</v>
      </c>
      <c r="K9" s="6"/>
      <c r="L9" s="6" t="s">
        <v>83</v>
      </c>
    </row>
    <row r="10" spans="1:12" ht="16.5" customHeight="1" x14ac:dyDescent="0.2">
      <c r="A10" s="16"/>
      <c r="B10" s="74" t="s">
        <v>8</v>
      </c>
      <c r="C10" s="7"/>
      <c r="D10" s="14" t="s">
        <v>9</v>
      </c>
      <c r="E10" s="7"/>
      <c r="F10" s="14" t="s">
        <v>9</v>
      </c>
      <c r="G10" s="7"/>
      <c r="H10" s="14" t="s">
        <v>9</v>
      </c>
      <c r="I10" s="7"/>
      <c r="J10" s="14" t="s">
        <v>9</v>
      </c>
      <c r="K10" s="6"/>
      <c r="L10" s="14" t="s">
        <v>9</v>
      </c>
    </row>
    <row r="11" spans="1:12" ht="16.5" customHeight="1" x14ac:dyDescent="0.2">
      <c r="A11" s="16"/>
      <c r="B11" s="19"/>
      <c r="C11" s="75"/>
      <c r="D11" s="6"/>
      <c r="E11" s="75"/>
      <c r="F11" s="6"/>
      <c r="G11" s="75"/>
      <c r="H11" s="6"/>
      <c r="I11" s="75"/>
      <c r="J11" s="6"/>
      <c r="K11" s="6"/>
      <c r="L11" s="6"/>
    </row>
    <row r="12" spans="1:12" ht="16.5" customHeight="1" x14ac:dyDescent="0.2">
      <c r="A12" s="4" t="s">
        <v>118</v>
      </c>
      <c r="B12" s="15"/>
      <c r="C12" s="60"/>
      <c r="D12" s="81">
        <v>300000000</v>
      </c>
      <c r="E12" s="81"/>
      <c r="F12" s="81">
        <v>1290897469</v>
      </c>
      <c r="G12" s="81"/>
      <c r="H12" s="81">
        <v>30000000</v>
      </c>
      <c r="I12" s="81"/>
      <c r="J12" s="81">
        <v>236152141</v>
      </c>
      <c r="K12" s="81"/>
      <c r="L12" s="81">
        <f>SUM(D12:J12)</f>
        <v>1857049610</v>
      </c>
    </row>
    <row r="13" spans="1:12" ht="16.5" customHeight="1" x14ac:dyDescent="0.2">
      <c r="A13" s="4" t="s">
        <v>119</v>
      </c>
      <c r="B13" s="15"/>
      <c r="C13" s="60"/>
      <c r="D13" s="27"/>
      <c r="E13" s="60"/>
      <c r="F13" s="27"/>
      <c r="G13" s="60"/>
      <c r="H13" s="27"/>
      <c r="I13" s="60"/>
      <c r="J13" s="27"/>
      <c r="K13" s="27"/>
      <c r="L13" s="27"/>
    </row>
    <row r="14" spans="1:12" ht="16.5" customHeight="1" x14ac:dyDescent="0.2">
      <c r="A14" s="51" t="s">
        <v>235</v>
      </c>
      <c r="B14" s="19"/>
      <c r="C14" s="60"/>
      <c r="D14" s="78">
        <v>0</v>
      </c>
      <c r="E14" s="60"/>
      <c r="F14" s="78">
        <v>0</v>
      </c>
      <c r="G14" s="60"/>
      <c r="H14" s="78">
        <v>0</v>
      </c>
      <c r="I14" s="60"/>
      <c r="J14" s="78">
        <v>-119953560</v>
      </c>
      <c r="K14" s="78"/>
      <c r="L14" s="81">
        <f>SUM(D14:J14)</f>
        <v>-119953560</v>
      </c>
    </row>
    <row r="15" spans="1:12" ht="16.5" customHeight="1" x14ac:dyDescent="0.2">
      <c r="A15" s="51" t="s">
        <v>86</v>
      </c>
      <c r="B15" s="19"/>
      <c r="C15" s="60"/>
      <c r="D15" s="79">
        <v>0</v>
      </c>
      <c r="E15" s="60"/>
      <c r="F15" s="79">
        <v>0</v>
      </c>
      <c r="G15" s="60"/>
      <c r="H15" s="79">
        <v>0</v>
      </c>
      <c r="I15" s="60"/>
      <c r="J15" s="67">
        <v>208061662</v>
      </c>
      <c r="K15" s="27"/>
      <c r="L15" s="82">
        <f>SUM(D15:J15)</f>
        <v>208061662</v>
      </c>
    </row>
    <row r="16" spans="1:12" ht="16.5" customHeight="1" x14ac:dyDescent="0.2">
      <c r="A16" s="61"/>
      <c r="B16" s="200"/>
      <c r="C16" s="60"/>
      <c r="D16" s="27"/>
      <c r="E16" s="60"/>
      <c r="F16" s="27"/>
      <c r="G16" s="60"/>
      <c r="H16" s="27"/>
      <c r="I16" s="60"/>
      <c r="J16" s="27"/>
      <c r="K16" s="27"/>
      <c r="L16" s="27"/>
    </row>
    <row r="17" spans="1:12" ht="16.5" customHeight="1" thickBot="1" x14ac:dyDescent="0.25">
      <c r="A17" s="54" t="s">
        <v>222</v>
      </c>
      <c r="B17" s="15"/>
      <c r="C17" s="60"/>
      <c r="D17" s="80">
        <f>SUM(D12:D15)</f>
        <v>300000000</v>
      </c>
      <c r="E17" s="60"/>
      <c r="F17" s="80">
        <f>SUM(F12:F15)</f>
        <v>1290897469</v>
      </c>
      <c r="G17" s="60"/>
      <c r="H17" s="80">
        <f>SUM(H12:H15)</f>
        <v>30000000</v>
      </c>
      <c r="I17" s="60"/>
      <c r="J17" s="80">
        <f>SUM(J12:J15)</f>
        <v>324260243</v>
      </c>
      <c r="K17" s="27"/>
      <c r="L17" s="80">
        <f>SUM(L12:L15)</f>
        <v>1945157712</v>
      </c>
    </row>
    <row r="18" spans="1:12" ht="16.5" customHeight="1" thickTop="1" x14ac:dyDescent="0.2"/>
    <row r="20" spans="1:12" ht="16.5" customHeight="1" x14ac:dyDescent="0.2">
      <c r="A20" s="4" t="s">
        <v>144</v>
      </c>
      <c r="B20" s="15"/>
      <c r="C20" s="60"/>
      <c r="D20" s="148">
        <v>400000000</v>
      </c>
      <c r="E20" s="81"/>
      <c r="F20" s="148">
        <v>3134555837</v>
      </c>
      <c r="G20" s="81"/>
      <c r="H20" s="148">
        <v>30000000</v>
      </c>
      <c r="I20" s="81"/>
      <c r="J20" s="148">
        <v>359046132</v>
      </c>
      <c r="L20" s="148">
        <f>SUM(D20:K20)</f>
        <v>3923601969</v>
      </c>
    </row>
    <row r="21" spans="1:12" ht="16.5" customHeight="1" x14ac:dyDescent="0.2">
      <c r="A21" s="4" t="s">
        <v>145</v>
      </c>
      <c r="B21" s="15"/>
      <c r="C21" s="60"/>
      <c r="D21" s="26"/>
      <c r="E21" s="60"/>
      <c r="F21" s="26"/>
      <c r="G21" s="60"/>
      <c r="H21" s="26"/>
      <c r="I21" s="60"/>
      <c r="J21" s="26"/>
      <c r="L21" s="26"/>
    </row>
    <row r="22" spans="1:12" ht="16.5" customHeight="1" x14ac:dyDescent="0.2">
      <c r="A22" s="61" t="s">
        <v>87</v>
      </c>
      <c r="B22" s="19" t="s">
        <v>195</v>
      </c>
      <c r="C22" s="60"/>
      <c r="D22" s="26">
        <v>0</v>
      </c>
      <c r="E22" s="60"/>
      <c r="F22" s="26">
        <v>0</v>
      </c>
      <c r="G22" s="60"/>
      <c r="H22" s="26">
        <v>10000000</v>
      </c>
      <c r="I22" s="60"/>
      <c r="J22" s="26">
        <v>-10000000</v>
      </c>
      <c r="L22" s="148">
        <f>SUM(D22:K22)</f>
        <v>0</v>
      </c>
    </row>
    <row r="23" spans="1:12" ht="16.5" customHeight="1" x14ac:dyDescent="0.2">
      <c r="A23" s="51" t="s">
        <v>235</v>
      </c>
      <c r="B23" s="19">
        <v>19</v>
      </c>
      <c r="C23" s="60"/>
      <c r="D23" s="55">
        <v>0</v>
      </c>
      <c r="E23" s="60"/>
      <c r="F23" s="55">
        <v>0</v>
      </c>
      <c r="G23" s="60"/>
      <c r="H23" s="55">
        <v>0</v>
      </c>
      <c r="I23" s="60"/>
      <c r="J23" s="55">
        <v>-60000000</v>
      </c>
      <c r="L23" s="148">
        <f>SUM(D23:K23)</f>
        <v>-60000000</v>
      </c>
    </row>
    <row r="24" spans="1:12" ht="16.5" customHeight="1" x14ac:dyDescent="0.2">
      <c r="A24" s="51" t="s">
        <v>86</v>
      </c>
      <c r="B24" s="19"/>
      <c r="C24" s="60"/>
      <c r="D24" s="28">
        <v>0</v>
      </c>
      <c r="E24" s="50"/>
      <c r="F24" s="28">
        <v>0</v>
      </c>
      <c r="G24" s="27"/>
      <c r="H24" s="28">
        <v>0</v>
      </c>
      <c r="I24" s="50"/>
      <c r="J24" s="28">
        <v>235010122</v>
      </c>
      <c r="L24" s="28">
        <f>SUM(D24:K24)</f>
        <v>235010122</v>
      </c>
    </row>
    <row r="25" spans="1:12" ht="16.5" customHeight="1" x14ac:dyDescent="0.2">
      <c r="A25" s="61"/>
      <c r="B25" s="200"/>
      <c r="C25" s="60"/>
      <c r="D25" s="26"/>
      <c r="E25" s="50"/>
      <c r="F25" s="26"/>
      <c r="G25" s="27"/>
      <c r="H25" s="26"/>
      <c r="I25" s="50"/>
      <c r="J25" s="26"/>
      <c r="L25" s="26"/>
    </row>
    <row r="26" spans="1:12" ht="16.5" customHeight="1" thickBot="1" x14ac:dyDescent="0.25">
      <c r="A26" s="54" t="s">
        <v>223</v>
      </c>
      <c r="B26" s="15"/>
      <c r="C26" s="60"/>
      <c r="D26" s="57">
        <f>SUM(D20:D24)</f>
        <v>400000000</v>
      </c>
      <c r="E26" s="50"/>
      <c r="F26" s="57">
        <f>SUM(F20:F24)</f>
        <v>3134555837</v>
      </c>
      <c r="G26" s="27"/>
      <c r="H26" s="57">
        <f>SUM(H20:H24)</f>
        <v>40000000</v>
      </c>
      <c r="I26" s="50"/>
      <c r="J26" s="57">
        <f>SUM(J20:J24)</f>
        <v>524056254</v>
      </c>
      <c r="L26" s="57">
        <f>SUM(L20:L24)</f>
        <v>4098612091</v>
      </c>
    </row>
    <row r="27" spans="1:12" ht="16.5" customHeight="1" thickTop="1" x14ac:dyDescent="0.2"/>
    <row r="31" spans="1:12" ht="18.75" customHeight="1" x14ac:dyDescent="0.2"/>
    <row r="32" spans="1:12" ht="22.15" customHeight="1" x14ac:dyDescent="0.2">
      <c r="A32" s="34" t="str">
        <f>+'ENG-Conso 10'!A38</f>
        <v>The accompanying notes form part of this interim financial information.</v>
      </c>
      <c r="B32" s="202"/>
      <c r="C32" s="62"/>
      <c r="D32" s="31"/>
      <c r="E32" s="62"/>
      <c r="F32" s="62"/>
      <c r="G32" s="62"/>
      <c r="H32" s="62"/>
      <c r="I32" s="62"/>
      <c r="J32" s="62"/>
      <c r="K32" s="62"/>
      <c r="L32" s="62"/>
    </row>
  </sheetData>
  <mergeCells count="3">
    <mergeCell ref="D6:L6"/>
    <mergeCell ref="D7:F7"/>
    <mergeCell ref="H7:J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  <ignoredErrors>
    <ignoredError sqref="B2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8F6AA-342C-4D4D-9AA9-BEE9D1D27187}">
  <sheetPr>
    <tabColor rgb="FF92D050"/>
  </sheetPr>
  <dimension ref="A1:J175"/>
  <sheetViews>
    <sheetView topLeftCell="A160" zoomScaleNormal="100" zoomScaleSheetLayoutView="70" workbookViewId="0">
      <selection activeCell="A170" sqref="A170"/>
    </sheetView>
  </sheetViews>
  <sheetFormatPr defaultColWidth="9.28515625" defaultRowHeight="16.5" customHeight="1" x14ac:dyDescent="0.2"/>
  <cols>
    <col min="1" max="1" width="44.7109375" style="43" customWidth="1"/>
    <col min="2" max="2" width="5.28515625" style="43" customWidth="1"/>
    <col min="3" max="3" width="0.5703125" style="43" customWidth="1"/>
    <col min="4" max="4" width="13.28515625" style="43" customWidth="1"/>
    <col min="5" max="5" width="0.5703125" style="43" customWidth="1"/>
    <col min="6" max="6" width="13.28515625" style="43" customWidth="1"/>
    <col min="7" max="7" width="0.5703125" style="43" customWidth="1"/>
    <col min="8" max="8" width="13.28515625" style="43" customWidth="1"/>
    <col min="9" max="9" width="0.5703125" style="43" customWidth="1"/>
    <col min="10" max="10" width="13.28515625" style="43" customWidth="1"/>
    <col min="11" max="16384" width="9.28515625" style="43"/>
  </cols>
  <sheetData>
    <row r="1" spans="1:10" ht="16.5" customHeight="1" x14ac:dyDescent="0.2">
      <c r="A1" s="84" t="str">
        <f>'ENG-Company 11'!A1</f>
        <v>Turnkey Communication Services Public Company Limited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16.5" customHeight="1" x14ac:dyDescent="0.2">
      <c r="A2" s="84" t="s">
        <v>90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ht="16.5" customHeight="1" x14ac:dyDescent="0.2">
      <c r="A3" s="218" t="s">
        <v>224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0" ht="16.5" customHeight="1" x14ac:dyDescent="0.2">
      <c r="A4" s="89"/>
      <c r="B4" s="89"/>
      <c r="C4" s="89"/>
      <c r="D4" s="85"/>
      <c r="E4" s="89"/>
      <c r="F4" s="85"/>
      <c r="G4" s="89"/>
      <c r="H4" s="85"/>
      <c r="I4" s="89"/>
      <c r="J4" s="85"/>
    </row>
    <row r="5" spans="1:10" ht="16.5" customHeight="1" x14ac:dyDescent="0.2">
      <c r="A5" s="89"/>
      <c r="B5" s="89"/>
      <c r="C5" s="89"/>
      <c r="D5" s="85"/>
      <c r="E5" s="89"/>
      <c r="F5" s="85"/>
      <c r="G5" s="89"/>
      <c r="H5" s="85"/>
      <c r="I5" s="89"/>
      <c r="J5" s="85"/>
    </row>
    <row r="6" spans="1:10" ht="16.5" customHeight="1" x14ac:dyDescent="0.2">
      <c r="A6" s="84"/>
      <c r="B6" s="141"/>
      <c r="C6" s="84"/>
      <c r="D6" s="219" t="s">
        <v>2</v>
      </c>
      <c r="E6" s="220"/>
      <c r="F6" s="220"/>
      <c r="G6" s="101"/>
      <c r="H6" s="219" t="s">
        <v>3</v>
      </c>
      <c r="I6" s="220"/>
      <c r="J6" s="220"/>
    </row>
    <row r="7" spans="1:10" ht="16.5" customHeight="1" x14ac:dyDescent="0.2">
      <c r="A7" s="84"/>
      <c r="B7" s="141"/>
      <c r="C7" s="84"/>
      <c r="D7" s="216" t="s">
        <v>4</v>
      </c>
      <c r="E7" s="217"/>
      <c r="F7" s="217"/>
      <c r="G7" s="101"/>
      <c r="H7" s="216" t="s">
        <v>4</v>
      </c>
      <c r="I7" s="217"/>
      <c r="J7" s="217"/>
    </row>
    <row r="8" spans="1:10" ht="16.5" customHeight="1" x14ac:dyDescent="0.2">
      <c r="A8" s="84"/>
      <c r="B8" s="141"/>
      <c r="C8" s="84"/>
      <c r="D8" s="85" t="s">
        <v>5</v>
      </c>
      <c r="E8" s="141"/>
      <c r="F8" s="85" t="s">
        <v>5</v>
      </c>
      <c r="G8" s="101"/>
      <c r="H8" s="85" t="s">
        <v>5</v>
      </c>
      <c r="I8" s="141"/>
      <c r="J8" s="85" t="s">
        <v>5</v>
      </c>
    </row>
    <row r="9" spans="1:10" ht="16.5" customHeight="1" x14ac:dyDescent="0.2">
      <c r="A9" s="84"/>
      <c r="B9" s="141"/>
      <c r="C9" s="84"/>
      <c r="D9" s="86" t="s">
        <v>221</v>
      </c>
      <c r="E9" s="102"/>
      <c r="F9" s="86" t="s">
        <v>221</v>
      </c>
      <c r="G9" s="141"/>
      <c r="H9" s="86" t="s">
        <v>221</v>
      </c>
      <c r="I9" s="102"/>
      <c r="J9" s="86" t="s">
        <v>221</v>
      </c>
    </row>
    <row r="10" spans="1:10" ht="16.5" customHeight="1" x14ac:dyDescent="0.2">
      <c r="A10" s="84"/>
      <c r="B10" s="141"/>
      <c r="C10" s="84"/>
      <c r="D10" s="12" t="s">
        <v>128</v>
      </c>
      <c r="E10" s="13"/>
      <c r="F10" s="12" t="s">
        <v>110</v>
      </c>
      <c r="G10" s="13"/>
      <c r="H10" s="12" t="s">
        <v>128</v>
      </c>
      <c r="I10" s="13"/>
      <c r="J10" s="12" t="s">
        <v>110</v>
      </c>
    </row>
    <row r="11" spans="1:10" ht="16.5" customHeight="1" x14ac:dyDescent="0.2">
      <c r="A11" s="84"/>
      <c r="B11" s="98" t="s">
        <v>8</v>
      </c>
      <c r="C11" s="84"/>
      <c r="D11" s="14" t="s">
        <v>9</v>
      </c>
      <c r="E11" s="5"/>
      <c r="F11" s="14" t="s">
        <v>9</v>
      </c>
      <c r="G11" s="15"/>
      <c r="H11" s="14" t="s">
        <v>9</v>
      </c>
      <c r="I11" s="6"/>
      <c r="J11" s="14" t="s">
        <v>9</v>
      </c>
    </row>
    <row r="12" spans="1:10" ht="16.5" customHeight="1" x14ac:dyDescent="0.2">
      <c r="A12" s="84" t="s">
        <v>91</v>
      </c>
      <c r="B12" s="141"/>
      <c r="C12" s="84"/>
      <c r="D12" s="128"/>
      <c r="E12" s="103"/>
      <c r="F12" s="85"/>
      <c r="G12" s="104"/>
      <c r="H12" s="128"/>
      <c r="I12" s="103"/>
      <c r="J12" s="85"/>
    </row>
    <row r="13" spans="1:10" ht="16.5" customHeight="1" x14ac:dyDescent="0.2">
      <c r="A13" s="91" t="s">
        <v>92</v>
      </c>
      <c r="B13" s="105"/>
      <c r="C13" s="106"/>
      <c r="D13" s="63">
        <v>250626534</v>
      </c>
      <c r="E13" s="107"/>
      <c r="F13" s="87">
        <v>255169085</v>
      </c>
      <c r="G13" s="107"/>
      <c r="H13" s="63">
        <v>264779538</v>
      </c>
      <c r="I13" s="107"/>
      <c r="J13" s="87">
        <v>258853464</v>
      </c>
    </row>
    <row r="14" spans="1:10" ht="16.5" customHeight="1" x14ac:dyDescent="0.2">
      <c r="A14" s="91" t="s">
        <v>193</v>
      </c>
      <c r="B14" s="105"/>
      <c r="C14" s="106"/>
      <c r="D14" s="63"/>
      <c r="E14" s="85"/>
      <c r="F14" s="85"/>
      <c r="G14" s="108"/>
      <c r="H14" s="63"/>
      <c r="I14" s="85"/>
      <c r="J14" s="87"/>
    </row>
    <row r="15" spans="1:10" ht="16.5" customHeight="1" x14ac:dyDescent="0.2">
      <c r="A15" s="91" t="s">
        <v>93</v>
      </c>
      <c r="B15" s="105">
        <v>11</v>
      </c>
      <c r="C15" s="106"/>
      <c r="D15" s="63">
        <v>10798322</v>
      </c>
      <c r="E15" s="107"/>
      <c r="F15" s="87">
        <v>9432903</v>
      </c>
      <c r="G15" s="107"/>
      <c r="H15" s="63">
        <v>10130697</v>
      </c>
      <c r="I15" s="107"/>
      <c r="J15" s="87">
        <v>7920506</v>
      </c>
    </row>
    <row r="16" spans="1:10" ht="16.5" customHeight="1" x14ac:dyDescent="0.2">
      <c r="A16" s="91" t="s">
        <v>162</v>
      </c>
      <c r="B16" s="105">
        <v>12</v>
      </c>
      <c r="C16" s="106"/>
      <c r="D16" s="63">
        <v>1272450</v>
      </c>
      <c r="E16" s="107"/>
      <c r="F16" s="87">
        <v>864206</v>
      </c>
      <c r="G16" s="107"/>
      <c r="H16" s="63">
        <v>971221</v>
      </c>
      <c r="I16" s="107"/>
      <c r="J16" s="87">
        <v>1521449</v>
      </c>
    </row>
    <row r="17" spans="1:10" ht="16.5" customHeight="1" x14ac:dyDescent="0.2">
      <c r="A17" s="91" t="s">
        <v>94</v>
      </c>
      <c r="B17" s="105">
        <v>11</v>
      </c>
      <c r="C17" s="106"/>
      <c r="D17" s="63">
        <v>559100</v>
      </c>
      <c r="E17" s="107"/>
      <c r="F17" s="87">
        <v>620446</v>
      </c>
      <c r="G17" s="107"/>
      <c r="H17" s="63">
        <v>348342</v>
      </c>
      <c r="I17" s="107"/>
      <c r="J17" s="87">
        <v>432054</v>
      </c>
    </row>
    <row r="18" spans="1:10" ht="16.5" customHeight="1" x14ac:dyDescent="0.2">
      <c r="A18" s="91" t="s">
        <v>263</v>
      </c>
      <c r="B18" s="105"/>
      <c r="C18" s="106"/>
      <c r="D18" s="63">
        <v>563248</v>
      </c>
      <c r="E18" s="107"/>
      <c r="F18" s="87">
        <v>-6198432</v>
      </c>
      <c r="G18" s="107"/>
      <c r="H18" s="63">
        <v>563248</v>
      </c>
      <c r="I18" s="107"/>
      <c r="J18" s="87">
        <v>-6198432</v>
      </c>
    </row>
    <row r="19" spans="1:10" ht="16.5" customHeight="1" x14ac:dyDescent="0.2">
      <c r="A19" s="91" t="s">
        <v>264</v>
      </c>
      <c r="B19" s="105"/>
      <c r="C19" s="106"/>
      <c r="D19" s="63">
        <v>68021</v>
      </c>
      <c r="E19" s="107"/>
      <c r="F19" s="87">
        <v>0</v>
      </c>
      <c r="G19" s="107"/>
      <c r="H19" s="63">
        <v>57432</v>
      </c>
      <c r="I19" s="107"/>
      <c r="J19" s="87">
        <v>0</v>
      </c>
    </row>
    <row r="20" spans="1:10" ht="16.5" customHeight="1" x14ac:dyDescent="0.2">
      <c r="A20" s="91" t="s">
        <v>95</v>
      </c>
      <c r="B20" s="105">
        <v>15</v>
      </c>
      <c r="C20" s="106"/>
      <c r="D20" s="63">
        <v>140468</v>
      </c>
      <c r="E20" s="107"/>
      <c r="F20" s="87">
        <v>5308758</v>
      </c>
      <c r="G20" s="107"/>
      <c r="H20" s="63">
        <v>8030</v>
      </c>
      <c r="I20" s="107"/>
      <c r="J20" s="87">
        <v>5176804</v>
      </c>
    </row>
    <row r="21" spans="1:10" ht="16.5" customHeight="1" x14ac:dyDescent="0.2">
      <c r="A21" s="91" t="s">
        <v>262</v>
      </c>
      <c r="B21" s="105">
        <v>15</v>
      </c>
      <c r="C21" s="106"/>
      <c r="D21" s="63">
        <v>-330479</v>
      </c>
      <c r="E21" s="107"/>
      <c r="F21" s="87">
        <v>-464324</v>
      </c>
      <c r="G21" s="107"/>
      <c r="H21" s="63">
        <v>-330479</v>
      </c>
      <c r="I21" s="107"/>
      <c r="J21" s="87">
        <v>-464324</v>
      </c>
    </row>
    <row r="22" spans="1:10" ht="16.5" customHeight="1" x14ac:dyDescent="0.2">
      <c r="A22" s="91" t="s">
        <v>273</v>
      </c>
      <c r="B22" s="105"/>
      <c r="C22" s="106"/>
      <c r="D22" s="63"/>
      <c r="E22" s="107"/>
      <c r="F22" s="87"/>
      <c r="G22" s="140"/>
      <c r="H22" s="63"/>
      <c r="I22" s="140"/>
      <c r="J22" s="87"/>
    </row>
    <row r="23" spans="1:10" ht="16.5" customHeight="1" x14ac:dyDescent="0.2">
      <c r="A23" s="91" t="s">
        <v>274</v>
      </c>
      <c r="B23" s="105"/>
      <c r="C23" s="106"/>
      <c r="D23" s="63">
        <v>160512</v>
      </c>
      <c r="E23" s="107"/>
      <c r="F23" s="87">
        <v>4684</v>
      </c>
      <c r="G23" s="140"/>
      <c r="H23" s="63">
        <v>12</v>
      </c>
      <c r="I23" s="140"/>
      <c r="J23" s="87">
        <v>-12593</v>
      </c>
    </row>
    <row r="24" spans="1:10" ht="16.5" customHeight="1" x14ac:dyDescent="0.2">
      <c r="A24" s="91" t="s">
        <v>226</v>
      </c>
      <c r="B24" s="105"/>
      <c r="C24" s="106"/>
      <c r="D24" s="63">
        <v>0</v>
      </c>
      <c r="E24" s="107"/>
      <c r="F24" s="87">
        <v>0</v>
      </c>
      <c r="G24" s="107"/>
      <c r="H24" s="63">
        <v>0</v>
      </c>
      <c r="I24" s="107"/>
      <c r="J24" s="87">
        <v>-50550</v>
      </c>
    </row>
    <row r="25" spans="1:10" ht="16.5" customHeight="1" x14ac:dyDescent="0.2">
      <c r="A25" s="91" t="s">
        <v>209</v>
      </c>
      <c r="B25" s="105"/>
      <c r="C25" s="106"/>
      <c r="D25" s="63"/>
      <c r="E25" s="107"/>
      <c r="F25" s="87"/>
      <c r="G25" s="107"/>
      <c r="H25" s="63"/>
      <c r="I25" s="107"/>
      <c r="J25" s="87"/>
    </row>
    <row r="26" spans="1:10" ht="16.5" customHeight="1" x14ac:dyDescent="0.2">
      <c r="A26" s="91" t="s">
        <v>186</v>
      </c>
      <c r="B26" s="105"/>
      <c r="C26" s="106"/>
      <c r="D26" s="63">
        <v>-759400</v>
      </c>
      <c r="E26" s="107"/>
      <c r="F26" s="87">
        <v>1581400</v>
      </c>
      <c r="G26" s="107"/>
      <c r="H26" s="63">
        <v>-759400</v>
      </c>
      <c r="I26" s="107"/>
      <c r="J26" s="87">
        <v>1581400</v>
      </c>
    </row>
    <row r="27" spans="1:10" ht="16.5" customHeight="1" x14ac:dyDescent="0.2">
      <c r="A27" s="91" t="s">
        <v>121</v>
      </c>
      <c r="B27" s="105"/>
      <c r="C27" s="106"/>
      <c r="D27" s="63">
        <v>0</v>
      </c>
      <c r="E27" s="107"/>
      <c r="F27" s="87">
        <v>-938069</v>
      </c>
      <c r="G27" s="107"/>
      <c r="H27" s="63">
        <v>0</v>
      </c>
      <c r="I27" s="107"/>
      <c r="J27" s="87">
        <v>0</v>
      </c>
    </row>
    <row r="28" spans="1:10" ht="16.5" customHeight="1" x14ac:dyDescent="0.2">
      <c r="A28" s="91" t="s">
        <v>266</v>
      </c>
      <c r="B28" s="105">
        <v>10.199999999999999</v>
      </c>
      <c r="C28" s="106"/>
      <c r="D28" s="63">
        <v>44129</v>
      </c>
      <c r="E28" s="107"/>
      <c r="F28" s="87">
        <v>0</v>
      </c>
      <c r="G28" s="107"/>
      <c r="H28" s="63">
        <v>0</v>
      </c>
      <c r="I28" s="107"/>
      <c r="J28" s="87">
        <v>0</v>
      </c>
    </row>
    <row r="29" spans="1:10" ht="16.5" customHeight="1" x14ac:dyDescent="0.2">
      <c r="A29" s="91" t="s">
        <v>96</v>
      </c>
      <c r="B29" s="105"/>
      <c r="C29" s="106"/>
      <c r="D29" s="63">
        <v>-16793524</v>
      </c>
      <c r="E29" s="107"/>
      <c r="F29" s="87">
        <v>-5811849</v>
      </c>
      <c r="G29" s="109"/>
      <c r="H29" s="63">
        <v>-17450713</v>
      </c>
      <c r="I29" s="107"/>
      <c r="J29" s="87">
        <v>-7066068</v>
      </c>
    </row>
    <row r="30" spans="1:10" ht="16.5" customHeight="1" x14ac:dyDescent="0.2">
      <c r="A30" s="91" t="s">
        <v>97</v>
      </c>
      <c r="B30" s="105"/>
      <c r="C30" s="106"/>
      <c r="D30" s="63">
        <v>36299280</v>
      </c>
      <c r="E30" s="107"/>
      <c r="F30" s="87">
        <v>14294604</v>
      </c>
      <c r="G30" s="109"/>
      <c r="H30" s="63">
        <v>36794406</v>
      </c>
      <c r="I30" s="107"/>
      <c r="J30" s="87">
        <v>14523172</v>
      </c>
    </row>
    <row r="31" spans="1:10" ht="16.5" customHeight="1" x14ac:dyDescent="0.2">
      <c r="A31" s="91" t="s">
        <v>163</v>
      </c>
      <c r="B31" s="105"/>
      <c r="C31" s="106"/>
      <c r="D31" s="63">
        <v>-105400</v>
      </c>
      <c r="E31" s="107"/>
      <c r="F31" s="87">
        <v>-1400</v>
      </c>
      <c r="G31" s="109"/>
      <c r="H31" s="63">
        <v>-122526991</v>
      </c>
      <c r="I31" s="107"/>
      <c r="J31" s="87">
        <v>-1400</v>
      </c>
    </row>
    <row r="32" spans="1:10" ht="16.5" customHeight="1" x14ac:dyDescent="0.2">
      <c r="A32" s="91" t="s">
        <v>247</v>
      </c>
      <c r="B32" s="105">
        <v>10.199999999999999</v>
      </c>
      <c r="C32" s="106"/>
      <c r="D32" s="63">
        <v>-104505242</v>
      </c>
      <c r="E32" s="107"/>
      <c r="F32" s="87">
        <v>-75306</v>
      </c>
      <c r="G32" s="109"/>
      <c r="H32" s="63">
        <v>0</v>
      </c>
      <c r="I32" s="107"/>
      <c r="J32" s="87">
        <v>0</v>
      </c>
    </row>
    <row r="33" spans="1:10" ht="16.5" customHeight="1" x14ac:dyDescent="0.2">
      <c r="A33" s="91" t="s">
        <v>248</v>
      </c>
      <c r="B33" s="105">
        <v>10.199999999999999</v>
      </c>
      <c r="C33" s="106"/>
      <c r="D33" s="63">
        <v>1187211</v>
      </c>
      <c r="E33" s="107"/>
      <c r="F33" s="87">
        <v>275717</v>
      </c>
      <c r="G33" s="109"/>
      <c r="H33" s="63">
        <v>0</v>
      </c>
      <c r="I33" s="107"/>
      <c r="J33" s="87">
        <v>0</v>
      </c>
    </row>
    <row r="34" spans="1:10" ht="16.5" customHeight="1" x14ac:dyDescent="0.2">
      <c r="A34" s="91" t="s">
        <v>98</v>
      </c>
      <c r="B34" s="105"/>
      <c r="C34" s="106"/>
      <c r="D34" s="63">
        <v>8239789</v>
      </c>
      <c r="E34" s="107"/>
      <c r="F34" s="87">
        <v>6967623</v>
      </c>
      <c r="G34" s="109"/>
      <c r="H34" s="63">
        <v>4699220</v>
      </c>
      <c r="I34" s="107"/>
      <c r="J34" s="87">
        <v>3618264</v>
      </c>
    </row>
    <row r="35" spans="1:10" ht="16.5" customHeight="1" x14ac:dyDescent="0.2">
      <c r="A35" s="91" t="s">
        <v>227</v>
      </c>
      <c r="B35" s="105"/>
      <c r="C35" s="106"/>
      <c r="D35" s="63">
        <v>1803417</v>
      </c>
      <c r="E35" s="107"/>
      <c r="F35" s="87">
        <v>-560219</v>
      </c>
      <c r="G35" s="109"/>
      <c r="H35" s="63">
        <v>1803417</v>
      </c>
      <c r="I35" s="107"/>
      <c r="J35" s="87">
        <v>-560219</v>
      </c>
    </row>
    <row r="36" spans="1:10" ht="16.5" customHeight="1" x14ac:dyDescent="0.2">
      <c r="A36" s="91" t="s">
        <v>249</v>
      </c>
      <c r="B36" s="105"/>
      <c r="C36" s="106"/>
      <c r="D36" s="63"/>
      <c r="E36" s="110"/>
      <c r="F36" s="87"/>
      <c r="G36" s="110"/>
      <c r="H36" s="63"/>
      <c r="I36" s="110"/>
      <c r="J36" s="87"/>
    </row>
    <row r="37" spans="1:10" ht="16.5" customHeight="1" x14ac:dyDescent="0.2">
      <c r="A37" s="114" t="s">
        <v>99</v>
      </c>
      <c r="B37" s="111"/>
      <c r="C37" s="112"/>
      <c r="D37" s="63">
        <v>-32122628</v>
      </c>
      <c r="E37" s="85"/>
      <c r="F37" s="87">
        <v>-858134760</v>
      </c>
      <c r="G37" s="113"/>
      <c r="H37" s="63">
        <v>-41069587</v>
      </c>
      <c r="I37" s="85"/>
      <c r="J37" s="87">
        <v>-842731210</v>
      </c>
    </row>
    <row r="38" spans="1:10" ht="16.5" customHeight="1" x14ac:dyDescent="0.2">
      <c r="A38" s="114" t="s">
        <v>147</v>
      </c>
      <c r="B38" s="111"/>
      <c r="C38" s="112"/>
      <c r="D38" s="63">
        <v>28949246</v>
      </c>
      <c r="E38" s="85"/>
      <c r="F38" s="87">
        <v>-175299749</v>
      </c>
      <c r="G38" s="113"/>
      <c r="H38" s="63">
        <v>28949246</v>
      </c>
      <c r="I38" s="85"/>
      <c r="J38" s="87">
        <v>-175299749</v>
      </c>
    </row>
    <row r="39" spans="1:10" ht="16.5" customHeight="1" x14ac:dyDescent="0.2">
      <c r="A39" s="114" t="s">
        <v>194</v>
      </c>
      <c r="B39" s="111"/>
      <c r="C39" s="112"/>
      <c r="D39" s="63">
        <v>44632017</v>
      </c>
      <c r="E39" s="85"/>
      <c r="F39" s="87">
        <v>-535272322</v>
      </c>
      <c r="G39" s="113"/>
      <c r="H39" s="63">
        <v>58057730</v>
      </c>
      <c r="I39" s="85"/>
      <c r="J39" s="87">
        <v>-543384580</v>
      </c>
    </row>
    <row r="40" spans="1:10" ht="16.5" customHeight="1" x14ac:dyDescent="0.2">
      <c r="A40" s="114" t="s">
        <v>100</v>
      </c>
      <c r="B40" s="111"/>
      <c r="C40" s="112"/>
      <c r="D40" s="63">
        <v>-13925693</v>
      </c>
      <c r="E40" s="85"/>
      <c r="F40" s="87">
        <v>33643370</v>
      </c>
      <c r="G40" s="113"/>
      <c r="H40" s="63">
        <v>-13895306</v>
      </c>
      <c r="I40" s="85"/>
      <c r="J40" s="87">
        <v>33689467</v>
      </c>
    </row>
    <row r="41" spans="1:10" ht="16.5" customHeight="1" x14ac:dyDescent="0.2">
      <c r="A41" s="114" t="s">
        <v>101</v>
      </c>
      <c r="B41" s="111"/>
      <c r="C41" s="112"/>
      <c r="D41" s="63">
        <v>-3431453</v>
      </c>
      <c r="E41" s="85"/>
      <c r="F41" s="87">
        <v>-204054793</v>
      </c>
      <c r="G41" s="113"/>
      <c r="H41" s="63">
        <v>-3148271</v>
      </c>
      <c r="I41" s="85"/>
      <c r="J41" s="87">
        <v>-204339275</v>
      </c>
    </row>
    <row r="42" spans="1:10" ht="16.5" customHeight="1" x14ac:dyDescent="0.2">
      <c r="A42" s="114" t="s">
        <v>260</v>
      </c>
      <c r="B42" s="111"/>
      <c r="C42" s="112"/>
      <c r="D42" s="63">
        <v>7629096</v>
      </c>
      <c r="E42" s="85"/>
      <c r="F42" s="87">
        <v>5019969</v>
      </c>
      <c r="G42" s="113"/>
      <c r="H42" s="63">
        <v>7629096</v>
      </c>
      <c r="I42" s="85"/>
      <c r="J42" s="87">
        <v>5157417</v>
      </c>
    </row>
    <row r="43" spans="1:10" ht="16.5" customHeight="1" x14ac:dyDescent="0.2">
      <c r="A43" s="114" t="s">
        <v>102</v>
      </c>
      <c r="B43" s="111"/>
      <c r="C43" s="112"/>
      <c r="D43" s="63">
        <v>-111578</v>
      </c>
      <c r="E43" s="85"/>
      <c r="F43" s="87">
        <v>-23941804</v>
      </c>
      <c r="G43" s="113"/>
      <c r="H43" s="63">
        <v>-156501</v>
      </c>
      <c r="I43" s="85"/>
      <c r="J43" s="87">
        <v>-24002879</v>
      </c>
    </row>
    <row r="44" spans="1:10" ht="16.5" customHeight="1" x14ac:dyDescent="0.2">
      <c r="A44" s="114" t="s">
        <v>204</v>
      </c>
      <c r="B44" s="111"/>
      <c r="C44" s="112"/>
      <c r="D44" s="63">
        <v>-44535450</v>
      </c>
      <c r="E44" s="85"/>
      <c r="F44" s="87">
        <v>640027360</v>
      </c>
      <c r="G44" s="113"/>
      <c r="H44" s="63">
        <v>-45322843</v>
      </c>
      <c r="I44" s="85"/>
      <c r="J44" s="87">
        <v>643631120</v>
      </c>
    </row>
    <row r="45" spans="1:10" ht="16.5" customHeight="1" x14ac:dyDescent="0.2">
      <c r="A45" s="114" t="s">
        <v>181</v>
      </c>
      <c r="B45" s="111"/>
      <c r="C45" s="112"/>
      <c r="D45" s="63">
        <v>-31020428</v>
      </c>
      <c r="E45" s="85"/>
      <c r="F45" s="87">
        <v>-23492724</v>
      </c>
      <c r="G45" s="113"/>
      <c r="H45" s="63">
        <v>-31903302</v>
      </c>
      <c r="I45" s="85"/>
      <c r="J45" s="87">
        <v>-23710983</v>
      </c>
    </row>
    <row r="46" spans="1:10" ht="16.5" customHeight="1" x14ac:dyDescent="0.2">
      <c r="A46" s="114" t="s">
        <v>254</v>
      </c>
      <c r="B46" s="111"/>
      <c r="C46" s="112"/>
      <c r="D46" s="63">
        <v>4811693</v>
      </c>
      <c r="E46" s="85"/>
      <c r="F46" s="87">
        <v>20192926</v>
      </c>
      <c r="G46" s="113"/>
      <c r="H46" s="63">
        <v>6107727</v>
      </c>
      <c r="I46" s="85"/>
      <c r="J46" s="87">
        <v>18234735</v>
      </c>
    </row>
    <row r="47" spans="1:10" ht="16.5" customHeight="1" x14ac:dyDescent="0.2">
      <c r="A47" s="114" t="s">
        <v>242</v>
      </c>
      <c r="B47" s="111">
        <v>15</v>
      </c>
      <c r="C47" s="112"/>
      <c r="D47" s="63">
        <v>-331088</v>
      </c>
      <c r="E47" s="85"/>
      <c r="F47" s="87">
        <v>-435256</v>
      </c>
      <c r="G47" s="113"/>
      <c r="H47" s="63">
        <v>-331088</v>
      </c>
      <c r="I47" s="85"/>
      <c r="J47" s="87">
        <v>-435256</v>
      </c>
    </row>
    <row r="48" spans="1:10" ht="16.5" customHeight="1" x14ac:dyDescent="0.2">
      <c r="A48" s="114" t="s">
        <v>243</v>
      </c>
      <c r="B48" s="111"/>
      <c r="C48" s="112"/>
      <c r="D48" s="129">
        <v>-1178500</v>
      </c>
      <c r="E48" s="107"/>
      <c r="F48" s="88">
        <v>-2397679</v>
      </c>
      <c r="G48" s="109"/>
      <c r="H48" s="129">
        <v>-1133400</v>
      </c>
      <c r="I48" s="107"/>
      <c r="J48" s="88">
        <v>-1559073</v>
      </c>
    </row>
    <row r="49" spans="1:10" ht="12" customHeight="1" x14ac:dyDescent="0.2">
      <c r="A49" s="112"/>
      <c r="B49" s="111"/>
      <c r="C49" s="112"/>
      <c r="D49" s="63"/>
      <c r="E49" s="107"/>
      <c r="F49" s="87"/>
      <c r="G49" s="109"/>
      <c r="H49" s="63"/>
      <c r="I49" s="107"/>
      <c r="J49" s="87"/>
    </row>
    <row r="50" spans="1:10" ht="16.5" customHeight="1" x14ac:dyDescent="0.2">
      <c r="A50" s="84" t="s">
        <v>255</v>
      </c>
      <c r="B50" s="105"/>
      <c r="C50" s="106"/>
      <c r="D50" s="63">
        <f>SUM(D13:D48)</f>
        <v>148633670</v>
      </c>
      <c r="E50" s="107"/>
      <c r="F50" s="87">
        <f>SUM(F13:F48)</f>
        <v>-843675635</v>
      </c>
      <c r="G50" s="107"/>
      <c r="H50" s="63">
        <f>SUM(H13:H48)</f>
        <v>142871481</v>
      </c>
      <c r="I50" s="107"/>
      <c r="J50" s="87">
        <f>SUM(J13:J48)</f>
        <v>-835476739</v>
      </c>
    </row>
    <row r="51" spans="1:10" ht="16.5" customHeight="1" x14ac:dyDescent="0.2">
      <c r="A51" s="91" t="s">
        <v>103</v>
      </c>
      <c r="B51" s="105"/>
      <c r="C51" s="106"/>
      <c r="D51" s="63">
        <v>-35047963</v>
      </c>
      <c r="E51" s="107"/>
      <c r="F51" s="87">
        <v>-17617553</v>
      </c>
      <c r="G51" s="107"/>
      <c r="H51" s="63">
        <v>-35070158</v>
      </c>
      <c r="I51" s="115"/>
      <c r="J51" s="87">
        <v>-17586423</v>
      </c>
    </row>
    <row r="52" spans="1:10" ht="16.5" customHeight="1" x14ac:dyDescent="0.2">
      <c r="A52" s="91" t="s">
        <v>104</v>
      </c>
      <c r="B52" s="105"/>
      <c r="C52" s="106"/>
      <c r="D52" s="129">
        <v>-49753934</v>
      </c>
      <c r="E52" s="107"/>
      <c r="F52" s="88">
        <v>-80189249</v>
      </c>
      <c r="G52" s="109"/>
      <c r="H52" s="129">
        <v>-52099139</v>
      </c>
      <c r="I52" s="107"/>
      <c r="J52" s="88">
        <v>-75603369</v>
      </c>
    </row>
    <row r="53" spans="1:10" ht="12" customHeight="1" x14ac:dyDescent="0.2">
      <c r="A53" s="91"/>
      <c r="B53" s="105"/>
      <c r="C53" s="106"/>
      <c r="D53" s="63"/>
      <c r="E53" s="107"/>
      <c r="F53" s="87"/>
      <c r="G53" s="107"/>
      <c r="H53" s="63"/>
      <c r="I53" s="107"/>
      <c r="J53" s="87"/>
    </row>
    <row r="54" spans="1:10" ht="16.5" customHeight="1" x14ac:dyDescent="0.2">
      <c r="A54" s="84" t="s">
        <v>256</v>
      </c>
      <c r="B54" s="105"/>
      <c r="C54" s="106"/>
      <c r="D54" s="129">
        <f>SUM(D50:D52)</f>
        <v>63831773</v>
      </c>
      <c r="E54" s="107"/>
      <c r="F54" s="88">
        <f>SUM(F50:F52)</f>
        <v>-941482437</v>
      </c>
      <c r="G54" s="107"/>
      <c r="H54" s="129">
        <f>SUM(H50:H52)</f>
        <v>55702184</v>
      </c>
      <c r="I54" s="107"/>
      <c r="J54" s="88">
        <f>SUM(J50:J52)</f>
        <v>-928666531</v>
      </c>
    </row>
    <row r="55" spans="1:10" ht="16.5" customHeight="1" x14ac:dyDescent="0.2">
      <c r="A55" s="91"/>
      <c r="B55" s="105"/>
      <c r="C55" s="106"/>
      <c r="D55" s="87"/>
      <c r="E55" s="107"/>
      <c r="F55" s="87"/>
      <c r="G55" s="107"/>
      <c r="H55" s="87"/>
      <c r="I55" s="107"/>
      <c r="J55" s="87"/>
    </row>
    <row r="56" spans="1:10" ht="12.75" customHeight="1" x14ac:dyDescent="0.2">
      <c r="A56" s="91"/>
      <c r="B56" s="105"/>
      <c r="C56" s="106"/>
      <c r="D56" s="87"/>
      <c r="E56" s="107"/>
      <c r="F56" s="87"/>
      <c r="G56" s="107"/>
      <c r="H56" s="87"/>
      <c r="I56" s="107"/>
      <c r="J56" s="87"/>
    </row>
    <row r="57" spans="1:10" ht="22.15" customHeight="1" x14ac:dyDescent="0.2">
      <c r="A57" s="116" t="str">
        <f>'ENG-Company 11'!A32</f>
        <v>The accompanying notes form part of this interim financial information.</v>
      </c>
      <c r="B57" s="117"/>
      <c r="C57" s="118"/>
      <c r="D57" s="88"/>
      <c r="E57" s="119"/>
      <c r="F57" s="88"/>
      <c r="G57" s="119"/>
      <c r="H57" s="88"/>
      <c r="I57" s="119"/>
      <c r="J57" s="88"/>
    </row>
    <row r="58" spans="1:10" ht="16.5" customHeight="1" x14ac:dyDescent="0.2">
      <c r="A58" s="84" t="str">
        <f>A1</f>
        <v>Turnkey Communication Services Public Company Limited</v>
      </c>
      <c r="B58" s="84"/>
      <c r="C58" s="84"/>
      <c r="D58" s="84"/>
      <c r="E58" s="84"/>
      <c r="F58" s="84"/>
      <c r="G58" s="84"/>
      <c r="H58" s="84"/>
      <c r="I58" s="84"/>
      <c r="J58" s="84"/>
    </row>
    <row r="59" spans="1:10" ht="16.5" customHeight="1" x14ac:dyDescent="0.2">
      <c r="A59" s="221" t="s">
        <v>164</v>
      </c>
      <c r="B59" s="220"/>
      <c r="C59" s="220"/>
      <c r="D59" s="220"/>
      <c r="E59" s="220"/>
      <c r="F59" s="220"/>
      <c r="G59" s="220"/>
      <c r="H59" s="220"/>
      <c r="I59" s="220"/>
      <c r="J59" s="220"/>
    </row>
    <row r="60" spans="1:10" ht="16.5" customHeight="1" x14ac:dyDescent="0.2">
      <c r="A60" s="218" t="s">
        <v>224</v>
      </c>
      <c r="B60" s="218"/>
      <c r="C60" s="218"/>
      <c r="D60" s="218"/>
      <c r="E60" s="218"/>
      <c r="F60" s="218"/>
      <c r="G60" s="218"/>
      <c r="H60" s="218"/>
      <c r="I60" s="218"/>
      <c r="J60" s="218"/>
    </row>
    <row r="61" spans="1:10" ht="15.6" customHeight="1" x14ac:dyDescent="0.2">
      <c r="A61" s="89"/>
      <c r="B61" s="89"/>
      <c r="C61" s="89"/>
      <c r="D61" s="89"/>
      <c r="E61" s="89"/>
      <c r="F61" s="89"/>
      <c r="G61" s="89"/>
      <c r="H61" s="89"/>
      <c r="I61" s="89"/>
      <c r="J61" s="89"/>
    </row>
    <row r="62" spans="1:10" ht="15.6" customHeight="1" x14ac:dyDescent="0.2">
      <c r="A62" s="89"/>
      <c r="B62" s="89"/>
      <c r="C62" s="89"/>
      <c r="D62" s="89"/>
      <c r="E62" s="89"/>
      <c r="F62" s="89"/>
      <c r="G62" s="89"/>
      <c r="H62" s="89"/>
      <c r="I62" s="89"/>
      <c r="J62" s="89"/>
    </row>
    <row r="63" spans="1:10" ht="15.6" customHeight="1" x14ac:dyDescent="0.2">
      <c r="A63" s="84"/>
      <c r="B63" s="141"/>
      <c r="C63" s="84"/>
      <c r="D63" s="219" t="s">
        <v>2</v>
      </c>
      <c r="E63" s="220"/>
      <c r="F63" s="220"/>
      <c r="G63" s="101"/>
      <c r="H63" s="219" t="s">
        <v>3</v>
      </c>
      <c r="I63" s="220"/>
      <c r="J63" s="220"/>
    </row>
    <row r="64" spans="1:10" ht="15.6" customHeight="1" x14ac:dyDescent="0.2">
      <c r="A64" s="84"/>
      <c r="B64" s="141"/>
      <c r="C64" s="84"/>
      <c r="D64" s="216" t="s">
        <v>4</v>
      </c>
      <c r="E64" s="217"/>
      <c r="F64" s="217"/>
      <c r="G64" s="101"/>
      <c r="H64" s="216" t="s">
        <v>4</v>
      </c>
      <c r="I64" s="217"/>
      <c r="J64" s="217"/>
    </row>
    <row r="65" spans="1:10" ht="15.6" customHeight="1" x14ac:dyDescent="0.2">
      <c r="A65" s="84"/>
      <c r="B65" s="141"/>
      <c r="C65" s="84"/>
      <c r="D65" s="85" t="s">
        <v>5</v>
      </c>
      <c r="E65" s="141"/>
      <c r="F65" s="85" t="s">
        <v>5</v>
      </c>
      <c r="G65" s="101"/>
      <c r="H65" s="85" t="s">
        <v>5</v>
      </c>
      <c r="I65" s="141"/>
      <c r="J65" s="85" t="s">
        <v>5</v>
      </c>
    </row>
    <row r="66" spans="1:10" ht="15.6" customHeight="1" x14ac:dyDescent="0.2">
      <c r="A66" s="84"/>
      <c r="B66" s="141"/>
      <c r="C66" s="84"/>
      <c r="D66" s="86" t="s">
        <v>221</v>
      </c>
      <c r="E66" s="102"/>
      <c r="F66" s="86" t="s">
        <v>221</v>
      </c>
      <c r="G66" s="141"/>
      <c r="H66" s="86" t="s">
        <v>221</v>
      </c>
      <c r="I66" s="102"/>
      <c r="J66" s="86" t="s">
        <v>221</v>
      </c>
    </row>
    <row r="67" spans="1:10" ht="15.6" customHeight="1" x14ac:dyDescent="0.2">
      <c r="A67" s="84"/>
      <c r="B67" s="141"/>
      <c r="C67" s="84"/>
      <c r="D67" s="12" t="s">
        <v>128</v>
      </c>
      <c r="E67" s="13"/>
      <c r="F67" s="12" t="s">
        <v>110</v>
      </c>
      <c r="G67" s="13"/>
      <c r="H67" s="12" t="s">
        <v>128</v>
      </c>
      <c r="I67" s="13"/>
      <c r="J67" s="12" t="s">
        <v>110</v>
      </c>
    </row>
    <row r="68" spans="1:10" ht="15.6" customHeight="1" x14ac:dyDescent="0.2">
      <c r="A68" s="84"/>
      <c r="B68" s="120" t="s">
        <v>8</v>
      </c>
      <c r="C68" s="91"/>
      <c r="D68" s="14" t="s">
        <v>9</v>
      </c>
      <c r="E68" s="5"/>
      <c r="F68" s="14" t="s">
        <v>9</v>
      </c>
      <c r="G68" s="15"/>
      <c r="H68" s="14" t="s">
        <v>9</v>
      </c>
      <c r="I68" s="6"/>
      <c r="J68" s="14" t="s">
        <v>9</v>
      </c>
    </row>
    <row r="69" spans="1:10" ht="15.6" customHeight="1" x14ac:dyDescent="0.2">
      <c r="A69" s="139" t="s">
        <v>105</v>
      </c>
      <c r="B69" s="141"/>
      <c r="C69" s="91"/>
      <c r="D69" s="128"/>
      <c r="E69" s="103"/>
      <c r="F69" s="85"/>
      <c r="G69" s="104"/>
      <c r="H69" s="128"/>
      <c r="I69" s="103"/>
      <c r="J69" s="85"/>
    </row>
    <row r="70" spans="1:10" ht="15.6" customHeight="1" x14ac:dyDescent="0.2">
      <c r="A70" s="91" t="s">
        <v>173</v>
      </c>
      <c r="C70" s="139"/>
      <c r="D70" s="63"/>
      <c r="E70" s="109"/>
      <c r="F70" s="87"/>
      <c r="G70" s="109"/>
      <c r="H70" s="63"/>
      <c r="I70" s="109"/>
      <c r="J70" s="87"/>
    </row>
    <row r="71" spans="1:10" ht="15.6" customHeight="1" x14ac:dyDescent="0.2">
      <c r="A71" s="91" t="s">
        <v>174</v>
      </c>
      <c r="B71" s="105">
        <v>23.3</v>
      </c>
      <c r="C71" s="139"/>
      <c r="D71" s="63">
        <v>0</v>
      </c>
      <c r="E71" s="109"/>
      <c r="F71" s="87">
        <v>0</v>
      </c>
      <c r="G71" s="109"/>
      <c r="H71" s="63">
        <v>30000000</v>
      </c>
      <c r="I71" s="109"/>
      <c r="J71" s="87">
        <v>68127500</v>
      </c>
    </row>
    <row r="72" spans="1:10" ht="15.6" customHeight="1" x14ac:dyDescent="0.2">
      <c r="A72" s="91" t="s">
        <v>270</v>
      </c>
      <c r="B72" s="105">
        <v>23.3</v>
      </c>
      <c r="C72" s="139"/>
      <c r="D72" s="63">
        <v>-10500000</v>
      </c>
      <c r="E72" s="109"/>
      <c r="F72" s="87">
        <v>0</v>
      </c>
      <c r="G72" s="109"/>
      <c r="H72" s="63">
        <v>-35000000</v>
      </c>
      <c r="I72" s="109"/>
      <c r="J72" s="87">
        <v>-24500000</v>
      </c>
    </row>
    <row r="73" spans="1:10" ht="15.6" customHeight="1" x14ac:dyDescent="0.2">
      <c r="A73" s="91" t="s">
        <v>177</v>
      </c>
      <c r="B73" s="105"/>
      <c r="C73" s="139"/>
      <c r="D73" s="63"/>
      <c r="E73" s="109"/>
      <c r="F73" s="87"/>
      <c r="G73" s="109"/>
      <c r="H73" s="63"/>
      <c r="I73" s="109"/>
      <c r="J73" s="87"/>
    </row>
    <row r="74" spans="1:10" ht="15.6" customHeight="1" x14ac:dyDescent="0.2">
      <c r="A74" s="91" t="s">
        <v>174</v>
      </c>
      <c r="B74" s="105">
        <v>23.4</v>
      </c>
      <c r="C74" s="139"/>
      <c r="D74" s="63">
        <v>0</v>
      </c>
      <c r="E74" s="109"/>
      <c r="F74" s="87">
        <v>0</v>
      </c>
      <c r="G74" s="109"/>
      <c r="H74" s="63">
        <v>6300000</v>
      </c>
      <c r="I74" s="109"/>
      <c r="J74" s="87">
        <v>6300000</v>
      </c>
    </row>
    <row r="75" spans="1:10" ht="15.6" customHeight="1" x14ac:dyDescent="0.2">
      <c r="A75" s="106" t="s">
        <v>210</v>
      </c>
      <c r="B75" s="105"/>
      <c r="C75" s="139"/>
      <c r="D75" s="63"/>
      <c r="E75" s="109"/>
      <c r="F75" s="87"/>
      <c r="G75" s="109"/>
      <c r="H75" s="63"/>
      <c r="I75" s="109"/>
      <c r="J75" s="87"/>
    </row>
    <row r="76" spans="1:10" ht="15.6" customHeight="1" x14ac:dyDescent="0.2">
      <c r="A76" s="106" t="s">
        <v>131</v>
      </c>
      <c r="B76" s="105"/>
      <c r="C76" s="139"/>
      <c r="D76" s="63">
        <v>0</v>
      </c>
      <c r="E76" s="109"/>
      <c r="F76" s="87">
        <v>-45000000</v>
      </c>
      <c r="G76" s="109"/>
      <c r="H76" s="63">
        <v>0</v>
      </c>
      <c r="I76" s="109"/>
      <c r="J76" s="87">
        <v>-45000000</v>
      </c>
    </row>
    <row r="77" spans="1:10" ht="15.6" customHeight="1" x14ac:dyDescent="0.2">
      <c r="A77" s="106" t="s">
        <v>187</v>
      </c>
      <c r="B77" s="141"/>
      <c r="C77" s="139"/>
      <c r="D77" s="63"/>
      <c r="E77" s="109"/>
      <c r="F77" s="87"/>
      <c r="G77" s="109"/>
      <c r="H77" s="63"/>
      <c r="I77" s="109"/>
      <c r="J77" s="87"/>
    </row>
    <row r="78" spans="1:10" ht="15.6" customHeight="1" x14ac:dyDescent="0.2">
      <c r="A78" s="106" t="s">
        <v>180</v>
      </c>
      <c r="B78" s="141"/>
      <c r="C78" s="139"/>
      <c r="D78" s="63">
        <v>0</v>
      </c>
      <c r="E78" s="109"/>
      <c r="F78" s="87">
        <v>45000000</v>
      </c>
      <c r="G78" s="109"/>
      <c r="H78" s="63">
        <v>0</v>
      </c>
      <c r="I78" s="109"/>
      <c r="J78" s="87">
        <v>45000000</v>
      </c>
    </row>
    <row r="79" spans="1:10" ht="15.6" customHeight="1" x14ac:dyDescent="0.2">
      <c r="A79" s="106" t="s">
        <v>187</v>
      </c>
      <c r="B79" s="141"/>
      <c r="C79" s="139"/>
      <c r="D79" s="63"/>
      <c r="E79" s="109"/>
      <c r="F79" s="87"/>
      <c r="G79" s="109"/>
      <c r="H79" s="63"/>
      <c r="I79" s="109"/>
      <c r="J79" s="87"/>
    </row>
    <row r="80" spans="1:10" ht="15.6" customHeight="1" x14ac:dyDescent="0.2">
      <c r="A80" s="106" t="s">
        <v>175</v>
      </c>
      <c r="B80" s="141"/>
      <c r="C80" s="139"/>
      <c r="D80" s="63">
        <v>0</v>
      </c>
      <c r="E80" s="109"/>
      <c r="F80" s="87">
        <v>40000000</v>
      </c>
      <c r="G80" s="109"/>
      <c r="H80" s="63">
        <v>0</v>
      </c>
      <c r="I80" s="109"/>
      <c r="J80" s="87">
        <v>40000000</v>
      </c>
    </row>
    <row r="81" spans="1:10" ht="15.6" customHeight="1" x14ac:dyDescent="0.2">
      <c r="A81" s="106" t="s">
        <v>211</v>
      </c>
      <c r="B81" s="141"/>
      <c r="C81" s="139"/>
      <c r="D81" s="63"/>
      <c r="E81" s="109"/>
      <c r="F81" s="87"/>
      <c r="G81" s="109"/>
      <c r="H81" s="63"/>
      <c r="I81" s="109"/>
      <c r="J81" s="87"/>
    </row>
    <row r="82" spans="1:10" ht="15.6" customHeight="1" x14ac:dyDescent="0.2">
      <c r="A82" s="106" t="s">
        <v>131</v>
      </c>
      <c r="B82" s="105"/>
      <c r="C82" s="139"/>
      <c r="D82" s="63">
        <v>0</v>
      </c>
      <c r="E82" s="109"/>
      <c r="F82" s="87">
        <v>-4200000</v>
      </c>
      <c r="G82" s="109"/>
      <c r="H82" s="63">
        <v>0</v>
      </c>
      <c r="I82" s="109"/>
      <c r="J82" s="87">
        <v>-4200000</v>
      </c>
    </row>
    <row r="83" spans="1:10" ht="15.6" customHeight="1" x14ac:dyDescent="0.2">
      <c r="A83" s="106" t="s">
        <v>176</v>
      </c>
      <c r="B83" s="105"/>
      <c r="C83" s="139"/>
      <c r="D83" s="63">
        <v>0</v>
      </c>
      <c r="E83" s="109"/>
      <c r="F83" s="87">
        <v>8807500</v>
      </c>
      <c r="G83" s="109"/>
      <c r="H83" s="63">
        <v>0</v>
      </c>
      <c r="I83" s="109"/>
      <c r="J83" s="87">
        <v>0</v>
      </c>
    </row>
    <row r="84" spans="1:10" ht="15.6" customHeight="1" x14ac:dyDescent="0.2">
      <c r="A84" s="91" t="s">
        <v>250</v>
      </c>
      <c r="B84" s="105"/>
      <c r="C84" s="139"/>
      <c r="D84" s="63">
        <v>0</v>
      </c>
      <c r="E84" s="109"/>
      <c r="F84" s="87">
        <v>-130000</v>
      </c>
      <c r="G84" s="109"/>
      <c r="H84" s="63">
        <v>0</v>
      </c>
      <c r="I84" s="109"/>
      <c r="J84" s="87">
        <v>0</v>
      </c>
    </row>
    <row r="85" spans="1:10" ht="15.6" customHeight="1" x14ac:dyDescent="0.2">
      <c r="A85" s="106" t="s">
        <v>239</v>
      </c>
      <c r="B85" s="105">
        <v>10.199999999999999</v>
      </c>
      <c r="C85" s="139"/>
      <c r="D85" s="63">
        <v>-174904353</v>
      </c>
      <c r="E85" s="109"/>
      <c r="F85" s="87">
        <v>0</v>
      </c>
      <c r="G85" s="109"/>
      <c r="H85" s="63">
        <v>-173904353</v>
      </c>
      <c r="I85" s="109"/>
      <c r="J85" s="87">
        <v>0</v>
      </c>
    </row>
    <row r="86" spans="1:10" ht="15.6" customHeight="1" x14ac:dyDescent="0.2">
      <c r="A86" s="106" t="s">
        <v>265</v>
      </c>
      <c r="B86" s="105">
        <v>10.199999999999999</v>
      </c>
      <c r="C86" s="139"/>
      <c r="D86" s="63">
        <v>1500000</v>
      </c>
      <c r="E86" s="109"/>
      <c r="F86" s="87">
        <v>0</v>
      </c>
      <c r="G86" s="109"/>
      <c r="H86" s="63">
        <v>0</v>
      </c>
      <c r="I86" s="109"/>
      <c r="J86" s="87">
        <v>0</v>
      </c>
    </row>
    <row r="87" spans="1:10" ht="15.6" customHeight="1" x14ac:dyDescent="0.2">
      <c r="A87" s="106" t="s">
        <v>197</v>
      </c>
      <c r="B87" s="105">
        <v>10.199999999999999</v>
      </c>
      <c r="C87" s="139"/>
      <c r="D87" s="63">
        <v>-2450000</v>
      </c>
      <c r="E87" s="109"/>
      <c r="F87" s="87">
        <v>-100</v>
      </c>
      <c r="G87" s="109"/>
      <c r="H87" s="63">
        <v>0</v>
      </c>
      <c r="I87" s="109"/>
      <c r="J87" s="87">
        <v>0</v>
      </c>
    </row>
    <row r="88" spans="1:10" ht="15.6" customHeight="1" x14ac:dyDescent="0.2">
      <c r="A88" s="91" t="s">
        <v>188</v>
      </c>
      <c r="B88" s="105"/>
      <c r="C88" s="139"/>
      <c r="D88" s="63">
        <v>-7895295</v>
      </c>
      <c r="E88" s="109"/>
      <c r="F88" s="87">
        <v>-7913136</v>
      </c>
      <c r="G88" s="109"/>
      <c r="H88" s="63">
        <v>-8751560</v>
      </c>
      <c r="I88" s="109"/>
      <c r="J88" s="87">
        <v>-79964940</v>
      </c>
    </row>
    <row r="89" spans="1:10" ht="15.6" customHeight="1" x14ac:dyDescent="0.2">
      <c r="A89" s="91" t="s">
        <v>133</v>
      </c>
      <c r="B89" s="105"/>
      <c r="C89" s="139"/>
      <c r="D89" s="63">
        <v>0</v>
      </c>
      <c r="E89" s="109"/>
      <c r="F89" s="87">
        <v>20734</v>
      </c>
      <c r="G89" s="109"/>
      <c r="H89" s="63">
        <v>0</v>
      </c>
      <c r="I89" s="109"/>
      <c r="J89" s="87">
        <v>14501</v>
      </c>
    </row>
    <row r="90" spans="1:10" ht="15.6" customHeight="1" x14ac:dyDescent="0.2">
      <c r="A90" s="91" t="s">
        <v>132</v>
      </c>
      <c r="B90" s="105"/>
      <c r="C90" s="139"/>
      <c r="D90" s="63">
        <v>-1410760</v>
      </c>
      <c r="E90" s="109"/>
      <c r="F90" s="87">
        <v>-457164</v>
      </c>
      <c r="G90" s="109"/>
      <c r="H90" s="63">
        <v>-176660</v>
      </c>
      <c r="I90" s="109"/>
      <c r="J90" s="87">
        <v>0</v>
      </c>
    </row>
    <row r="91" spans="1:10" ht="15.6" customHeight="1" x14ac:dyDescent="0.2">
      <c r="A91" s="106" t="s">
        <v>178</v>
      </c>
      <c r="B91" s="141"/>
      <c r="C91" s="139"/>
      <c r="D91" s="63"/>
      <c r="E91" s="109"/>
      <c r="F91" s="87"/>
      <c r="G91" s="109"/>
      <c r="H91" s="63"/>
      <c r="I91" s="109"/>
      <c r="J91" s="87"/>
    </row>
    <row r="92" spans="1:10" ht="15.6" customHeight="1" x14ac:dyDescent="0.2">
      <c r="A92" s="106" t="s">
        <v>179</v>
      </c>
      <c r="B92" s="141"/>
      <c r="C92" s="139"/>
      <c r="D92" s="63">
        <v>-297726</v>
      </c>
      <c r="E92" s="109"/>
      <c r="F92" s="87">
        <v>5334937</v>
      </c>
      <c r="G92" s="109"/>
      <c r="H92" s="63">
        <v>-297726</v>
      </c>
      <c r="I92" s="109"/>
      <c r="J92" s="87">
        <v>5334937</v>
      </c>
    </row>
    <row r="93" spans="1:10" ht="15.6" customHeight="1" x14ac:dyDescent="0.2">
      <c r="A93" s="91" t="s">
        <v>165</v>
      </c>
      <c r="B93" s="105"/>
      <c r="C93" s="139"/>
      <c r="D93" s="63">
        <v>108882350</v>
      </c>
      <c r="E93" s="109"/>
      <c r="F93" s="87">
        <v>66912949</v>
      </c>
      <c r="G93" s="109"/>
      <c r="H93" s="63">
        <v>108882772</v>
      </c>
      <c r="I93" s="109"/>
      <c r="J93" s="87">
        <v>59925044</v>
      </c>
    </row>
    <row r="94" spans="1:10" ht="15.6" customHeight="1" x14ac:dyDescent="0.2">
      <c r="A94" s="91" t="s">
        <v>134</v>
      </c>
      <c r="B94" s="105"/>
      <c r="C94" s="139"/>
      <c r="D94" s="63">
        <v>10710296</v>
      </c>
      <c r="E94" s="109"/>
      <c r="F94" s="87">
        <v>5892519</v>
      </c>
      <c r="G94" s="109"/>
      <c r="H94" s="63">
        <v>11006314</v>
      </c>
      <c r="I94" s="109"/>
      <c r="J94" s="87">
        <v>6752635</v>
      </c>
    </row>
    <row r="95" spans="1:10" ht="15.6" customHeight="1" x14ac:dyDescent="0.2">
      <c r="A95" s="91" t="s">
        <v>166</v>
      </c>
      <c r="B95" s="105"/>
      <c r="C95" s="139"/>
      <c r="D95" s="130">
        <v>122526991</v>
      </c>
      <c r="E95" s="109"/>
      <c r="F95" s="90">
        <v>1400</v>
      </c>
      <c r="G95" s="109"/>
      <c r="H95" s="130">
        <v>122526991</v>
      </c>
      <c r="I95" s="109"/>
      <c r="J95" s="90">
        <v>1400</v>
      </c>
    </row>
    <row r="96" spans="1:10" ht="9.9499999999999993" customHeight="1" x14ac:dyDescent="0.2">
      <c r="A96" s="91"/>
      <c r="B96" s="105"/>
      <c r="C96" s="139"/>
      <c r="D96" s="63"/>
      <c r="E96" s="109"/>
      <c r="F96" s="87"/>
      <c r="G96" s="109"/>
      <c r="H96" s="63"/>
      <c r="I96" s="109"/>
      <c r="J96" s="87"/>
    </row>
    <row r="97" spans="1:10" ht="15.6" customHeight="1" x14ac:dyDescent="0.2">
      <c r="A97" s="84" t="s">
        <v>257</v>
      </c>
      <c r="B97" s="105"/>
      <c r="C97" s="106"/>
      <c r="D97" s="129">
        <f>SUM(D71:D95)</f>
        <v>46161503</v>
      </c>
      <c r="E97" s="197"/>
      <c r="F97" s="88">
        <f>SUM(F71:F95)</f>
        <v>114269639</v>
      </c>
      <c r="G97" s="109"/>
      <c r="H97" s="129">
        <f>SUM(H71:H95)</f>
        <v>60585778</v>
      </c>
      <c r="I97" s="109"/>
      <c r="J97" s="88">
        <f>SUM(J71:J95)</f>
        <v>77791077</v>
      </c>
    </row>
    <row r="98" spans="1:10" ht="15.6" customHeight="1" x14ac:dyDescent="0.2">
      <c r="A98" s="91"/>
      <c r="B98" s="105"/>
      <c r="C98" s="105"/>
      <c r="D98" s="63"/>
      <c r="E98" s="109"/>
      <c r="F98" s="87"/>
      <c r="G98" s="109"/>
      <c r="H98" s="63"/>
      <c r="I98" s="105"/>
      <c r="J98" s="87"/>
    </row>
    <row r="99" spans="1:10" ht="15.6" customHeight="1" x14ac:dyDescent="0.2">
      <c r="A99" s="139" t="s">
        <v>106</v>
      </c>
      <c r="B99" s="105"/>
      <c r="C99" s="139"/>
      <c r="D99" s="63"/>
      <c r="E99" s="109"/>
      <c r="F99" s="87"/>
      <c r="G99" s="109"/>
      <c r="H99" s="63"/>
      <c r="I99" s="109"/>
      <c r="J99" s="87"/>
    </row>
    <row r="100" spans="1:10" ht="15.6" customHeight="1" x14ac:dyDescent="0.2">
      <c r="A100" s="91" t="s">
        <v>135</v>
      </c>
      <c r="B100" s="105"/>
      <c r="C100" s="139"/>
      <c r="D100" s="131"/>
      <c r="E100" s="109"/>
      <c r="F100" s="91"/>
      <c r="G100" s="91"/>
      <c r="H100" s="131"/>
      <c r="I100" s="91"/>
      <c r="J100" s="91"/>
    </row>
    <row r="101" spans="1:10" ht="15.6" customHeight="1" x14ac:dyDescent="0.2">
      <c r="A101" s="91" t="s">
        <v>167</v>
      </c>
      <c r="B101" s="105"/>
      <c r="C101" s="139"/>
      <c r="D101" s="63">
        <v>1265101424</v>
      </c>
      <c r="E101" s="109"/>
      <c r="F101" s="87">
        <v>619718129</v>
      </c>
      <c r="G101" s="109"/>
      <c r="H101" s="63">
        <v>1265101424</v>
      </c>
      <c r="I101" s="109"/>
      <c r="J101" s="87">
        <v>619718129</v>
      </c>
    </row>
    <row r="102" spans="1:10" ht="15.6" customHeight="1" x14ac:dyDescent="0.2">
      <c r="A102" s="91" t="s">
        <v>137</v>
      </c>
      <c r="B102" s="105"/>
      <c r="C102" s="139"/>
      <c r="D102" s="132"/>
      <c r="E102" s="109"/>
      <c r="F102" s="92"/>
      <c r="G102" s="91"/>
      <c r="H102" s="132"/>
      <c r="I102" s="91"/>
      <c r="J102" s="92"/>
    </row>
    <row r="103" spans="1:10" ht="15.6" customHeight="1" x14ac:dyDescent="0.2">
      <c r="A103" s="91" t="s">
        <v>136</v>
      </c>
      <c r="B103" s="105"/>
      <c r="C103" s="139"/>
      <c r="D103" s="63">
        <v>-1164079874</v>
      </c>
      <c r="E103" s="109"/>
      <c r="F103" s="87">
        <v>-350009194</v>
      </c>
      <c r="G103" s="109"/>
      <c r="H103" s="63">
        <v>-1164079874</v>
      </c>
      <c r="I103" s="109"/>
      <c r="J103" s="87">
        <v>-350009194</v>
      </c>
    </row>
    <row r="104" spans="1:10" ht="15.6" customHeight="1" x14ac:dyDescent="0.2">
      <c r="A104" s="91" t="s">
        <v>241</v>
      </c>
      <c r="B104" s="105"/>
      <c r="C104" s="139"/>
      <c r="D104" s="132"/>
      <c r="E104" s="109"/>
      <c r="F104" s="92"/>
      <c r="G104" s="91"/>
      <c r="H104" s="132"/>
      <c r="I104" s="91"/>
      <c r="J104" s="92"/>
    </row>
    <row r="105" spans="1:10" ht="15.6" customHeight="1" x14ac:dyDescent="0.2">
      <c r="A105" s="91" t="s">
        <v>167</v>
      </c>
      <c r="B105" s="105">
        <v>13</v>
      </c>
      <c r="C105" s="139"/>
      <c r="D105" s="63">
        <v>100000000</v>
      </c>
      <c r="E105" s="109"/>
      <c r="F105" s="87">
        <v>0</v>
      </c>
      <c r="G105" s="109"/>
      <c r="H105" s="63">
        <v>100000000</v>
      </c>
      <c r="I105" s="109"/>
      <c r="J105" s="87">
        <v>0</v>
      </c>
    </row>
    <row r="106" spans="1:10" ht="15.6" customHeight="1" x14ac:dyDescent="0.2">
      <c r="A106" s="91" t="s">
        <v>251</v>
      </c>
      <c r="B106" s="105"/>
      <c r="C106" s="139"/>
      <c r="D106" s="63"/>
      <c r="E106" s="109"/>
      <c r="F106" s="87"/>
      <c r="G106" s="109"/>
      <c r="H106" s="63"/>
      <c r="I106" s="109"/>
      <c r="J106" s="87"/>
    </row>
    <row r="107" spans="1:10" ht="15.6" customHeight="1" x14ac:dyDescent="0.2">
      <c r="A107" s="91" t="s">
        <v>136</v>
      </c>
      <c r="B107" s="105">
        <v>13</v>
      </c>
      <c r="C107" s="139"/>
      <c r="D107" s="63">
        <v>-8340000</v>
      </c>
      <c r="E107" s="109"/>
      <c r="F107" s="87">
        <v>0</v>
      </c>
      <c r="G107" s="109"/>
      <c r="H107" s="63">
        <v>-8340000</v>
      </c>
      <c r="I107" s="109"/>
      <c r="J107" s="87">
        <v>0</v>
      </c>
    </row>
    <row r="108" spans="1:10" ht="15.6" customHeight="1" x14ac:dyDescent="0.2">
      <c r="A108" s="91" t="s">
        <v>168</v>
      </c>
      <c r="B108" s="105"/>
      <c r="C108" s="139"/>
      <c r="D108" s="63"/>
      <c r="E108" s="109"/>
      <c r="F108" s="87"/>
      <c r="G108" s="109"/>
      <c r="H108" s="63"/>
      <c r="I108" s="109"/>
      <c r="J108" s="87"/>
    </row>
    <row r="109" spans="1:10" ht="15.6" customHeight="1" x14ac:dyDescent="0.2">
      <c r="A109" s="91" t="s">
        <v>240</v>
      </c>
      <c r="B109" s="105">
        <v>23.5</v>
      </c>
      <c r="C109" s="139"/>
      <c r="D109" s="63">
        <v>20000000</v>
      </c>
      <c r="E109" s="109"/>
      <c r="F109" s="87">
        <v>70000000</v>
      </c>
      <c r="G109" s="109"/>
      <c r="H109" s="63">
        <v>25000000</v>
      </c>
      <c r="I109" s="109"/>
      <c r="J109" s="87">
        <v>103500000</v>
      </c>
    </row>
    <row r="110" spans="1:10" ht="15.6" customHeight="1" x14ac:dyDescent="0.2">
      <c r="A110" s="91" t="s">
        <v>267</v>
      </c>
      <c r="B110" s="105"/>
      <c r="C110" s="139"/>
      <c r="D110" s="63"/>
      <c r="E110" s="109"/>
      <c r="F110" s="87"/>
      <c r="G110" s="109"/>
      <c r="H110" s="63"/>
      <c r="I110" s="109"/>
      <c r="J110" s="87"/>
    </row>
    <row r="111" spans="1:10" ht="15.6" customHeight="1" x14ac:dyDescent="0.2">
      <c r="A111" s="91" t="s">
        <v>240</v>
      </c>
      <c r="B111" s="105">
        <v>23.5</v>
      </c>
      <c r="C111" s="139"/>
      <c r="D111" s="63">
        <v>-20000000</v>
      </c>
      <c r="E111" s="109"/>
      <c r="F111" s="87">
        <v>0</v>
      </c>
      <c r="G111" s="109"/>
      <c r="H111" s="63">
        <v>-25000000</v>
      </c>
      <c r="I111" s="109"/>
      <c r="J111" s="87">
        <v>-5000000</v>
      </c>
    </row>
    <row r="112" spans="1:10" ht="15.6" customHeight="1" x14ac:dyDescent="0.2">
      <c r="A112" s="91" t="s">
        <v>138</v>
      </c>
      <c r="B112" s="105"/>
      <c r="C112" s="139"/>
      <c r="D112" s="63">
        <v>-1063524</v>
      </c>
      <c r="E112" s="109"/>
      <c r="F112" s="87">
        <v>-2224889</v>
      </c>
      <c r="G112" s="109"/>
      <c r="H112" s="63">
        <v>-822510</v>
      </c>
      <c r="I112" s="109"/>
      <c r="J112" s="87">
        <v>-3132677</v>
      </c>
    </row>
    <row r="113" spans="1:10" ht="15.6" customHeight="1" x14ac:dyDescent="0.2">
      <c r="A113" s="106" t="s">
        <v>169</v>
      </c>
      <c r="B113" s="105">
        <v>19</v>
      </c>
      <c r="C113" s="139"/>
      <c r="D113" s="130">
        <v>-60000000</v>
      </c>
      <c r="E113" s="109"/>
      <c r="F113" s="90">
        <v>-119953560</v>
      </c>
      <c r="G113" s="109"/>
      <c r="H113" s="130">
        <v>-60000000</v>
      </c>
      <c r="I113" s="109"/>
      <c r="J113" s="90">
        <v>-119953560</v>
      </c>
    </row>
    <row r="114" spans="1:10" ht="9.9499999999999993" customHeight="1" x14ac:dyDescent="0.2">
      <c r="A114" s="106"/>
      <c r="B114" s="105"/>
      <c r="C114" s="106"/>
      <c r="D114" s="63"/>
      <c r="E114" s="109"/>
      <c r="F114" s="87"/>
      <c r="G114" s="109"/>
      <c r="H114" s="63"/>
      <c r="I114" s="107"/>
      <c r="J114" s="87"/>
    </row>
    <row r="115" spans="1:10" ht="15.6" customHeight="1" x14ac:dyDescent="0.2">
      <c r="A115" s="84" t="s">
        <v>205</v>
      </c>
      <c r="B115" s="121"/>
      <c r="C115" s="106"/>
      <c r="D115" s="129">
        <f>SUM(D100:D113)</f>
        <v>131618026</v>
      </c>
      <c r="E115" s="109"/>
      <c r="F115" s="88">
        <f>SUM(F100:F113)</f>
        <v>217530486</v>
      </c>
      <c r="G115" s="109"/>
      <c r="H115" s="129">
        <f>SUM(H100:H113)</f>
        <v>131859040</v>
      </c>
      <c r="I115" s="109"/>
      <c r="J115" s="88">
        <f>SUM(J100:J113)</f>
        <v>245122698</v>
      </c>
    </row>
    <row r="116" spans="1:10" ht="14.25" customHeight="1" x14ac:dyDescent="0.2"/>
    <row r="117" spans="1:10" ht="3" customHeight="1" x14ac:dyDescent="0.2"/>
    <row r="118" spans="1:10" ht="22.15" customHeight="1" x14ac:dyDescent="0.2">
      <c r="A118" s="116" t="str">
        <f>+A57</f>
        <v>The accompanying notes form part of this interim financial information.</v>
      </c>
      <c r="B118" s="122"/>
      <c r="C118" s="118"/>
      <c r="D118" s="88"/>
      <c r="E118" s="123"/>
      <c r="F118" s="88"/>
      <c r="G118" s="123"/>
      <c r="H118" s="88"/>
      <c r="I118" s="123"/>
      <c r="J118" s="88"/>
    </row>
    <row r="119" spans="1:10" ht="16.5" customHeight="1" x14ac:dyDescent="0.2">
      <c r="A119" s="84" t="str">
        <f>+A1</f>
        <v>Turnkey Communication Services Public Company Limited</v>
      </c>
      <c r="B119" s="84"/>
      <c r="C119" s="84"/>
      <c r="D119" s="84"/>
      <c r="E119" s="84"/>
      <c r="F119" s="84"/>
      <c r="G119" s="84"/>
      <c r="H119" s="84"/>
      <c r="I119" s="84"/>
      <c r="J119" s="84"/>
    </row>
    <row r="120" spans="1:10" ht="16.5" customHeight="1" x14ac:dyDescent="0.2">
      <c r="A120" s="221" t="s">
        <v>170</v>
      </c>
      <c r="B120" s="220"/>
      <c r="C120" s="220"/>
      <c r="D120" s="220"/>
      <c r="E120" s="220"/>
      <c r="F120" s="220"/>
      <c r="G120" s="220"/>
      <c r="H120" s="220"/>
      <c r="I120" s="220"/>
      <c r="J120" s="220"/>
    </row>
    <row r="121" spans="1:10" ht="16.5" customHeight="1" x14ac:dyDescent="0.2">
      <c r="A121" s="218" t="s">
        <v>224</v>
      </c>
      <c r="B121" s="218"/>
      <c r="C121" s="218"/>
      <c r="D121" s="218"/>
      <c r="E121" s="218"/>
      <c r="F121" s="218"/>
      <c r="G121" s="218"/>
      <c r="H121" s="218"/>
      <c r="I121" s="218"/>
      <c r="J121" s="218"/>
    </row>
    <row r="122" spans="1:10" ht="16.5" customHeight="1" x14ac:dyDescent="0.2">
      <c r="A122" s="89"/>
      <c r="B122" s="89"/>
      <c r="C122" s="89"/>
      <c r="D122" s="85"/>
      <c r="E122" s="89"/>
      <c r="F122" s="85"/>
      <c r="G122" s="89"/>
      <c r="H122" s="85"/>
      <c r="I122" s="89"/>
      <c r="J122" s="85"/>
    </row>
    <row r="123" spans="1:10" ht="16.5" customHeight="1" x14ac:dyDescent="0.2">
      <c r="A123" s="89"/>
      <c r="B123" s="89"/>
      <c r="C123" s="89"/>
      <c r="D123" s="85"/>
      <c r="E123" s="89"/>
      <c r="F123" s="85"/>
      <c r="G123" s="89"/>
      <c r="H123" s="85"/>
      <c r="I123" s="89"/>
      <c r="J123" s="85"/>
    </row>
    <row r="124" spans="1:10" ht="16.5" customHeight="1" x14ac:dyDescent="0.2">
      <c r="A124" s="84"/>
      <c r="B124" s="141"/>
      <c r="C124" s="84"/>
      <c r="D124" s="219" t="s">
        <v>2</v>
      </c>
      <c r="E124" s="220"/>
      <c r="F124" s="220"/>
      <c r="G124" s="105"/>
      <c r="H124" s="219" t="s">
        <v>3</v>
      </c>
      <c r="I124" s="220"/>
      <c r="J124" s="220"/>
    </row>
    <row r="125" spans="1:10" ht="16.5" customHeight="1" x14ac:dyDescent="0.2">
      <c r="A125" s="84"/>
      <c r="B125" s="141"/>
      <c r="C125" s="84"/>
      <c r="D125" s="216" t="s">
        <v>4</v>
      </c>
      <c r="E125" s="217"/>
      <c r="F125" s="217"/>
      <c r="G125" s="105"/>
      <c r="H125" s="216" t="s">
        <v>4</v>
      </c>
      <c r="I125" s="217"/>
      <c r="J125" s="217"/>
    </row>
    <row r="126" spans="1:10" ht="16.5" customHeight="1" x14ac:dyDescent="0.2">
      <c r="A126" s="84"/>
      <c r="B126" s="141"/>
      <c r="C126" s="84"/>
      <c r="D126" s="85" t="s">
        <v>5</v>
      </c>
      <c r="E126" s="102"/>
      <c r="F126" s="85" t="s">
        <v>5</v>
      </c>
      <c r="G126" s="101"/>
      <c r="H126" s="85" t="s">
        <v>5</v>
      </c>
      <c r="I126" s="102"/>
      <c r="J126" s="85" t="s">
        <v>5</v>
      </c>
    </row>
    <row r="127" spans="1:10" ht="16.5" customHeight="1" x14ac:dyDescent="0.2">
      <c r="A127" s="84"/>
      <c r="B127" s="141"/>
      <c r="C127" s="84"/>
      <c r="D127" s="86" t="s">
        <v>221</v>
      </c>
      <c r="E127" s="102"/>
      <c r="F127" s="86" t="s">
        <v>221</v>
      </c>
      <c r="G127" s="141"/>
      <c r="H127" s="86" t="s">
        <v>221</v>
      </c>
      <c r="I127" s="102"/>
      <c r="J127" s="86" t="s">
        <v>221</v>
      </c>
    </row>
    <row r="128" spans="1:10" ht="16.5" customHeight="1" x14ac:dyDescent="0.2">
      <c r="A128" s="84"/>
      <c r="B128" s="141"/>
      <c r="C128" s="84"/>
      <c r="D128" s="12" t="s">
        <v>128</v>
      </c>
      <c r="E128" s="13"/>
      <c r="F128" s="12" t="s">
        <v>110</v>
      </c>
      <c r="G128" s="13"/>
      <c r="H128" s="12" t="s">
        <v>128</v>
      </c>
      <c r="I128" s="13"/>
      <c r="J128" s="12" t="s">
        <v>110</v>
      </c>
    </row>
    <row r="129" spans="1:10" ht="16.5" customHeight="1" x14ac:dyDescent="0.2">
      <c r="A129" s="84"/>
      <c r="B129" s="120" t="s">
        <v>64</v>
      </c>
      <c r="C129" s="84"/>
      <c r="D129" s="14" t="s">
        <v>9</v>
      </c>
      <c r="E129" s="5"/>
      <c r="F129" s="14" t="s">
        <v>9</v>
      </c>
      <c r="G129" s="15"/>
      <c r="H129" s="14" t="s">
        <v>9</v>
      </c>
      <c r="I129" s="6"/>
      <c r="J129" s="14" t="s">
        <v>9</v>
      </c>
    </row>
    <row r="130" spans="1:10" ht="16.5" customHeight="1" x14ac:dyDescent="0.2">
      <c r="A130" s="91"/>
      <c r="B130" s="141"/>
      <c r="C130" s="106"/>
      <c r="D130" s="63"/>
      <c r="E130" s="109"/>
      <c r="F130" s="87"/>
      <c r="G130" s="109"/>
      <c r="H130" s="63"/>
      <c r="I130" s="109"/>
      <c r="J130" s="87"/>
    </row>
    <row r="131" spans="1:10" ht="16.5" customHeight="1" x14ac:dyDescent="0.2">
      <c r="A131" s="84" t="s">
        <v>258</v>
      </c>
      <c r="B131" s="105"/>
      <c r="C131" s="91"/>
      <c r="D131" s="63">
        <v>241611302</v>
      </c>
      <c r="E131" s="109"/>
      <c r="F131" s="87">
        <v>-609682312</v>
      </c>
      <c r="G131" s="87"/>
      <c r="H131" s="63">
        <v>248147002</v>
      </c>
      <c r="I131" s="87"/>
      <c r="J131" s="87">
        <v>-605752756</v>
      </c>
    </row>
    <row r="132" spans="1:10" ht="16.5" customHeight="1" x14ac:dyDescent="0.2">
      <c r="A132" s="91" t="s">
        <v>139</v>
      </c>
      <c r="B132" s="105"/>
      <c r="C132" s="91"/>
      <c r="D132" s="63"/>
      <c r="E132" s="109"/>
      <c r="F132" s="87"/>
      <c r="G132" s="109"/>
      <c r="H132" s="63"/>
      <c r="I132" s="109"/>
      <c r="J132" s="87"/>
    </row>
    <row r="133" spans="1:10" ht="16.5" customHeight="1" x14ac:dyDescent="0.2">
      <c r="A133" s="91" t="s">
        <v>140</v>
      </c>
      <c r="B133" s="105"/>
      <c r="C133" s="91"/>
      <c r="D133" s="129">
        <v>120853305</v>
      </c>
      <c r="E133" s="109"/>
      <c r="F133" s="88">
        <v>718610272</v>
      </c>
      <c r="G133" s="109"/>
      <c r="H133" s="129">
        <v>91382812</v>
      </c>
      <c r="I133" s="109"/>
      <c r="J133" s="88">
        <v>704051489</v>
      </c>
    </row>
    <row r="134" spans="1:10" ht="16.5" customHeight="1" x14ac:dyDescent="0.2">
      <c r="A134" s="91"/>
      <c r="B134" s="105"/>
      <c r="C134" s="91"/>
      <c r="D134" s="63"/>
      <c r="E134" s="109"/>
      <c r="F134" s="87"/>
      <c r="G134" s="109"/>
      <c r="H134" s="63"/>
      <c r="I134" s="109"/>
      <c r="J134" s="87"/>
    </row>
    <row r="135" spans="1:10" ht="16.5" customHeight="1" x14ac:dyDescent="0.2">
      <c r="A135" s="84" t="s">
        <v>139</v>
      </c>
      <c r="B135" s="105"/>
      <c r="C135" s="91"/>
      <c r="D135" s="63"/>
      <c r="E135" s="109"/>
      <c r="F135" s="87"/>
      <c r="G135" s="109"/>
      <c r="H135" s="63"/>
      <c r="I135" s="109"/>
      <c r="J135" s="87"/>
    </row>
    <row r="136" spans="1:10" ht="16.5" customHeight="1" thickBot="1" x14ac:dyDescent="0.25">
      <c r="A136" s="84" t="s">
        <v>141</v>
      </c>
      <c r="B136" s="141"/>
      <c r="C136" s="84"/>
      <c r="D136" s="133">
        <f>SUM(D131:D133)</f>
        <v>362464607</v>
      </c>
      <c r="E136" s="109"/>
      <c r="F136" s="93">
        <f>SUM(F131:F133)</f>
        <v>108927960</v>
      </c>
      <c r="G136" s="109"/>
      <c r="H136" s="133">
        <f>SUM(H131:H133)</f>
        <v>339529814</v>
      </c>
      <c r="I136" s="109"/>
      <c r="J136" s="93">
        <f>SUM(J131:J133)</f>
        <v>98298733</v>
      </c>
    </row>
    <row r="137" spans="1:10" ht="16.5" customHeight="1" thickTop="1" x14ac:dyDescent="0.2">
      <c r="A137" s="84"/>
      <c r="B137" s="141"/>
      <c r="C137" s="84"/>
      <c r="D137" s="63"/>
      <c r="E137" s="109"/>
      <c r="F137" s="87"/>
      <c r="G137" s="109"/>
      <c r="H137" s="63"/>
      <c r="I137" s="109"/>
      <c r="J137" s="87"/>
    </row>
    <row r="138" spans="1:10" ht="16.5" customHeight="1" x14ac:dyDescent="0.2">
      <c r="A138" s="124" t="s">
        <v>107</v>
      </c>
      <c r="B138" s="105"/>
      <c r="C138" s="91"/>
      <c r="D138" s="63"/>
      <c r="E138" s="91"/>
      <c r="F138" s="87"/>
      <c r="G138" s="91"/>
      <c r="H138" s="63"/>
      <c r="I138" s="91"/>
      <c r="J138" s="87"/>
    </row>
    <row r="139" spans="1:10" ht="16.5" customHeight="1" x14ac:dyDescent="0.2">
      <c r="A139" s="125" t="s">
        <v>142</v>
      </c>
      <c r="B139" s="105"/>
      <c r="C139" s="91"/>
      <c r="D139" s="63">
        <v>660314</v>
      </c>
      <c r="E139" s="91"/>
      <c r="F139" s="87">
        <v>260204</v>
      </c>
      <c r="G139" s="91"/>
      <c r="H139" s="63">
        <v>1021485</v>
      </c>
      <c r="I139" s="91"/>
      <c r="J139" s="87">
        <v>654307</v>
      </c>
    </row>
    <row r="140" spans="1:10" ht="16.5" customHeight="1" x14ac:dyDescent="0.2">
      <c r="A140" s="125" t="s">
        <v>148</v>
      </c>
      <c r="B140" s="105"/>
      <c r="C140" s="91"/>
      <c r="D140" s="63">
        <v>938367</v>
      </c>
      <c r="E140" s="91"/>
      <c r="F140" s="87">
        <v>80549</v>
      </c>
      <c r="G140" s="91"/>
      <c r="H140" s="63">
        <v>1800518</v>
      </c>
      <c r="I140" s="91"/>
      <c r="J140" s="87">
        <v>340247</v>
      </c>
    </row>
    <row r="141" spans="1:10" ht="16.5" customHeight="1" x14ac:dyDescent="0.2">
      <c r="A141" s="91" t="s">
        <v>182</v>
      </c>
      <c r="B141" s="105"/>
      <c r="C141" s="91"/>
      <c r="D141" s="134">
        <v>1081761</v>
      </c>
      <c r="E141" s="94"/>
      <c r="F141" s="94">
        <v>698964</v>
      </c>
      <c r="G141" s="94"/>
      <c r="H141" s="134">
        <v>1081761</v>
      </c>
      <c r="I141" s="94"/>
      <c r="J141" s="94">
        <v>698964</v>
      </c>
    </row>
    <row r="142" spans="1:10" ht="16.5" customHeight="1" x14ac:dyDescent="0.2">
      <c r="A142" s="91" t="s">
        <v>183</v>
      </c>
      <c r="B142" s="105"/>
      <c r="C142" s="91"/>
      <c r="D142" s="134">
        <v>0</v>
      </c>
      <c r="E142" s="94"/>
      <c r="F142" s="94">
        <v>125517</v>
      </c>
      <c r="G142" s="94"/>
      <c r="H142" s="134">
        <v>0</v>
      </c>
      <c r="I142" s="94"/>
      <c r="J142" s="94">
        <v>0</v>
      </c>
    </row>
    <row r="143" spans="1:10" ht="16.5" customHeight="1" x14ac:dyDescent="0.2">
      <c r="A143" s="91"/>
      <c r="B143" s="105"/>
      <c r="C143" s="91"/>
      <c r="D143" s="94"/>
      <c r="E143" s="94"/>
      <c r="F143" s="94"/>
      <c r="G143" s="94"/>
      <c r="H143" s="94"/>
      <c r="I143" s="94"/>
      <c r="J143" s="94"/>
    </row>
    <row r="144" spans="1:10" ht="16.5" customHeight="1" x14ac:dyDescent="0.2">
      <c r="A144" s="91" t="s">
        <v>108</v>
      </c>
      <c r="B144" s="105"/>
      <c r="C144" s="91"/>
      <c r="D144" s="94"/>
      <c r="E144" s="126"/>
      <c r="F144" s="94"/>
      <c r="G144" s="126"/>
      <c r="H144" s="94"/>
      <c r="I144" s="126"/>
      <c r="J144" s="94"/>
    </row>
    <row r="145" spans="1:10" ht="16.5" customHeight="1" x14ac:dyDescent="0.2">
      <c r="A145" s="84"/>
      <c r="B145" s="105"/>
      <c r="C145" s="91"/>
      <c r="D145" s="94"/>
      <c r="E145" s="91"/>
      <c r="F145" s="94"/>
      <c r="G145" s="91"/>
      <c r="H145" s="94"/>
      <c r="I145" s="91"/>
      <c r="J145" s="94"/>
    </row>
    <row r="146" spans="1:10" ht="16.5" customHeight="1" x14ac:dyDescent="0.2">
      <c r="A146" s="84"/>
      <c r="B146" s="141"/>
      <c r="C146" s="84"/>
      <c r="D146" s="219" t="s">
        <v>2</v>
      </c>
      <c r="E146" s="220"/>
      <c r="F146" s="220"/>
      <c r="G146" s="105"/>
      <c r="H146" s="219" t="s">
        <v>3</v>
      </c>
      <c r="I146" s="220"/>
      <c r="J146" s="220"/>
    </row>
    <row r="147" spans="1:10" ht="16.5" customHeight="1" x14ac:dyDescent="0.2">
      <c r="A147" s="84"/>
      <c r="B147" s="141"/>
      <c r="C147" s="84"/>
      <c r="D147" s="216" t="s">
        <v>4</v>
      </c>
      <c r="E147" s="217"/>
      <c r="F147" s="217"/>
      <c r="G147" s="105"/>
      <c r="H147" s="216" t="s">
        <v>4</v>
      </c>
      <c r="I147" s="217"/>
      <c r="J147" s="217"/>
    </row>
    <row r="148" spans="1:10" ht="16.5" customHeight="1" x14ac:dyDescent="0.2">
      <c r="A148" s="84"/>
      <c r="B148" s="141"/>
      <c r="C148" s="84"/>
      <c r="D148" s="85" t="s">
        <v>5</v>
      </c>
      <c r="E148" s="102"/>
      <c r="F148" s="85" t="s">
        <v>5</v>
      </c>
      <c r="G148" s="101"/>
      <c r="H148" s="85" t="s">
        <v>5</v>
      </c>
      <c r="I148" s="102"/>
      <c r="J148" s="85" t="s">
        <v>5</v>
      </c>
    </row>
    <row r="149" spans="1:10" ht="16.5" customHeight="1" x14ac:dyDescent="0.2">
      <c r="A149" s="84"/>
      <c r="B149" s="141"/>
      <c r="C149" s="84"/>
      <c r="D149" s="86" t="s">
        <v>221</v>
      </c>
      <c r="E149" s="102"/>
      <c r="F149" s="86" t="s">
        <v>221</v>
      </c>
      <c r="G149" s="141"/>
      <c r="H149" s="86" t="s">
        <v>221</v>
      </c>
      <c r="I149" s="102"/>
      <c r="J149" s="86" t="s">
        <v>221</v>
      </c>
    </row>
    <row r="150" spans="1:10" ht="16.5" customHeight="1" x14ac:dyDescent="0.2">
      <c r="A150" s="84"/>
      <c r="B150" s="141"/>
      <c r="C150" s="84"/>
      <c r="D150" s="12" t="s">
        <v>128</v>
      </c>
      <c r="E150" s="13"/>
      <c r="F150" s="12" t="s">
        <v>110</v>
      </c>
      <c r="G150" s="13"/>
      <c r="H150" s="12" t="s">
        <v>128</v>
      </c>
      <c r="I150" s="13"/>
      <c r="J150" s="12" t="s">
        <v>110</v>
      </c>
    </row>
    <row r="151" spans="1:10" ht="16.5" customHeight="1" x14ac:dyDescent="0.2">
      <c r="A151" s="84"/>
      <c r="B151" s="141"/>
      <c r="C151" s="84"/>
      <c r="D151" s="14" t="s">
        <v>9</v>
      </c>
      <c r="E151" s="5"/>
      <c r="F151" s="14" t="s">
        <v>9</v>
      </c>
      <c r="G151" s="15"/>
      <c r="H151" s="14" t="s">
        <v>9</v>
      </c>
      <c r="I151" s="6"/>
      <c r="J151" s="14" t="s">
        <v>9</v>
      </c>
    </row>
    <row r="152" spans="1:10" ht="16.5" customHeight="1" x14ac:dyDescent="0.2">
      <c r="A152" s="84"/>
      <c r="B152" s="141"/>
      <c r="C152" s="84"/>
      <c r="D152" s="64"/>
      <c r="E152" s="5"/>
      <c r="F152" s="6"/>
      <c r="G152" s="15"/>
      <c r="H152" s="64"/>
      <c r="I152" s="6"/>
      <c r="J152" s="6"/>
    </row>
    <row r="153" spans="1:10" ht="16.5" customHeight="1" x14ac:dyDescent="0.2">
      <c r="A153" s="91" t="s">
        <v>12</v>
      </c>
      <c r="B153" s="105"/>
      <c r="C153" s="91"/>
      <c r="D153" s="134">
        <v>362464607</v>
      </c>
      <c r="E153" s="94"/>
      <c r="F153" s="94">
        <v>109259808</v>
      </c>
      <c r="G153" s="94"/>
      <c r="H153" s="134">
        <v>339529814</v>
      </c>
      <c r="I153" s="94"/>
      <c r="J153" s="94">
        <v>98298733</v>
      </c>
    </row>
    <row r="154" spans="1:10" ht="16.5" customHeight="1" x14ac:dyDescent="0.2">
      <c r="A154" s="91" t="s">
        <v>109</v>
      </c>
      <c r="B154" s="105"/>
      <c r="C154" s="91"/>
      <c r="D154" s="135">
        <v>0</v>
      </c>
      <c r="E154" s="94"/>
      <c r="F154" s="95">
        <v>-331848</v>
      </c>
      <c r="G154" s="94"/>
      <c r="H154" s="135">
        <v>0</v>
      </c>
      <c r="I154" s="94"/>
      <c r="J154" s="95">
        <v>0</v>
      </c>
    </row>
    <row r="155" spans="1:10" ht="16.5" customHeight="1" x14ac:dyDescent="0.2">
      <c r="A155" s="91"/>
      <c r="B155" s="105"/>
      <c r="C155" s="91"/>
      <c r="D155" s="134"/>
      <c r="E155" s="94"/>
      <c r="F155" s="94"/>
      <c r="G155" s="94"/>
      <c r="H155" s="134"/>
      <c r="I155" s="94"/>
      <c r="J155" s="94"/>
    </row>
    <row r="156" spans="1:10" ht="16.5" customHeight="1" thickBot="1" x14ac:dyDescent="0.25">
      <c r="A156" s="91" t="s">
        <v>143</v>
      </c>
      <c r="B156" s="105"/>
      <c r="C156" s="91"/>
      <c r="D156" s="136">
        <f>SUM(D153:D154)</f>
        <v>362464607</v>
      </c>
      <c r="E156" s="94"/>
      <c r="F156" s="96">
        <f>SUM(F153:F154)</f>
        <v>108927960</v>
      </c>
      <c r="G156" s="94"/>
      <c r="H156" s="136">
        <f>SUM(H153:H154)</f>
        <v>339529814</v>
      </c>
      <c r="I156" s="94"/>
      <c r="J156" s="96">
        <f>SUM(J153:J154)</f>
        <v>98298733</v>
      </c>
    </row>
    <row r="157" spans="1:10" ht="16.5" customHeight="1" thickTop="1" x14ac:dyDescent="0.2">
      <c r="A157" s="91"/>
      <c r="B157" s="105"/>
      <c r="C157" s="91"/>
      <c r="D157" s="94"/>
      <c r="E157" s="94"/>
      <c r="F157" s="94"/>
      <c r="G157" s="94"/>
      <c r="H157" s="94"/>
      <c r="I157" s="94"/>
      <c r="J157" s="94"/>
    </row>
    <row r="158" spans="1:10" ht="16.5" customHeight="1" x14ac:dyDescent="0.2">
      <c r="A158" s="91"/>
      <c r="B158" s="105"/>
      <c r="C158" s="91"/>
      <c r="D158" s="94"/>
      <c r="E158" s="94"/>
      <c r="F158" s="94"/>
      <c r="G158" s="94"/>
      <c r="H158" s="94"/>
      <c r="I158" s="94"/>
      <c r="J158" s="94"/>
    </row>
    <row r="159" spans="1:10" ht="16.5" customHeight="1" x14ac:dyDescent="0.2">
      <c r="A159" s="91"/>
      <c r="B159" s="105"/>
      <c r="C159" s="91"/>
      <c r="D159" s="94"/>
      <c r="E159" s="94"/>
      <c r="F159" s="94"/>
      <c r="G159" s="94"/>
      <c r="H159" s="94"/>
      <c r="I159" s="94"/>
      <c r="J159" s="94"/>
    </row>
    <row r="160" spans="1:10" ht="16.5" customHeight="1" x14ac:dyDescent="0.2">
      <c r="A160" s="91"/>
      <c r="B160" s="105"/>
      <c r="C160" s="91"/>
      <c r="D160" s="94"/>
      <c r="E160" s="94"/>
      <c r="F160" s="94"/>
      <c r="G160" s="94"/>
      <c r="H160" s="94"/>
      <c r="I160" s="94"/>
      <c r="J160" s="94"/>
    </row>
    <row r="161" spans="1:10" ht="16.5" customHeight="1" x14ac:dyDescent="0.2">
      <c r="A161" s="91"/>
      <c r="B161" s="105"/>
      <c r="C161" s="91"/>
      <c r="D161" s="94"/>
      <c r="E161" s="94"/>
      <c r="F161" s="94"/>
      <c r="G161" s="94"/>
      <c r="H161" s="94"/>
      <c r="I161" s="94"/>
      <c r="J161" s="94"/>
    </row>
    <row r="162" spans="1:10" ht="16.5" customHeight="1" x14ac:dyDescent="0.2">
      <c r="A162" s="91"/>
      <c r="B162" s="105"/>
      <c r="C162" s="91"/>
      <c r="D162" s="94"/>
      <c r="E162" s="94"/>
      <c r="F162" s="94"/>
      <c r="G162" s="94"/>
      <c r="H162" s="94"/>
      <c r="I162" s="94"/>
      <c r="J162" s="94"/>
    </row>
    <row r="163" spans="1:10" ht="16.5" customHeight="1" x14ac:dyDescent="0.2">
      <c r="A163" s="91"/>
      <c r="B163" s="105"/>
      <c r="C163" s="91"/>
      <c r="D163" s="94"/>
      <c r="E163" s="94"/>
      <c r="F163" s="94"/>
      <c r="G163" s="94"/>
      <c r="H163" s="94"/>
      <c r="I163" s="94"/>
      <c r="J163" s="94"/>
    </row>
    <row r="164" spans="1:10" ht="16.5" customHeight="1" x14ac:dyDescent="0.2">
      <c r="A164" s="91"/>
      <c r="B164" s="105"/>
      <c r="C164" s="91"/>
      <c r="D164" s="94"/>
      <c r="E164" s="94"/>
      <c r="F164" s="94"/>
      <c r="G164" s="94"/>
      <c r="H164" s="94"/>
      <c r="I164" s="94"/>
      <c r="J164" s="94"/>
    </row>
    <row r="165" spans="1:10" ht="16.5" customHeight="1" x14ac:dyDescent="0.2">
      <c r="A165" s="91"/>
      <c r="B165" s="105"/>
      <c r="C165" s="91"/>
      <c r="D165" s="94"/>
      <c r="E165" s="94"/>
      <c r="F165" s="94"/>
      <c r="G165" s="94"/>
      <c r="H165" s="94"/>
      <c r="I165" s="94"/>
      <c r="J165" s="94"/>
    </row>
    <row r="166" spans="1:10" ht="16.5" customHeight="1" x14ac:dyDescent="0.2">
      <c r="A166" s="91"/>
      <c r="B166" s="105"/>
      <c r="C166" s="91"/>
      <c r="D166" s="94"/>
      <c r="E166" s="94"/>
      <c r="F166" s="94"/>
      <c r="G166" s="94"/>
      <c r="H166" s="94"/>
      <c r="I166" s="94"/>
      <c r="J166" s="94"/>
    </row>
    <row r="167" spans="1:10" ht="16.5" customHeight="1" x14ac:dyDescent="0.2">
      <c r="A167" s="91"/>
      <c r="B167" s="105"/>
      <c r="C167" s="91"/>
      <c r="D167" s="94"/>
      <c r="E167" s="94"/>
      <c r="F167" s="94"/>
      <c r="G167" s="94"/>
      <c r="H167" s="94"/>
      <c r="I167" s="94"/>
      <c r="J167" s="94"/>
    </row>
    <row r="168" spans="1:10" ht="16.5" customHeight="1" x14ac:dyDescent="0.2">
      <c r="A168" s="91"/>
      <c r="B168" s="105"/>
      <c r="C168" s="91"/>
      <c r="D168" s="94"/>
      <c r="E168" s="94"/>
      <c r="F168" s="94"/>
      <c r="G168" s="94"/>
      <c r="H168" s="94"/>
      <c r="I168" s="94"/>
      <c r="J168" s="94"/>
    </row>
    <row r="169" spans="1:10" ht="16.5" customHeight="1" x14ac:dyDescent="0.2">
      <c r="A169" s="91"/>
      <c r="B169" s="105"/>
      <c r="C169" s="91"/>
      <c r="D169" s="94"/>
      <c r="E169" s="94"/>
      <c r="F169" s="94"/>
      <c r="G169" s="94"/>
      <c r="H169" s="94"/>
      <c r="I169" s="94"/>
      <c r="J169" s="94"/>
    </row>
    <row r="170" spans="1:10" ht="16.5" customHeight="1" x14ac:dyDescent="0.2">
      <c r="A170" s="91"/>
      <c r="B170" s="105"/>
      <c r="C170" s="91"/>
      <c r="D170" s="94"/>
      <c r="E170" s="94"/>
      <c r="F170" s="94"/>
      <c r="G170" s="94"/>
      <c r="H170" s="94"/>
      <c r="I170" s="94"/>
      <c r="J170" s="94"/>
    </row>
    <row r="171" spans="1:10" ht="16.5" customHeight="1" x14ac:dyDescent="0.2">
      <c r="A171" s="91"/>
      <c r="B171" s="105"/>
      <c r="C171" s="91"/>
      <c r="D171" s="94"/>
      <c r="E171" s="94"/>
      <c r="F171" s="94"/>
      <c r="G171" s="94"/>
      <c r="H171" s="94"/>
      <c r="I171" s="94"/>
      <c r="J171" s="94"/>
    </row>
    <row r="172" spans="1:10" ht="15.75" customHeight="1" x14ac:dyDescent="0.2">
      <c r="A172" s="91"/>
      <c r="B172" s="105"/>
      <c r="C172" s="91"/>
      <c r="D172" s="94"/>
      <c r="E172" s="94"/>
      <c r="F172" s="94"/>
      <c r="G172" s="94"/>
      <c r="H172" s="94"/>
      <c r="I172" s="94"/>
      <c r="J172" s="94"/>
    </row>
    <row r="173" spans="1:10" ht="16.5" customHeight="1" x14ac:dyDescent="0.2">
      <c r="A173" s="91"/>
      <c r="B173" s="105"/>
      <c r="C173" s="91"/>
      <c r="D173" s="94"/>
      <c r="E173" s="94"/>
      <c r="F173" s="94"/>
      <c r="G173" s="94"/>
      <c r="H173" s="94"/>
      <c r="I173" s="94"/>
      <c r="J173" s="94"/>
    </row>
    <row r="174" spans="1:10" ht="3" customHeight="1" x14ac:dyDescent="0.2">
      <c r="A174" s="91"/>
      <c r="B174" s="105"/>
      <c r="C174" s="91"/>
      <c r="D174" s="94"/>
      <c r="E174" s="94"/>
      <c r="F174" s="94"/>
      <c r="G174" s="94"/>
      <c r="H174" s="94"/>
      <c r="I174" s="94"/>
      <c r="J174" s="94"/>
    </row>
    <row r="175" spans="1:10" ht="22.35" customHeight="1" x14ac:dyDescent="0.2">
      <c r="A175" s="127" t="str">
        <f>+_xlfn.SINGLE(A118)</f>
        <v>The accompanying notes form part of this interim financial information.</v>
      </c>
      <c r="B175" s="97"/>
      <c r="C175" s="97"/>
      <c r="D175" s="97"/>
      <c r="E175" s="97"/>
      <c r="F175" s="97"/>
      <c r="G175" s="97"/>
      <c r="H175" s="97"/>
      <c r="I175" s="97"/>
      <c r="J175" s="97"/>
    </row>
  </sheetData>
  <mergeCells count="21">
    <mergeCell ref="A120:J120"/>
    <mergeCell ref="A3:J3"/>
    <mergeCell ref="D6:F6"/>
    <mergeCell ref="H6:J6"/>
    <mergeCell ref="D7:F7"/>
    <mergeCell ref="H7:J7"/>
    <mergeCell ref="A59:J59"/>
    <mergeCell ref="A60:J60"/>
    <mergeCell ref="D63:F63"/>
    <mergeCell ref="H63:J63"/>
    <mergeCell ref="D64:F64"/>
    <mergeCell ref="H64:J64"/>
    <mergeCell ref="D147:F147"/>
    <mergeCell ref="H147:J147"/>
    <mergeCell ref="A121:J121"/>
    <mergeCell ref="D124:F124"/>
    <mergeCell ref="H124:J124"/>
    <mergeCell ref="D125:F125"/>
    <mergeCell ref="H125:J125"/>
    <mergeCell ref="D146:F146"/>
    <mergeCell ref="H146:J146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8" max="16383" man="1"/>
  </rowBreaks>
  <ignoredErrors>
    <ignoredError sqref="D10:J10 D150:J1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ENG_ASSETS 2-5</vt:lpstr>
      <vt:lpstr>ENG-PL 6-7 (3m)</vt:lpstr>
      <vt:lpstr>ENG-PL 8-9 (9m)</vt:lpstr>
      <vt:lpstr>ENG-Conso 10</vt:lpstr>
      <vt:lpstr>ENG-Company 11</vt:lpstr>
      <vt:lpstr>ENG-CASH FLOWS 12-14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Kodchawan Srikaewpraphan (TH)</cp:lastModifiedBy>
  <cp:lastPrinted>2024-11-11T07:22:31Z</cp:lastPrinted>
  <dcterms:created xsi:type="dcterms:W3CDTF">2022-08-05T02:08:59Z</dcterms:created>
  <dcterms:modified xsi:type="dcterms:W3CDTF">2024-11-11T07:22:32Z</dcterms:modified>
</cp:coreProperties>
</file>