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4-67)\HL (1663761)\"/>
    </mc:Choice>
  </mc:AlternateContent>
  <xr:revisionPtr revIDLastSave="0" documentId="13_ncr:1_{DE77B979-7016-4CB4-A56A-CFF73913EF91}" xr6:coauthVersionLast="47" xr6:coauthVersionMax="47" xr10:uidLastSave="{00000000-0000-0000-0000-000000000000}"/>
  <bookViews>
    <workbookView xWindow="30" yWindow="0" windowWidth="19020" windowHeight="11390" tabRatio="856" activeTab="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(สินทรัพย์)'!#REF!</definedName>
    <definedName name="_xlnm.Print_Area" localSheetId="1">'BS (หนี้สินและทุน)'!#REF!</definedName>
    <definedName name="_xlnm.Print_Area" localSheetId="6">CF!$A$1:$I$89</definedName>
    <definedName name="_xlnm.Print_Area" localSheetId="2">'PL-3'!$A$1:$I$57</definedName>
    <definedName name="_xlnm.Print_Area" localSheetId="3">'PL-9'!$A$1:$I$56</definedName>
    <definedName name="_xlnm.Print_Area" localSheetId="4">'SE Conso'!$A$1:$N$33</definedName>
    <definedName name="_xlnm.Print_Area" localSheetId="5">'SE Separate'!$A$1:$L$33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8" l="1"/>
  <c r="I65" i="7"/>
  <c r="C59" i="7"/>
  <c r="L19" i="6"/>
  <c r="L13" i="6"/>
  <c r="N18" i="5"/>
  <c r="N12" i="5"/>
  <c r="C15" i="8"/>
  <c r="C20" i="4"/>
  <c r="I13" i="4"/>
  <c r="I21" i="4" s="1"/>
  <c r="I27" i="4" s="1"/>
  <c r="I29" i="4" s="1"/>
  <c r="E40" i="3"/>
  <c r="E25" i="3"/>
  <c r="E17" i="3"/>
  <c r="G20" i="7"/>
  <c r="C22" i="7"/>
  <c r="G22" i="7"/>
  <c r="E22" i="7"/>
  <c r="I22" i="7"/>
  <c r="C21" i="7"/>
  <c r="G21" i="7"/>
  <c r="I21" i="7"/>
  <c r="E21" i="7"/>
  <c r="G12" i="7"/>
  <c r="C12" i="7"/>
  <c r="D23" i="6"/>
  <c r="K40" i="3"/>
  <c r="I40" i="3"/>
  <c r="G40" i="3"/>
  <c r="K25" i="3"/>
  <c r="K26" i="3" s="1"/>
  <c r="K41" i="3" s="1"/>
  <c r="I25" i="3"/>
  <c r="G25" i="3"/>
  <c r="K17" i="3"/>
  <c r="I17" i="3"/>
  <c r="G17" i="3"/>
  <c r="K32" i="2"/>
  <c r="I32" i="2"/>
  <c r="G32" i="2"/>
  <c r="E32" i="2"/>
  <c r="K21" i="2"/>
  <c r="K33" i="2" s="1"/>
  <c r="I21" i="2"/>
  <c r="G21" i="2"/>
  <c r="G33" i="2" s="1"/>
  <c r="E21" i="2"/>
  <c r="G13" i="4"/>
  <c r="I20" i="4"/>
  <c r="E20" i="4"/>
  <c r="E13" i="4"/>
  <c r="I22" i="8"/>
  <c r="I15" i="8"/>
  <c r="E22" i="8"/>
  <c r="E15" i="8"/>
  <c r="J22" i="5"/>
  <c r="H22" i="5"/>
  <c r="F22" i="5"/>
  <c r="D22" i="5"/>
  <c r="N20" i="5"/>
  <c r="H23" i="6"/>
  <c r="F23" i="6"/>
  <c r="L21" i="6"/>
  <c r="I59" i="7"/>
  <c r="E65" i="7"/>
  <c r="E59" i="7"/>
  <c r="I20" i="7"/>
  <c r="I12" i="7"/>
  <c r="E12" i="7"/>
  <c r="C13" i="4"/>
  <c r="E21" i="4" l="1"/>
  <c r="E27" i="4" s="1"/>
  <c r="E29" i="4"/>
  <c r="E33" i="4" s="1"/>
  <c r="E34" i="4" s="1"/>
  <c r="E41" i="4" s="1"/>
  <c r="I23" i="8"/>
  <c r="I30" i="8" s="1"/>
  <c r="I32" i="8" s="1"/>
  <c r="I36" i="8" s="1"/>
  <c r="I37" i="8" s="1"/>
  <c r="I44" i="8" s="1"/>
  <c r="C23" i="8"/>
  <c r="C30" i="8" s="1"/>
  <c r="C32" i="8" s="1"/>
  <c r="E23" i="8"/>
  <c r="E30" i="8" s="1"/>
  <c r="E32" i="8" s="1"/>
  <c r="E36" i="8" s="1"/>
  <c r="E37" i="8" s="1"/>
  <c r="E44" i="8" s="1"/>
  <c r="I33" i="2"/>
  <c r="I26" i="3"/>
  <c r="I41" i="3" s="1"/>
  <c r="G26" i="3"/>
  <c r="G41" i="3" s="1"/>
  <c r="E26" i="3"/>
  <c r="E41" i="3" s="1"/>
  <c r="E33" i="2"/>
  <c r="I33" i="4"/>
  <c r="I34" i="4" s="1"/>
  <c r="I41" i="4" s="1"/>
  <c r="I30" i="4"/>
  <c r="I37" i="4" s="1"/>
  <c r="I38" i="4" s="1"/>
  <c r="J16" i="5"/>
  <c r="H16" i="5"/>
  <c r="F16" i="5"/>
  <c r="D16" i="5"/>
  <c r="N14" i="5"/>
  <c r="H17" i="6"/>
  <c r="F17" i="6"/>
  <c r="D17" i="6"/>
  <c r="L15" i="6"/>
  <c r="F20" i="8"/>
  <c r="E30" i="4" l="1"/>
  <c r="E37" i="4" s="1"/>
  <c r="E38" i="4" s="1"/>
  <c r="E33" i="8"/>
  <c r="I33" i="8"/>
  <c r="I40" i="8" s="1"/>
  <c r="I41" i="8" s="1"/>
  <c r="I10" i="7" s="1"/>
  <c r="I23" i="7" s="1"/>
  <c r="I34" i="7" s="1"/>
  <c r="I36" i="7" s="1"/>
  <c r="I67" i="7" s="1"/>
  <c r="I69" i="7" s="1"/>
  <c r="C36" i="8"/>
  <c r="C33" i="8"/>
  <c r="E40" i="8"/>
  <c r="E41" i="8" s="1"/>
  <c r="E10" i="7" s="1"/>
  <c r="E23" i="7" s="1"/>
  <c r="E34" i="7" s="1"/>
  <c r="E36" i="7" s="1"/>
  <c r="E67" i="7" s="1"/>
  <c r="E69" i="7" s="1"/>
  <c r="L15" i="5"/>
  <c r="J16" i="6"/>
  <c r="G65" i="7"/>
  <c r="G22" i="8" l="1"/>
  <c r="G15" i="8"/>
  <c r="G23" i="8" l="1"/>
  <c r="G30" i="8" s="1"/>
  <c r="G32" i="8" s="1"/>
  <c r="G20" i="4"/>
  <c r="G33" i="8" l="1"/>
  <c r="J22" i="6" s="1"/>
  <c r="L21" i="5"/>
  <c r="C37" i="8"/>
  <c r="G36" i="8"/>
  <c r="G37" i="8" s="1"/>
  <c r="L22" i="5" l="1"/>
  <c r="N21" i="5"/>
  <c r="N22" i="5" s="1"/>
  <c r="J23" i="6"/>
  <c r="L22" i="6"/>
  <c r="L23" i="6" s="1"/>
  <c r="G40" i="8"/>
  <c r="G41" i="8" s="1"/>
  <c r="G10" i="7" s="1"/>
  <c r="G23" i="7" s="1"/>
  <c r="C40" i="8"/>
  <c r="C41" i="8" s="1"/>
  <c r="C10" i="7" s="1"/>
  <c r="C23" i="7" s="1"/>
  <c r="C34" i="7" s="1"/>
  <c r="C36" i="7" s="1"/>
  <c r="J17" i="6"/>
  <c r="L16" i="6"/>
  <c r="L17" i="6" s="1"/>
  <c r="G44" i="8"/>
  <c r="C44" i="8"/>
  <c r="L16" i="5" l="1"/>
  <c r="N15" i="5"/>
  <c r="N16" i="5" s="1"/>
  <c r="C65" i="7"/>
  <c r="C67" i="7" s="1"/>
  <c r="C69" i="7" s="1"/>
  <c r="G59" i="7" l="1"/>
  <c r="G21" i="4" l="1"/>
  <c r="G27" i="4" s="1"/>
  <c r="G29" i="4" s="1"/>
  <c r="G30" i="4" l="1"/>
  <c r="G34" i="7"/>
  <c r="G36" i="7" s="1"/>
  <c r="C21" i="4"/>
  <c r="C27" i="4" l="1"/>
  <c r="C29" i="4" s="1"/>
  <c r="C30" i="4" l="1"/>
  <c r="C37" i="4" s="1"/>
  <c r="C38" i="4" s="1"/>
  <c r="C33" i="4"/>
  <c r="C34" i="4" s="1"/>
  <c r="C41" i="4" s="1"/>
  <c r="G37" i="4"/>
  <c r="G38" i="4" s="1"/>
  <c r="G33" i="4"/>
  <c r="G34" i="4" s="1"/>
  <c r="G41" i="4" s="1"/>
  <c r="G67" i="7" l="1"/>
  <c r="G69" i="7" s="1"/>
</calcChain>
</file>

<file path=xl/sharedStrings.xml><?xml version="1.0" encoding="utf-8"?>
<sst xmlns="http://schemas.openxmlformats.org/spreadsheetml/2006/main" count="304" uniqueCount="151">
  <si>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</si>
  <si>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</si>
  <si>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</si>
  <si>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</si>
  <si>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</si>
  <si>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</si>
  <si>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</si>
  <si>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</si>
  <si>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</si>
  <si>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</si>
  <si>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</si>
  <si>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</si>
  <si>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</si>
  <si>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</si>
  <si>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</si>
  <si>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</si>
  <si>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</si>
  <si>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</si>
  <si>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</si>
  <si>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</si>
  <si>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</si>
  <si>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</si>
  <si>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</si>
  <si>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</si>
  <si>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</si>
  <si>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</si>
  <si>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</si>
  <si>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</si>
  <si>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</si>
  <si>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</si>
  <si>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</si>
  <si>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</si>
  <si>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</si>
  <si>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</si>
  <si>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</si>
  <si>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</si>
  <si>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</si>
  <si>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</si>
  <si>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</si>
  <si>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</si>
  <si>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</si>
  <si>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</si>
  <si>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</si>
  <si>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</si>
  <si>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</si>
  <si>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</si>
  <si>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</si>
  <si>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</si>
  <si>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</si>
  <si>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</si>
  <si>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</si>
  <si>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</si>
  <si>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</si>
  <si>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</si>
  <si>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</si>
  <si>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</si>
  <si>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</si>
  <si>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</si>
  <si>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</si>
  <si>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</si>
  <si>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</si>
  <si>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</si>
  <si>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</si>
  <si>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</si>
  <si>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</si>
  <si>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</si>
  <si>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</si>
  <si>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</si>
  <si>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</si>
  <si>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</si>
  <si>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</si>
  <si>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</si>
  <si>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</si>
  <si>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</si>
  <si>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เงินสดรับจากการขายหน่วยลงทุน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</si>
  <si>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</si>
  <si>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</si>
  <si>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30 กันยายน</t>
  </si>
  <si>
    <t>ภาษีเงินได้จ่ายออก</t>
  </si>
  <si>
    <t>2566</t>
  </si>
  <si>
    <t>ยอดคงเหลือ ณ วันที่ 1 มกราคม 2566</t>
  </si>
  <si>
    <t>ยอดคงเหลือ ณ วันที่ 30 กันยายน 2566</t>
  </si>
  <si>
    <t>ณ วันที่</t>
  </si>
  <si>
    <t>31 ธันวาคม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</si>
  <si>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</si>
  <si>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</si>
  <si>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</si>
  <si>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</si>
  <si>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</si>
  <si>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</si>
  <si>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</si>
  <si>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</si>
  <si>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</si>
  <si>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</si>
  <si>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</si>
  <si>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</si>
  <si>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</si>
  <si>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</si>
  <si>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</si>
  <si>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</si>
  <si>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</si>
  <si>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</si>
  <si>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หนี้สินภาษีเงินได้รอการตัดบัญชี</t>
  </si>
  <si>
    <t>เงินสดจ่ายเพื่อซื้อหุ้นกู้</t>
  </si>
  <si>
    <t>เงินสดรับจากหุ้นกู้ที่ครบกำหนด</t>
  </si>
  <si>
    <t>เงินให้กู้ยืมแก่กิจการที่เกี่ยวข้องกัน</t>
  </si>
  <si>
    <t>เงินสดและรายการเทียบเท่าเงินสดลดลงสุทธิ</t>
  </si>
  <si>
    <t>ขาดทุนจากการขายอุปกรณ์</t>
  </si>
  <si>
    <t>เงินสดรับจากการขายอุปกรณ์</t>
  </si>
  <si>
    <t>5.2</t>
  </si>
  <si>
    <t>5.1</t>
  </si>
  <si>
    <t>สำหรับงวดเก้าเดือนสิ้นสุดวันที่ 30 กันยายน 2567</t>
  </si>
  <si>
    <t>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</si>
  <si>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</si>
  <si>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</si>
  <si>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</si>
  <si>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งบฐานะการเงิน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</si>
  <si>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</si>
  <si>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</si>
  <si>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</si>
  <si>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</si>
  <si>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</si>
  <si>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</si>
  <si>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</si>
  <si>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</si>
  <si>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</si>
  <si>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</si>
  <si>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</si>
  <si>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</si>
  <si>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</si>
  <si>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</si>
  <si>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</si>
  <si>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</si>
  <si>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</si>
  <si>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</si>
  <si>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ณ วันที่ 30 กันยายน 2567</t>
  </si>
  <si>
    <t>30 กันยายน</t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</si>
  <si>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</si>
  <si>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</si>
  <si>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</si>
  <si>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สินทรัพย์ที่ถือไว้เพื่อขาย</t>
  </si>
  <si>
    <t>เงินสดรับจากการขายสินทรัพย์ไม่หมุนเวียนที่จัดประเภทเป็น</t>
  </si>
  <si>
    <t>กลับรายการขาดทุนจากการปรับมูลค่าสินค้าและการตัดจำหน่าย</t>
  </si>
  <si>
    <t>ผลขาดทุนจากการด้อยค่าที่รับรู้ในกำไรหรือขาดทุน (กลับรายการ)</t>
  </si>
  <si>
    <t>เงินสดจ่ายเพื่อซื้ออาคารและอุปกรณ์</t>
  </si>
  <si>
    <t>เงินให้กู้ยืมระยะสั้นแก่กิจการที่เกี่ยวข้องกัน</t>
  </si>
  <si>
    <t>ผลกำไรและกลับรายการขาดทุนจากการด้อยค่าซึ่งเป็นไปตาม TFRS 9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</si>
  <si>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</si>
  <si>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</si>
  <si>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ที่จัดประเภทเป็นสินทรัพย์ที่ถือไว้เพื่อขาย</t>
  </si>
  <si>
    <t>กำไรจากการขายสินทรัพย์ไม่หมุนเวียน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</si>
</sst>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d\ \ด\ด\ด\ด\ \b\b\b\b"/>
  </numFmts>
  <fonts count="20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43" fontId="1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</cellStyleXfs>
  <cellXfs count="216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43" fontId="5" fillId="0" borderId="0" xfId="6" applyFont="1" applyFill="1"/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right" vertical="center"/>
    </xf>
    <xf numFmtId="43" fontId="4" fillId="0" borderId="0" xfId="6" applyFont="1" applyFill="1"/>
    <xf numFmtId="43" fontId="5" fillId="0" borderId="0" xfId="6" applyFont="1" applyFill="1" applyAlignment="1">
      <alignment vertical="center"/>
    </xf>
    <xf numFmtId="43" fontId="11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170" fontId="5" fillId="0" borderId="0" xfId="3" applyNumberFormat="1" applyFont="1" applyFill="1" applyBorder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165" fontId="3" fillId="0" borderId="0" xfId="3" applyNumberFormat="1" applyFont="1" applyFill="1" applyAlignment="1">
      <alignment horizontal="center" vertical="center"/>
    </xf>
    <xf numFmtId="165" fontId="5" fillId="0" borderId="0" xfId="3" quotePrefix="1" applyNumberFormat="1" applyFont="1" applyFill="1" applyAlignment="1">
      <alignment horizontal="center" vertical="center"/>
    </xf>
    <xf numFmtId="0" fontId="5" fillId="0" borderId="0" xfId="3" quotePrefix="1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7" fontId="5" fillId="0" borderId="0" xfId="3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0" xfId="8" applyNumberFormat="1" applyFont="1" applyFill="1" applyAlignment="1">
      <alignment vertical="center"/>
    </xf>
    <xf numFmtId="164" fontId="5" fillId="0" borderId="0" xfId="8" applyNumberFormat="1" applyFont="1" applyFill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applyFont="1" applyFill="1"/>
    <xf numFmtId="0" fontId="5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37" fontId="3" fillId="0" borderId="0" xfId="1" applyNumberFormat="1" applyFont="1" applyFill="1"/>
    <xf numFmtId="37" fontId="3" fillId="0" borderId="0" xfId="1" applyNumberFormat="1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37" fontId="5" fillId="0" borderId="0" xfId="1" applyNumberFormat="1" applyFont="1" applyFill="1"/>
    <xf numFmtId="164" fontId="5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5" fillId="0" borderId="0" xfId="2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165" fontId="5" fillId="0" borderId="0" xfId="1" applyNumberFormat="1" applyFont="1" applyFill="1"/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5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" fontId="5" fillId="0" borderId="0" xfId="1" applyNumberFormat="1" applyFont="1" applyFill="1"/>
    <xf numFmtId="37" fontId="5" fillId="0" borderId="0" xfId="0" applyNumberFormat="1" applyFont="1" applyFill="1" applyAlignment="1">
      <alignment horizontal="left" vertical="center" indent="1"/>
    </xf>
    <xf numFmtId="37" fontId="5" fillId="0" borderId="0" xfId="1" quotePrefix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/>
    </xf>
    <xf numFmtId="171" fontId="5" fillId="0" borderId="0" xfId="1" applyNumberFormat="1" applyFont="1" applyFill="1"/>
    <xf numFmtId="171" fontId="5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3" fontId="5" fillId="0" borderId="0" xfId="1" applyNumberFormat="1" applyFont="1" applyFill="1"/>
    <xf numFmtId="37" fontId="3" fillId="0" borderId="0" xfId="1" applyNumberFormat="1" applyFont="1" applyFill="1" applyAlignment="1">
      <alignment horizontal="left"/>
    </xf>
    <xf numFmtId="167" fontId="5" fillId="0" borderId="0" xfId="1" applyNumberFormat="1" applyFont="1" applyFill="1" applyAlignment="1">
      <alignment vertical="center"/>
    </xf>
    <xf numFmtId="0" fontId="12" fillId="0" borderId="0" xfId="1" applyFont="1" applyFill="1"/>
    <xf numFmtId="0" fontId="13" fillId="0" borderId="1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0" xfId="1" quotePrefix="1" applyFont="1" applyFill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0" xfId="4" quotePrefix="1" applyFont="1" applyFill="1" applyAlignment="1">
      <alignment horizontal="left" vertical="center"/>
    </xf>
    <xf numFmtId="0" fontId="5" fillId="0" borderId="0" xfId="4" quotePrefix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64" fontId="3" fillId="0" borderId="0" xfId="1" applyNumberFormat="1" applyFont="1" applyFill="1"/>
    <xf numFmtId="165" fontId="5" fillId="0" borderId="0" xfId="1" applyNumberFormat="1" applyFont="1" applyFill="1" applyAlignment="1">
      <alignment vertical="center"/>
    </xf>
    <xf numFmtId="0" fontId="3" fillId="0" borderId="0" xfId="4" quotePrefix="1" applyFont="1" applyFill="1" applyAlignment="1">
      <alignment horizontal="left"/>
    </xf>
    <xf numFmtId="0" fontId="10" fillId="0" borderId="0" xfId="1" applyFont="1" applyFill="1" applyAlignment="1">
      <alignment vertic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0" fontId="2" fillId="0" borderId="0" xfId="1" applyFont="1" applyFill="1" applyAlignment="1">
      <alignment horizontal="center"/>
    </xf>
    <xf numFmtId="0" fontId="13" fillId="0" borderId="1" xfId="1" quotePrefix="1" applyFont="1" applyFill="1" applyBorder="1" applyAlignment="1">
      <alignment horizontal="center" vertical="center"/>
    </xf>
    <xf numFmtId="0" fontId="5" fillId="0" borderId="1" xfId="1" applyFont="1" applyFill="1" applyBorder="1"/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/>
    <xf numFmtId="15" fontId="3" fillId="0" borderId="0" xfId="1" quotePrefix="1" applyNumberFormat="1" applyFont="1" applyFill="1"/>
    <xf numFmtId="15" fontId="9" fillId="0" borderId="0" xfId="1" quotePrefix="1" applyNumberFormat="1" applyFont="1" applyFill="1" applyAlignment="1">
      <alignment horizontal="center" vertical="center"/>
    </xf>
    <xf numFmtId="0" fontId="13" fillId="0" borderId="0" xfId="4" applyFont="1" applyFill="1" applyAlignment="1">
      <alignment horizont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0" fillId="0" borderId="0" xfId="0" applyFill="1"/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/>
    <xf numFmtId="0" fontId="5" fillId="0" borderId="0" xfId="2" applyFont="1" applyFill="1" applyAlignment="1">
      <alignment horizontal="left" vertical="center" indent="1"/>
    </xf>
    <xf numFmtId="165" fontId="4" fillId="0" borderId="0" xfId="1" applyNumberFormat="1" applyFont="1" applyFill="1"/>
    <xf numFmtId="0" fontId="3" fillId="0" borderId="0" xfId="1" applyFont="1" applyFill="1" applyAlignment="1">
      <alignment horizontal="left" vertical="center"/>
    </xf>
    <xf numFmtId="41" fontId="5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 indent="1"/>
    </xf>
    <xf numFmtId="2" fontId="3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41" fontId="5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/>
    <xf numFmtId="172" fontId="6" fillId="0" borderId="0" xfId="1" applyNumberFormat="1" applyFont="1" applyFill="1"/>
    <xf numFmtId="164" fontId="6" fillId="0" borderId="0" xfId="1" applyNumberFormat="1" applyFont="1" applyFill="1"/>
    <xf numFmtId="0" fontId="5" fillId="0" borderId="0" xfId="2" quotePrefix="1" applyFont="1" applyFill="1" applyAlignment="1">
      <alignment horizontal="left" vertical="center" indent="2"/>
    </xf>
    <xf numFmtId="0" fontId="11" fillId="0" borderId="0" xfId="7" applyFont="1" applyFill="1" applyAlignment="1">
      <alignment horizontal="left" indent="4"/>
    </xf>
    <xf numFmtId="41" fontId="4" fillId="0" borderId="0" xfId="1" applyNumberFormat="1" applyFont="1" applyFill="1"/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72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horizontal="left" indent="1"/>
    </xf>
    <xf numFmtId="37" fontId="17" fillId="0" borderId="0" xfId="1" applyNumberFormat="1" applyFont="1" applyFill="1" applyAlignment="1">
      <alignment horizontal="center"/>
    </xf>
    <xf numFmtId="37" fontId="18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3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1" quotePrefix="1" applyFont="1" applyFill="1" applyAlignment="1">
      <alignment horizont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9">
    <cellStyle name="Comma" xfId="6" builtinId="3"/>
    <cellStyle name="Comma 10 2" xfId="8" xr:uid="{56FFB451-F195-4943-AA28-E6B74C2B8AC5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7" xr:uid="{E32AAB78-4B8E-48C9-8E8D-7117C8904559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M55"/>
  <sheetViews>
    <sheetView topLeftCell="A44" zoomScale="70" zoomScaleNormal="70" zoomScaleSheetLayoutView="85" workbookViewId="0">
      <selection activeCell="A50" sqref="A50:XFD50"/>
    </sheetView>
  </sheetViews>
  <sheetFormatPr defaultColWidth="8.1796875" defaultRowHeight="20"/>
  <cols>
    <col min="1" max="1" width="54.90625" style="99" customWidth="1"/>
    <col min="2" max="2" width="1.54296875" style="99" customWidth="1"/>
    <col min="3" max="3" width="7.6328125" style="74" customWidth="1"/>
    <col min="4" max="4" width="1.54296875" style="74" customWidth="1"/>
    <col min="5" max="5" width="13.54296875" style="75" customWidth="1"/>
    <col min="6" max="6" width="0.90625" style="75" customWidth="1"/>
    <col min="7" max="7" width="13.6328125" style="75" customWidth="1"/>
    <col min="8" max="8" width="0.90625" style="75" customWidth="1"/>
    <col min="9" max="9" width="13.6328125" style="76" customWidth="1"/>
    <col min="10" max="10" width="0.90625" style="75" customWidth="1"/>
    <col min="11" max="11" width="13.6328125" style="75" customWidth="1"/>
    <col min="12" max="12" width="12.1796875" style="75" customWidth="1"/>
    <col min="13" max="13" width="13.81640625" style="67" bestFit="1" customWidth="1"/>
    <col min="14" max="14" width="12.08984375" style="67" bestFit="1" customWidth="1"/>
    <col min="15" max="15" width="12.81640625" style="67" bestFit="1" customWidth="1"/>
    <col min="16" max="16" width="11.1796875" style="67" bestFit="1" customWidth="1"/>
    <col min="17" max="16384" width="8.1796875" style="67"/>
  </cols>
  <sheetData>
    <row r="1" spans="1:13" ht="26.15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66"/>
    </row>
    <row r="2" spans="1:13" ht="26.15" customHeight="1">
      <c r="A2" s="206" t="s">
        <v>116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66"/>
    </row>
    <row r="3" spans="1:13" s="68" customFormat="1" ht="26.15" customHeight="1">
      <c r="A3" s="206" t="s">
        <v>135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66"/>
    </row>
    <row r="4" spans="1:13" s="68" customFormat="1" ht="20.5">
      <c r="A4" s="69"/>
      <c r="B4" s="69"/>
      <c r="C4" s="69"/>
      <c r="D4" s="69"/>
      <c r="E4" s="69"/>
      <c r="F4" s="69"/>
      <c r="G4" s="69"/>
      <c r="H4" s="69"/>
      <c r="I4" s="70"/>
      <c r="J4" s="69"/>
      <c r="K4" s="71" t="s">
        <v>0</v>
      </c>
      <c r="L4" s="72"/>
    </row>
    <row r="5" spans="1:13" s="68" customFormat="1" ht="6" customHeight="1">
      <c r="A5" s="73"/>
      <c r="B5" s="73"/>
      <c r="C5" s="74"/>
      <c r="D5" s="74"/>
      <c r="E5" s="75"/>
      <c r="F5" s="75"/>
      <c r="G5" s="75"/>
      <c r="H5" s="75"/>
      <c r="I5" s="76"/>
      <c r="J5" s="75"/>
      <c r="K5" s="75"/>
      <c r="L5" s="75"/>
    </row>
    <row r="6" spans="1:13" s="68" customFormat="1" ht="20.5">
      <c r="A6" s="77"/>
      <c r="B6" s="207" t="s">
        <v>3</v>
      </c>
      <c r="C6" s="207"/>
      <c r="D6" s="207"/>
      <c r="E6" s="207" t="s">
        <v>1</v>
      </c>
      <c r="F6" s="207"/>
      <c r="G6" s="207"/>
      <c r="H6" s="78"/>
      <c r="I6" s="207" t="s">
        <v>2</v>
      </c>
      <c r="J6" s="207"/>
      <c r="K6" s="207"/>
      <c r="L6" s="79"/>
    </row>
    <row r="7" spans="1:13" s="68" customFormat="1" ht="20.5">
      <c r="A7" s="77"/>
      <c r="B7" s="79"/>
      <c r="C7" s="79"/>
      <c r="D7" s="79"/>
      <c r="E7" s="79" t="s">
        <v>82</v>
      </c>
      <c r="F7" s="79"/>
      <c r="G7" s="79" t="s">
        <v>82</v>
      </c>
      <c r="H7" s="78"/>
      <c r="I7" s="79" t="s">
        <v>82</v>
      </c>
      <c r="J7" s="79"/>
      <c r="K7" s="79" t="s">
        <v>82</v>
      </c>
      <c r="L7" s="79"/>
    </row>
    <row r="8" spans="1:13" s="68" customFormat="1" ht="20.5">
      <c r="A8" s="77"/>
      <c r="B8" s="79"/>
      <c r="C8" s="79"/>
      <c r="D8" s="79"/>
      <c r="E8" s="79" t="s">
        <v>136</v>
      </c>
      <c r="F8" s="79"/>
      <c r="G8" s="79" t="s">
        <v>83</v>
      </c>
      <c r="H8" s="78"/>
      <c r="I8" s="79" t="s">
        <v>136</v>
      </c>
      <c r="J8" s="79"/>
      <c r="K8" s="79" t="s">
        <v>83</v>
      </c>
      <c r="L8" s="79"/>
    </row>
    <row r="9" spans="1:13" s="80" customFormat="1" ht="20.5">
      <c r="E9" s="81">
        <v>2567</v>
      </c>
      <c r="F9" s="78"/>
      <c r="G9" s="81">
        <v>2566</v>
      </c>
      <c r="H9" s="78"/>
      <c r="I9" s="81">
        <v>2567</v>
      </c>
      <c r="J9" s="78"/>
      <c r="K9" s="81">
        <v>2566</v>
      </c>
      <c r="L9" s="81"/>
    </row>
    <row r="10" spans="1:13" s="80" customFormat="1" ht="20.5">
      <c r="E10" s="82" t="s">
        <v>48</v>
      </c>
      <c r="F10" s="78"/>
      <c r="G10" s="81"/>
      <c r="H10" s="78"/>
      <c r="I10" s="82" t="s">
        <v>48</v>
      </c>
      <c r="J10" s="78"/>
      <c r="K10" s="81"/>
      <c r="L10" s="81"/>
    </row>
    <row r="11" spans="1:13" s="68" customFormat="1" ht="20.5">
      <c r="A11" s="83" t="s">
        <v>117</v>
      </c>
      <c r="B11" s="83"/>
      <c r="C11" s="84"/>
      <c r="D11" s="84"/>
      <c r="E11" s="85"/>
      <c r="F11" s="86"/>
      <c r="G11" s="86"/>
      <c r="H11" s="86"/>
      <c r="I11" s="87"/>
      <c r="J11" s="86"/>
      <c r="K11" s="86"/>
      <c r="L11" s="60"/>
    </row>
    <row r="12" spans="1:13" s="68" customFormat="1" ht="20.5">
      <c r="A12" s="88" t="s">
        <v>118</v>
      </c>
      <c r="B12" s="89"/>
      <c r="C12" s="74"/>
      <c r="D12" s="74"/>
      <c r="E12" s="76"/>
      <c r="F12" s="76"/>
      <c r="G12" s="76"/>
      <c r="H12" s="76"/>
      <c r="I12" s="76"/>
      <c r="J12" s="76"/>
      <c r="K12" s="76"/>
      <c r="L12" s="76"/>
    </row>
    <row r="13" spans="1:13" s="68" customFormat="1">
      <c r="A13" s="90" t="s">
        <v>119</v>
      </c>
      <c r="B13" s="91"/>
      <c r="C13" s="92">
        <v>6</v>
      </c>
      <c r="D13" s="93"/>
      <c r="E13" s="1">
        <v>162336467</v>
      </c>
      <c r="F13" s="2"/>
      <c r="G13" s="1">
        <v>334813795</v>
      </c>
      <c r="H13" s="2"/>
      <c r="I13" s="3">
        <v>142704025</v>
      </c>
      <c r="J13" s="1"/>
      <c r="K13" s="3">
        <v>304075298</v>
      </c>
      <c r="L13" s="1"/>
      <c r="M13" s="90"/>
    </row>
    <row r="14" spans="1:13" s="68" customFormat="1">
      <c r="A14" s="90" t="s">
        <v>4</v>
      </c>
      <c r="B14" s="91"/>
      <c r="C14" s="92">
        <v>7</v>
      </c>
      <c r="D14" s="93"/>
      <c r="E14" s="1">
        <v>31466105</v>
      </c>
      <c r="F14" s="2"/>
      <c r="G14" s="1">
        <v>37931021</v>
      </c>
      <c r="H14" s="2"/>
      <c r="I14" s="1">
        <v>4580461</v>
      </c>
      <c r="J14" s="1"/>
      <c r="K14" s="1">
        <v>5352881</v>
      </c>
      <c r="L14" s="1"/>
      <c r="M14" s="90"/>
    </row>
    <row r="15" spans="1:13" s="68" customFormat="1">
      <c r="A15" s="90" t="s">
        <v>145</v>
      </c>
      <c r="B15" s="91"/>
      <c r="C15" s="92">
        <v>4</v>
      </c>
      <c r="D15" s="93"/>
      <c r="E15" s="34">
        <v>0</v>
      </c>
      <c r="F15" s="2"/>
      <c r="G15" s="34">
        <v>0</v>
      </c>
      <c r="H15" s="2"/>
      <c r="I15" s="1">
        <v>20000000</v>
      </c>
      <c r="J15" s="1"/>
      <c r="K15" s="34">
        <v>0</v>
      </c>
      <c r="L15" s="1"/>
      <c r="M15" s="90"/>
    </row>
    <row r="16" spans="1:13" s="68" customFormat="1">
      <c r="A16" s="90" t="s">
        <v>5</v>
      </c>
      <c r="B16" s="91"/>
      <c r="C16" s="92">
        <v>8</v>
      </c>
      <c r="D16" s="93"/>
      <c r="E16" s="1">
        <v>316507970</v>
      </c>
      <c r="F16" s="2"/>
      <c r="G16" s="1">
        <v>231677393</v>
      </c>
      <c r="H16" s="2"/>
      <c r="I16" s="34">
        <v>0</v>
      </c>
      <c r="J16" s="1"/>
      <c r="K16" s="34">
        <v>0</v>
      </c>
      <c r="L16" s="1"/>
      <c r="M16" s="90"/>
    </row>
    <row r="17" spans="1:13" s="68" customFormat="1">
      <c r="A17" s="90" t="s">
        <v>120</v>
      </c>
      <c r="B17" s="91"/>
      <c r="C17" s="92"/>
      <c r="D17" s="93"/>
      <c r="E17" s="34">
        <v>0</v>
      </c>
      <c r="F17" s="2"/>
      <c r="G17" s="1">
        <v>1241020</v>
      </c>
      <c r="H17" s="2"/>
      <c r="I17" s="34">
        <v>0</v>
      </c>
      <c r="J17" s="1"/>
      <c r="K17" s="3">
        <v>1241020</v>
      </c>
      <c r="L17" s="1"/>
      <c r="M17" s="90"/>
    </row>
    <row r="18" spans="1:13" s="68" customFormat="1">
      <c r="A18" s="90" t="s">
        <v>121</v>
      </c>
      <c r="B18" s="91"/>
      <c r="C18" s="92">
        <v>9.1</v>
      </c>
      <c r="D18" s="93"/>
      <c r="E18" s="65">
        <v>363432061</v>
      </c>
      <c r="F18" s="2"/>
      <c r="G18" s="1">
        <v>223063611</v>
      </c>
      <c r="H18" s="2"/>
      <c r="I18" s="64">
        <v>323815884</v>
      </c>
      <c r="J18" s="1"/>
      <c r="K18" s="3">
        <v>191192449</v>
      </c>
      <c r="L18" s="1"/>
      <c r="M18" s="90"/>
    </row>
    <row r="19" spans="1:13" s="68" customFormat="1">
      <c r="A19" s="90" t="s">
        <v>6</v>
      </c>
      <c r="B19" s="91"/>
      <c r="C19" s="92"/>
      <c r="D19" s="93"/>
      <c r="E19" s="2">
        <v>926516</v>
      </c>
      <c r="F19" s="2"/>
      <c r="G19" s="2">
        <v>1844715</v>
      </c>
      <c r="H19" s="2"/>
      <c r="I19" s="11">
        <v>11732</v>
      </c>
      <c r="J19" s="2"/>
      <c r="K19" s="11">
        <v>13832</v>
      </c>
      <c r="L19" s="1"/>
      <c r="M19" s="90"/>
    </row>
    <row r="20" spans="1:13" s="68" customFormat="1">
      <c r="A20" s="90" t="s">
        <v>122</v>
      </c>
      <c r="B20" s="91"/>
      <c r="C20" s="92">
        <v>10</v>
      </c>
      <c r="D20" s="93"/>
      <c r="E20" s="61">
        <v>0</v>
      </c>
      <c r="F20" s="1"/>
      <c r="G20" s="6">
        <v>17382011</v>
      </c>
      <c r="H20" s="1"/>
      <c r="I20" s="61">
        <v>0</v>
      </c>
      <c r="J20" s="1"/>
      <c r="K20" s="61">
        <v>0</v>
      </c>
      <c r="L20" s="1"/>
      <c r="M20" s="90"/>
    </row>
    <row r="21" spans="1:13" s="68" customFormat="1" ht="21" customHeight="1">
      <c r="A21" s="94" t="s">
        <v>123</v>
      </c>
      <c r="B21" s="95"/>
      <c r="C21" s="92"/>
      <c r="D21" s="93"/>
      <c r="E21" s="27">
        <f>SUM(E13:E20)</f>
        <v>874669119</v>
      </c>
      <c r="F21" s="7"/>
      <c r="G21" s="27">
        <f>SUM(G13:G20)</f>
        <v>847953566</v>
      </c>
      <c r="H21" s="7"/>
      <c r="I21" s="27">
        <f>SUM(I13:I20)</f>
        <v>491112102</v>
      </c>
      <c r="J21" s="8"/>
      <c r="K21" s="27">
        <f>SUM(K13:K20)</f>
        <v>501875480</v>
      </c>
      <c r="L21" s="7"/>
      <c r="M21" s="94"/>
    </row>
    <row r="22" spans="1:13" s="68" customFormat="1" ht="20.25" customHeight="1">
      <c r="A22" s="77"/>
      <c r="B22" s="77"/>
      <c r="C22" s="92"/>
      <c r="D22" s="93"/>
      <c r="E22" s="45"/>
      <c r="F22" s="2"/>
      <c r="G22" s="45"/>
      <c r="H22" s="2"/>
      <c r="I22" s="2"/>
      <c r="J22" s="2"/>
      <c r="K22" s="2"/>
      <c r="L22" s="2"/>
      <c r="M22" s="77"/>
    </row>
    <row r="23" spans="1:13" s="68" customFormat="1" ht="21" customHeight="1">
      <c r="A23" s="88" t="s">
        <v>124</v>
      </c>
      <c r="B23" s="89"/>
      <c r="C23" s="92"/>
      <c r="D23" s="93"/>
      <c r="E23" s="62"/>
      <c r="F23" s="2"/>
      <c r="G23" s="62"/>
      <c r="H23" s="2"/>
      <c r="I23" s="1"/>
      <c r="J23" s="1"/>
      <c r="K23" s="1"/>
      <c r="L23" s="1"/>
      <c r="M23" s="88"/>
    </row>
    <row r="24" spans="1:13" s="68" customFormat="1">
      <c r="A24" s="90" t="s">
        <v>125</v>
      </c>
      <c r="B24" s="91"/>
      <c r="C24" s="92">
        <v>9.1999999999999993</v>
      </c>
      <c r="D24" s="93"/>
      <c r="E24" s="64">
        <v>19933498</v>
      </c>
      <c r="F24" s="2"/>
      <c r="G24" s="1">
        <v>29762063</v>
      </c>
      <c r="H24" s="2"/>
      <c r="I24" s="64">
        <v>19933498</v>
      </c>
      <c r="J24" s="1"/>
      <c r="K24" s="46">
        <v>29762063</v>
      </c>
      <c r="L24" s="1"/>
      <c r="M24" s="90"/>
    </row>
    <row r="25" spans="1:13" s="68" customFormat="1" ht="21" customHeight="1">
      <c r="A25" s="90" t="s">
        <v>126</v>
      </c>
      <c r="B25" s="91"/>
      <c r="C25" s="92">
        <v>11</v>
      </c>
      <c r="D25" s="93"/>
      <c r="E25" s="34">
        <v>0</v>
      </c>
      <c r="F25" s="5"/>
      <c r="G25" s="34">
        <v>0</v>
      </c>
      <c r="H25" s="5"/>
      <c r="I25" s="9">
        <v>445963046</v>
      </c>
      <c r="J25" s="1"/>
      <c r="K25" s="9">
        <v>417744286</v>
      </c>
      <c r="L25" s="1"/>
      <c r="M25" s="90"/>
    </row>
    <row r="26" spans="1:13" s="68" customFormat="1">
      <c r="A26" s="90" t="s">
        <v>127</v>
      </c>
      <c r="B26" s="91"/>
      <c r="C26" s="92"/>
      <c r="D26" s="93"/>
      <c r="E26" s="1">
        <v>257730084</v>
      </c>
      <c r="F26" s="2"/>
      <c r="G26" s="1">
        <v>226939196</v>
      </c>
      <c r="H26" s="2"/>
      <c r="I26" s="25">
        <v>4172965</v>
      </c>
      <c r="J26" s="5"/>
      <c r="K26" s="25">
        <v>4924279</v>
      </c>
      <c r="L26" s="1"/>
      <c r="M26" s="90"/>
    </row>
    <row r="27" spans="1:13" s="68" customFormat="1">
      <c r="A27" s="90" t="s">
        <v>128</v>
      </c>
      <c r="B27" s="91"/>
      <c r="C27" s="92"/>
      <c r="D27" s="93"/>
      <c r="E27" s="1">
        <v>286769273</v>
      </c>
      <c r="F27" s="2"/>
      <c r="G27" s="1">
        <v>225077917</v>
      </c>
      <c r="H27" s="2"/>
      <c r="I27" s="25">
        <v>9073442</v>
      </c>
      <c r="J27" s="5"/>
      <c r="K27" s="25">
        <v>9435795</v>
      </c>
      <c r="L27" s="1"/>
      <c r="M27" s="90"/>
    </row>
    <row r="28" spans="1:13" s="68" customFormat="1">
      <c r="A28" s="90" t="s">
        <v>129</v>
      </c>
      <c r="B28" s="91"/>
      <c r="C28" s="92"/>
      <c r="D28" s="93"/>
      <c r="E28" s="1">
        <v>15617283</v>
      </c>
      <c r="F28" s="2"/>
      <c r="G28" s="1">
        <v>15617283</v>
      </c>
      <c r="H28" s="2"/>
      <c r="I28" s="34">
        <v>0</v>
      </c>
      <c r="J28" s="1"/>
      <c r="K28" s="34">
        <v>0</v>
      </c>
      <c r="L28" s="1"/>
      <c r="M28" s="90"/>
    </row>
    <row r="29" spans="1:13" s="68" customFormat="1">
      <c r="A29" s="90" t="s">
        <v>130</v>
      </c>
      <c r="B29" s="91"/>
      <c r="C29" s="92"/>
      <c r="D29" s="93"/>
      <c r="E29" s="1">
        <v>10288607</v>
      </c>
      <c r="F29" s="2"/>
      <c r="G29" s="1">
        <v>7701524</v>
      </c>
      <c r="H29" s="2"/>
      <c r="I29" s="46">
        <v>187548</v>
      </c>
      <c r="J29" s="1"/>
      <c r="K29" s="46">
        <v>253216</v>
      </c>
      <c r="L29" s="1"/>
      <c r="M29" s="90"/>
    </row>
    <row r="30" spans="1:13" s="68" customFormat="1">
      <c r="A30" s="90" t="s">
        <v>131</v>
      </c>
      <c r="B30" s="91"/>
      <c r="C30" s="92"/>
      <c r="D30" s="93"/>
      <c r="E30" s="1">
        <v>1528170</v>
      </c>
      <c r="F30" s="2"/>
      <c r="G30" s="1">
        <v>1694283</v>
      </c>
      <c r="H30" s="2"/>
      <c r="I30" s="46">
        <v>576460</v>
      </c>
      <c r="J30" s="1"/>
      <c r="K30" s="46">
        <v>741002</v>
      </c>
      <c r="L30" s="1"/>
      <c r="M30" s="90"/>
    </row>
    <row r="31" spans="1:13" s="68" customFormat="1">
      <c r="A31" s="90" t="s">
        <v>7</v>
      </c>
      <c r="B31" s="91"/>
      <c r="C31" s="92">
        <v>12</v>
      </c>
      <c r="D31" s="93"/>
      <c r="E31" s="6">
        <v>30696133</v>
      </c>
      <c r="F31" s="2"/>
      <c r="G31" s="6">
        <v>27599568</v>
      </c>
      <c r="H31" s="2"/>
      <c r="I31" s="63">
        <v>606300</v>
      </c>
      <c r="J31" s="1"/>
      <c r="K31" s="63">
        <v>534300</v>
      </c>
      <c r="L31" s="1"/>
      <c r="M31" s="90"/>
    </row>
    <row r="32" spans="1:13" s="68" customFormat="1" ht="20.5">
      <c r="A32" s="94" t="s">
        <v>132</v>
      </c>
      <c r="B32" s="95"/>
      <c r="C32" s="74"/>
      <c r="D32" s="74"/>
      <c r="E32" s="27">
        <f>SUM(E24:E31)</f>
        <v>622563048</v>
      </c>
      <c r="F32" s="7"/>
      <c r="G32" s="27">
        <f>SUM(G24:G31)</f>
        <v>534391834</v>
      </c>
      <c r="H32" s="7"/>
      <c r="I32" s="27">
        <f>SUM(I24:I31)</f>
        <v>480513259</v>
      </c>
      <c r="J32" s="7"/>
      <c r="K32" s="27">
        <f>SUM(K24:K31)</f>
        <v>463394941</v>
      </c>
      <c r="L32" s="7"/>
      <c r="M32" s="94"/>
    </row>
    <row r="33" spans="1:12" s="68" customFormat="1" ht="21" thickBot="1">
      <c r="A33" s="78" t="s">
        <v>133</v>
      </c>
      <c r="B33" s="78"/>
      <c r="C33" s="74"/>
      <c r="D33" s="74"/>
      <c r="E33" s="24">
        <f>E21+E32</f>
        <v>1497232167</v>
      </c>
      <c r="F33" s="96"/>
      <c r="G33" s="24">
        <f>G21+G32</f>
        <v>1382345400</v>
      </c>
      <c r="H33" s="96"/>
      <c r="I33" s="24">
        <f>I21+I32</f>
        <v>971625361</v>
      </c>
      <c r="J33" s="96"/>
      <c r="K33" s="24">
        <f>K21+K32</f>
        <v>965270421</v>
      </c>
      <c r="L33" s="97"/>
    </row>
    <row r="34" spans="1:12" s="68" customFormat="1" ht="21" thickTop="1">
      <c r="A34" s="78"/>
      <c r="B34" s="78"/>
      <c r="C34" s="74"/>
      <c r="D34" s="74"/>
      <c r="E34" s="30"/>
      <c r="F34" s="96"/>
      <c r="G34" s="30"/>
      <c r="H34" s="96"/>
      <c r="I34" s="30"/>
      <c r="J34" s="96"/>
      <c r="K34" s="30"/>
      <c r="L34" s="97"/>
    </row>
    <row r="35" spans="1:12" s="68" customFormat="1" ht="20.5">
      <c r="A35" s="78"/>
      <c r="B35" s="78"/>
      <c r="C35" s="74"/>
      <c r="D35" s="74"/>
      <c r="E35" s="30"/>
      <c r="F35" s="96"/>
      <c r="G35" s="30"/>
      <c r="H35" s="96"/>
      <c r="I35" s="30"/>
      <c r="J35" s="96"/>
      <c r="K35" s="30"/>
      <c r="L35" s="97"/>
    </row>
    <row r="36" spans="1:12" s="68" customFormat="1" ht="20.5">
      <c r="A36" s="78"/>
      <c r="B36" s="78"/>
      <c r="C36" s="74"/>
      <c r="D36" s="74"/>
      <c r="E36" s="30"/>
      <c r="F36" s="96"/>
      <c r="G36" s="30"/>
      <c r="H36" s="96"/>
      <c r="I36" s="30"/>
      <c r="J36" s="96"/>
      <c r="K36" s="30"/>
      <c r="L36" s="97"/>
    </row>
    <row r="37" spans="1:12" s="68" customFormat="1" ht="20.5">
      <c r="A37" s="78"/>
      <c r="B37" s="78"/>
      <c r="C37" s="74"/>
      <c r="D37" s="74"/>
      <c r="E37" s="30"/>
      <c r="F37" s="96"/>
      <c r="G37" s="30"/>
      <c r="H37" s="96"/>
      <c r="I37" s="30"/>
      <c r="J37" s="96"/>
      <c r="K37" s="30"/>
      <c r="L37" s="97"/>
    </row>
    <row r="38" spans="1:12" s="68" customFormat="1" ht="20.5">
      <c r="A38" s="78"/>
      <c r="B38" s="78"/>
      <c r="C38" s="74"/>
      <c r="D38" s="74"/>
      <c r="E38" s="30"/>
      <c r="F38" s="96"/>
      <c r="G38" s="30"/>
      <c r="H38" s="96"/>
      <c r="I38" s="30"/>
      <c r="J38" s="96"/>
      <c r="K38" s="30"/>
      <c r="L38" s="97"/>
    </row>
    <row r="39" spans="1:12" s="68" customFormat="1" ht="20.5">
      <c r="A39" s="78"/>
      <c r="B39" s="78"/>
      <c r="C39" s="74"/>
      <c r="D39" s="74"/>
      <c r="E39" s="30"/>
      <c r="F39" s="96"/>
      <c r="G39" s="30"/>
      <c r="H39" s="96"/>
      <c r="I39" s="30"/>
      <c r="J39" s="96"/>
      <c r="K39" s="30"/>
      <c r="L39" s="97"/>
    </row>
    <row r="40" spans="1:12" s="68" customFormat="1" ht="20.5">
      <c r="A40" s="78"/>
      <c r="B40" s="78"/>
      <c r="C40" s="74"/>
      <c r="D40" s="74"/>
      <c r="E40" s="30"/>
      <c r="F40" s="96"/>
      <c r="G40" s="30"/>
      <c r="H40" s="96"/>
      <c r="I40" s="30"/>
      <c r="J40" s="96"/>
      <c r="K40" s="30"/>
      <c r="L40" s="97"/>
    </row>
    <row r="41" spans="1:12" s="68" customFormat="1" ht="20.5">
      <c r="A41" s="78"/>
      <c r="B41" s="78"/>
      <c r="C41" s="74"/>
      <c r="D41" s="74"/>
      <c r="E41" s="30"/>
      <c r="F41" s="96"/>
      <c r="G41" s="30"/>
      <c r="H41" s="96"/>
      <c r="I41" s="30"/>
      <c r="J41" s="96"/>
      <c r="K41" s="30"/>
      <c r="L41" s="97"/>
    </row>
    <row r="42" spans="1:12" s="68" customFormat="1" ht="20.5">
      <c r="A42" s="78"/>
      <c r="B42" s="78"/>
      <c r="C42" s="74"/>
      <c r="D42" s="74"/>
      <c r="E42" s="30"/>
      <c r="F42" s="96"/>
      <c r="G42" s="30"/>
      <c r="H42" s="96"/>
      <c r="I42" s="30"/>
      <c r="J42" s="96"/>
      <c r="K42" s="30"/>
      <c r="L42" s="97"/>
    </row>
    <row r="43" spans="1:12" s="68" customFormat="1" ht="20.5">
      <c r="A43" s="78"/>
      <c r="B43" s="78"/>
      <c r="C43" s="74"/>
      <c r="D43" s="74"/>
      <c r="E43" s="30"/>
      <c r="F43" s="96"/>
      <c r="G43" s="30"/>
      <c r="H43" s="96"/>
      <c r="I43" s="30"/>
      <c r="J43" s="96"/>
      <c r="K43" s="30"/>
      <c r="L43" s="97"/>
    </row>
    <row r="44" spans="1:12" s="68" customFormat="1" ht="20.5">
      <c r="A44" s="78"/>
      <c r="B44" s="78"/>
      <c r="C44" s="74"/>
      <c r="D44" s="74"/>
      <c r="E44" s="30"/>
      <c r="F44" s="96"/>
      <c r="G44" s="30"/>
      <c r="H44" s="96"/>
      <c r="I44" s="30"/>
      <c r="J44" s="96"/>
      <c r="K44" s="30"/>
      <c r="L44" s="97"/>
    </row>
    <row r="45" spans="1:12" s="68" customFormat="1" ht="20.5">
      <c r="A45" s="78"/>
      <c r="B45" s="78"/>
      <c r="C45" s="74"/>
      <c r="D45" s="74"/>
      <c r="E45" s="30"/>
      <c r="F45" s="96"/>
      <c r="G45" s="30"/>
      <c r="H45" s="96"/>
      <c r="I45" s="30"/>
      <c r="J45" s="96"/>
      <c r="K45" s="30"/>
      <c r="L45" s="97"/>
    </row>
    <row r="46" spans="1:12" s="68" customFormat="1" ht="20.5">
      <c r="A46" s="78"/>
      <c r="B46" s="78"/>
      <c r="C46" s="74"/>
      <c r="D46" s="74"/>
      <c r="E46" s="30"/>
      <c r="F46" s="96"/>
      <c r="G46" s="30"/>
      <c r="H46" s="96"/>
      <c r="I46" s="30"/>
      <c r="J46" s="96"/>
      <c r="K46" s="30"/>
      <c r="L46" s="97"/>
    </row>
    <row r="47" spans="1:12" s="68" customFormat="1" ht="20.5">
      <c r="A47" s="78"/>
      <c r="B47" s="78"/>
      <c r="C47" s="74"/>
      <c r="D47" s="74"/>
      <c r="E47" s="30"/>
      <c r="F47" s="96"/>
      <c r="G47" s="30"/>
      <c r="H47" s="96"/>
      <c r="I47" s="30"/>
      <c r="J47" s="96"/>
      <c r="K47" s="30"/>
      <c r="L47" s="97"/>
    </row>
    <row r="48" spans="1:12" s="68" customFormat="1" ht="20.5">
      <c r="A48" s="78"/>
      <c r="B48" s="78"/>
      <c r="C48" s="74"/>
      <c r="D48" s="74"/>
      <c r="E48" s="30"/>
      <c r="F48" s="96"/>
      <c r="G48" s="30"/>
      <c r="H48" s="96"/>
      <c r="I48" s="30"/>
      <c r="J48" s="96"/>
      <c r="K48" s="30"/>
      <c r="L48" s="97"/>
    </row>
    <row r="49" spans="1:12" s="68" customFormat="1" ht="20.5">
      <c r="A49" s="78"/>
      <c r="B49" s="78"/>
      <c r="C49" s="74"/>
      <c r="D49" s="74"/>
      <c r="E49" s="30"/>
      <c r="F49" s="96"/>
      <c r="G49" s="30"/>
      <c r="H49" s="96"/>
      <c r="I49" s="30"/>
      <c r="J49" s="96"/>
      <c r="K49" s="30"/>
      <c r="L49" s="97"/>
    </row>
    <row r="50" spans="1:12" s="68" customFormat="1" ht="20.5">
      <c r="A50" s="78"/>
      <c r="B50" s="78"/>
      <c r="C50" s="74"/>
      <c r="D50" s="74"/>
      <c r="E50" s="30"/>
      <c r="F50" s="96"/>
      <c r="G50" s="30"/>
      <c r="H50" s="96"/>
      <c r="I50" s="30"/>
      <c r="J50" s="96"/>
      <c r="K50" s="30"/>
      <c r="L50" s="97"/>
    </row>
    <row r="51" spans="1:12" s="68" customFormat="1" ht="20.5">
      <c r="A51" s="86" t="s">
        <v>49</v>
      </c>
      <c r="B51" s="78"/>
      <c r="C51" s="74"/>
      <c r="D51" s="74"/>
      <c r="E51" s="7"/>
      <c r="F51" s="96"/>
      <c r="G51" s="7"/>
      <c r="H51" s="96"/>
      <c r="I51" s="7"/>
      <c r="J51" s="96"/>
      <c r="K51" s="7"/>
      <c r="L51" s="97"/>
    </row>
    <row r="52" spans="1:12" ht="21" customHeight="1">
      <c r="A52" s="96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2" ht="9.75" customHeight="1">
      <c r="A53" s="77"/>
      <c r="B53" s="78"/>
      <c r="E53" s="98"/>
      <c r="F53" s="96"/>
      <c r="G53" s="96"/>
      <c r="H53" s="96"/>
      <c r="I53" s="97"/>
      <c r="J53" s="96"/>
      <c r="K53" s="96"/>
      <c r="L53" s="96"/>
    </row>
    <row r="54" spans="1:12" ht="21" customHeight="1"/>
    <row r="55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5FDF30FC-CBBA-4919-AE57-44EA7BD0C889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L51"/>
  <sheetViews>
    <sheetView topLeftCell="A42" zoomScaleNormal="100" zoomScaleSheetLayoutView="85" workbookViewId="0">
      <selection activeCell="A50" sqref="A50:XFD50"/>
    </sheetView>
  </sheetViews>
  <sheetFormatPr defaultColWidth="8.1796875" defaultRowHeight="20"/>
  <cols>
    <col min="1" max="1" width="55.6328125" style="99" customWidth="1"/>
    <col min="2" max="2" width="0.81640625" style="99" customWidth="1"/>
    <col min="3" max="3" width="8" style="74" customWidth="1"/>
    <col min="4" max="4" width="0.81640625" style="74" customWidth="1"/>
    <col min="5" max="5" width="13.6328125" style="75" customWidth="1"/>
    <col min="6" max="6" width="0.81640625" style="75" customWidth="1"/>
    <col min="7" max="7" width="13.6328125" style="75" customWidth="1"/>
    <col min="8" max="8" width="0.81640625" style="75" customWidth="1"/>
    <col min="9" max="9" width="13.54296875" style="76" customWidth="1"/>
    <col min="10" max="10" width="0.81640625" style="75" customWidth="1"/>
    <col min="11" max="11" width="13.54296875" style="75" customWidth="1"/>
    <col min="12" max="12" width="8.54296875" style="67" bestFit="1" customWidth="1"/>
    <col min="13" max="16384" width="8.1796875" style="67"/>
  </cols>
  <sheetData>
    <row r="1" spans="1:12" ht="26.15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2" ht="26.15" customHeight="1">
      <c r="A2" s="206" t="s">
        <v>134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2" s="68" customFormat="1" ht="26.15" customHeight="1">
      <c r="A3" s="206" t="s">
        <v>135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2" s="68" customFormat="1" ht="20.5">
      <c r="A4" s="69"/>
      <c r="B4" s="69"/>
      <c r="C4" s="69"/>
      <c r="D4" s="69"/>
      <c r="E4" s="69"/>
      <c r="F4" s="69"/>
      <c r="G4" s="69"/>
      <c r="H4" s="69"/>
      <c r="I4" s="70"/>
      <c r="J4" s="69"/>
      <c r="K4" s="71" t="s">
        <v>0</v>
      </c>
    </row>
    <row r="5" spans="1:12" s="68" customFormat="1" ht="6" customHeight="1">
      <c r="A5" s="73"/>
      <c r="B5" s="73"/>
      <c r="C5" s="74"/>
      <c r="D5" s="74"/>
      <c r="E5" s="75"/>
      <c r="F5" s="75"/>
      <c r="G5" s="75"/>
      <c r="H5" s="75"/>
      <c r="I5" s="76"/>
      <c r="J5" s="75"/>
      <c r="K5" s="75"/>
    </row>
    <row r="6" spans="1:12" s="68" customFormat="1" ht="20.5">
      <c r="A6" s="77"/>
      <c r="B6" s="207" t="s">
        <v>3</v>
      </c>
      <c r="C6" s="207"/>
      <c r="D6" s="207"/>
      <c r="E6" s="207" t="s">
        <v>1</v>
      </c>
      <c r="F6" s="207"/>
      <c r="G6" s="207"/>
      <c r="H6" s="78"/>
      <c r="I6" s="207" t="s">
        <v>2</v>
      </c>
      <c r="J6" s="207"/>
      <c r="K6" s="207"/>
    </row>
    <row r="7" spans="1:12" s="68" customFormat="1" ht="20.5">
      <c r="A7" s="77"/>
      <c r="B7" s="79"/>
      <c r="C7" s="79"/>
      <c r="D7" s="79"/>
      <c r="E7" s="79" t="s">
        <v>82</v>
      </c>
      <c r="F7" s="79"/>
      <c r="G7" s="79" t="s">
        <v>82</v>
      </c>
      <c r="H7" s="78"/>
      <c r="I7" s="79" t="s">
        <v>82</v>
      </c>
      <c r="J7" s="79"/>
      <c r="K7" s="79" t="s">
        <v>82</v>
      </c>
    </row>
    <row r="8" spans="1:12" s="68" customFormat="1" ht="20.5">
      <c r="A8" s="77"/>
      <c r="B8" s="79"/>
      <c r="C8" s="79"/>
      <c r="D8" s="79"/>
      <c r="E8" s="79" t="s">
        <v>136</v>
      </c>
      <c r="F8" s="79"/>
      <c r="G8" s="79" t="s">
        <v>83</v>
      </c>
      <c r="H8" s="78"/>
      <c r="I8" s="79" t="s">
        <v>136</v>
      </c>
      <c r="J8" s="79"/>
      <c r="K8" s="79" t="s">
        <v>83</v>
      </c>
    </row>
    <row r="9" spans="1:12" s="80" customFormat="1" ht="20.5">
      <c r="E9" s="81">
        <v>2567</v>
      </c>
      <c r="F9" s="78"/>
      <c r="G9" s="81">
        <v>2566</v>
      </c>
      <c r="H9" s="78"/>
      <c r="I9" s="81">
        <v>2567</v>
      </c>
      <c r="J9" s="78"/>
      <c r="K9" s="81">
        <v>2566</v>
      </c>
    </row>
    <row r="10" spans="1:12" s="80" customFormat="1" ht="20.5">
      <c r="E10" s="82" t="s">
        <v>48</v>
      </c>
      <c r="F10" s="78"/>
      <c r="G10" s="81"/>
      <c r="H10" s="78"/>
      <c r="I10" s="82" t="s">
        <v>48</v>
      </c>
      <c r="J10" s="78"/>
      <c r="K10" s="81"/>
      <c r="L10" s="81"/>
    </row>
    <row r="11" spans="1:12" s="68" customFormat="1" ht="20.5">
      <c r="A11" s="83" t="s">
        <v>84</v>
      </c>
      <c r="B11" s="83"/>
      <c r="E11" s="189"/>
      <c r="F11" s="189"/>
      <c r="G11" s="189"/>
      <c r="H11" s="189"/>
      <c r="I11" s="190"/>
      <c r="J11" s="189"/>
      <c r="K11" s="189"/>
    </row>
    <row r="12" spans="1:12" ht="20.5">
      <c r="A12" s="88" t="s">
        <v>85</v>
      </c>
      <c r="B12" s="106"/>
      <c r="C12" s="178"/>
      <c r="D12" s="178"/>
      <c r="E12" s="135"/>
      <c r="F12" s="76"/>
      <c r="G12" s="76"/>
      <c r="H12" s="76"/>
      <c r="J12" s="76"/>
      <c r="K12" s="76"/>
    </row>
    <row r="13" spans="1:12">
      <c r="A13" s="90" t="s">
        <v>8</v>
      </c>
      <c r="B13" s="90"/>
      <c r="C13" s="92">
        <v>13</v>
      </c>
      <c r="D13" s="92"/>
      <c r="E13" s="75">
        <v>207485570</v>
      </c>
      <c r="F13" s="76"/>
      <c r="G13" s="75">
        <v>164399342</v>
      </c>
      <c r="H13" s="76"/>
      <c r="I13" s="76">
        <v>3782289</v>
      </c>
      <c r="J13" s="1"/>
      <c r="K13" s="76">
        <v>2790586</v>
      </c>
    </row>
    <row r="14" spans="1:12">
      <c r="A14" s="90" t="s">
        <v>86</v>
      </c>
      <c r="B14" s="191"/>
      <c r="C14" s="92"/>
      <c r="D14" s="92"/>
      <c r="E14" s="75">
        <v>34618735</v>
      </c>
      <c r="F14" s="2"/>
      <c r="G14" s="75">
        <v>25354486</v>
      </c>
      <c r="H14" s="2"/>
      <c r="I14" s="76">
        <v>1269570</v>
      </c>
      <c r="J14" s="1"/>
      <c r="K14" s="76">
        <v>977362</v>
      </c>
    </row>
    <row r="15" spans="1:12">
      <c r="A15" s="117" t="s">
        <v>87</v>
      </c>
      <c r="B15" s="117"/>
      <c r="C15" s="92"/>
      <c r="D15" s="92"/>
      <c r="E15" s="75">
        <v>3663705</v>
      </c>
      <c r="F15" s="2"/>
      <c r="G15" s="75">
        <v>8281081</v>
      </c>
      <c r="H15" s="2"/>
      <c r="I15" s="76">
        <v>1243729</v>
      </c>
      <c r="J15" s="1"/>
      <c r="K15" s="76">
        <v>2525017</v>
      </c>
      <c r="L15" s="174"/>
    </row>
    <row r="16" spans="1:12">
      <c r="A16" s="90" t="s">
        <v>9</v>
      </c>
      <c r="B16" s="90"/>
      <c r="C16" s="92"/>
      <c r="D16" s="92"/>
      <c r="E16" s="75">
        <v>1015154</v>
      </c>
      <c r="F16" s="1"/>
      <c r="G16" s="75">
        <v>1221897</v>
      </c>
      <c r="H16" s="1"/>
      <c r="I16" s="76">
        <v>241436</v>
      </c>
      <c r="J16" s="1"/>
      <c r="K16" s="76">
        <v>217299</v>
      </c>
    </row>
    <row r="17" spans="1:11" ht="20.5">
      <c r="A17" s="94" t="s">
        <v>88</v>
      </c>
      <c r="B17" s="192"/>
      <c r="C17" s="92"/>
      <c r="D17" s="92"/>
      <c r="E17" s="47">
        <f>SUM(E13:E16)</f>
        <v>246783164</v>
      </c>
      <c r="F17" s="7"/>
      <c r="G17" s="47">
        <f>SUM(G13:G16)</f>
        <v>199256806</v>
      </c>
      <c r="H17" s="7"/>
      <c r="I17" s="47">
        <f>SUM(I13:I16)</f>
        <v>6537024</v>
      </c>
      <c r="J17" s="8"/>
      <c r="K17" s="47">
        <f>SUM(K13:K16)</f>
        <v>6510264</v>
      </c>
    </row>
    <row r="18" spans="1:11" s="68" customFormat="1">
      <c r="A18" s="77"/>
      <c r="B18" s="77"/>
      <c r="C18" s="92"/>
      <c r="D18" s="92"/>
      <c r="E18" s="45"/>
      <c r="F18" s="2"/>
      <c r="G18" s="45"/>
      <c r="H18" s="2"/>
      <c r="I18" s="2"/>
      <c r="J18" s="2"/>
      <c r="K18" s="2"/>
    </row>
    <row r="19" spans="1:11" ht="20.5">
      <c r="A19" s="88" t="s">
        <v>89</v>
      </c>
      <c r="B19" s="106"/>
      <c r="C19" s="92"/>
      <c r="D19" s="92"/>
      <c r="E19" s="135"/>
      <c r="F19" s="2"/>
      <c r="G19" s="135"/>
      <c r="H19" s="2"/>
      <c r="I19" s="1"/>
      <c r="J19" s="1"/>
      <c r="K19" s="1"/>
    </row>
    <row r="20" spans="1:11">
      <c r="A20" s="90" t="s">
        <v>90</v>
      </c>
      <c r="B20" s="90"/>
      <c r="C20" s="92"/>
      <c r="D20" s="92"/>
      <c r="E20" s="193">
        <v>255054937</v>
      </c>
      <c r="F20" s="2"/>
      <c r="G20" s="25">
        <v>198946690</v>
      </c>
      <c r="H20" s="2"/>
      <c r="I20" s="193">
        <v>8800778</v>
      </c>
      <c r="J20" s="1"/>
      <c r="K20" s="25">
        <v>9214828</v>
      </c>
    </row>
    <row r="21" spans="1:11">
      <c r="A21" s="90" t="s">
        <v>102</v>
      </c>
      <c r="B21" s="90"/>
      <c r="C21" s="92"/>
      <c r="D21" s="92"/>
      <c r="E21" s="193">
        <v>104071</v>
      </c>
      <c r="F21" s="2"/>
      <c r="G21" s="34">
        <v>0</v>
      </c>
      <c r="H21" s="2"/>
      <c r="I21" s="34">
        <v>0</v>
      </c>
      <c r="J21" s="1"/>
      <c r="K21" s="34">
        <v>0</v>
      </c>
    </row>
    <row r="22" spans="1:11">
      <c r="A22" s="90" t="s">
        <v>91</v>
      </c>
      <c r="B22" s="90"/>
      <c r="C22" s="92"/>
      <c r="D22" s="92"/>
      <c r="E22" s="193">
        <v>11406082</v>
      </c>
      <c r="F22" s="2"/>
      <c r="G22" s="25">
        <v>8132785</v>
      </c>
      <c r="H22" s="2"/>
      <c r="I22" s="193">
        <v>343500</v>
      </c>
      <c r="J22" s="1"/>
      <c r="K22" s="25">
        <v>343500</v>
      </c>
    </row>
    <row r="23" spans="1:11">
      <c r="A23" s="90" t="s">
        <v>92</v>
      </c>
      <c r="B23" s="90"/>
      <c r="C23" s="92"/>
      <c r="D23" s="92"/>
      <c r="E23" s="193">
        <v>5443901</v>
      </c>
      <c r="F23" s="2"/>
      <c r="G23" s="25">
        <v>4535265</v>
      </c>
      <c r="H23" s="2"/>
      <c r="I23" s="193">
        <v>3694407</v>
      </c>
      <c r="J23" s="1"/>
      <c r="K23" s="25">
        <v>3237551</v>
      </c>
    </row>
    <row r="24" spans="1:11">
      <c r="A24" s="90" t="s">
        <v>10</v>
      </c>
      <c r="B24" s="90"/>
      <c r="C24" s="92"/>
      <c r="D24" s="92"/>
      <c r="E24" s="193">
        <v>4122086</v>
      </c>
      <c r="F24" s="2"/>
      <c r="G24" s="25">
        <v>3423157</v>
      </c>
      <c r="H24" s="2"/>
      <c r="I24" s="193">
        <v>82505</v>
      </c>
      <c r="J24" s="1"/>
      <c r="K24" s="25">
        <v>64360</v>
      </c>
    </row>
    <row r="25" spans="1:11" ht="20.5">
      <c r="A25" s="94" t="s">
        <v>93</v>
      </c>
      <c r="B25" s="192"/>
      <c r="C25" s="178"/>
      <c r="D25" s="178"/>
      <c r="E25" s="28">
        <f>SUM(E20:E24)</f>
        <v>276131077</v>
      </c>
      <c r="F25" s="7"/>
      <c r="G25" s="28">
        <f>SUM(G20:G24)</f>
        <v>215037897</v>
      </c>
      <c r="H25" s="7"/>
      <c r="I25" s="28">
        <f>SUM(I20:I24)</f>
        <v>12921190</v>
      </c>
      <c r="J25" s="7"/>
      <c r="K25" s="28">
        <f>SUM(K20:K24)</f>
        <v>12860239</v>
      </c>
    </row>
    <row r="26" spans="1:11" ht="21" customHeight="1">
      <c r="A26" s="90" t="s">
        <v>94</v>
      </c>
      <c r="B26" s="106"/>
      <c r="C26" s="194"/>
      <c r="D26" s="194"/>
      <c r="E26" s="28">
        <f>E17+E25</f>
        <v>522914241</v>
      </c>
      <c r="F26" s="7"/>
      <c r="G26" s="28">
        <f>G17+G25</f>
        <v>414294703</v>
      </c>
      <c r="H26" s="7"/>
      <c r="I26" s="28">
        <f>I17+I25</f>
        <v>19458214</v>
      </c>
      <c r="J26" s="8"/>
      <c r="K26" s="28">
        <f>K17+K25</f>
        <v>19370503</v>
      </c>
    </row>
    <row r="27" spans="1:11" ht="20.5">
      <c r="A27" s="88"/>
      <c r="B27" s="106"/>
      <c r="C27" s="194"/>
      <c r="D27" s="194"/>
      <c r="E27" s="13"/>
      <c r="F27" s="7"/>
      <c r="G27" s="13"/>
      <c r="H27" s="7"/>
      <c r="I27" s="13"/>
      <c r="J27" s="8"/>
      <c r="K27" s="13"/>
    </row>
    <row r="28" spans="1:11" s="86" customFormat="1" ht="20.5">
      <c r="A28" s="91" t="s">
        <v>11</v>
      </c>
      <c r="B28" s="95"/>
      <c r="C28" s="120"/>
      <c r="D28" s="120"/>
      <c r="I28" s="124"/>
      <c r="K28" s="124"/>
    </row>
    <row r="29" spans="1:11" s="68" customFormat="1">
      <c r="A29" s="86" t="s">
        <v>95</v>
      </c>
      <c r="B29" s="86"/>
      <c r="C29" s="195"/>
      <c r="D29" s="120"/>
      <c r="E29" s="196"/>
      <c r="F29" s="196"/>
      <c r="G29" s="196"/>
      <c r="H29" s="196"/>
      <c r="I29" s="197"/>
      <c r="J29" s="196"/>
      <c r="K29" s="197"/>
    </row>
    <row r="30" spans="1:11" s="68" customFormat="1">
      <c r="A30" s="198" t="s">
        <v>96</v>
      </c>
      <c r="B30" s="198"/>
      <c r="D30" s="120"/>
      <c r="E30" s="196"/>
      <c r="F30" s="196"/>
      <c r="G30" s="196"/>
      <c r="H30" s="196"/>
      <c r="I30" s="197"/>
      <c r="J30" s="196"/>
      <c r="K30" s="197"/>
    </row>
    <row r="31" spans="1:11" s="68" customFormat="1" ht="20.5" thickBot="1">
      <c r="A31" s="199" t="s">
        <v>97</v>
      </c>
      <c r="B31" s="86"/>
      <c r="C31" s="86"/>
      <c r="D31" s="86"/>
      <c r="E31" s="48">
        <v>136000000</v>
      </c>
      <c r="F31" s="196"/>
      <c r="G31" s="48">
        <v>136000000</v>
      </c>
      <c r="H31" s="196"/>
      <c r="I31" s="48">
        <v>136000000</v>
      </c>
      <c r="J31" s="196"/>
      <c r="K31" s="48">
        <v>136000000</v>
      </c>
    </row>
    <row r="32" spans="1:11" s="68" customFormat="1" ht="20.5" thickTop="1">
      <c r="A32" s="198" t="s">
        <v>12</v>
      </c>
      <c r="B32" s="198"/>
      <c r="C32" s="120"/>
      <c r="D32" s="120"/>
      <c r="F32" s="121"/>
      <c r="H32" s="121"/>
      <c r="J32" s="121"/>
    </row>
    <row r="33" spans="1:11" s="68" customFormat="1">
      <c r="A33" s="199" t="s">
        <v>98</v>
      </c>
      <c r="B33" s="198"/>
      <c r="C33" s="120"/>
      <c r="D33" s="120"/>
      <c r="E33" s="12">
        <v>136000000</v>
      </c>
      <c r="F33" s="121"/>
      <c r="G33" s="12">
        <v>136000000</v>
      </c>
      <c r="H33" s="121"/>
      <c r="I33" s="12">
        <v>136000000</v>
      </c>
      <c r="J33" s="121"/>
      <c r="K33" s="12">
        <v>136000000</v>
      </c>
    </row>
    <row r="34" spans="1:11" s="68" customFormat="1">
      <c r="A34" s="112" t="s">
        <v>50</v>
      </c>
      <c r="B34" s="198"/>
      <c r="C34" s="129"/>
      <c r="D34" s="120"/>
      <c r="E34" s="118">
        <v>647639270</v>
      </c>
      <c r="F34" s="121"/>
      <c r="G34" s="118">
        <v>647639270</v>
      </c>
      <c r="H34" s="121"/>
      <c r="I34" s="12">
        <v>647639270</v>
      </c>
      <c r="J34" s="121"/>
      <c r="K34" s="12">
        <v>647639270</v>
      </c>
    </row>
    <row r="35" spans="1:11" s="202" customFormat="1" ht="20.25" customHeight="1">
      <c r="A35" s="113" t="s">
        <v>99</v>
      </c>
      <c r="B35" s="200"/>
      <c r="C35" s="129"/>
      <c r="D35" s="201"/>
      <c r="E35" s="76">
        <v>22151112</v>
      </c>
      <c r="G35" s="76">
        <v>22151112</v>
      </c>
      <c r="I35" s="34">
        <v>0</v>
      </c>
      <c r="J35" s="5"/>
      <c r="K35" s="34">
        <v>0</v>
      </c>
    </row>
    <row r="36" spans="1:11" s="86" customFormat="1" ht="19.5" customHeight="1">
      <c r="A36" s="86" t="s">
        <v>13</v>
      </c>
      <c r="C36" s="120"/>
      <c r="D36" s="84"/>
      <c r="E36" s="3"/>
      <c r="G36" s="3"/>
      <c r="I36" s="1"/>
      <c r="J36" s="1"/>
      <c r="K36" s="1"/>
    </row>
    <row r="37" spans="1:11" s="86" customFormat="1" ht="19.5" customHeight="1">
      <c r="A37" s="117" t="s">
        <v>14</v>
      </c>
      <c r="B37" s="200"/>
      <c r="C37" s="120"/>
      <c r="D37" s="84"/>
      <c r="E37" s="3"/>
      <c r="G37" s="3"/>
      <c r="I37" s="1"/>
      <c r="J37" s="1"/>
      <c r="K37" s="1"/>
    </row>
    <row r="38" spans="1:11" s="86" customFormat="1" ht="20.25" customHeight="1">
      <c r="A38" s="199" t="s">
        <v>15</v>
      </c>
      <c r="B38" s="200"/>
      <c r="C38" s="120">
        <v>14</v>
      </c>
      <c r="D38" s="84"/>
      <c r="E38" s="76">
        <v>13600000</v>
      </c>
      <c r="G38" s="76">
        <v>13600000</v>
      </c>
      <c r="I38" s="76">
        <v>13600000</v>
      </c>
      <c r="J38" s="1"/>
      <c r="K38" s="76">
        <v>13600000</v>
      </c>
    </row>
    <row r="39" spans="1:11" s="86" customFormat="1">
      <c r="A39" s="117" t="s">
        <v>16</v>
      </c>
      <c r="B39" s="200"/>
      <c r="C39" s="120"/>
      <c r="D39" s="84"/>
      <c r="E39" s="203">
        <v>154927544</v>
      </c>
      <c r="G39" s="203">
        <v>148660315</v>
      </c>
      <c r="I39" s="6">
        <v>154927877</v>
      </c>
      <c r="J39" s="2"/>
      <c r="K39" s="6">
        <v>148660648</v>
      </c>
    </row>
    <row r="40" spans="1:11" s="86" customFormat="1" ht="20.5">
      <c r="A40" s="90" t="s">
        <v>100</v>
      </c>
      <c r="B40" s="78"/>
      <c r="C40" s="84"/>
      <c r="D40" s="84"/>
      <c r="E40" s="27">
        <f>SUM(E33:E39)</f>
        <v>974317926</v>
      </c>
      <c r="F40" s="78"/>
      <c r="G40" s="27">
        <f>SUM(G33:G39)</f>
        <v>968050697</v>
      </c>
      <c r="H40" s="78"/>
      <c r="I40" s="27">
        <f>SUM(I33:I39)</f>
        <v>952167147</v>
      </c>
      <c r="J40" s="78"/>
      <c r="K40" s="27">
        <f>SUM(K33:K39)</f>
        <v>945899918</v>
      </c>
    </row>
    <row r="41" spans="1:11" s="86" customFormat="1" ht="21" thickBot="1">
      <c r="A41" s="96" t="s">
        <v>101</v>
      </c>
      <c r="B41" s="96"/>
      <c r="C41" s="84"/>
      <c r="D41" s="84"/>
      <c r="E41" s="24">
        <f>E26+E40</f>
        <v>1497232167</v>
      </c>
      <c r="F41" s="78"/>
      <c r="G41" s="24">
        <f>G26+G40</f>
        <v>1382345400</v>
      </c>
      <c r="H41" s="78"/>
      <c r="I41" s="24">
        <f>I26+I40</f>
        <v>971625361</v>
      </c>
      <c r="J41" s="78"/>
      <c r="K41" s="24">
        <f>K26+K40</f>
        <v>965270421</v>
      </c>
    </row>
    <row r="42" spans="1:11" s="86" customFormat="1" ht="21" thickTop="1">
      <c r="A42" s="96"/>
      <c r="B42" s="96"/>
      <c r="C42" s="84"/>
      <c r="D42" s="84"/>
      <c r="E42" s="30"/>
      <c r="F42" s="78"/>
      <c r="G42" s="30"/>
      <c r="H42" s="78"/>
      <c r="I42" s="30"/>
      <c r="J42" s="78"/>
      <c r="K42" s="30"/>
    </row>
    <row r="43" spans="1:11" s="86" customFormat="1" ht="20.5">
      <c r="A43" s="96"/>
      <c r="B43" s="96"/>
      <c r="C43" s="84"/>
      <c r="D43" s="84"/>
      <c r="E43" s="30"/>
      <c r="F43" s="78"/>
      <c r="G43" s="30"/>
      <c r="H43" s="78"/>
      <c r="I43" s="30"/>
      <c r="J43" s="78"/>
      <c r="K43" s="30"/>
    </row>
    <row r="44" spans="1:11" s="86" customFormat="1" ht="20.5">
      <c r="A44" s="96"/>
      <c r="B44" s="96"/>
      <c r="C44" s="84"/>
      <c r="D44" s="84"/>
      <c r="E44" s="30"/>
      <c r="F44" s="78"/>
      <c r="G44" s="30"/>
      <c r="H44" s="78"/>
      <c r="I44" s="30"/>
      <c r="J44" s="78"/>
      <c r="K44" s="30"/>
    </row>
    <row r="45" spans="1:11" s="86" customFormat="1" ht="20.5">
      <c r="A45" s="96"/>
      <c r="B45" s="96"/>
      <c r="C45" s="84"/>
      <c r="D45" s="84"/>
      <c r="E45" s="30"/>
      <c r="F45" s="78"/>
      <c r="G45" s="30"/>
      <c r="H45" s="78"/>
      <c r="I45" s="30"/>
      <c r="J45" s="78"/>
      <c r="K45" s="30"/>
    </row>
    <row r="46" spans="1:11" s="86" customFormat="1" ht="20.5">
      <c r="A46" s="96"/>
      <c r="B46" s="96"/>
      <c r="C46" s="84"/>
      <c r="D46" s="84"/>
      <c r="E46" s="30"/>
      <c r="F46" s="78"/>
      <c r="G46" s="30"/>
      <c r="H46" s="78"/>
      <c r="I46" s="30"/>
      <c r="J46" s="78"/>
      <c r="K46" s="30"/>
    </row>
    <row r="47" spans="1:11" s="86" customFormat="1" ht="20.5">
      <c r="A47" s="96"/>
      <c r="B47" s="96"/>
      <c r="C47" s="84"/>
      <c r="D47" s="84"/>
      <c r="E47" s="30"/>
      <c r="F47" s="78"/>
      <c r="G47" s="30"/>
      <c r="H47" s="78"/>
      <c r="I47" s="30"/>
      <c r="J47" s="78"/>
      <c r="K47" s="30"/>
    </row>
    <row r="48" spans="1:11" s="86" customFormat="1" ht="20.5">
      <c r="A48" s="96"/>
      <c r="B48" s="96"/>
      <c r="C48" s="84"/>
      <c r="D48" s="84"/>
      <c r="E48" s="30"/>
      <c r="F48" s="78"/>
      <c r="G48" s="30"/>
      <c r="H48" s="78"/>
      <c r="I48" s="30"/>
      <c r="J48" s="78"/>
      <c r="K48" s="30"/>
    </row>
    <row r="49" spans="1:11" s="86" customFormat="1" ht="20.5">
      <c r="A49" s="96"/>
      <c r="B49" s="96"/>
      <c r="C49" s="84"/>
      <c r="D49" s="84"/>
      <c r="E49" s="30"/>
      <c r="F49" s="78"/>
      <c r="G49" s="30"/>
      <c r="H49" s="78"/>
      <c r="I49" s="30"/>
      <c r="J49" s="78"/>
      <c r="K49" s="30"/>
    </row>
    <row r="50" spans="1:11" s="86" customFormat="1" ht="20.5">
      <c r="A50" s="96"/>
      <c r="B50" s="96"/>
      <c r="C50" s="84"/>
      <c r="D50" s="84"/>
      <c r="E50" s="30"/>
      <c r="F50" s="78"/>
      <c r="G50" s="30"/>
      <c r="H50" s="78"/>
      <c r="I50" s="30"/>
      <c r="J50" s="78"/>
      <c r="K50" s="30"/>
    </row>
    <row r="51" spans="1:11" s="86" customFormat="1" ht="23">
      <c r="A51" s="121" t="s">
        <v>49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</sheetData>
  <sheetProtection selectLockedCells="1" selectUnlockedCells="1"/>
  <mergeCells count="6">
    <mergeCell ref="B6:D6"/>
    <mergeCell ref="E6:G6"/>
    <mergeCell ref="I6:K6"/>
    <mergeCell ref="A1:K1"/>
    <mergeCell ref="A2:K2"/>
    <mergeCell ref="A3:K3"/>
  </mergeCells>
  <dataValidations count="10">
    <dataValidation type="textLength" errorStyle="information" allowBlank="1" showInputMessage="1" showErrorMessage="1" error="XLBVal:6=-3442239.33_x000d__x000a_" sqref="H9" xr:uid="{8F52A7EC-B256-4D2B-8938-456335FC8619}">
      <formula1>0</formula1>
      <formula2>300</formula2>
    </dataValidation>
    <dataValidation type="textLength" errorStyle="information" allowBlank="1" showInputMessage="1" showErrorMessage="1" error="XLBVal:6=-3230823.37_x000d__x000a_" sqref="H51 F51" xr:uid="{E3FFB0FB-4833-4A83-B6F3-F9356837C99F}">
      <formula1>0</formula1>
      <formula2>300</formula2>
    </dataValidation>
    <dataValidation type="textLength" errorStyle="information" allowBlank="1" showInputMessage="1" showErrorMessage="1" error="XLBVal:6=-4504962.17_x000d__x000a_" sqref="I51" xr:uid="{B76C5B77-AD86-4D52-BA6E-C8E69960074A}">
      <formula1>0</formula1>
      <formula2>300</formula2>
    </dataValidation>
    <dataValidation type="textLength" errorStyle="information" allowBlank="1" showInputMessage="1" showErrorMessage="1" error="XLBVal:6=-14265459.48_x000d__x000a_" sqref="C51:D51" xr:uid="{EBF70E43-47D6-459E-8022-DC9AD94FD852}">
      <formula1>0</formula1>
      <formula2>300</formula2>
    </dataValidation>
    <dataValidation type="textLength" errorStyle="information" allowBlank="1" showInputMessage="1" showErrorMessage="1" error="XLBVal:6=-3535158.15_x000d__x000a_" sqref="G51 E51" xr:uid="{6E7530A9-6C2D-4851-AFDA-C6109B40150E}">
      <formula1>0</formula1>
      <formula2>300</formula2>
    </dataValidation>
    <dataValidation type="textLength" errorStyle="information" allowBlank="1" showInputMessage="1" showErrorMessage="1" error="XLBVal:6=262884.69_x000d__x000a_" sqref="E51 G51" xr:uid="{2563411D-F7F0-4216-AD02-5597D991DF7B}">
      <formula1>0</formula1>
      <formula2>300</formula2>
    </dataValidation>
    <dataValidation type="textLength" errorStyle="information" allowBlank="1" showInputMessage="1" showErrorMessage="1" error="XLBVal:6=104033.68_x000d__x000a_" sqref="I51" xr:uid="{5B1B5191-F111-4C56-8E7A-ED07DCD5E1CF}">
      <formula1>0</formula1>
      <formula2>300</formula2>
    </dataValidation>
    <dataValidation type="textLength" errorStyle="information" allowBlank="1" showInputMessage="1" showErrorMessage="1" error="XLBVal:6=217425.12_x000d__x000a_" sqref="F51 H51" xr:uid="{864861DF-FD30-407C-B237-47CCAFD251BF}">
      <formula1>0</formula1>
      <formula2>300</formula2>
    </dataValidation>
    <dataValidation type="textLength" errorStyle="information" allowBlank="1" showInputMessage="1" showErrorMessage="1" error="XLBVal:6=294539.73_x000d__x000a_" sqref="C51:D51" xr:uid="{D26BB4BE-B11E-4AC9-8B06-0DCFC9C53BCF}">
      <formula1>0</formula1>
      <formula2>300</formula2>
    </dataValidation>
    <dataValidation type="textLength" errorStyle="information" allowBlank="1" showInputMessage="1" showErrorMessage="1" error="XLBVal:6=-2936948.6_x000d__x000a_" sqref="I9:K9 E9:G9 E10 I10" xr:uid="{3CAF2CB0-CF1B-4BA3-BFFA-E9F11C89D47E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91"/>
  <sheetViews>
    <sheetView topLeftCell="A34" zoomScale="64" zoomScaleNormal="64" zoomScaleSheetLayoutView="85" workbookViewId="0">
      <selection activeCell="A60" sqref="A60"/>
    </sheetView>
  </sheetViews>
  <sheetFormatPr defaultColWidth="8.1796875" defaultRowHeight="20"/>
  <cols>
    <col min="1" max="1" width="59.453125" style="99" customWidth="1"/>
    <col min="2" max="2" width="8.81640625" style="74" customWidth="1"/>
    <col min="3" max="3" width="12.81640625" style="75" customWidth="1"/>
    <col min="4" max="4" width="1.54296875" style="75" customWidth="1"/>
    <col min="5" max="5" width="12.81640625" style="3" customWidth="1"/>
    <col min="6" max="6" width="1.54296875" style="75" customWidth="1"/>
    <col min="7" max="7" width="12.81640625" style="75" customWidth="1"/>
    <col min="8" max="8" width="1.54296875" style="75" customWidth="1"/>
    <col min="9" max="9" width="12.81640625" style="75" customWidth="1"/>
    <col min="10" max="10" width="8.453125" style="67" customWidth="1"/>
    <col min="11" max="11" width="8.1796875" style="67"/>
    <col min="12" max="14" width="12.54296875" style="67" bestFit="1" customWidth="1"/>
    <col min="15" max="15" width="8.1796875" style="67"/>
    <col min="16" max="16" width="9.54296875" style="67" bestFit="1" customWidth="1"/>
    <col min="17" max="16384" width="8.1796875" style="67"/>
  </cols>
  <sheetData>
    <row r="1" spans="1:13" s="169" customFormat="1" ht="26.15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</row>
    <row r="2" spans="1:13" s="169" customFormat="1" ht="26.15" customHeight="1">
      <c r="A2" s="206" t="s">
        <v>17</v>
      </c>
      <c r="B2" s="206"/>
      <c r="C2" s="206"/>
      <c r="D2" s="206"/>
      <c r="E2" s="206"/>
      <c r="F2" s="206"/>
      <c r="G2" s="206"/>
      <c r="H2" s="206"/>
      <c r="I2" s="206"/>
    </row>
    <row r="3" spans="1:13" s="169" customFormat="1" ht="26.15" customHeight="1">
      <c r="A3" s="206" t="s">
        <v>115</v>
      </c>
      <c r="B3" s="206"/>
      <c r="C3" s="206"/>
      <c r="D3" s="206"/>
      <c r="E3" s="206"/>
      <c r="F3" s="206"/>
      <c r="G3" s="206"/>
      <c r="H3" s="206"/>
      <c r="I3" s="206"/>
    </row>
    <row r="4" spans="1:13" s="169" customFormat="1" ht="26.15" customHeight="1">
      <c r="A4" s="206" t="s">
        <v>48</v>
      </c>
      <c r="B4" s="206"/>
      <c r="C4" s="206"/>
      <c r="D4" s="206"/>
      <c r="E4" s="206"/>
      <c r="F4" s="206"/>
      <c r="G4" s="206"/>
      <c r="H4" s="206"/>
      <c r="I4" s="206"/>
    </row>
    <row r="5" spans="1:13" s="68" customFormat="1" ht="20.5">
      <c r="A5" s="69"/>
      <c r="B5" s="69"/>
      <c r="C5" s="69"/>
      <c r="D5" s="69"/>
      <c r="E5" s="69"/>
      <c r="F5" s="69"/>
      <c r="G5" s="69"/>
      <c r="H5" s="69"/>
      <c r="I5" s="71" t="s">
        <v>0</v>
      </c>
    </row>
    <row r="6" spans="1:13" s="68" customFormat="1" ht="6" customHeight="1">
      <c r="A6" s="73"/>
      <c r="B6" s="74"/>
      <c r="C6" s="74"/>
      <c r="D6" s="75"/>
      <c r="E6" s="75"/>
      <c r="F6" s="11"/>
      <c r="G6" s="11"/>
      <c r="H6" s="11"/>
      <c r="I6" s="75"/>
      <c r="J6" s="75"/>
      <c r="K6" s="75"/>
    </row>
    <row r="7" spans="1:13" ht="20.5">
      <c r="A7" s="106"/>
      <c r="B7" s="170" t="s">
        <v>3</v>
      </c>
      <c r="C7" s="208" t="s">
        <v>1</v>
      </c>
      <c r="D7" s="208"/>
      <c r="E7" s="208"/>
      <c r="F7" s="107"/>
      <c r="G7" s="208" t="s">
        <v>2</v>
      </c>
      <c r="H7" s="208"/>
      <c r="I7" s="208"/>
    </row>
    <row r="8" spans="1:13" ht="20.5">
      <c r="A8" s="106"/>
      <c r="C8" s="108" t="s">
        <v>112</v>
      </c>
      <c r="D8" s="108"/>
      <c r="E8" s="108" t="s">
        <v>79</v>
      </c>
      <c r="F8" s="108"/>
      <c r="G8" s="108" t="s">
        <v>112</v>
      </c>
      <c r="H8" s="108"/>
      <c r="I8" s="108" t="s">
        <v>79</v>
      </c>
    </row>
    <row r="9" spans="1:13">
      <c r="A9" s="88" t="s">
        <v>18</v>
      </c>
      <c r="B9" s="172"/>
      <c r="C9" s="76"/>
      <c r="D9" s="76"/>
      <c r="F9" s="76"/>
      <c r="G9" s="76"/>
      <c r="H9" s="76"/>
    </row>
    <row r="10" spans="1:13">
      <c r="A10" s="90" t="s">
        <v>66</v>
      </c>
      <c r="B10" s="173"/>
      <c r="C10" s="1">
        <v>503202002</v>
      </c>
      <c r="D10" s="2"/>
      <c r="E10" s="1">
        <v>410797692</v>
      </c>
      <c r="F10" s="1"/>
      <c r="G10" s="13">
        <v>0</v>
      </c>
      <c r="H10" s="13"/>
      <c r="I10" s="13">
        <v>0</v>
      </c>
    </row>
    <row r="11" spans="1:13">
      <c r="A11" s="90" t="s">
        <v>65</v>
      </c>
      <c r="B11" s="173"/>
      <c r="C11" s="13">
        <v>0</v>
      </c>
      <c r="D11" s="13"/>
      <c r="E11" s="13">
        <v>0</v>
      </c>
      <c r="F11" s="1"/>
      <c r="G11" s="9">
        <v>14267803</v>
      </c>
      <c r="H11" s="1"/>
      <c r="I11" s="9">
        <v>11539062</v>
      </c>
    </row>
    <row r="12" spans="1:13">
      <c r="A12" s="90" t="s">
        <v>19</v>
      </c>
      <c r="B12" s="92"/>
      <c r="C12" s="6">
        <v>8859650</v>
      </c>
      <c r="D12" s="2"/>
      <c r="E12" s="6">
        <v>5768662</v>
      </c>
      <c r="F12" s="2"/>
      <c r="G12" s="14">
        <v>40500</v>
      </c>
      <c r="H12" s="2"/>
      <c r="I12" s="14">
        <v>40500</v>
      </c>
      <c r="J12" s="76"/>
      <c r="K12" s="76"/>
      <c r="L12" s="76"/>
      <c r="M12" s="76"/>
    </row>
    <row r="13" spans="1:13" ht="20.5">
      <c r="A13" s="94" t="s">
        <v>20</v>
      </c>
      <c r="B13" s="92"/>
      <c r="C13" s="27">
        <f>SUM(C10:C12)</f>
        <v>512061652</v>
      </c>
      <c r="D13" s="7"/>
      <c r="E13" s="27">
        <f>SUM(E10:E12)</f>
        <v>416566354</v>
      </c>
      <c r="F13" s="7"/>
      <c r="G13" s="27">
        <f>SUM(G10:G12)</f>
        <v>14308303</v>
      </c>
      <c r="H13" s="7"/>
      <c r="I13" s="27">
        <f>SUM(I10:I12)</f>
        <v>11579562</v>
      </c>
    </row>
    <row r="14" spans="1:13" ht="9.75" customHeight="1">
      <c r="B14" s="92"/>
      <c r="C14" s="2"/>
      <c r="D14" s="2"/>
      <c r="E14" s="2"/>
      <c r="F14" s="2"/>
      <c r="G14" s="2"/>
      <c r="H14" s="2"/>
      <c r="I14" s="2"/>
    </row>
    <row r="15" spans="1:13">
      <c r="A15" s="88" t="s">
        <v>21</v>
      </c>
      <c r="B15" s="172"/>
      <c r="C15" s="1"/>
      <c r="D15" s="2"/>
      <c r="E15" s="1"/>
      <c r="F15" s="1"/>
      <c r="G15" s="1"/>
      <c r="H15" s="1"/>
      <c r="I15" s="1"/>
    </row>
    <row r="16" spans="1:13">
      <c r="A16" s="90" t="s">
        <v>67</v>
      </c>
      <c r="B16" s="173"/>
      <c r="C16" s="1">
        <v>-386084473</v>
      </c>
      <c r="D16" s="2"/>
      <c r="E16" s="1">
        <v>-317896130</v>
      </c>
      <c r="F16" s="2"/>
      <c r="G16" s="13">
        <v>0</v>
      </c>
      <c r="H16" s="13"/>
      <c r="I16" s="13">
        <v>0</v>
      </c>
    </row>
    <row r="17" spans="1:16">
      <c r="A17" s="90" t="s">
        <v>22</v>
      </c>
      <c r="B17" s="92"/>
      <c r="C17" s="1">
        <v>-83950038</v>
      </c>
      <c r="D17" s="2"/>
      <c r="E17" s="1">
        <v>-59724619</v>
      </c>
      <c r="F17" s="2"/>
      <c r="G17" s="13">
        <v>0</v>
      </c>
      <c r="H17" s="13"/>
      <c r="I17" s="13">
        <v>0</v>
      </c>
      <c r="M17" s="40"/>
      <c r="P17" s="188"/>
    </row>
    <row r="18" spans="1:16">
      <c r="A18" s="90" t="s">
        <v>23</v>
      </c>
      <c r="B18" s="92"/>
      <c r="C18" s="2">
        <v>-21060514</v>
      </c>
      <c r="D18" s="2"/>
      <c r="E18" s="2">
        <v>-19166190</v>
      </c>
      <c r="F18" s="11"/>
      <c r="G18" s="43">
        <v>-8986545</v>
      </c>
      <c r="H18" s="11"/>
      <c r="I18" s="43">
        <v>-8007518</v>
      </c>
      <c r="M18" s="40"/>
      <c r="N18" s="40"/>
      <c r="P18" s="188"/>
    </row>
    <row r="19" spans="1:16">
      <c r="A19" s="90" t="s">
        <v>71</v>
      </c>
      <c r="B19" s="173"/>
      <c r="C19" s="1">
        <v>1944543</v>
      </c>
      <c r="D19" s="13"/>
      <c r="E19" s="1">
        <v>1997700</v>
      </c>
      <c r="F19" s="1"/>
      <c r="G19" s="1">
        <v>1626712</v>
      </c>
      <c r="H19" s="1"/>
      <c r="I19" s="1">
        <v>1852520</v>
      </c>
      <c r="L19" s="40"/>
      <c r="M19" s="40"/>
      <c r="N19" s="40"/>
    </row>
    <row r="20" spans="1:16" ht="20.5">
      <c r="A20" s="94" t="s">
        <v>24</v>
      </c>
      <c r="B20" s="92"/>
      <c r="C20" s="28">
        <f>SUM(C16:C19)</f>
        <v>-489150482</v>
      </c>
      <c r="D20" s="7"/>
      <c r="E20" s="28">
        <f>SUM(E16:E19)</f>
        <v>-394789239</v>
      </c>
      <c r="F20" s="8"/>
      <c r="G20" s="28">
        <f>SUM(G16:G19)</f>
        <v>-7359833</v>
      </c>
      <c r="H20" s="8"/>
      <c r="I20" s="28">
        <f>SUM(I16:I19)</f>
        <v>-6154998</v>
      </c>
      <c r="L20" s="40"/>
      <c r="M20" s="40"/>
      <c r="N20" s="40"/>
    </row>
    <row r="21" spans="1:16" ht="20.5">
      <c r="A21" s="106" t="s">
        <v>53</v>
      </c>
      <c r="B21" s="92"/>
      <c r="C21" s="27">
        <f>C13+C20</f>
        <v>22911170</v>
      </c>
      <c r="D21" s="7"/>
      <c r="E21" s="27">
        <f>E13+E20</f>
        <v>21777115</v>
      </c>
      <c r="F21" s="8"/>
      <c r="G21" s="27">
        <f>G13+G20</f>
        <v>6948470</v>
      </c>
      <c r="H21" s="8"/>
      <c r="I21" s="27">
        <f>I13+I20</f>
        <v>5424564</v>
      </c>
      <c r="L21" s="40"/>
      <c r="M21" s="40"/>
      <c r="N21" s="40"/>
    </row>
    <row r="22" spans="1:16" ht="20.5">
      <c r="A22" s="88"/>
      <c r="B22" s="92"/>
      <c r="C22" s="13"/>
      <c r="D22" s="7"/>
      <c r="E22" s="13"/>
      <c r="F22" s="8"/>
      <c r="G22" s="13"/>
      <c r="H22" s="8"/>
      <c r="I22" s="13"/>
      <c r="L22" s="40"/>
      <c r="M22" s="40"/>
      <c r="N22" s="40"/>
    </row>
    <row r="23" spans="1:16" ht="20.5">
      <c r="A23" s="88" t="s">
        <v>25</v>
      </c>
      <c r="B23" s="92"/>
      <c r="C23" s="30">
        <v>1722029</v>
      </c>
      <c r="D23" s="7"/>
      <c r="E23" s="30">
        <v>558433</v>
      </c>
      <c r="F23" s="8"/>
      <c r="G23" s="30">
        <v>1753739</v>
      </c>
      <c r="H23" s="8"/>
      <c r="I23" s="30">
        <v>566622</v>
      </c>
      <c r="L23" s="40"/>
      <c r="M23" s="40"/>
      <c r="N23" s="40"/>
    </row>
    <row r="24" spans="1:16">
      <c r="A24" s="88" t="s">
        <v>26</v>
      </c>
      <c r="B24" s="92"/>
      <c r="C24" s="30">
        <v>-3418811</v>
      </c>
      <c r="D24" s="30"/>
      <c r="E24" s="30">
        <v>-2237421</v>
      </c>
      <c r="F24" s="30"/>
      <c r="G24" s="30">
        <v>-114863</v>
      </c>
      <c r="H24" s="30"/>
      <c r="I24" s="30">
        <v>-115572</v>
      </c>
      <c r="M24" s="40"/>
      <c r="N24" s="40"/>
    </row>
    <row r="25" spans="1:16">
      <c r="A25" s="88" t="s">
        <v>146</v>
      </c>
      <c r="B25" s="92"/>
      <c r="C25" s="30">
        <v>229456</v>
      </c>
      <c r="D25" s="30"/>
      <c r="E25" s="30">
        <v>92184</v>
      </c>
      <c r="F25" s="30"/>
      <c r="G25" s="30">
        <v>165338</v>
      </c>
      <c r="H25" s="30"/>
      <c r="I25" s="30">
        <v>92184</v>
      </c>
      <c r="M25" s="40"/>
      <c r="N25" s="40"/>
    </row>
    <row r="26" spans="1:16">
      <c r="A26" s="88" t="s">
        <v>52</v>
      </c>
      <c r="B26" s="92"/>
      <c r="C26" s="13">
        <v>0</v>
      </c>
      <c r="D26" s="13"/>
      <c r="E26" s="13">
        <v>0</v>
      </c>
      <c r="F26" s="2"/>
      <c r="G26" s="27">
        <v>9798280</v>
      </c>
      <c r="H26" s="2"/>
      <c r="I26" s="27">
        <v>11433901</v>
      </c>
    </row>
    <row r="27" spans="1:16" ht="20.5">
      <c r="A27" s="185" t="s">
        <v>54</v>
      </c>
      <c r="B27" s="92"/>
      <c r="C27" s="29">
        <f>SUM(C21:C26)</f>
        <v>21443844</v>
      </c>
      <c r="D27" s="3"/>
      <c r="E27" s="29">
        <f>SUM(E21:E26)</f>
        <v>20190311</v>
      </c>
      <c r="F27" s="3"/>
      <c r="G27" s="29">
        <f>SUM(G21:G26)</f>
        <v>18550964</v>
      </c>
      <c r="H27" s="3"/>
      <c r="I27" s="29">
        <f>SUM(I21:I26)</f>
        <v>17401699</v>
      </c>
    </row>
    <row r="28" spans="1:16">
      <c r="A28" s="88" t="s">
        <v>34</v>
      </c>
      <c r="B28" s="92"/>
      <c r="C28" s="6">
        <v>-4674146</v>
      </c>
      <c r="D28" s="2"/>
      <c r="E28" s="6">
        <v>-3978693</v>
      </c>
      <c r="F28" s="2"/>
      <c r="G28" s="14">
        <v>-1781266</v>
      </c>
      <c r="H28" s="2"/>
      <c r="I28" s="14">
        <v>-1190081</v>
      </c>
    </row>
    <row r="29" spans="1:16" ht="20.5">
      <c r="A29" s="177" t="s">
        <v>55</v>
      </c>
      <c r="B29" s="93"/>
      <c r="C29" s="27">
        <f>C27+C28</f>
        <v>16769698</v>
      </c>
      <c r="D29" s="16"/>
      <c r="E29" s="27">
        <f>E27+E28</f>
        <v>16211618</v>
      </c>
      <c r="F29" s="16"/>
      <c r="G29" s="27">
        <f>G27+G28</f>
        <v>16769698</v>
      </c>
      <c r="H29" s="16"/>
      <c r="I29" s="27">
        <f>I27+I28</f>
        <v>16211618</v>
      </c>
    </row>
    <row r="30" spans="1:16" ht="21" thickBot="1">
      <c r="A30" s="106" t="s">
        <v>56</v>
      </c>
      <c r="B30" s="178"/>
      <c r="C30" s="24">
        <f>C29</f>
        <v>16769698</v>
      </c>
      <c r="D30" s="50"/>
      <c r="E30" s="24">
        <f>E29</f>
        <v>16211618</v>
      </c>
      <c r="F30" s="50"/>
      <c r="G30" s="24">
        <f>G29</f>
        <v>16769698</v>
      </c>
      <c r="H30" s="50"/>
      <c r="I30" s="24">
        <f>I29</f>
        <v>16211618</v>
      </c>
    </row>
    <row r="31" spans="1:16" ht="13.5" customHeight="1" thickTop="1">
      <c r="A31" s="106"/>
      <c r="B31" s="178"/>
      <c r="C31" s="51"/>
      <c r="D31" s="51"/>
      <c r="E31" s="51"/>
      <c r="F31" s="51"/>
      <c r="G31" s="51"/>
      <c r="H31" s="51"/>
      <c r="I31" s="51"/>
    </row>
    <row r="32" spans="1:16" ht="20.5">
      <c r="A32" s="106" t="s">
        <v>57</v>
      </c>
      <c r="B32" s="178"/>
      <c r="C32" s="51"/>
      <c r="D32" s="51"/>
      <c r="E32" s="51"/>
      <c r="F32" s="51"/>
      <c r="G32" s="51"/>
      <c r="H32" s="51"/>
      <c r="I32" s="51"/>
    </row>
    <row r="33" spans="1:9">
      <c r="A33" s="90" t="s">
        <v>27</v>
      </c>
      <c r="B33" s="178"/>
      <c r="C33" s="51">
        <f>C29</f>
        <v>16769698</v>
      </c>
      <c r="D33" s="51"/>
      <c r="E33" s="51">
        <f>E29</f>
        <v>16211618</v>
      </c>
      <c r="F33" s="51"/>
      <c r="G33" s="51">
        <f>G29</f>
        <v>16769698</v>
      </c>
      <c r="H33" s="51"/>
      <c r="I33" s="51">
        <f>I29</f>
        <v>16211618</v>
      </c>
    </row>
    <row r="34" spans="1:9" ht="21" thickBot="1">
      <c r="A34" s="106" t="s">
        <v>55</v>
      </c>
      <c r="B34" s="178"/>
      <c r="C34" s="24">
        <f>SUM(C33:C33)</f>
        <v>16769698</v>
      </c>
      <c r="D34" s="50"/>
      <c r="E34" s="24">
        <f>SUM(E33:E33)</f>
        <v>16211618</v>
      </c>
      <c r="F34" s="50"/>
      <c r="G34" s="24">
        <f>SUM(G33:G33)</f>
        <v>16769698</v>
      </c>
      <c r="H34" s="50"/>
      <c r="I34" s="24">
        <f>SUM(I33:I33)</f>
        <v>16211618</v>
      </c>
    </row>
    <row r="35" spans="1:9" ht="12.75" customHeight="1" thickTop="1">
      <c r="A35" s="106"/>
      <c r="B35" s="178"/>
      <c r="C35" s="51"/>
      <c r="D35" s="51"/>
      <c r="E35" s="51"/>
      <c r="F35" s="51"/>
      <c r="G35" s="51"/>
      <c r="H35" s="51"/>
      <c r="I35" s="51"/>
    </row>
    <row r="36" spans="1:9" ht="20.5">
      <c r="A36" s="106" t="s">
        <v>58</v>
      </c>
      <c r="B36" s="178"/>
      <c r="C36" s="51"/>
      <c r="D36" s="51"/>
      <c r="E36" s="51"/>
      <c r="F36" s="51"/>
      <c r="G36" s="51"/>
      <c r="H36" s="51"/>
      <c r="I36" s="51"/>
    </row>
    <row r="37" spans="1:9">
      <c r="A37" s="90" t="s">
        <v>27</v>
      </c>
      <c r="B37" s="178"/>
      <c r="C37" s="10">
        <f>C30</f>
        <v>16769698</v>
      </c>
      <c r="D37" s="51"/>
      <c r="E37" s="10">
        <f>E30</f>
        <v>16211618</v>
      </c>
      <c r="F37" s="51"/>
      <c r="G37" s="10">
        <f>G30</f>
        <v>16769698</v>
      </c>
      <c r="H37" s="51"/>
      <c r="I37" s="10">
        <f>I30</f>
        <v>16211618</v>
      </c>
    </row>
    <row r="38" spans="1:9" ht="21" thickBot="1">
      <c r="A38" s="106" t="s">
        <v>56</v>
      </c>
      <c r="B38" s="178"/>
      <c r="C38" s="24">
        <f>SUM(C37:C37)</f>
        <v>16769698</v>
      </c>
      <c r="D38" s="50"/>
      <c r="E38" s="24">
        <f>SUM(E37:E37)</f>
        <v>16211618</v>
      </c>
      <c r="F38" s="50"/>
      <c r="G38" s="24">
        <f>SUM(G37:G37)</f>
        <v>16769698</v>
      </c>
      <c r="H38" s="50"/>
      <c r="I38" s="24">
        <f>SUM(I37:I37)</f>
        <v>16211618</v>
      </c>
    </row>
    <row r="39" spans="1:9" ht="12" customHeight="1" thickTop="1">
      <c r="A39" s="179"/>
      <c r="B39" s="92"/>
      <c r="C39" s="15"/>
      <c r="D39" s="15"/>
      <c r="E39" s="15"/>
      <c r="F39" s="15"/>
      <c r="G39" s="15"/>
      <c r="H39" s="15"/>
      <c r="I39" s="15"/>
    </row>
    <row r="40" spans="1:9" ht="20.5">
      <c r="A40" s="179" t="s">
        <v>59</v>
      </c>
      <c r="B40" s="120"/>
      <c r="E40" s="75"/>
    </row>
    <row r="41" spans="1:9" ht="21" thickBot="1">
      <c r="A41" s="181" t="s">
        <v>60</v>
      </c>
      <c r="B41" s="92">
        <v>15</v>
      </c>
      <c r="C41" s="52">
        <f>C34/272000000</f>
        <v>6.1653301470588236E-2</v>
      </c>
      <c r="D41" s="182"/>
      <c r="E41" s="52">
        <f>E34/272000000</f>
        <v>5.9601536764705886E-2</v>
      </c>
      <c r="F41" s="183"/>
      <c r="G41" s="184">
        <f>G34/272000000</f>
        <v>6.1653301470588236E-2</v>
      </c>
      <c r="H41" s="183"/>
      <c r="I41" s="184">
        <f>I34/272000000</f>
        <v>5.9601536764705886E-2</v>
      </c>
    </row>
    <row r="42" spans="1:9" ht="13.5" customHeight="1" thickTop="1">
      <c r="A42" s="185"/>
      <c r="B42" s="92"/>
      <c r="C42" s="186"/>
      <c r="D42" s="186"/>
      <c r="E42" s="186"/>
      <c r="F42" s="186"/>
      <c r="G42" s="186"/>
      <c r="H42" s="186"/>
      <c r="I42" s="186"/>
    </row>
    <row r="43" spans="1:9" ht="13.5" customHeight="1">
      <c r="A43" s="185"/>
      <c r="B43" s="92"/>
      <c r="C43" s="186"/>
      <c r="D43" s="186"/>
      <c r="E43" s="186"/>
      <c r="F43" s="186"/>
      <c r="G43" s="186"/>
      <c r="H43" s="186"/>
      <c r="I43" s="186"/>
    </row>
    <row r="44" spans="1:9" ht="13.5" customHeight="1">
      <c r="A44" s="185"/>
      <c r="B44" s="92"/>
      <c r="C44" s="186"/>
      <c r="D44" s="186"/>
      <c r="E44" s="186"/>
      <c r="F44" s="186"/>
      <c r="G44" s="186"/>
      <c r="H44" s="186"/>
      <c r="I44" s="186"/>
    </row>
    <row r="45" spans="1:9" ht="13.5" customHeight="1">
      <c r="A45" s="185"/>
      <c r="B45" s="92"/>
      <c r="C45" s="186"/>
      <c r="D45" s="186"/>
      <c r="E45" s="186"/>
      <c r="F45" s="186"/>
      <c r="G45" s="186"/>
      <c r="H45" s="186"/>
      <c r="I45" s="186"/>
    </row>
    <row r="46" spans="1:9" ht="13.5" customHeight="1">
      <c r="A46" s="185"/>
      <c r="B46" s="92"/>
      <c r="C46" s="186"/>
      <c r="D46" s="186"/>
      <c r="E46" s="186"/>
      <c r="F46" s="186"/>
      <c r="G46" s="186"/>
      <c r="H46" s="186"/>
      <c r="I46" s="186"/>
    </row>
    <row r="47" spans="1:9" ht="13.5" customHeight="1">
      <c r="A47" s="185"/>
      <c r="B47" s="92"/>
      <c r="C47" s="186"/>
      <c r="D47" s="186"/>
      <c r="E47" s="186"/>
      <c r="F47" s="186"/>
      <c r="G47" s="186"/>
      <c r="H47" s="186"/>
      <c r="I47" s="186"/>
    </row>
    <row r="48" spans="1:9" ht="13.5" customHeight="1">
      <c r="A48" s="185"/>
      <c r="B48" s="92"/>
      <c r="C48" s="186"/>
      <c r="D48" s="186"/>
      <c r="E48" s="186"/>
      <c r="F48" s="186"/>
      <c r="G48" s="186"/>
      <c r="H48" s="186"/>
      <c r="I48" s="186"/>
    </row>
    <row r="49" spans="1:9" ht="13.5" customHeight="1">
      <c r="A49" s="185"/>
      <c r="B49" s="92"/>
      <c r="C49" s="186"/>
      <c r="D49" s="186"/>
      <c r="E49" s="186"/>
      <c r="F49" s="186"/>
      <c r="G49" s="186"/>
      <c r="H49" s="186"/>
      <c r="I49" s="186"/>
    </row>
    <row r="50" spans="1:9" ht="13.5" customHeight="1">
      <c r="A50" s="185"/>
      <c r="B50" s="92"/>
      <c r="C50" s="186"/>
      <c r="D50" s="186"/>
      <c r="E50" s="186"/>
      <c r="F50" s="186"/>
      <c r="G50" s="186"/>
      <c r="H50" s="186"/>
      <c r="I50" s="186"/>
    </row>
    <row r="51" spans="1:9" ht="13.5" customHeight="1">
      <c r="A51" s="185"/>
      <c r="B51" s="92"/>
      <c r="C51" s="186"/>
      <c r="D51" s="186"/>
      <c r="E51" s="186"/>
      <c r="F51" s="186"/>
      <c r="G51" s="186"/>
      <c r="H51" s="186"/>
      <c r="I51" s="186"/>
    </row>
    <row r="52" spans="1:9" ht="13.5" customHeight="1">
      <c r="A52" s="185"/>
      <c r="B52" s="92"/>
      <c r="C52" s="186"/>
      <c r="D52" s="186"/>
      <c r="E52" s="186"/>
      <c r="F52" s="186"/>
      <c r="G52" s="186"/>
      <c r="H52" s="186"/>
      <c r="I52" s="186"/>
    </row>
    <row r="53" spans="1:9" ht="13.5" customHeight="1">
      <c r="A53" s="185"/>
      <c r="B53" s="92"/>
      <c r="C53" s="186"/>
      <c r="D53" s="186"/>
      <c r="E53" s="186"/>
      <c r="F53" s="186"/>
      <c r="G53" s="186"/>
      <c r="H53" s="186"/>
      <c r="I53" s="186"/>
    </row>
    <row r="54" spans="1:9" ht="13.5" customHeight="1">
      <c r="A54" s="185"/>
      <c r="B54" s="92"/>
      <c r="C54" s="186"/>
      <c r="D54" s="186"/>
      <c r="E54" s="186"/>
      <c r="F54" s="186"/>
      <c r="G54" s="186"/>
      <c r="H54" s="186"/>
      <c r="I54" s="186"/>
    </row>
    <row r="55" spans="1:9" ht="13.5" customHeight="1">
      <c r="A55" s="185"/>
      <c r="B55" s="92"/>
      <c r="C55" s="186"/>
      <c r="D55" s="186"/>
      <c r="E55" s="186"/>
      <c r="F55" s="186"/>
      <c r="G55" s="186"/>
      <c r="H55" s="186"/>
      <c r="I55" s="186"/>
    </row>
    <row r="56" spans="1:9" ht="13.5" customHeight="1">
      <c r="A56" s="185"/>
      <c r="B56" s="92"/>
      <c r="C56" s="186"/>
      <c r="D56" s="186"/>
      <c r="E56" s="186"/>
      <c r="F56" s="186"/>
      <c r="G56" s="186"/>
      <c r="H56" s="186"/>
      <c r="I56" s="186"/>
    </row>
    <row r="57" spans="1:9" ht="24" customHeight="1">
      <c r="A57" s="77" t="s">
        <v>49</v>
      </c>
      <c r="B57" s="187"/>
    </row>
    <row r="69" spans="5:10">
      <c r="E69" s="75"/>
    </row>
    <row r="70" spans="5:10">
      <c r="E70" s="75"/>
      <c r="G70" s="3"/>
      <c r="J70" s="99"/>
    </row>
    <row r="71" spans="5:10">
      <c r="E71" s="75"/>
      <c r="G71" s="3"/>
      <c r="J71" s="99"/>
    </row>
    <row r="72" spans="5:10">
      <c r="E72" s="75"/>
      <c r="G72" s="3"/>
      <c r="J72" s="99"/>
    </row>
    <row r="73" spans="5:10">
      <c r="E73" s="75"/>
      <c r="G73" s="3"/>
      <c r="J73" s="99"/>
    </row>
    <row r="74" spans="5:10">
      <c r="E74" s="75"/>
      <c r="G74" s="3"/>
      <c r="J74" s="99"/>
    </row>
    <row r="75" spans="5:10">
      <c r="E75" s="75"/>
      <c r="G75" s="3"/>
      <c r="J75" s="99"/>
    </row>
    <row r="76" spans="5:10">
      <c r="E76" s="75"/>
      <c r="G76" s="3"/>
      <c r="J76" s="99"/>
    </row>
    <row r="77" spans="5:10">
      <c r="E77" s="75"/>
      <c r="G77" s="3"/>
      <c r="J77" s="99"/>
    </row>
    <row r="78" spans="5:10">
      <c r="E78" s="75"/>
      <c r="G78" s="3"/>
      <c r="J78" s="99"/>
    </row>
    <row r="79" spans="5:10">
      <c r="E79" s="75"/>
      <c r="G79" s="3"/>
      <c r="J79" s="99"/>
    </row>
    <row r="80" spans="5:10">
      <c r="E80" s="75"/>
      <c r="G80" s="3"/>
      <c r="J80" s="99"/>
    </row>
    <row r="81" spans="5:10">
      <c r="E81" s="75"/>
      <c r="G81" s="3"/>
      <c r="J81" s="99"/>
    </row>
    <row r="82" spans="5:10">
      <c r="E82" s="75"/>
      <c r="G82" s="3"/>
      <c r="J82" s="99"/>
    </row>
    <row r="83" spans="5:10">
      <c r="E83" s="75"/>
      <c r="G83" s="3"/>
      <c r="J83" s="99"/>
    </row>
    <row r="84" spans="5:10">
      <c r="E84" s="75"/>
      <c r="G84" s="3"/>
      <c r="J84" s="99"/>
    </row>
    <row r="85" spans="5:10">
      <c r="E85" s="75"/>
      <c r="G85" s="3"/>
      <c r="J85" s="99"/>
    </row>
    <row r="86" spans="5:10">
      <c r="E86" s="75"/>
      <c r="G86" s="3"/>
      <c r="J86" s="99"/>
    </row>
    <row r="87" spans="5:10">
      <c r="E87" s="75"/>
      <c r="G87" s="3"/>
      <c r="J87" s="99"/>
    </row>
    <row r="88" spans="5:10">
      <c r="E88" s="75"/>
      <c r="G88" s="3"/>
      <c r="J88" s="99"/>
    </row>
    <row r="89" spans="5:10">
      <c r="E89" s="75"/>
      <c r="G89" s="3"/>
      <c r="J89" s="99"/>
    </row>
    <row r="90" spans="5:10">
      <c r="E90" s="75"/>
      <c r="G90" s="3"/>
      <c r="J90" s="99"/>
    </row>
    <row r="91" spans="5:10">
      <c r="E91" s="75"/>
      <c r="G91" s="3"/>
      <c r="J91" s="99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T90"/>
  <sheetViews>
    <sheetView topLeftCell="A45" zoomScale="79" zoomScaleNormal="79" zoomScaleSheetLayoutView="70" workbookViewId="0">
      <selection activeCell="A59" sqref="A59:A60"/>
    </sheetView>
  </sheetViews>
  <sheetFormatPr defaultColWidth="8.1796875" defaultRowHeight="20"/>
  <cols>
    <col min="1" max="1" width="56.36328125" style="99" customWidth="1"/>
    <col min="2" max="2" width="7.7265625" style="74" customWidth="1"/>
    <col min="3" max="3" width="13.54296875" style="75" customWidth="1"/>
    <col min="4" max="4" width="1.54296875" style="75" customWidth="1"/>
    <col min="5" max="5" width="13.6328125" style="3" customWidth="1"/>
    <col min="6" max="6" width="1.54296875" style="75" customWidth="1"/>
    <col min="7" max="7" width="13.6328125" style="75" customWidth="1"/>
    <col min="8" max="8" width="1.54296875" style="75" customWidth="1"/>
    <col min="9" max="9" width="13.6328125" style="75" customWidth="1"/>
    <col min="10" max="11" width="10" style="67" bestFit="1" customWidth="1"/>
    <col min="12" max="12" width="9.36328125" style="67" bestFit="1" customWidth="1"/>
    <col min="13" max="14" width="13.6328125" style="67" bestFit="1" customWidth="1"/>
    <col min="15" max="15" width="12.6328125" style="40" bestFit="1" customWidth="1"/>
    <col min="16" max="16" width="13.08984375" style="67" bestFit="1" customWidth="1"/>
    <col min="17" max="18" width="8.1796875" style="67"/>
    <col min="19" max="19" width="13.6328125" style="67" bestFit="1" customWidth="1"/>
    <col min="20" max="20" width="12.6328125" style="67" bestFit="1" customWidth="1"/>
    <col min="21" max="16384" width="8.1796875" style="67"/>
  </cols>
  <sheetData>
    <row r="1" spans="1:20" s="169" customFormat="1" ht="26.15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  <c r="O1" s="42"/>
    </row>
    <row r="2" spans="1:20" s="169" customFormat="1" ht="26.15" customHeight="1">
      <c r="A2" s="206" t="s">
        <v>17</v>
      </c>
      <c r="B2" s="206"/>
      <c r="C2" s="206"/>
      <c r="D2" s="206"/>
      <c r="E2" s="206"/>
      <c r="F2" s="206"/>
      <c r="G2" s="206"/>
      <c r="H2" s="206"/>
      <c r="I2" s="206"/>
      <c r="O2" s="42"/>
    </row>
    <row r="3" spans="1:20" s="169" customFormat="1" ht="26.15" customHeight="1">
      <c r="A3" s="206" t="s">
        <v>111</v>
      </c>
      <c r="B3" s="206"/>
      <c r="C3" s="206"/>
      <c r="D3" s="206"/>
      <c r="E3" s="206"/>
      <c r="F3" s="206"/>
      <c r="G3" s="206"/>
      <c r="H3" s="206"/>
      <c r="I3" s="206"/>
      <c r="O3" s="42"/>
    </row>
    <row r="4" spans="1:20" s="169" customFormat="1" ht="26.15" customHeight="1">
      <c r="A4" s="206" t="s">
        <v>48</v>
      </c>
      <c r="B4" s="206"/>
      <c r="C4" s="206"/>
      <c r="D4" s="206"/>
      <c r="E4" s="206"/>
      <c r="F4" s="206"/>
      <c r="G4" s="206"/>
      <c r="H4" s="206"/>
      <c r="I4" s="206"/>
      <c r="O4" s="42"/>
    </row>
    <row r="5" spans="1:20" s="68" customFormat="1" ht="20.5">
      <c r="A5" s="69"/>
      <c r="B5" s="69"/>
      <c r="C5" s="69"/>
      <c r="D5" s="69"/>
      <c r="E5" s="69"/>
      <c r="F5" s="69"/>
      <c r="G5" s="69"/>
      <c r="H5" s="69"/>
      <c r="I5" s="71" t="s">
        <v>0</v>
      </c>
      <c r="O5" s="26"/>
    </row>
    <row r="6" spans="1:20" s="68" customFormat="1" ht="6" customHeight="1">
      <c r="A6" s="73"/>
      <c r="B6" s="74"/>
      <c r="C6" s="74"/>
      <c r="D6" s="75"/>
      <c r="E6" s="75"/>
      <c r="F6" s="11"/>
      <c r="G6" s="11"/>
      <c r="H6" s="11"/>
      <c r="I6" s="75"/>
      <c r="J6" s="75"/>
      <c r="K6" s="75"/>
      <c r="L6" s="75"/>
      <c r="O6" s="26"/>
    </row>
    <row r="7" spans="1:20" ht="20.5">
      <c r="A7" s="106"/>
      <c r="B7" s="170" t="s">
        <v>3</v>
      </c>
      <c r="C7" s="208" t="s">
        <v>1</v>
      </c>
      <c r="D7" s="208"/>
      <c r="E7" s="208"/>
      <c r="F7" s="107"/>
      <c r="G7" s="208" t="s">
        <v>2</v>
      </c>
      <c r="H7" s="208"/>
      <c r="I7" s="208"/>
      <c r="S7" s="171"/>
      <c r="T7" s="171"/>
    </row>
    <row r="8" spans="1:20" ht="20.5">
      <c r="A8" s="106"/>
      <c r="C8" s="108" t="s">
        <v>112</v>
      </c>
      <c r="D8" s="108"/>
      <c r="E8" s="108" t="s">
        <v>79</v>
      </c>
      <c r="F8" s="108"/>
      <c r="G8" s="108" t="s">
        <v>112</v>
      </c>
      <c r="H8" s="108"/>
      <c r="I8" s="108" t="s">
        <v>79</v>
      </c>
      <c r="S8" s="40"/>
      <c r="T8" s="40"/>
    </row>
    <row r="9" spans="1:20">
      <c r="A9" s="88" t="s">
        <v>18</v>
      </c>
      <c r="B9" s="172"/>
      <c r="C9" s="76"/>
      <c r="D9" s="76"/>
      <c r="F9" s="76"/>
      <c r="G9" s="76"/>
      <c r="H9" s="76"/>
      <c r="S9" s="40"/>
      <c r="T9" s="40"/>
    </row>
    <row r="10" spans="1:20">
      <c r="A10" s="90" t="s">
        <v>66</v>
      </c>
      <c r="B10" s="173"/>
      <c r="C10" s="1">
        <v>1450556820</v>
      </c>
      <c r="D10" s="2"/>
      <c r="E10" s="1">
        <v>1193251892</v>
      </c>
      <c r="F10" s="1"/>
      <c r="G10" s="13">
        <v>0</v>
      </c>
      <c r="H10" s="13"/>
      <c r="I10" s="13">
        <v>0</v>
      </c>
      <c r="N10" s="40"/>
      <c r="P10" s="174"/>
      <c r="S10" s="40"/>
      <c r="T10" s="40"/>
    </row>
    <row r="11" spans="1:20">
      <c r="A11" s="90" t="s">
        <v>65</v>
      </c>
      <c r="B11" s="173"/>
      <c r="C11" s="13">
        <v>0</v>
      </c>
      <c r="D11" s="13"/>
      <c r="E11" s="13">
        <v>0</v>
      </c>
      <c r="F11" s="1"/>
      <c r="G11" s="9">
        <v>40914461</v>
      </c>
      <c r="H11" s="1"/>
      <c r="I11" s="9">
        <v>33311407</v>
      </c>
      <c r="N11" s="40"/>
      <c r="S11" s="40"/>
      <c r="T11" s="40"/>
    </row>
    <row r="12" spans="1:20">
      <c r="A12" s="90" t="s">
        <v>150</v>
      </c>
      <c r="B12" s="173"/>
      <c r="C12" s="13"/>
      <c r="D12" s="13"/>
      <c r="E12" s="13"/>
      <c r="F12" s="1"/>
      <c r="G12" s="9"/>
      <c r="H12" s="1"/>
      <c r="I12" s="9"/>
      <c r="N12" s="40"/>
      <c r="S12" s="40"/>
      <c r="T12" s="40"/>
    </row>
    <row r="13" spans="1:20">
      <c r="A13" s="205" t="s">
        <v>149</v>
      </c>
      <c r="B13" s="173">
        <v>10</v>
      </c>
      <c r="C13" s="1">
        <v>6454543</v>
      </c>
      <c r="D13" s="13"/>
      <c r="E13" s="13">
        <v>0</v>
      </c>
      <c r="F13" s="1"/>
      <c r="G13" s="13">
        <v>0</v>
      </c>
      <c r="H13" s="1"/>
      <c r="I13" s="13">
        <v>0</v>
      </c>
      <c r="N13" s="40"/>
      <c r="S13" s="40"/>
      <c r="T13" s="40"/>
    </row>
    <row r="14" spans="1:20">
      <c r="A14" s="90" t="s">
        <v>19</v>
      </c>
      <c r="B14" s="92"/>
      <c r="C14" s="6">
        <v>21959911</v>
      </c>
      <c r="D14" s="2"/>
      <c r="E14" s="6">
        <v>15420336</v>
      </c>
      <c r="F14" s="2"/>
      <c r="G14" s="14">
        <v>140382</v>
      </c>
      <c r="H14" s="2"/>
      <c r="I14" s="14">
        <v>146851</v>
      </c>
      <c r="J14" s="76"/>
      <c r="K14" s="76"/>
      <c r="L14" s="76"/>
      <c r="M14" s="76"/>
      <c r="N14" s="41"/>
      <c r="P14" s="174"/>
      <c r="S14" s="40"/>
      <c r="T14" s="40"/>
    </row>
    <row r="15" spans="1:20" ht="20.5">
      <c r="A15" s="94" t="s">
        <v>20</v>
      </c>
      <c r="B15" s="92"/>
      <c r="C15" s="27">
        <f>SUM(C10:C14)</f>
        <v>1478971274</v>
      </c>
      <c r="D15" s="7"/>
      <c r="E15" s="27">
        <f>SUM(E10:E14)</f>
        <v>1208672228</v>
      </c>
      <c r="F15" s="7"/>
      <c r="G15" s="27">
        <f>SUM(G10:G14)</f>
        <v>41054843</v>
      </c>
      <c r="H15" s="7"/>
      <c r="I15" s="27">
        <f>SUM(I10:I14)</f>
        <v>33458258</v>
      </c>
      <c r="S15" s="40"/>
      <c r="T15" s="40"/>
    </row>
    <row r="16" spans="1:20" ht="9.75" customHeight="1">
      <c r="B16" s="92"/>
      <c r="C16" s="2"/>
      <c r="D16" s="2"/>
      <c r="E16" s="2"/>
      <c r="F16" s="2"/>
      <c r="G16" s="2"/>
      <c r="H16" s="2"/>
      <c r="I16" s="2"/>
      <c r="S16" s="40"/>
      <c r="T16" s="40"/>
    </row>
    <row r="17" spans="1:20">
      <c r="A17" s="88" t="s">
        <v>21</v>
      </c>
      <c r="B17" s="172"/>
      <c r="C17" s="1"/>
      <c r="D17" s="2"/>
      <c r="E17" s="1"/>
      <c r="F17" s="1"/>
      <c r="G17" s="1"/>
      <c r="H17" s="1"/>
      <c r="I17" s="1"/>
      <c r="S17" s="40"/>
      <c r="T17" s="40"/>
    </row>
    <row r="18" spans="1:20">
      <c r="A18" s="90" t="s">
        <v>67</v>
      </c>
      <c r="B18" s="173"/>
      <c r="C18" s="1">
        <v>-1120927104</v>
      </c>
      <c r="D18" s="2"/>
      <c r="E18" s="1">
        <v>-927088638</v>
      </c>
      <c r="F18" s="2"/>
      <c r="G18" s="13">
        <v>0</v>
      </c>
      <c r="H18" s="13"/>
      <c r="I18" s="13">
        <v>0</v>
      </c>
      <c r="N18" s="40"/>
      <c r="P18" s="174"/>
      <c r="S18" s="40"/>
      <c r="T18" s="40"/>
    </row>
    <row r="19" spans="1:20">
      <c r="A19" s="90" t="s">
        <v>22</v>
      </c>
      <c r="B19" s="92"/>
      <c r="C19" s="1">
        <v>-235127355</v>
      </c>
      <c r="D19" s="2"/>
      <c r="E19" s="1">
        <v>-164590162</v>
      </c>
      <c r="F19" s="2"/>
      <c r="G19" s="13">
        <v>0</v>
      </c>
      <c r="H19" s="13"/>
      <c r="I19" s="13">
        <v>0</v>
      </c>
      <c r="M19" s="40"/>
      <c r="N19" s="40"/>
      <c r="P19" s="174"/>
      <c r="S19" s="40"/>
      <c r="T19" s="40"/>
    </row>
    <row r="20" spans="1:20">
      <c r="A20" s="90" t="s">
        <v>23</v>
      </c>
      <c r="B20" s="92"/>
      <c r="C20" s="2">
        <v>-64076380</v>
      </c>
      <c r="D20" s="2"/>
      <c r="E20" s="2">
        <v>-59878811</v>
      </c>
      <c r="F20" s="11">
        <f>K20-L20</f>
        <v>0</v>
      </c>
      <c r="G20" s="43">
        <v>-26804313</v>
      </c>
      <c r="H20" s="11"/>
      <c r="I20" s="43">
        <v>-24394604</v>
      </c>
      <c r="J20" s="2"/>
      <c r="K20" s="43"/>
      <c r="M20" s="174"/>
      <c r="N20" s="40"/>
      <c r="P20" s="174"/>
      <c r="S20" s="40"/>
      <c r="T20" s="40"/>
    </row>
    <row r="21" spans="1:20">
      <c r="A21" s="90" t="s">
        <v>71</v>
      </c>
      <c r="B21" s="173"/>
      <c r="C21" s="1">
        <v>4442538</v>
      </c>
      <c r="D21" s="13"/>
      <c r="E21" s="1">
        <v>5015020</v>
      </c>
      <c r="F21" s="1"/>
      <c r="G21" s="1">
        <v>3657840</v>
      </c>
      <c r="H21" s="1"/>
      <c r="I21" s="1">
        <v>4837757</v>
      </c>
      <c r="S21" s="40"/>
      <c r="T21" s="40"/>
    </row>
    <row r="22" spans="1:20" ht="20.5">
      <c r="A22" s="94" t="s">
        <v>24</v>
      </c>
      <c r="B22" s="92"/>
      <c r="C22" s="28">
        <f>SUM(C18:C21)</f>
        <v>-1415688301</v>
      </c>
      <c r="D22" s="7"/>
      <c r="E22" s="28">
        <f>SUM(E18:E21)</f>
        <v>-1146542591</v>
      </c>
      <c r="F22" s="8"/>
      <c r="G22" s="28">
        <f>SUM(G18:G21)</f>
        <v>-23146473</v>
      </c>
      <c r="H22" s="8"/>
      <c r="I22" s="28">
        <f>SUM(I18:I21)</f>
        <v>-19556847</v>
      </c>
      <c r="S22" s="40"/>
      <c r="T22" s="40"/>
    </row>
    <row r="23" spans="1:20" ht="20.5">
      <c r="A23" s="106" t="s">
        <v>53</v>
      </c>
      <c r="B23" s="92"/>
      <c r="C23" s="27">
        <f>C15+C22</f>
        <v>63282973</v>
      </c>
      <c r="D23" s="7"/>
      <c r="E23" s="27">
        <f>E15+E22</f>
        <v>62129637</v>
      </c>
      <c r="F23" s="8"/>
      <c r="G23" s="27">
        <f>G15+G22</f>
        <v>17908370</v>
      </c>
      <c r="H23" s="8"/>
      <c r="I23" s="27">
        <f>I15+I22</f>
        <v>13901411</v>
      </c>
      <c r="S23" s="40"/>
      <c r="T23" s="40"/>
    </row>
    <row r="24" spans="1:20" ht="20.5">
      <c r="A24" s="88"/>
      <c r="B24" s="92"/>
      <c r="C24" s="13"/>
      <c r="D24" s="7"/>
      <c r="E24" s="13"/>
      <c r="F24" s="8"/>
      <c r="G24" s="13"/>
      <c r="H24" s="8"/>
      <c r="I24" s="13"/>
      <c r="S24" s="40"/>
      <c r="T24" s="40"/>
    </row>
    <row r="25" spans="1:20" ht="20.5">
      <c r="A25" s="88" t="s">
        <v>25</v>
      </c>
      <c r="B25" s="92"/>
      <c r="C25" s="30">
        <v>6219326</v>
      </c>
      <c r="D25" s="7"/>
      <c r="E25" s="30">
        <v>1126116</v>
      </c>
      <c r="F25" s="8"/>
      <c r="G25" s="30">
        <v>6081026</v>
      </c>
      <c r="H25" s="8"/>
      <c r="I25" s="30">
        <v>1054354</v>
      </c>
      <c r="N25" s="40"/>
      <c r="P25" s="174"/>
      <c r="S25" s="40"/>
      <c r="T25" s="40"/>
    </row>
    <row r="26" spans="1:20">
      <c r="A26" s="88" t="s">
        <v>26</v>
      </c>
      <c r="B26" s="92"/>
      <c r="C26" s="30">
        <v>-9475743</v>
      </c>
      <c r="D26" s="30"/>
      <c r="E26" s="30">
        <v>-6372892</v>
      </c>
      <c r="F26" s="30"/>
      <c r="G26" s="30">
        <v>-355386</v>
      </c>
      <c r="H26" s="30"/>
      <c r="I26" s="30">
        <v>-354914</v>
      </c>
      <c r="J26" s="32"/>
      <c r="K26" s="32"/>
      <c r="N26" s="40"/>
      <c r="P26" s="174"/>
      <c r="S26" s="40"/>
      <c r="T26" s="40"/>
    </row>
    <row r="27" spans="1:20">
      <c r="A27" s="88" t="s">
        <v>147</v>
      </c>
      <c r="B27" s="92"/>
      <c r="C27" s="30"/>
      <c r="D27" s="30"/>
      <c r="E27" s="30"/>
      <c r="F27" s="30"/>
      <c r="G27" s="30"/>
      <c r="H27" s="30"/>
      <c r="I27" s="30"/>
      <c r="J27" s="32"/>
      <c r="K27" s="32"/>
      <c r="N27" s="40"/>
      <c r="P27" s="174"/>
      <c r="S27" s="40"/>
      <c r="T27" s="40"/>
    </row>
    <row r="28" spans="1:20">
      <c r="A28" s="175" t="s">
        <v>148</v>
      </c>
      <c r="B28" s="92"/>
      <c r="C28" s="30">
        <v>190633</v>
      </c>
      <c r="D28" s="30"/>
      <c r="E28" s="30">
        <v>-127421</v>
      </c>
      <c r="F28" s="30"/>
      <c r="G28" s="30">
        <v>-27791</v>
      </c>
      <c r="H28" s="30"/>
      <c r="I28" s="30">
        <v>-127421</v>
      </c>
      <c r="J28" s="32"/>
      <c r="K28" s="32"/>
      <c r="N28" s="40"/>
      <c r="P28" s="174"/>
      <c r="S28" s="40"/>
      <c r="T28" s="40"/>
    </row>
    <row r="29" spans="1:20">
      <c r="A29" s="88" t="s">
        <v>52</v>
      </c>
      <c r="B29" s="92">
        <v>11</v>
      </c>
      <c r="C29" s="13">
        <v>0</v>
      </c>
      <c r="D29" s="13"/>
      <c r="E29" s="13">
        <v>0</v>
      </c>
      <c r="F29" s="2"/>
      <c r="G29" s="27">
        <v>28218760</v>
      </c>
      <c r="H29" s="2"/>
      <c r="I29" s="27">
        <v>33392708</v>
      </c>
      <c r="N29" s="176"/>
      <c r="S29" s="40"/>
      <c r="T29" s="40"/>
    </row>
    <row r="30" spans="1:20" ht="20.5">
      <c r="A30" s="177" t="s">
        <v>54</v>
      </c>
      <c r="B30" s="92"/>
      <c r="C30" s="29">
        <f>SUM(C23:C29)</f>
        <v>60217189</v>
      </c>
      <c r="D30" s="3"/>
      <c r="E30" s="29">
        <f>SUM(E23:E29)</f>
        <v>56755440</v>
      </c>
      <c r="F30" s="3"/>
      <c r="G30" s="29">
        <f>SUM(G23:G29)</f>
        <v>51824979</v>
      </c>
      <c r="H30" s="3"/>
      <c r="I30" s="29">
        <f>SUM(I23:I29)</f>
        <v>47866138</v>
      </c>
      <c r="S30" s="40"/>
      <c r="T30" s="40"/>
    </row>
    <row r="31" spans="1:20">
      <c r="A31" s="88" t="s">
        <v>34</v>
      </c>
      <c r="B31" s="92"/>
      <c r="C31" s="6">
        <v>-13149975</v>
      </c>
      <c r="D31" s="2"/>
      <c r="E31" s="6">
        <v>-11779566</v>
      </c>
      <c r="F31" s="2"/>
      <c r="G31" s="14">
        <v>-4757765</v>
      </c>
      <c r="H31" s="2"/>
      <c r="I31" s="14">
        <v>-2890264</v>
      </c>
      <c r="N31" s="40"/>
      <c r="P31" s="174"/>
      <c r="S31" s="40"/>
      <c r="T31" s="40"/>
    </row>
    <row r="32" spans="1:20" ht="20.5">
      <c r="A32" s="177" t="s">
        <v>55</v>
      </c>
      <c r="B32" s="93"/>
      <c r="C32" s="27">
        <f>C30+C31</f>
        <v>47067214</v>
      </c>
      <c r="D32" s="16"/>
      <c r="E32" s="27">
        <f>E30+E31</f>
        <v>44975874</v>
      </c>
      <c r="F32" s="16"/>
      <c r="G32" s="27">
        <f>G30+G31</f>
        <v>47067214</v>
      </c>
      <c r="H32" s="16"/>
      <c r="I32" s="27">
        <f>I30+I31</f>
        <v>44975874</v>
      </c>
      <c r="S32" s="40"/>
      <c r="T32" s="40"/>
    </row>
    <row r="33" spans="1:20" ht="21" thickBot="1">
      <c r="A33" s="106" t="s">
        <v>56</v>
      </c>
      <c r="B33" s="178"/>
      <c r="C33" s="24">
        <f>C32</f>
        <v>47067214</v>
      </c>
      <c r="D33" s="50"/>
      <c r="E33" s="24">
        <f>E32</f>
        <v>44975874</v>
      </c>
      <c r="F33" s="50"/>
      <c r="G33" s="24">
        <f>G32</f>
        <v>47067214</v>
      </c>
      <c r="H33" s="50"/>
      <c r="I33" s="24">
        <f>I32</f>
        <v>44975874</v>
      </c>
      <c r="S33" s="40"/>
      <c r="T33" s="40"/>
    </row>
    <row r="34" spans="1:20" ht="13.5" customHeight="1" thickTop="1">
      <c r="A34" s="106"/>
      <c r="B34" s="178"/>
      <c r="C34" s="51"/>
      <c r="D34" s="51"/>
      <c r="E34" s="51"/>
      <c r="F34" s="51"/>
      <c r="G34" s="51"/>
      <c r="H34" s="51"/>
      <c r="I34" s="51"/>
    </row>
    <row r="35" spans="1:20" ht="20.5">
      <c r="A35" s="106" t="s">
        <v>57</v>
      </c>
      <c r="B35" s="178"/>
      <c r="C35" s="51"/>
      <c r="D35" s="51"/>
      <c r="E35" s="51"/>
      <c r="F35" s="51"/>
      <c r="G35" s="51"/>
      <c r="H35" s="51"/>
      <c r="I35" s="51"/>
    </row>
    <row r="36" spans="1:20">
      <c r="A36" s="90" t="s">
        <v>27</v>
      </c>
      <c r="B36" s="178"/>
      <c r="C36" s="51">
        <f>C32</f>
        <v>47067214</v>
      </c>
      <c r="D36" s="51"/>
      <c r="E36" s="51">
        <f>E32</f>
        <v>44975874</v>
      </c>
      <c r="F36" s="51"/>
      <c r="G36" s="51">
        <f>G32</f>
        <v>47067214</v>
      </c>
      <c r="H36" s="51"/>
      <c r="I36" s="51">
        <f>I32</f>
        <v>44975874</v>
      </c>
    </row>
    <row r="37" spans="1:20" ht="21" thickBot="1">
      <c r="A37" s="106" t="s">
        <v>55</v>
      </c>
      <c r="B37" s="178"/>
      <c r="C37" s="24">
        <f>SUM(C36:C36)</f>
        <v>47067214</v>
      </c>
      <c r="D37" s="50"/>
      <c r="E37" s="24">
        <f>SUM(E36:E36)</f>
        <v>44975874</v>
      </c>
      <c r="F37" s="50"/>
      <c r="G37" s="24">
        <f>SUM(G36:G36)</f>
        <v>47067214</v>
      </c>
      <c r="H37" s="50"/>
      <c r="I37" s="24">
        <f>SUM(I36:I36)</f>
        <v>44975874</v>
      </c>
    </row>
    <row r="38" spans="1:20" ht="12.75" customHeight="1" thickTop="1">
      <c r="A38" s="106"/>
      <c r="B38" s="178"/>
      <c r="C38" s="51"/>
      <c r="D38" s="51"/>
      <c r="E38" s="51"/>
      <c r="F38" s="51"/>
      <c r="G38" s="51"/>
      <c r="H38" s="51"/>
      <c r="I38" s="51"/>
    </row>
    <row r="39" spans="1:20" ht="20.5">
      <c r="A39" s="106" t="s">
        <v>58</v>
      </c>
      <c r="B39" s="178"/>
      <c r="C39" s="51"/>
      <c r="D39" s="51"/>
      <c r="E39" s="51"/>
      <c r="F39" s="51"/>
      <c r="G39" s="51"/>
      <c r="H39" s="51"/>
      <c r="I39" s="51"/>
    </row>
    <row r="40" spans="1:20">
      <c r="A40" s="90" t="s">
        <v>27</v>
      </c>
      <c r="B40" s="178"/>
      <c r="C40" s="10">
        <f>C33</f>
        <v>47067214</v>
      </c>
      <c r="D40" s="51"/>
      <c r="E40" s="10">
        <f>E33</f>
        <v>44975874</v>
      </c>
      <c r="F40" s="51"/>
      <c r="G40" s="10">
        <f>G33</f>
        <v>47067214</v>
      </c>
      <c r="H40" s="51"/>
      <c r="I40" s="10">
        <f>I33</f>
        <v>44975874</v>
      </c>
    </row>
    <row r="41" spans="1:20" ht="21" thickBot="1">
      <c r="A41" s="106" t="s">
        <v>56</v>
      </c>
      <c r="B41" s="178"/>
      <c r="C41" s="24">
        <f>SUM(C40:C40)</f>
        <v>47067214</v>
      </c>
      <c r="D41" s="50"/>
      <c r="E41" s="24">
        <f>SUM(E40:E40)</f>
        <v>44975874</v>
      </c>
      <c r="F41" s="50"/>
      <c r="G41" s="24">
        <f>SUM(G40:G40)</f>
        <v>47067214</v>
      </c>
      <c r="H41" s="50"/>
      <c r="I41" s="24">
        <f>SUM(I40:I40)</f>
        <v>44975874</v>
      </c>
    </row>
    <row r="42" spans="1:20" ht="12" customHeight="1" thickTop="1">
      <c r="A42" s="179"/>
      <c r="B42" s="92"/>
      <c r="C42" s="15"/>
      <c r="D42" s="15"/>
      <c r="E42" s="15"/>
      <c r="F42" s="15"/>
      <c r="G42" s="15"/>
      <c r="H42" s="15"/>
      <c r="I42" s="15"/>
    </row>
    <row r="43" spans="1:20" ht="20.5">
      <c r="A43" s="179" t="s">
        <v>59</v>
      </c>
      <c r="B43" s="180"/>
      <c r="E43" s="75"/>
    </row>
    <row r="44" spans="1:20" ht="21" thickBot="1">
      <c r="A44" s="181" t="s">
        <v>60</v>
      </c>
      <c r="B44" s="92">
        <v>15</v>
      </c>
      <c r="C44" s="52">
        <f>C37/272000000</f>
        <v>0.17304122794117646</v>
      </c>
      <c r="D44" s="182"/>
      <c r="E44" s="52">
        <f>E37/272000000</f>
        <v>0.16535247794117647</v>
      </c>
      <c r="F44" s="183"/>
      <c r="G44" s="184">
        <f>G37/272000000</f>
        <v>0.17304122794117646</v>
      </c>
      <c r="H44" s="183"/>
      <c r="I44" s="184">
        <f>I37/272000000</f>
        <v>0.16535247794117647</v>
      </c>
    </row>
    <row r="45" spans="1:20" ht="13.5" customHeight="1" thickTop="1">
      <c r="A45" s="185"/>
      <c r="B45" s="92"/>
      <c r="C45" s="186"/>
      <c r="D45" s="186"/>
      <c r="E45" s="186"/>
      <c r="F45" s="186"/>
      <c r="G45" s="186"/>
      <c r="H45" s="186"/>
      <c r="I45" s="186"/>
    </row>
    <row r="46" spans="1:20" ht="13.5" customHeight="1">
      <c r="A46" s="185"/>
      <c r="B46" s="92"/>
      <c r="C46" s="186"/>
      <c r="D46" s="186"/>
      <c r="E46" s="186"/>
      <c r="F46" s="186"/>
      <c r="G46" s="186"/>
      <c r="H46" s="186"/>
      <c r="I46" s="186"/>
    </row>
    <row r="47" spans="1:20" ht="13.5" customHeight="1">
      <c r="A47" s="185"/>
      <c r="B47" s="92"/>
      <c r="C47" s="186"/>
      <c r="D47" s="186"/>
      <c r="E47" s="186"/>
      <c r="F47" s="186"/>
      <c r="G47" s="186"/>
      <c r="H47" s="186"/>
      <c r="I47" s="186"/>
    </row>
    <row r="48" spans="1:20" ht="13.5" customHeight="1">
      <c r="A48" s="185"/>
      <c r="B48" s="92"/>
      <c r="C48" s="186"/>
      <c r="D48" s="186"/>
      <c r="E48" s="186"/>
      <c r="F48" s="186"/>
      <c r="G48" s="186"/>
      <c r="H48" s="186"/>
      <c r="I48" s="186"/>
    </row>
    <row r="49" spans="1:9" ht="13.5" customHeight="1">
      <c r="A49" s="185"/>
      <c r="B49" s="92"/>
      <c r="C49" s="186"/>
      <c r="D49" s="186"/>
      <c r="E49" s="186"/>
      <c r="F49" s="186"/>
      <c r="G49" s="186"/>
      <c r="H49" s="186"/>
      <c r="I49" s="186"/>
    </row>
    <row r="50" spans="1:9" ht="13.5" customHeight="1">
      <c r="A50" s="185"/>
      <c r="B50" s="92"/>
      <c r="C50" s="186"/>
      <c r="D50" s="186"/>
      <c r="E50" s="186"/>
      <c r="F50" s="186"/>
      <c r="G50" s="186"/>
      <c r="H50" s="186"/>
      <c r="I50" s="186"/>
    </row>
    <row r="51" spans="1:9" ht="13.5" customHeight="1">
      <c r="A51" s="185"/>
      <c r="B51" s="92"/>
      <c r="C51" s="186"/>
      <c r="D51" s="186"/>
      <c r="E51" s="186"/>
      <c r="F51" s="186"/>
      <c r="G51" s="186"/>
      <c r="H51" s="186"/>
      <c r="I51" s="186"/>
    </row>
    <row r="52" spans="1:9" ht="13.5" customHeight="1">
      <c r="A52" s="185"/>
      <c r="B52" s="92"/>
      <c r="C52" s="186"/>
      <c r="D52" s="186"/>
      <c r="E52" s="186"/>
      <c r="F52" s="186"/>
      <c r="G52" s="186"/>
      <c r="H52" s="186"/>
      <c r="I52" s="186"/>
    </row>
    <row r="53" spans="1:9" ht="13.5" customHeight="1">
      <c r="A53" s="185"/>
      <c r="B53" s="92"/>
      <c r="C53" s="186"/>
      <c r="D53" s="186"/>
      <c r="E53" s="186"/>
      <c r="F53" s="186"/>
      <c r="G53" s="186"/>
      <c r="H53" s="186"/>
      <c r="I53" s="186"/>
    </row>
    <row r="54" spans="1:9" ht="13.5" customHeight="1">
      <c r="A54" s="185"/>
      <c r="B54" s="92"/>
      <c r="C54" s="186"/>
      <c r="D54" s="186"/>
      <c r="E54" s="186"/>
      <c r="F54" s="186"/>
      <c r="G54" s="186"/>
      <c r="H54" s="186"/>
      <c r="I54" s="186"/>
    </row>
    <row r="55" spans="1:9" ht="13.5" customHeight="1">
      <c r="A55" s="185"/>
      <c r="B55" s="92"/>
      <c r="C55" s="186"/>
      <c r="D55" s="186"/>
      <c r="E55" s="186"/>
      <c r="F55" s="186"/>
      <c r="G55" s="186"/>
      <c r="H55" s="186"/>
      <c r="I55" s="186"/>
    </row>
    <row r="56" spans="1:9" ht="24" customHeight="1">
      <c r="A56" s="77" t="s">
        <v>49</v>
      </c>
      <c r="B56" s="187"/>
    </row>
    <row r="68" spans="5:11">
      <c r="E68" s="75"/>
    </row>
    <row r="69" spans="5:11">
      <c r="E69" s="75"/>
      <c r="G69" s="3"/>
      <c r="J69" s="99"/>
      <c r="K69" s="99"/>
    </row>
    <row r="70" spans="5:11">
      <c r="E70" s="75"/>
      <c r="G70" s="3"/>
      <c r="J70" s="99"/>
      <c r="K70" s="99"/>
    </row>
    <row r="71" spans="5:11">
      <c r="E71" s="75"/>
      <c r="G71" s="3"/>
      <c r="J71" s="99"/>
      <c r="K71" s="99"/>
    </row>
    <row r="72" spans="5:11">
      <c r="E72" s="75"/>
      <c r="G72" s="3"/>
      <c r="J72" s="99"/>
      <c r="K72" s="99"/>
    </row>
    <row r="73" spans="5:11">
      <c r="E73" s="75"/>
      <c r="G73" s="3"/>
      <c r="J73" s="99"/>
      <c r="K73" s="99"/>
    </row>
    <row r="74" spans="5:11">
      <c r="E74" s="75"/>
      <c r="G74" s="3"/>
      <c r="J74" s="99"/>
      <c r="K74" s="99"/>
    </row>
    <row r="75" spans="5:11">
      <c r="E75" s="75"/>
      <c r="G75" s="3"/>
      <c r="J75" s="99"/>
      <c r="K75" s="99"/>
    </row>
    <row r="76" spans="5:11">
      <c r="E76" s="75"/>
      <c r="G76" s="3"/>
      <c r="J76" s="99"/>
      <c r="K76" s="99"/>
    </row>
    <row r="77" spans="5:11">
      <c r="E77" s="75"/>
      <c r="G77" s="3"/>
      <c r="J77" s="99"/>
      <c r="K77" s="99"/>
    </row>
    <row r="78" spans="5:11">
      <c r="E78" s="75"/>
      <c r="G78" s="3"/>
      <c r="J78" s="99"/>
      <c r="K78" s="99"/>
    </row>
    <row r="79" spans="5:11">
      <c r="E79" s="75"/>
      <c r="G79" s="3"/>
      <c r="J79" s="99"/>
      <c r="K79" s="99"/>
    </row>
    <row r="80" spans="5:11">
      <c r="E80" s="75"/>
      <c r="G80" s="3"/>
      <c r="J80" s="99"/>
      <c r="K80" s="99"/>
    </row>
    <row r="81" spans="5:11">
      <c r="E81" s="75"/>
      <c r="G81" s="3"/>
      <c r="J81" s="99"/>
      <c r="K81" s="99"/>
    </row>
    <row r="82" spans="5:11">
      <c r="E82" s="75"/>
      <c r="G82" s="3"/>
      <c r="J82" s="99"/>
      <c r="K82" s="99"/>
    </row>
    <row r="83" spans="5:11">
      <c r="E83" s="75"/>
      <c r="G83" s="3"/>
      <c r="J83" s="99"/>
      <c r="K83" s="99"/>
    </row>
    <row r="84" spans="5:11">
      <c r="E84" s="75"/>
      <c r="G84" s="3"/>
      <c r="J84" s="99"/>
      <c r="K84" s="99"/>
    </row>
    <row r="85" spans="5:11">
      <c r="E85" s="75"/>
      <c r="G85" s="3"/>
      <c r="J85" s="99"/>
      <c r="K85" s="99"/>
    </row>
    <row r="86" spans="5:11">
      <c r="E86" s="75"/>
      <c r="G86" s="3"/>
      <c r="J86" s="99"/>
      <c r="K86" s="99"/>
    </row>
    <row r="87" spans="5:11">
      <c r="E87" s="75"/>
      <c r="G87" s="3"/>
      <c r="J87" s="99"/>
      <c r="K87" s="99"/>
    </row>
    <row r="88" spans="5:11">
      <c r="E88" s="75"/>
      <c r="G88" s="3"/>
      <c r="J88" s="99"/>
      <c r="K88" s="99"/>
    </row>
    <row r="89" spans="5:11">
      <c r="E89" s="75"/>
      <c r="G89" s="3"/>
      <c r="J89" s="99"/>
      <c r="K89" s="99"/>
    </row>
    <row r="90" spans="5:11">
      <c r="E90" s="75"/>
      <c r="G90" s="3"/>
      <c r="J90" s="99"/>
      <c r="K90" s="99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3"/>
  <sheetViews>
    <sheetView topLeftCell="A8" zoomScale="85" zoomScaleNormal="85" zoomScaleSheetLayoutView="70" workbookViewId="0">
      <selection activeCell="F27" sqref="F27"/>
    </sheetView>
  </sheetViews>
  <sheetFormatPr defaultColWidth="8.1796875" defaultRowHeight="24" customHeight="1"/>
  <cols>
    <col min="1" max="1" width="1.81640625" style="136" customWidth="1"/>
    <col min="2" max="2" width="45.1796875" style="68" customWidth="1"/>
    <col min="3" max="3" width="9.6328125" style="148" customWidth="1"/>
    <col min="4" max="4" width="19.81640625" style="68" customWidth="1"/>
    <col min="5" max="5" width="1.36328125" style="68" customWidth="1"/>
    <col min="6" max="6" width="19.81640625" style="68" customWidth="1"/>
    <col min="7" max="7" width="1.36328125" style="68" customWidth="1"/>
    <col min="8" max="8" width="20.1796875" style="68" customWidth="1"/>
    <col min="9" max="9" width="1.36328125" style="68" customWidth="1"/>
    <col min="10" max="10" width="19.81640625" style="68" customWidth="1"/>
    <col min="11" max="11" width="1.36328125" style="68" customWidth="1"/>
    <col min="12" max="12" width="19.81640625" style="68" customWidth="1"/>
    <col min="13" max="13" width="1.36328125" style="68" customWidth="1"/>
    <col min="14" max="14" width="19.81640625" style="68" customWidth="1"/>
    <col min="15" max="15" width="10.81640625" style="136" customWidth="1"/>
    <col min="16" max="17" width="8.1796875" style="136"/>
    <col min="18" max="18" width="9" style="136" bestFit="1" customWidth="1"/>
    <col min="19" max="16384" width="8.1796875" style="136"/>
  </cols>
  <sheetData>
    <row r="1" spans="1:16" ht="25.4" customHeight="1">
      <c r="A1" s="210" t="s">
        <v>47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159"/>
    </row>
    <row r="2" spans="1:16" ht="25.4" customHeight="1">
      <c r="A2" s="210" t="s">
        <v>137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159"/>
    </row>
    <row r="3" spans="1:16" ht="25.4" customHeight="1">
      <c r="A3" s="210" t="s">
        <v>111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159"/>
    </row>
    <row r="4" spans="1:16" ht="25.4" customHeight="1">
      <c r="A4" s="212" t="s">
        <v>48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59"/>
    </row>
    <row r="5" spans="1:16" ht="15" customHeight="1">
      <c r="A5" s="160"/>
      <c r="B5" s="69"/>
      <c r="C5" s="69"/>
      <c r="D5" s="69"/>
      <c r="E5" s="69"/>
      <c r="F5" s="69"/>
      <c r="G5" s="69"/>
      <c r="H5" s="69"/>
      <c r="I5" s="69"/>
      <c r="J5" s="161"/>
      <c r="K5" s="161"/>
      <c r="L5" s="161"/>
      <c r="M5" s="161"/>
      <c r="N5" s="71" t="s">
        <v>0</v>
      </c>
      <c r="O5" s="139"/>
    </row>
    <row r="6" spans="1:16" ht="3.75" customHeight="1">
      <c r="A6" s="162"/>
      <c r="B6" s="74"/>
      <c r="C6" s="74"/>
      <c r="D6" s="75"/>
      <c r="E6" s="75"/>
      <c r="F6" s="75"/>
      <c r="G6" s="75"/>
      <c r="H6" s="11"/>
      <c r="I6" s="11"/>
    </row>
    <row r="7" spans="1:16" s="138" customFormat="1" ht="16.5" customHeight="1">
      <c r="B7" s="81"/>
      <c r="C7" s="141" t="s">
        <v>3</v>
      </c>
      <c r="D7" s="211" t="s">
        <v>1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1:16" s="138" customFormat="1" ht="18.649999999999999" customHeight="1">
      <c r="B8" s="81"/>
      <c r="C8" s="163"/>
      <c r="D8" s="141"/>
      <c r="E8" s="141"/>
      <c r="F8" s="141"/>
      <c r="G8" s="141"/>
      <c r="H8" s="141" t="s">
        <v>51</v>
      </c>
      <c r="I8" s="141"/>
      <c r="J8" s="209" t="s">
        <v>13</v>
      </c>
      <c r="K8" s="209"/>
      <c r="L8" s="209"/>
      <c r="M8" s="141"/>
      <c r="N8" s="141"/>
    </row>
    <row r="9" spans="1:16" s="162" customFormat="1" ht="20.399999999999999" customHeight="1">
      <c r="B9" s="73"/>
      <c r="C9" s="163"/>
      <c r="D9" s="140"/>
      <c r="E9" s="140"/>
      <c r="F9" s="73"/>
      <c r="G9" s="140"/>
      <c r="H9" s="141" t="s">
        <v>29</v>
      </c>
      <c r="I9" s="73"/>
      <c r="J9" s="141" t="s">
        <v>14</v>
      </c>
      <c r="K9" s="73"/>
      <c r="L9" s="141"/>
      <c r="M9" s="141"/>
      <c r="N9" s="141" t="s">
        <v>28</v>
      </c>
      <c r="O9" s="164"/>
      <c r="P9" s="164"/>
    </row>
    <row r="10" spans="1:16" s="165" customFormat="1" ht="22.25" customHeight="1">
      <c r="B10" s="166"/>
      <c r="C10" s="167"/>
      <c r="D10" s="143" t="s">
        <v>12</v>
      </c>
      <c r="E10" s="140"/>
      <c r="F10" s="143" t="s">
        <v>50</v>
      </c>
      <c r="G10" s="140"/>
      <c r="H10" s="143" t="s">
        <v>73</v>
      </c>
      <c r="I10" s="140"/>
      <c r="J10" s="144" t="s">
        <v>15</v>
      </c>
      <c r="K10" s="141"/>
      <c r="L10" s="144" t="s">
        <v>16</v>
      </c>
      <c r="M10" s="141"/>
      <c r="N10" s="143" t="s">
        <v>11</v>
      </c>
      <c r="O10" s="138"/>
      <c r="P10" s="138"/>
    </row>
    <row r="11" spans="1:16" s="165" customFormat="1" ht="7.5" customHeight="1">
      <c r="B11" s="80"/>
      <c r="C11" s="81"/>
      <c r="D11" s="145"/>
      <c r="E11" s="145"/>
      <c r="F11" s="145"/>
      <c r="G11" s="145"/>
      <c r="H11" s="145"/>
      <c r="I11" s="145"/>
      <c r="J11" s="81"/>
      <c r="K11" s="145"/>
      <c r="L11" s="145"/>
      <c r="M11" s="145"/>
      <c r="N11" s="145"/>
      <c r="O11" s="168"/>
    </row>
    <row r="12" spans="1:16" s="18" customFormat="1" ht="19.399999999999999" customHeight="1">
      <c r="A12" s="55" t="s">
        <v>80</v>
      </c>
      <c r="B12" s="36"/>
      <c r="C12" s="58"/>
      <c r="D12" s="11">
        <v>136000000</v>
      </c>
      <c r="E12" s="11"/>
      <c r="F12" s="11">
        <v>647639270</v>
      </c>
      <c r="G12" s="11"/>
      <c r="H12" s="11">
        <v>22151112</v>
      </c>
      <c r="I12" s="11"/>
      <c r="J12" s="11">
        <v>13600000</v>
      </c>
      <c r="K12" s="11"/>
      <c r="L12" s="11">
        <v>122596918</v>
      </c>
      <c r="M12" s="11"/>
      <c r="N12" s="30">
        <f>SUM(D12:L12)</f>
        <v>941987300</v>
      </c>
    </row>
    <row r="13" spans="1:16" s="17" customFormat="1" ht="19.399999999999999" customHeight="1">
      <c r="A13" s="56" t="s">
        <v>30</v>
      </c>
      <c r="B13" s="36"/>
      <c r="C13" s="58"/>
      <c r="D13" s="11"/>
      <c r="E13" s="11"/>
      <c r="F13" s="11"/>
      <c r="G13" s="11"/>
      <c r="H13" s="51"/>
      <c r="I13" s="51"/>
      <c r="J13" s="11"/>
      <c r="K13" s="11"/>
      <c r="L13" s="11"/>
      <c r="M13" s="11"/>
      <c r="N13" s="11"/>
      <c r="O13" s="18"/>
    </row>
    <row r="14" spans="1:16" s="20" customFormat="1" ht="19.399999999999999" customHeight="1">
      <c r="A14" s="4"/>
      <c r="B14" s="57" t="s">
        <v>39</v>
      </c>
      <c r="C14" s="92">
        <v>18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3"/>
      <c r="L14" s="3">
        <v>-48960000</v>
      </c>
      <c r="M14" s="3"/>
      <c r="N14" s="30">
        <f>SUM(D14:L14)</f>
        <v>-48960000</v>
      </c>
      <c r="O14" s="19"/>
    </row>
    <row r="15" spans="1:16" s="20" customFormat="1" ht="19.399999999999999" customHeight="1">
      <c r="A15" s="4"/>
      <c r="B15" s="57" t="s">
        <v>56</v>
      </c>
      <c r="C15" s="59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3">
        <f>'PL-9'!E33</f>
        <v>44975874</v>
      </c>
      <c r="M15" s="3"/>
      <c r="N15" s="30">
        <f>SUM(D15:L15)</f>
        <v>44975874</v>
      </c>
      <c r="O15" s="19"/>
    </row>
    <row r="16" spans="1:16" s="20" customFormat="1" ht="22.75" customHeight="1" thickBot="1">
      <c r="A16" s="55" t="s">
        <v>81</v>
      </c>
      <c r="B16" s="4"/>
      <c r="C16" s="10"/>
      <c r="D16" s="24">
        <f>SUM(D12:D15)</f>
        <v>136000000</v>
      </c>
      <c r="E16" s="11"/>
      <c r="F16" s="24">
        <f>SUM(F12:F15)</f>
        <v>647639270</v>
      </c>
      <c r="G16" s="11"/>
      <c r="H16" s="24">
        <f>SUM(H12:H15)</f>
        <v>22151112</v>
      </c>
      <c r="I16" s="11"/>
      <c r="J16" s="24">
        <f>SUM(J12:J15)</f>
        <v>13600000</v>
      </c>
      <c r="K16" s="3"/>
      <c r="L16" s="24">
        <f>SUM(L12:L15)</f>
        <v>118612792</v>
      </c>
      <c r="M16" s="13"/>
      <c r="N16" s="24">
        <f>SUM(N12:N15)</f>
        <v>938003174</v>
      </c>
      <c r="O16" s="18"/>
    </row>
    <row r="17" spans="1:15" s="20" customFormat="1" ht="22.75" customHeight="1" thickTop="1">
      <c r="A17" s="38"/>
      <c r="B17" s="4"/>
      <c r="C17" s="37"/>
      <c r="D17" s="32"/>
      <c r="E17" s="12"/>
      <c r="F17" s="32"/>
      <c r="G17" s="12"/>
      <c r="H17" s="32"/>
      <c r="I17" s="12"/>
      <c r="J17" s="32"/>
      <c r="K17" s="4"/>
      <c r="L17" s="32"/>
      <c r="M17" s="34"/>
      <c r="N17" s="32"/>
      <c r="O17" s="18"/>
    </row>
    <row r="18" spans="1:15" s="18" customFormat="1" ht="19.399999999999999" customHeight="1">
      <c r="A18" s="55" t="s">
        <v>113</v>
      </c>
      <c r="B18" s="36"/>
      <c r="C18" s="58"/>
      <c r="D18" s="11">
        <v>136000000</v>
      </c>
      <c r="E18" s="11"/>
      <c r="F18" s="11">
        <v>647639270</v>
      </c>
      <c r="G18" s="11"/>
      <c r="H18" s="11">
        <v>22151112</v>
      </c>
      <c r="I18" s="11"/>
      <c r="J18" s="11">
        <v>13600000</v>
      </c>
      <c r="K18" s="11"/>
      <c r="L18" s="11">
        <v>148660315</v>
      </c>
      <c r="M18" s="11"/>
      <c r="N18" s="30">
        <f>SUM(D18:L18)</f>
        <v>968050697</v>
      </c>
    </row>
    <row r="19" spans="1:15" s="17" customFormat="1" ht="19.399999999999999" customHeight="1">
      <c r="A19" s="56" t="s">
        <v>30</v>
      </c>
      <c r="B19" s="36"/>
      <c r="C19" s="58"/>
      <c r="D19" s="11"/>
      <c r="E19" s="11"/>
      <c r="F19" s="11"/>
      <c r="G19" s="11"/>
      <c r="H19" s="51"/>
      <c r="I19" s="51"/>
      <c r="J19" s="11"/>
      <c r="K19" s="11"/>
      <c r="L19" s="11"/>
      <c r="M19" s="11"/>
      <c r="N19" s="11"/>
      <c r="O19" s="18"/>
    </row>
    <row r="20" spans="1:15" s="20" customFormat="1" ht="19.399999999999999" customHeight="1">
      <c r="A20" s="4"/>
      <c r="B20" s="57" t="s">
        <v>39</v>
      </c>
      <c r="C20" s="92">
        <v>18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3"/>
      <c r="L20" s="3">
        <v>-40799985</v>
      </c>
      <c r="M20" s="3"/>
      <c r="N20" s="30">
        <f>SUM(D20:L20)</f>
        <v>-40799985</v>
      </c>
      <c r="O20" s="19"/>
    </row>
    <row r="21" spans="1:15" s="20" customFormat="1" ht="19.399999999999999" customHeight="1">
      <c r="A21" s="4"/>
      <c r="B21" s="57" t="s">
        <v>56</v>
      </c>
      <c r="C21" s="59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3"/>
      <c r="L21" s="3">
        <f>'PL-9'!C33</f>
        <v>47067214</v>
      </c>
      <c r="M21" s="3"/>
      <c r="N21" s="30">
        <f>SUM(D21:L21)</f>
        <v>47067214</v>
      </c>
      <c r="O21" s="19"/>
    </row>
    <row r="22" spans="1:15" s="20" customFormat="1" ht="22.75" customHeight="1" thickBot="1">
      <c r="A22" s="55" t="s">
        <v>114</v>
      </c>
      <c r="B22" s="4"/>
      <c r="C22" s="10"/>
      <c r="D22" s="24">
        <f>SUM(D18:D21)</f>
        <v>136000000</v>
      </c>
      <c r="E22" s="11"/>
      <c r="F22" s="24">
        <f>SUM(F18:F21)</f>
        <v>647639270</v>
      </c>
      <c r="G22" s="11"/>
      <c r="H22" s="24">
        <f>SUM(H18:H21)</f>
        <v>22151112</v>
      </c>
      <c r="I22" s="11"/>
      <c r="J22" s="24">
        <f>SUM(J18:J21)</f>
        <v>13600000</v>
      </c>
      <c r="K22" s="3"/>
      <c r="L22" s="24">
        <f>SUM(L18:L21)</f>
        <v>154927544</v>
      </c>
      <c r="M22" s="13"/>
      <c r="N22" s="24">
        <f>SUM(N18:N21)</f>
        <v>974317926</v>
      </c>
      <c r="O22" s="18"/>
    </row>
    <row r="23" spans="1:15" s="20" customFormat="1" ht="22.75" customHeight="1" thickTop="1">
      <c r="A23" s="55"/>
      <c r="B23" s="4"/>
      <c r="C23" s="10"/>
      <c r="D23" s="30"/>
      <c r="E23" s="11"/>
      <c r="F23" s="30"/>
      <c r="G23" s="11"/>
      <c r="H23" s="30"/>
      <c r="I23" s="11"/>
      <c r="J23" s="30"/>
      <c r="K23" s="3"/>
      <c r="L23" s="30"/>
      <c r="M23" s="13"/>
      <c r="N23" s="30"/>
      <c r="O23" s="18"/>
    </row>
    <row r="24" spans="1:15" s="20" customFormat="1" ht="22.75" customHeight="1">
      <c r="A24" s="55"/>
      <c r="B24" s="4"/>
      <c r="C24" s="10"/>
      <c r="D24" s="30"/>
      <c r="E24" s="11"/>
      <c r="F24" s="30"/>
      <c r="G24" s="11"/>
      <c r="H24" s="30"/>
      <c r="I24" s="11"/>
      <c r="J24" s="30"/>
      <c r="K24" s="3"/>
      <c r="L24" s="30"/>
      <c r="M24" s="13"/>
      <c r="N24" s="30"/>
      <c r="O24" s="18"/>
    </row>
    <row r="25" spans="1:15" s="20" customFormat="1" ht="22.75" customHeight="1">
      <c r="A25" s="55"/>
      <c r="B25" s="4"/>
      <c r="C25" s="10"/>
      <c r="D25" s="30"/>
      <c r="E25" s="11"/>
      <c r="F25" s="30"/>
      <c r="G25" s="11"/>
      <c r="H25" s="30"/>
      <c r="I25" s="11"/>
      <c r="J25" s="30"/>
      <c r="K25" s="3"/>
      <c r="L25" s="30"/>
      <c r="M25" s="13"/>
      <c r="N25" s="30"/>
      <c r="O25" s="18"/>
    </row>
    <row r="26" spans="1:15" s="20" customFormat="1" ht="22.75" customHeight="1">
      <c r="A26" s="55"/>
      <c r="B26" s="4"/>
      <c r="C26" s="10"/>
      <c r="D26" s="30"/>
      <c r="E26" s="11"/>
      <c r="F26" s="30"/>
      <c r="G26" s="11"/>
      <c r="H26" s="30"/>
      <c r="I26" s="11"/>
      <c r="J26" s="30"/>
      <c r="K26" s="3"/>
      <c r="L26" s="30"/>
      <c r="M26" s="13"/>
      <c r="N26" s="30"/>
      <c r="O26" s="18"/>
    </row>
    <row r="27" spans="1:15" s="20" customFormat="1" ht="22.75" customHeight="1">
      <c r="A27" s="55"/>
      <c r="B27" s="4"/>
      <c r="C27" s="10"/>
      <c r="D27" s="30"/>
      <c r="E27" s="11"/>
      <c r="F27" s="30"/>
      <c r="G27" s="11"/>
      <c r="H27" s="30"/>
      <c r="I27" s="11"/>
      <c r="J27" s="30"/>
      <c r="K27" s="3"/>
      <c r="L27" s="30"/>
      <c r="M27" s="13"/>
      <c r="N27" s="30"/>
      <c r="O27" s="18"/>
    </row>
    <row r="28" spans="1:15" s="20" customFormat="1" ht="22.75" customHeight="1">
      <c r="A28" s="55"/>
      <c r="B28" s="4"/>
      <c r="C28" s="10"/>
      <c r="D28" s="30"/>
      <c r="E28" s="11"/>
      <c r="F28" s="30"/>
      <c r="G28" s="11"/>
      <c r="H28" s="30"/>
      <c r="I28" s="11"/>
      <c r="J28" s="30"/>
      <c r="K28" s="3"/>
      <c r="L28" s="30"/>
      <c r="M28" s="13"/>
      <c r="N28" s="30"/>
      <c r="O28" s="18"/>
    </row>
    <row r="29" spans="1:15" s="20" customFormat="1" ht="22.75" customHeight="1">
      <c r="A29" s="55"/>
      <c r="B29" s="4"/>
      <c r="C29" s="10"/>
      <c r="D29" s="30"/>
      <c r="E29" s="11"/>
      <c r="F29" s="30"/>
      <c r="G29" s="11"/>
      <c r="H29" s="30"/>
      <c r="I29" s="11"/>
      <c r="J29" s="30"/>
      <c r="K29" s="3"/>
      <c r="L29" s="30"/>
      <c r="M29" s="13"/>
      <c r="N29" s="30"/>
      <c r="O29" s="18"/>
    </row>
    <row r="30" spans="1:15" s="20" customFormat="1" ht="22.75" customHeight="1">
      <c r="A30" s="38"/>
      <c r="B30" s="4"/>
      <c r="C30" s="37"/>
      <c r="D30" s="32"/>
      <c r="E30" s="12"/>
      <c r="F30" s="32"/>
      <c r="G30" s="12"/>
      <c r="H30" s="32"/>
      <c r="I30" s="12"/>
      <c r="J30" s="32"/>
      <c r="K30" s="4"/>
      <c r="L30" s="32"/>
      <c r="M30" s="34"/>
      <c r="N30" s="32"/>
      <c r="O30" s="18"/>
    </row>
    <row r="31" spans="1:15" s="20" customFormat="1" ht="22.75" customHeight="1">
      <c r="A31" s="38"/>
      <c r="B31" s="4"/>
      <c r="C31" s="37"/>
      <c r="D31" s="32"/>
      <c r="E31" s="12"/>
      <c r="F31" s="32"/>
      <c r="G31" s="12"/>
      <c r="H31" s="32"/>
      <c r="I31" s="12"/>
      <c r="J31" s="32"/>
      <c r="K31" s="4"/>
      <c r="L31" s="32"/>
      <c r="M31" s="34"/>
      <c r="N31" s="32"/>
      <c r="O31" s="18"/>
    </row>
    <row r="32" spans="1:15" s="20" customFormat="1" ht="22.75" customHeight="1">
      <c r="A32" s="38"/>
      <c r="B32" s="4"/>
      <c r="C32" s="37"/>
      <c r="D32" s="32"/>
      <c r="E32" s="12"/>
      <c r="F32" s="32"/>
      <c r="G32" s="12"/>
      <c r="H32" s="32"/>
      <c r="I32" s="12"/>
      <c r="J32" s="32"/>
      <c r="K32" s="4"/>
      <c r="L32" s="32"/>
      <c r="M32" s="34"/>
      <c r="N32" s="32"/>
      <c r="O32" s="18"/>
    </row>
    <row r="33" spans="1:1" ht="24" customHeight="1">
      <c r="A33" s="156" t="s">
        <v>49</v>
      </c>
    </row>
  </sheetData>
  <mergeCells count="6">
    <mergeCell ref="J8:L8"/>
    <mergeCell ref="A1:N1"/>
    <mergeCell ref="A2:N2"/>
    <mergeCell ref="A3:N3"/>
    <mergeCell ref="D7:N7"/>
    <mergeCell ref="A4:N4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38"/>
  <sheetViews>
    <sheetView topLeftCell="A10" zoomScale="85" zoomScaleNormal="85" zoomScaleSheetLayoutView="70" workbookViewId="0">
      <selection activeCell="F27" sqref="F27"/>
    </sheetView>
  </sheetViews>
  <sheetFormatPr defaultColWidth="8.1796875" defaultRowHeight="17.5"/>
  <cols>
    <col min="1" max="1" width="39.81640625" style="136" customWidth="1"/>
    <col min="2" max="2" width="12.453125" style="136" customWidth="1"/>
    <col min="3" max="3" width="1.1796875" style="136" customWidth="1"/>
    <col min="4" max="4" width="25.36328125" style="136" customWidth="1"/>
    <col min="5" max="5" width="1.6328125" style="136" customWidth="1"/>
    <col min="6" max="6" width="22.90625" style="136" customWidth="1"/>
    <col min="7" max="7" width="1.6328125" style="136" customWidth="1"/>
    <col min="8" max="8" width="22.6328125" style="136" customWidth="1"/>
    <col min="9" max="9" width="1.6328125" style="136" customWidth="1"/>
    <col min="10" max="10" width="23.453125" style="136" customWidth="1"/>
    <col min="11" max="11" width="1.6328125" style="136" customWidth="1"/>
    <col min="12" max="12" width="26.453125" style="136" customWidth="1"/>
    <col min="13" max="13" width="0.81640625" style="136" customWidth="1"/>
    <col min="14" max="16384" width="8.1796875" style="136"/>
  </cols>
  <sheetData>
    <row r="1" spans="1:12" ht="26.15" customHeight="1">
      <c r="A1" s="210" t="s">
        <v>47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6.15" customHeight="1">
      <c r="A2" s="210" t="s">
        <v>138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26.15" customHeight="1">
      <c r="A3" s="210" t="s">
        <v>111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26.15" customHeight="1">
      <c r="A4" s="212" t="s">
        <v>48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2" s="138" customFormat="1" ht="20.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71" t="s">
        <v>0</v>
      </c>
    </row>
    <row r="6" spans="1:12" s="138" customFormat="1" ht="6" customHeight="1">
      <c r="L6" s="139"/>
    </row>
    <row r="7" spans="1:12" s="81" customFormat="1" ht="20.5">
      <c r="B7" s="140" t="s">
        <v>3</v>
      </c>
      <c r="C7" s="141"/>
      <c r="D7" s="211" t="s">
        <v>2</v>
      </c>
      <c r="E7" s="211"/>
      <c r="F7" s="211"/>
      <c r="G7" s="211"/>
      <c r="H7" s="211"/>
      <c r="I7" s="211"/>
      <c r="J7" s="211"/>
      <c r="K7" s="211"/>
      <c r="L7" s="211"/>
    </row>
    <row r="8" spans="1:12" s="81" customFormat="1" ht="20.5">
      <c r="B8" s="140"/>
      <c r="C8" s="140"/>
      <c r="D8" s="141"/>
      <c r="E8" s="141"/>
      <c r="F8" s="141"/>
      <c r="G8" s="140"/>
      <c r="H8" s="209" t="s">
        <v>13</v>
      </c>
      <c r="I8" s="209"/>
      <c r="J8" s="209"/>
      <c r="K8" s="141"/>
      <c r="L8" s="141"/>
    </row>
    <row r="9" spans="1:12" s="81" customFormat="1" ht="20.5">
      <c r="B9" s="140"/>
      <c r="C9" s="140"/>
      <c r="D9" s="141"/>
      <c r="E9" s="141"/>
      <c r="F9" s="141"/>
      <c r="G9" s="142"/>
      <c r="H9" s="140" t="s">
        <v>14</v>
      </c>
      <c r="I9" s="141"/>
      <c r="J9" s="141"/>
      <c r="K9" s="141"/>
      <c r="L9" s="141" t="s">
        <v>28</v>
      </c>
    </row>
    <row r="10" spans="1:12" s="81" customFormat="1" ht="20.5">
      <c r="B10" s="140"/>
      <c r="C10" s="142"/>
      <c r="D10" s="143" t="s">
        <v>12</v>
      </c>
      <c r="E10" s="140"/>
      <c r="F10" s="143" t="s">
        <v>50</v>
      </c>
      <c r="G10" s="141"/>
      <c r="H10" s="144" t="s">
        <v>15</v>
      </c>
      <c r="I10" s="141"/>
      <c r="J10" s="144" t="s">
        <v>16</v>
      </c>
      <c r="K10" s="141"/>
      <c r="L10" s="144" t="s">
        <v>11</v>
      </c>
    </row>
    <row r="11" spans="1:12" s="81" customFormat="1" ht="20.5">
      <c r="B11" s="145"/>
      <c r="C11" s="146"/>
      <c r="D11" s="147"/>
      <c r="E11" s="147"/>
      <c r="F11" s="147"/>
    </row>
    <row r="12" spans="1:12" s="68" customFormat="1" ht="10.4" customHeight="1">
      <c r="B12" s="85"/>
      <c r="C12" s="148"/>
      <c r="D12" s="148"/>
      <c r="E12" s="148"/>
      <c r="F12" s="148"/>
      <c r="G12" s="148"/>
      <c r="H12" s="148"/>
      <c r="I12" s="148"/>
      <c r="J12" s="148"/>
      <c r="K12" s="148"/>
      <c r="L12" s="148"/>
    </row>
    <row r="13" spans="1:12" s="80" customFormat="1" ht="20.5">
      <c r="A13" s="149" t="s">
        <v>80</v>
      </c>
      <c r="B13" s="31"/>
      <c r="C13" s="31"/>
      <c r="D13" s="3">
        <v>136000000</v>
      </c>
      <c r="E13" s="3"/>
      <c r="F13" s="30">
        <v>647639270</v>
      </c>
      <c r="G13" s="13"/>
      <c r="H13" s="3">
        <v>13600000</v>
      </c>
      <c r="I13" s="3"/>
      <c r="J13" s="3">
        <v>122597251</v>
      </c>
      <c r="K13" s="3"/>
      <c r="L13" s="30">
        <f>SUM(D13:J13)</f>
        <v>919836521</v>
      </c>
    </row>
    <row r="14" spans="1:12" s="80" customFormat="1" ht="20.5">
      <c r="A14" s="149" t="s">
        <v>30</v>
      </c>
      <c r="B14" s="33"/>
      <c r="C14" s="31"/>
      <c r="D14" s="1"/>
      <c r="E14" s="1"/>
      <c r="F14" s="1"/>
      <c r="G14" s="2"/>
      <c r="H14" s="1"/>
      <c r="I14" s="2"/>
      <c r="J14" s="1"/>
      <c r="K14" s="1"/>
      <c r="L14" s="13"/>
    </row>
    <row r="15" spans="1:12" s="80" customFormat="1" ht="20.5">
      <c r="A15" s="150" t="s">
        <v>39</v>
      </c>
      <c r="B15" s="35">
        <v>18</v>
      </c>
      <c r="C15" s="31"/>
      <c r="D15" s="13">
        <v>0</v>
      </c>
      <c r="E15" s="13"/>
      <c r="F15" s="13">
        <v>0</v>
      </c>
      <c r="G15" s="53"/>
      <c r="H15" s="13">
        <v>0</v>
      </c>
      <c r="I15" s="2"/>
      <c r="J15" s="1">
        <v>-48960000</v>
      </c>
      <c r="K15" s="1"/>
      <c r="L15" s="30">
        <f t="shared" ref="L15" si="0">SUM(D15:J15)</f>
        <v>-48960000</v>
      </c>
    </row>
    <row r="16" spans="1:12" s="68" customFormat="1" ht="20.25" customHeight="1">
      <c r="A16" s="151" t="s">
        <v>56</v>
      </c>
      <c r="B16" s="35"/>
      <c r="C16" s="35"/>
      <c r="D16" s="13">
        <v>0</v>
      </c>
      <c r="E16" s="13"/>
      <c r="F16" s="13">
        <v>0</v>
      </c>
      <c r="G16" s="53"/>
      <c r="H16" s="13">
        <v>0</v>
      </c>
      <c r="I16" s="5"/>
      <c r="J16" s="30">
        <f>'PL-9'!I33</f>
        <v>44975874</v>
      </c>
      <c r="K16" s="51"/>
      <c r="L16" s="27">
        <f>SUM(D16:J16)</f>
        <v>44975874</v>
      </c>
    </row>
    <row r="17" spans="1:12" s="68" customFormat="1" ht="21" thickBot="1">
      <c r="A17" s="152" t="s">
        <v>81</v>
      </c>
      <c r="B17" s="153"/>
      <c r="C17" s="153"/>
      <c r="D17" s="24">
        <f>SUM(D13:D16)</f>
        <v>136000000</v>
      </c>
      <c r="E17" s="13"/>
      <c r="F17" s="24">
        <f>SUM(F13:F16)</f>
        <v>647639270</v>
      </c>
      <c r="G17" s="154"/>
      <c r="H17" s="24">
        <f>SUM(H13:H16)</f>
        <v>13600000</v>
      </c>
      <c r="I17" s="5"/>
      <c r="J17" s="24">
        <f>SUM(J13:J16)</f>
        <v>118613125</v>
      </c>
      <c r="K17" s="13"/>
      <c r="L17" s="54">
        <f>SUM(L13:L16)</f>
        <v>915852395</v>
      </c>
    </row>
    <row r="18" spans="1:12" s="68" customFormat="1" ht="18" customHeight="1" thickTop="1">
      <c r="A18" s="155"/>
      <c r="B18" s="153"/>
      <c r="C18" s="153"/>
      <c r="D18" s="124"/>
      <c r="E18" s="124"/>
      <c r="F18" s="124"/>
      <c r="G18" s="124"/>
      <c r="H18" s="124"/>
      <c r="I18" s="124"/>
      <c r="J18" s="124"/>
      <c r="K18" s="124"/>
      <c r="L18" s="124"/>
    </row>
    <row r="19" spans="1:12" s="80" customFormat="1" ht="20.5">
      <c r="A19" s="149" t="s">
        <v>113</v>
      </c>
      <c r="B19" s="31"/>
      <c r="C19" s="31"/>
      <c r="D19" s="3">
        <v>136000000</v>
      </c>
      <c r="E19" s="3"/>
      <c r="F19" s="30">
        <v>647639270</v>
      </c>
      <c r="G19" s="13"/>
      <c r="H19" s="3">
        <v>13600000</v>
      </c>
      <c r="I19" s="3"/>
      <c r="J19" s="3">
        <v>148660648</v>
      </c>
      <c r="K19" s="3"/>
      <c r="L19" s="30">
        <f>SUM(D19:J19)</f>
        <v>945899918</v>
      </c>
    </row>
    <row r="20" spans="1:12" s="80" customFormat="1" ht="20.5">
      <c r="A20" s="149" t="s">
        <v>30</v>
      </c>
      <c r="B20" s="33"/>
      <c r="C20" s="31"/>
      <c r="D20" s="1"/>
      <c r="E20" s="1"/>
      <c r="F20" s="1"/>
      <c r="G20" s="2"/>
      <c r="H20" s="1"/>
      <c r="I20" s="2"/>
      <c r="J20" s="1"/>
      <c r="K20" s="1"/>
      <c r="L20" s="13"/>
    </row>
    <row r="21" spans="1:12" s="80" customFormat="1" ht="20.5">
      <c r="A21" s="150" t="s">
        <v>39</v>
      </c>
      <c r="B21" s="35">
        <v>18</v>
      </c>
      <c r="C21" s="31"/>
      <c r="D21" s="13">
        <v>0</v>
      </c>
      <c r="E21" s="13"/>
      <c r="F21" s="13">
        <v>0</v>
      </c>
      <c r="G21" s="53"/>
      <c r="H21" s="13">
        <v>0</v>
      </c>
      <c r="I21" s="2"/>
      <c r="J21" s="1">
        <v>-40799985</v>
      </c>
      <c r="K21" s="1"/>
      <c r="L21" s="30">
        <f t="shared" ref="L21" si="1">SUM(D21:J21)</f>
        <v>-40799985</v>
      </c>
    </row>
    <row r="22" spans="1:12" s="68" customFormat="1" ht="20.25" customHeight="1">
      <c r="A22" s="151" t="s">
        <v>56</v>
      </c>
      <c r="B22" s="35"/>
      <c r="C22" s="35"/>
      <c r="D22" s="13">
        <v>0</v>
      </c>
      <c r="E22" s="13"/>
      <c r="F22" s="13">
        <v>0</v>
      </c>
      <c r="G22" s="53"/>
      <c r="H22" s="13">
        <v>0</v>
      </c>
      <c r="I22" s="5"/>
      <c r="J22" s="30">
        <f>'PL-9'!G33</f>
        <v>47067214</v>
      </c>
      <c r="K22" s="51"/>
      <c r="L22" s="27">
        <f>SUM(D22:J22)</f>
        <v>47067214</v>
      </c>
    </row>
    <row r="23" spans="1:12" s="68" customFormat="1" ht="21" thickBot="1">
      <c r="A23" s="152" t="s">
        <v>114</v>
      </c>
      <c r="B23" s="153"/>
      <c r="C23" s="153"/>
      <c r="D23" s="24">
        <f>SUM(D19:D22)</f>
        <v>136000000</v>
      </c>
      <c r="E23" s="13"/>
      <c r="F23" s="24">
        <f>SUM(F19:F22)</f>
        <v>647639270</v>
      </c>
      <c r="G23" s="154"/>
      <c r="H23" s="24">
        <f>SUM(H19:H22)</f>
        <v>13600000</v>
      </c>
      <c r="I23" s="5"/>
      <c r="J23" s="24">
        <f>SUM(J19:J22)</f>
        <v>154927877</v>
      </c>
      <c r="K23" s="13"/>
      <c r="L23" s="54">
        <f>SUM(L19:L22)</f>
        <v>952167147</v>
      </c>
    </row>
    <row r="24" spans="1:12" s="68" customFormat="1" ht="21" thickTop="1">
      <c r="A24" s="152"/>
      <c r="B24" s="153"/>
      <c r="C24" s="153"/>
      <c r="D24" s="30"/>
      <c r="E24" s="13"/>
      <c r="F24" s="30"/>
      <c r="G24" s="154"/>
      <c r="H24" s="30"/>
      <c r="I24" s="5"/>
      <c r="J24" s="30"/>
      <c r="K24" s="13"/>
      <c r="L24" s="30"/>
    </row>
    <row r="25" spans="1:12" s="68" customFormat="1" ht="20.5">
      <c r="A25" s="152"/>
      <c r="B25" s="153"/>
      <c r="C25" s="153"/>
      <c r="D25" s="30"/>
      <c r="E25" s="13"/>
      <c r="F25" s="30"/>
      <c r="G25" s="154"/>
      <c r="H25" s="30"/>
      <c r="I25" s="5"/>
      <c r="J25" s="30"/>
      <c r="K25" s="13"/>
      <c r="L25" s="30"/>
    </row>
    <row r="26" spans="1:12" s="68" customFormat="1" ht="20.5">
      <c r="A26" s="152"/>
      <c r="B26" s="153"/>
      <c r="C26" s="153"/>
      <c r="D26" s="30"/>
      <c r="E26" s="13"/>
      <c r="F26" s="30"/>
      <c r="G26" s="154"/>
      <c r="H26" s="30"/>
      <c r="I26" s="5"/>
      <c r="J26" s="30"/>
      <c r="K26" s="13"/>
      <c r="L26" s="30"/>
    </row>
    <row r="27" spans="1:12" s="68" customFormat="1" ht="20.5">
      <c r="A27" s="152"/>
      <c r="B27" s="153"/>
      <c r="C27" s="153"/>
      <c r="D27" s="30"/>
      <c r="E27" s="13"/>
      <c r="F27" s="30"/>
      <c r="G27" s="154"/>
      <c r="H27" s="30"/>
      <c r="I27" s="5"/>
      <c r="J27" s="30"/>
      <c r="K27" s="13"/>
      <c r="L27" s="30"/>
    </row>
    <row r="28" spans="1:12" s="68" customFormat="1" ht="20.5">
      <c r="A28" s="152"/>
      <c r="B28" s="153"/>
      <c r="C28" s="153"/>
      <c r="D28" s="30"/>
      <c r="E28" s="13"/>
      <c r="F28" s="30"/>
      <c r="G28" s="154"/>
      <c r="H28" s="30"/>
      <c r="I28" s="5"/>
      <c r="J28" s="30"/>
      <c r="K28" s="13"/>
      <c r="L28" s="30"/>
    </row>
    <row r="29" spans="1:12" s="68" customFormat="1" ht="20.5">
      <c r="A29" s="152"/>
      <c r="B29" s="153"/>
      <c r="C29" s="153"/>
      <c r="D29" s="30"/>
      <c r="E29" s="13"/>
      <c r="F29" s="30"/>
      <c r="G29" s="154"/>
      <c r="H29" s="30"/>
      <c r="I29" s="5"/>
      <c r="J29" s="30"/>
      <c r="K29" s="13"/>
      <c r="L29" s="30"/>
    </row>
    <row r="30" spans="1:12" s="68" customFormat="1" ht="20.5">
      <c r="A30" s="152"/>
      <c r="B30" s="153"/>
      <c r="C30" s="153"/>
      <c r="D30" s="30"/>
      <c r="E30" s="13"/>
      <c r="F30" s="30"/>
      <c r="G30" s="154"/>
      <c r="H30" s="30"/>
      <c r="I30" s="5"/>
      <c r="J30" s="30"/>
      <c r="K30" s="13"/>
      <c r="L30" s="30"/>
    </row>
    <row r="31" spans="1:12" s="68" customFormat="1" ht="20.5">
      <c r="A31" s="152"/>
      <c r="B31" s="153"/>
      <c r="C31" s="153"/>
      <c r="D31" s="30"/>
      <c r="E31" s="13"/>
      <c r="F31" s="30"/>
      <c r="G31" s="154"/>
      <c r="H31" s="30"/>
      <c r="I31" s="5"/>
      <c r="J31" s="30"/>
      <c r="K31" s="13"/>
      <c r="L31" s="30"/>
    </row>
    <row r="32" spans="1:12" s="68" customFormat="1" ht="20.5">
      <c r="A32" s="152"/>
      <c r="B32" s="153"/>
      <c r="C32" s="153"/>
      <c r="D32" s="30"/>
      <c r="E32" s="13"/>
      <c r="F32" s="30"/>
      <c r="G32" s="154"/>
      <c r="H32" s="30"/>
      <c r="I32" s="5"/>
      <c r="J32" s="30"/>
      <c r="K32" s="13"/>
      <c r="L32" s="30"/>
    </row>
    <row r="33" spans="1:12" s="68" customFormat="1" ht="23">
      <c r="A33" s="156" t="s">
        <v>49</v>
      </c>
      <c r="B33" s="153"/>
      <c r="C33" s="153"/>
      <c r="L33" s="153"/>
    </row>
    <row r="34" spans="1:12">
      <c r="A34" s="157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</row>
    <row r="35" spans="1:12">
      <c r="A35" s="157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</row>
    <row r="36" spans="1:12"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8"/>
    </row>
    <row r="37" spans="1:12"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</row>
    <row r="38" spans="1:12"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</row>
  </sheetData>
  <mergeCells count="6">
    <mergeCell ref="H8:J8"/>
    <mergeCell ref="A4:L4"/>
    <mergeCell ref="A1:L1"/>
    <mergeCell ref="A2:L2"/>
    <mergeCell ref="A3:L3"/>
    <mergeCell ref="D7:L7"/>
  </mergeCells>
  <pageMargins left="1" right="0.3" top="1" bottom="0.5" header="0.5" footer="0.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89"/>
  <sheetViews>
    <sheetView tabSelected="1" topLeftCell="A33" zoomScale="60" zoomScaleNormal="60" zoomScaleSheetLayoutView="70" workbookViewId="0">
      <selection activeCell="A50" sqref="A50"/>
    </sheetView>
  </sheetViews>
  <sheetFormatPr defaultColWidth="8.1796875" defaultRowHeight="24" customHeight="1"/>
  <cols>
    <col min="1" max="1" width="60.08984375" style="77" customWidth="1"/>
    <col min="2" max="2" width="7.81640625" style="77" bestFit="1" customWidth="1"/>
    <col min="3" max="3" width="13.6328125" style="75" customWidth="1"/>
    <col min="4" max="4" width="1" style="75" customWidth="1"/>
    <col min="5" max="5" width="13.6328125" style="76" customWidth="1"/>
    <col min="6" max="6" width="1" style="75" customWidth="1"/>
    <col min="7" max="7" width="13.6328125" style="75" customWidth="1"/>
    <col min="8" max="8" width="1" style="75" customWidth="1"/>
    <col min="9" max="9" width="13" style="75" customWidth="1"/>
    <col min="10" max="10" width="12.81640625" style="68" bestFit="1" customWidth="1"/>
    <col min="11" max="11" width="16.1796875" style="68" customWidth="1"/>
    <col min="12" max="12" width="11.90625" style="68" bestFit="1" customWidth="1"/>
    <col min="13" max="13" width="8.1796875" style="68"/>
    <col min="14" max="14" width="10.453125" style="68" bestFit="1" customWidth="1"/>
    <col min="15" max="16384" width="8.1796875" style="68"/>
  </cols>
  <sheetData>
    <row r="1" spans="1:12" ht="23">
      <c r="A1" s="206" t="s">
        <v>47</v>
      </c>
      <c r="B1" s="206"/>
      <c r="C1" s="206"/>
      <c r="D1" s="206"/>
      <c r="E1" s="206"/>
      <c r="F1" s="206"/>
      <c r="G1" s="206"/>
      <c r="H1" s="206"/>
      <c r="I1" s="206"/>
    </row>
    <row r="2" spans="1:12" ht="23">
      <c r="A2" s="215" t="s">
        <v>31</v>
      </c>
      <c r="B2" s="215"/>
      <c r="C2" s="215"/>
      <c r="D2" s="215"/>
      <c r="E2" s="215"/>
      <c r="F2" s="215"/>
      <c r="G2" s="215"/>
      <c r="H2" s="215"/>
      <c r="I2" s="215"/>
    </row>
    <row r="3" spans="1:12" ht="23">
      <c r="A3" s="213" t="s">
        <v>111</v>
      </c>
      <c r="B3" s="214"/>
      <c r="C3" s="214"/>
      <c r="D3" s="214"/>
      <c r="E3" s="214"/>
      <c r="F3" s="214"/>
      <c r="G3" s="214"/>
      <c r="H3" s="214"/>
      <c r="I3" s="214"/>
    </row>
    <row r="4" spans="1:12" ht="23">
      <c r="A4" s="213" t="s">
        <v>48</v>
      </c>
      <c r="B4" s="214"/>
      <c r="C4" s="214"/>
      <c r="D4" s="214"/>
      <c r="E4" s="214"/>
      <c r="F4" s="214"/>
      <c r="G4" s="214"/>
      <c r="H4" s="214"/>
      <c r="I4" s="214"/>
    </row>
    <row r="5" spans="1:12" ht="20.5">
      <c r="A5" s="100"/>
      <c r="B5" s="100"/>
      <c r="C5" s="101"/>
      <c r="D5" s="101"/>
      <c r="E5" s="102"/>
      <c r="F5" s="101"/>
      <c r="G5" s="101"/>
      <c r="H5" s="101"/>
      <c r="I5" s="71" t="s">
        <v>0</v>
      </c>
    </row>
    <row r="6" spans="1:12" ht="6" customHeight="1">
      <c r="A6" s="103"/>
      <c r="B6" s="103"/>
      <c r="C6" s="104"/>
      <c r="D6" s="104"/>
      <c r="E6" s="105"/>
      <c r="F6" s="104"/>
      <c r="G6" s="104"/>
      <c r="H6" s="104"/>
      <c r="I6" s="72"/>
    </row>
    <row r="7" spans="1:12" ht="20.9" customHeight="1">
      <c r="A7" s="106"/>
      <c r="B7" s="83" t="s">
        <v>3</v>
      </c>
      <c r="C7" s="208" t="s">
        <v>1</v>
      </c>
      <c r="D7" s="208"/>
      <c r="E7" s="208"/>
      <c r="F7" s="107"/>
      <c r="G7" s="208" t="s">
        <v>2</v>
      </c>
      <c r="H7" s="208"/>
      <c r="I7" s="208"/>
    </row>
    <row r="8" spans="1:12" ht="20.9" customHeight="1">
      <c r="A8" s="106"/>
      <c r="C8" s="108" t="s">
        <v>112</v>
      </c>
      <c r="D8" s="109"/>
      <c r="E8" s="108" t="s">
        <v>79</v>
      </c>
      <c r="F8" s="109"/>
      <c r="G8" s="108" t="s">
        <v>112</v>
      </c>
      <c r="H8" s="109"/>
      <c r="I8" s="108" t="s">
        <v>79</v>
      </c>
    </row>
    <row r="9" spans="1:12" ht="20.9" customHeight="1">
      <c r="A9" s="96" t="s">
        <v>32</v>
      </c>
      <c r="B9" s="86"/>
      <c r="C9" s="109"/>
      <c r="D9" s="109"/>
      <c r="E9" s="110"/>
      <c r="F9" s="109"/>
      <c r="G9" s="109"/>
      <c r="H9" s="109"/>
      <c r="I9" s="109"/>
    </row>
    <row r="10" spans="1:12" ht="20.9" customHeight="1">
      <c r="A10" s="77" t="s">
        <v>55</v>
      </c>
      <c r="B10" s="68"/>
      <c r="C10" s="21">
        <f>'PL-9'!C41</f>
        <v>47067214</v>
      </c>
      <c r="D10" s="111"/>
      <c r="E10" s="21">
        <f>'PL-9'!E41</f>
        <v>44975874</v>
      </c>
      <c r="F10" s="111"/>
      <c r="G10" s="21">
        <f>'PL-9'!G41</f>
        <v>47067214</v>
      </c>
      <c r="H10" s="111"/>
      <c r="I10" s="21">
        <f>'PL-9'!I41</f>
        <v>44975874</v>
      </c>
      <c r="J10" s="26"/>
      <c r="K10" s="26"/>
      <c r="L10" s="26"/>
    </row>
    <row r="11" spans="1:12" ht="20.9" customHeight="1">
      <c r="A11" s="112" t="s">
        <v>33</v>
      </c>
      <c r="B11" s="113"/>
      <c r="C11" s="76"/>
      <c r="D11" s="111"/>
      <c r="F11" s="111"/>
      <c r="G11" s="114"/>
      <c r="H11" s="111"/>
      <c r="I11" s="114"/>
      <c r="J11" s="26"/>
      <c r="K11" s="26"/>
      <c r="L11" s="26"/>
    </row>
    <row r="12" spans="1:12" ht="20.9" customHeight="1">
      <c r="A12" s="115" t="s">
        <v>34</v>
      </c>
      <c r="B12" s="113"/>
      <c r="C12" s="76">
        <f>-'PL-9'!C31</f>
        <v>13149975</v>
      </c>
      <c r="D12" s="111"/>
      <c r="E12" s="76">
        <f>-'PL-9'!E31</f>
        <v>11779566</v>
      </c>
      <c r="F12" s="111"/>
      <c r="G12" s="39">
        <f>-'PL-9'!G31</f>
        <v>4757765</v>
      </c>
      <c r="H12" s="111"/>
      <c r="I12" s="39">
        <f>-'PL-9'!I31</f>
        <v>2890264</v>
      </c>
      <c r="J12" s="26"/>
      <c r="K12" s="26"/>
      <c r="L12" s="26"/>
    </row>
    <row r="13" spans="1:12" ht="20.9" customHeight="1">
      <c r="A13" s="115" t="s">
        <v>61</v>
      </c>
      <c r="B13" s="116"/>
      <c r="C13" s="21">
        <v>55475834</v>
      </c>
      <c r="D13" s="111"/>
      <c r="E13" s="21">
        <v>40399526</v>
      </c>
      <c r="F13" s="110"/>
      <c r="G13" s="21">
        <v>2043628</v>
      </c>
      <c r="H13" s="111"/>
      <c r="I13" s="21">
        <v>1617154</v>
      </c>
      <c r="J13" s="26"/>
      <c r="K13" s="26"/>
      <c r="L13" s="26"/>
    </row>
    <row r="14" spans="1:12" ht="20.9" customHeight="1">
      <c r="A14" s="117" t="s">
        <v>143</v>
      </c>
      <c r="B14" s="113"/>
      <c r="C14" s="21">
        <v>-190633</v>
      </c>
      <c r="D14" s="111"/>
      <c r="E14" s="21">
        <v>127421</v>
      </c>
      <c r="F14" s="110"/>
      <c r="G14" s="21">
        <v>27791</v>
      </c>
      <c r="H14" s="111"/>
      <c r="I14" s="21">
        <v>127421</v>
      </c>
      <c r="K14" s="26"/>
    </row>
    <row r="15" spans="1:12" ht="20.9" customHeight="1">
      <c r="A15" s="117" t="s">
        <v>142</v>
      </c>
      <c r="B15" s="113"/>
      <c r="C15" s="21">
        <v>-320643</v>
      </c>
      <c r="D15" s="111"/>
      <c r="E15" s="21">
        <v>-271008</v>
      </c>
      <c r="F15" s="110"/>
      <c r="G15" s="13">
        <v>0</v>
      </c>
      <c r="H15" s="5"/>
      <c r="I15" s="13">
        <v>0</v>
      </c>
      <c r="K15" s="26"/>
    </row>
    <row r="16" spans="1:12" ht="20.9" customHeight="1">
      <c r="A16" s="117" t="s">
        <v>69</v>
      </c>
      <c r="B16" s="113"/>
      <c r="C16" s="21">
        <v>908636</v>
      </c>
      <c r="D16" s="111"/>
      <c r="E16" s="21">
        <v>777481</v>
      </c>
      <c r="F16" s="110"/>
      <c r="G16" s="21">
        <v>456856</v>
      </c>
      <c r="H16" s="111"/>
      <c r="I16" s="21">
        <v>467527</v>
      </c>
      <c r="K16" s="26"/>
    </row>
    <row r="17" spans="1:12" ht="20.9" customHeight="1">
      <c r="A17" s="117" t="s">
        <v>139</v>
      </c>
      <c r="B17" s="113"/>
      <c r="C17" s="21">
        <v>-6454543</v>
      </c>
      <c r="D17" s="111"/>
      <c r="E17" s="13">
        <v>0</v>
      </c>
      <c r="F17" s="110"/>
      <c r="G17" s="13">
        <v>0</v>
      </c>
      <c r="H17" s="111"/>
      <c r="I17" s="13">
        <v>0</v>
      </c>
      <c r="K17" s="26"/>
    </row>
    <row r="18" spans="1:12" ht="20.9" customHeight="1">
      <c r="A18" s="117" t="s">
        <v>72</v>
      </c>
      <c r="B18" s="113"/>
      <c r="C18" s="21">
        <v>-4442538</v>
      </c>
      <c r="D18" s="111"/>
      <c r="E18" s="21">
        <v>-5015020</v>
      </c>
      <c r="F18" s="110"/>
      <c r="G18" s="21">
        <v>-3657840</v>
      </c>
      <c r="H18" s="111"/>
      <c r="I18" s="21">
        <v>-4837757</v>
      </c>
      <c r="K18" s="26"/>
    </row>
    <row r="19" spans="1:12" ht="20.9" customHeight="1">
      <c r="A19" s="90" t="s">
        <v>107</v>
      </c>
      <c r="B19" s="116"/>
      <c r="C19" s="21">
        <v>47811</v>
      </c>
      <c r="D19" s="111"/>
      <c r="E19" s="21">
        <v>115675</v>
      </c>
      <c r="F19" s="110"/>
      <c r="G19" s="21">
        <v>7088</v>
      </c>
      <c r="H19" s="111"/>
      <c r="I19" s="13">
        <v>0</v>
      </c>
      <c r="K19" s="26"/>
    </row>
    <row r="20" spans="1:12" ht="20.9" customHeight="1">
      <c r="A20" s="117" t="s">
        <v>62</v>
      </c>
      <c r="B20" s="113"/>
      <c r="C20" s="13">
        <v>0</v>
      </c>
      <c r="D20" s="111"/>
      <c r="E20" s="13">
        <v>0</v>
      </c>
      <c r="F20" s="110"/>
      <c r="G20" s="21">
        <f>-'PL-9'!G29</f>
        <v>-28218760</v>
      </c>
      <c r="H20" s="111"/>
      <c r="I20" s="21">
        <f>-'PL-9'!I29</f>
        <v>-33392708</v>
      </c>
      <c r="K20" s="26"/>
      <c r="L20" s="118"/>
    </row>
    <row r="21" spans="1:12" ht="20.9" customHeight="1">
      <c r="A21" s="119" t="s">
        <v>25</v>
      </c>
      <c r="C21" s="76">
        <f>-'PL-9'!C25</f>
        <v>-6219326</v>
      </c>
      <c r="D21" s="111"/>
      <c r="E21" s="76">
        <f>-'PL-9'!E25</f>
        <v>-1126116</v>
      </c>
      <c r="F21" s="110"/>
      <c r="G21" s="76">
        <f>-'PL-9'!G25</f>
        <v>-6081026</v>
      </c>
      <c r="H21" s="111"/>
      <c r="I21" s="76">
        <f>-'PL-9'!I25</f>
        <v>-1054354</v>
      </c>
      <c r="K21" s="26"/>
    </row>
    <row r="22" spans="1:12" ht="20.9" customHeight="1">
      <c r="A22" s="119" t="s">
        <v>26</v>
      </c>
      <c r="C22" s="44">
        <f>-'PL-9'!C26</f>
        <v>9475743</v>
      </c>
      <c r="D22" s="111"/>
      <c r="E22" s="44">
        <f>-'PL-9'!E26</f>
        <v>6372892</v>
      </c>
      <c r="F22" s="110"/>
      <c r="G22" s="44">
        <f>-'PL-9'!G26</f>
        <v>355386</v>
      </c>
      <c r="H22" s="111"/>
      <c r="I22" s="44">
        <f>-'PL-9'!I26</f>
        <v>354914</v>
      </c>
      <c r="K22" s="26"/>
      <c r="L22" s="26"/>
    </row>
    <row r="23" spans="1:12" ht="20.9" customHeight="1">
      <c r="A23" s="113"/>
      <c r="B23" s="120"/>
      <c r="C23" s="49">
        <f>SUM(C10:C22)</f>
        <v>108497530</v>
      </c>
      <c r="D23" s="114"/>
      <c r="E23" s="49">
        <f>SUM(E10:E22)</f>
        <v>98136291</v>
      </c>
      <c r="F23" s="114"/>
      <c r="G23" s="49">
        <f>SUM(G10:G22)</f>
        <v>16758102</v>
      </c>
      <c r="H23" s="114"/>
      <c r="I23" s="49">
        <f>SUM(I10:I22)</f>
        <v>11148335</v>
      </c>
      <c r="J23" s="114"/>
      <c r="K23" s="26"/>
    </row>
    <row r="24" spans="1:12" ht="19.399999999999999" customHeight="1">
      <c r="A24" s="121" t="s">
        <v>35</v>
      </c>
      <c r="B24" s="86"/>
      <c r="C24" s="76"/>
      <c r="D24" s="76"/>
      <c r="F24" s="76"/>
      <c r="G24" s="76"/>
      <c r="H24" s="76"/>
      <c r="I24" s="76"/>
    </row>
    <row r="25" spans="1:12" ht="19.399999999999999" customHeight="1">
      <c r="A25" s="121" t="s">
        <v>36</v>
      </c>
      <c r="B25" s="86"/>
      <c r="C25" s="76"/>
      <c r="D25" s="76"/>
      <c r="F25" s="76"/>
      <c r="G25" s="76"/>
      <c r="H25" s="76"/>
      <c r="I25" s="76"/>
    </row>
    <row r="26" spans="1:12" ht="19.399999999999999" customHeight="1">
      <c r="A26" s="119" t="s">
        <v>4</v>
      </c>
      <c r="C26" s="122">
        <v>5384065</v>
      </c>
      <c r="D26" s="76"/>
      <c r="E26" s="122">
        <v>-1721351</v>
      </c>
      <c r="F26" s="111"/>
      <c r="G26" s="111">
        <v>-124591</v>
      </c>
      <c r="H26" s="111"/>
      <c r="I26" s="111">
        <v>1126955</v>
      </c>
      <c r="K26" s="26"/>
    </row>
    <row r="27" spans="1:12" ht="19.399999999999999" customHeight="1">
      <c r="A27" s="119" t="s">
        <v>5</v>
      </c>
      <c r="C27" s="122">
        <v>-84509934</v>
      </c>
      <c r="D27" s="76"/>
      <c r="E27" s="122">
        <v>-25352337</v>
      </c>
      <c r="F27" s="111"/>
      <c r="G27" s="13">
        <v>0</v>
      </c>
      <c r="H27" s="111"/>
      <c r="I27" s="13">
        <v>0</v>
      </c>
      <c r="K27" s="26"/>
    </row>
    <row r="28" spans="1:12" ht="19.399999999999999" customHeight="1">
      <c r="A28" s="119" t="s">
        <v>6</v>
      </c>
      <c r="C28" s="122">
        <v>918199</v>
      </c>
      <c r="D28" s="76"/>
      <c r="E28" s="122">
        <v>-571430</v>
      </c>
      <c r="F28" s="111"/>
      <c r="G28" s="111">
        <v>2100</v>
      </c>
      <c r="H28" s="111"/>
      <c r="I28" s="111">
        <v>933</v>
      </c>
      <c r="J28" s="4"/>
      <c r="K28" s="26"/>
    </row>
    <row r="29" spans="1:12" ht="19.399999999999999" customHeight="1">
      <c r="A29" s="119" t="s">
        <v>7</v>
      </c>
      <c r="C29" s="122">
        <v>-3096565</v>
      </c>
      <c r="D29" s="76"/>
      <c r="E29" s="122">
        <v>-6817414</v>
      </c>
      <c r="F29" s="111"/>
      <c r="G29" s="111">
        <v>-72000</v>
      </c>
      <c r="H29" s="111"/>
      <c r="I29" s="111">
        <v>-1066</v>
      </c>
      <c r="K29" s="26"/>
    </row>
    <row r="30" spans="1:12" ht="19.399999999999999" customHeight="1">
      <c r="A30" s="121" t="s">
        <v>37</v>
      </c>
      <c r="C30" s="13"/>
      <c r="D30" s="76"/>
      <c r="E30" s="13"/>
      <c r="F30" s="111"/>
      <c r="G30" s="111"/>
      <c r="H30" s="111"/>
      <c r="I30" s="111"/>
      <c r="K30" s="4"/>
    </row>
    <row r="31" spans="1:12" ht="19.399999999999999" customHeight="1">
      <c r="A31" s="119" t="s">
        <v>8</v>
      </c>
      <c r="C31" s="122">
        <v>51169203</v>
      </c>
      <c r="D31" s="76"/>
      <c r="E31" s="122">
        <v>-2048395</v>
      </c>
      <c r="F31" s="111"/>
      <c r="G31" s="111">
        <v>1021854</v>
      </c>
      <c r="H31" s="111"/>
      <c r="I31" s="111">
        <v>140639</v>
      </c>
      <c r="K31" s="26"/>
      <c r="L31" s="26"/>
    </row>
    <row r="32" spans="1:12" ht="19.399999999999999" customHeight="1">
      <c r="A32" s="119" t="s">
        <v>9</v>
      </c>
      <c r="C32" s="122">
        <v>-206743</v>
      </c>
      <c r="D32" s="76"/>
      <c r="E32" s="122">
        <v>-527923</v>
      </c>
      <c r="F32" s="111"/>
      <c r="G32" s="111">
        <v>24137</v>
      </c>
      <c r="H32" s="111"/>
      <c r="I32" s="111">
        <v>-84304</v>
      </c>
      <c r="K32" s="26"/>
    </row>
    <row r="33" spans="1:11" ht="19.399999999999999" customHeight="1">
      <c r="A33" s="119" t="s">
        <v>10</v>
      </c>
      <c r="C33" s="122">
        <v>698929</v>
      </c>
      <c r="D33" s="76"/>
      <c r="E33" s="122">
        <v>644408</v>
      </c>
      <c r="F33" s="111"/>
      <c r="G33" s="111">
        <v>18145</v>
      </c>
      <c r="H33" s="111"/>
      <c r="I33" s="111">
        <v>-52524</v>
      </c>
      <c r="K33" s="26"/>
    </row>
    <row r="34" spans="1:11" ht="19.399999999999999" customHeight="1">
      <c r="A34" s="73" t="s">
        <v>75</v>
      </c>
      <c r="C34" s="49">
        <f>SUM(C26:C33)+C23</f>
        <v>78854684</v>
      </c>
      <c r="D34" s="76"/>
      <c r="E34" s="49">
        <f>SUM(E26:E33)+E23</f>
        <v>61741849</v>
      </c>
      <c r="F34" s="76"/>
      <c r="G34" s="123">
        <f>SUM(G26:G33)+G23</f>
        <v>17627747</v>
      </c>
      <c r="H34" s="76"/>
      <c r="I34" s="123">
        <f>SUM(I26:I33)+I23</f>
        <v>12278968</v>
      </c>
      <c r="J34" s="124"/>
      <c r="K34" s="4"/>
    </row>
    <row r="35" spans="1:11" ht="19.399999999999999" customHeight="1">
      <c r="A35" s="77" t="s">
        <v>78</v>
      </c>
      <c r="C35" s="75">
        <v>-16256147</v>
      </c>
      <c r="E35" s="75">
        <v>-23864688</v>
      </c>
      <c r="G35" s="75">
        <v>-4633491</v>
      </c>
      <c r="I35" s="75">
        <v>-64584</v>
      </c>
      <c r="K35" s="26"/>
    </row>
    <row r="36" spans="1:11" ht="22.5" customHeight="1">
      <c r="A36" s="73" t="s">
        <v>76</v>
      </c>
      <c r="C36" s="22">
        <f>SUM(C34:C35)</f>
        <v>62598537</v>
      </c>
      <c r="D36" s="76"/>
      <c r="E36" s="22">
        <f>SUM(E34:E35)</f>
        <v>37877161</v>
      </c>
      <c r="F36" s="76"/>
      <c r="G36" s="22">
        <f>SUM(G34:G35)</f>
        <v>12994256</v>
      </c>
      <c r="H36" s="76"/>
      <c r="I36" s="22">
        <f>SUM(I34:I35)</f>
        <v>12214384</v>
      </c>
    </row>
    <row r="37" spans="1:11" ht="32.25" customHeight="1">
      <c r="B37" s="86"/>
    </row>
    <row r="38" spans="1:11" ht="26.15" customHeight="1">
      <c r="A38" s="206" t="s">
        <v>47</v>
      </c>
      <c r="B38" s="206"/>
      <c r="C38" s="206"/>
      <c r="D38" s="206"/>
      <c r="E38" s="206"/>
      <c r="F38" s="206"/>
      <c r="G38" s="206"/>
      <c r="H38" s="206"/>
      <c r="I38" s="206"/>
    </row>
    <row r="39" spans="1:11" ht="26.15" customHeight="1">
      <c r="A39" s="215" t="s">
        <v>38</v>
      </c>
      <c r="B39" s="215"/>
      <c r="C39" s="215"/>
      <c r="D39" s="215"/>
      <c r="E39" s="215"/>
      <c r="F39" s="215"/>
      <c r="G39" s="215"/>
      <c r="H39" s="215"/>
      <c r="I39" s="215"/>
    </row>
    <row r="40" spans="1:11" ht="23">
      <c r="A40" s="213" t="s">
        <v>111</v>
      </c>
      <c r="B40" s="214"/>
      <c r="C40" s="214"/>
      <c r="D40" s="214"/>
      <c r="E40" s="214"/>
      <c r="F40" s="214"/>
      <c r="G40" s="214"/>
      <c r="H40" s="214"/>
      <c r="I40" s="214"/>
    </row>
    <row r="41" spans="1:11" ht="23">
      <c r="A41" s="213" t="s">
        <v>48</v>
      </c>
      <c r="B41" s="214"/>
      <c r="C41" s="214"/>
      <c r="D41" s="214"/>
      <c r="E41" s="214"/>
      <c r="F41" s="214"/>
      <c r="G41" s="214"/>
      <c r="H41" s="214"/>
      <c r="I41" s="214"/>
    </row>
    <row r="42" spans="1:11" ht="20.5">
      <c r="A42" s="100"/>
      <c r="B42" s="100"/>
      <c r="C42" s="101"/>
      <c r="D42" s="101"/>
      <c r="E42" s="102"/>
      <c r="F42" s="101"/>
      <c r="G42" s="101"/>
      <c r="H42" s="101"/>
      <c r="I42" s="71" t="s">
        <v>0</v>
      </c>
    </row>
    <row r="43" spans="1:11" ht="6" customHeight="1">
      <c r="A43" s="103"/>
      <c r="B43" s="103"/>
      <c r="C43" s="104"/>
      <c r="D43" s="104"/>
      <c r="E43" s="105"/>
      <c r="F43" s="104"/>
      <c r="G43" s="104"/>
      <c r="H43" s="104"/>
      <c r="I43" s="72"/>
    </row>
    <row r="44" spans="1:11" ht="19.399999999999999" customHeight="1">
      <c r="A44" s="106"/>
      <c r="B44" s="83" t="s">
        <v>3</v>
      </c>
      <c r="C44" s="208" t="s">
        <v>1</v>
      </c>
      <c r="D44" s="208"/>
      <c r="E44" s="208"/>
      <c r="F44" s="107"/>
      <c r="G44" s="208" t="s">
        <v>2</v>
      </c>
      <c r="H44" s="208"/>
      <c r="I44" s="208"/>
    </row>
    <row r="45" spans="1:11" ht="19.399999999999999" customHeight="1">
      <c r="A45" s="119"/>
      <c r="B45" s="83"/>
      <c r="C45" s="108" t="s">
        <v>112</v>
      </c>
      <c r="D45" s="109"/>
      <c r="E45" s="108" t="s">
        <v>79</v>
      </c>
      <c r="F45" s="109"/>
      <c r="G45" s="108" t="s">
        <v>112</v>
      </c>
      <c r="H45" s="109"/>
      <c r="I45" s="108" t="s">
        <v>79</v>
      </c>
    </row>
    <row r="46" spans="1:11" ht="19.399999999999999" customHeight="1">
      <c r="A46" s="73" t="s">
        <v>42</v>
      </c>
      <c r="C46" s="76"/>
      <c r="D46" s="76"/>
      <c r="F46" s="76"/>
      <c r="G46" s="76"/>
      <c r="H46" s="76"/>
      <c r="I46" s="76"/>
      <c r="K46" s="4"/>
    </row>
    <row r="47" spans="1:11" ht="19.399999999999999" customHeight="1">
      <c r="A47" s="125" t="s">
        <v>74</v>
      </c>
      <c r="B47" s="86"/>
      <c r="C47" s="23">
        <v>203997372</v>
      </c>
      <c r="D47" s="111"/>
      <c r="E47" s="23">
        <v>416062716</v>
      </c>
      <c r="F47" s="111"/>
      <c r="G47" s="21">
        <v>148901561</v>
      </c>
      <c r="H47" s="111"/>
      <c r="I47" s="21">
        <v>414562716</v>
      </c>
      <c r="J47" s="126"/>
      <c r="K47" s="26"/>
    </row>
    <row r="48" spans="1:11" ht="19.399999999999999" customHeight="1">
      <c r="A48" s="125" t="s">
        <v>68</v>
      </c>
      <c r="B48" s="86"/>
      <c r="C48" s="23">
        <v>-332791375</v>
      </c>
      <c r="D48" s="111"/>
      <c r="E48" s="23">
        <v>-376159290</v>
      </c>
      <c r="F48" s="111"/>
      <c r="G48" s="21">
        <v>-270735247</v>
      </c>
      <c r="H48" s="111"/>
      <c r="I48" s="21">
        <v>-343159290</v>
      </c>
      <c r="J48" s="126"/>
      <c r="K48" s="26"/>
    </row>
    <row r="49" spans="1:14" ht="19.399999999999999" customHeight="1">
      <c r="A49" s="125" t="s">
        <v>104</v>
      </c>
      <c r="B49" s="86"/>
      <c r="C49" s="23">
        <v>81400000</v>
      </c>
      <c r="D49" s="111"/>
      <c r="E49" s="23">
        <v>79000000</v>
      </c>
      <c r="F49" s="111"/>
      <c r="G49" s="21">
        <v>81400000</v>
      </c>
      <c r="H49" s="111"/>
      <c r="I49" s="21">
        <v>79000000</v>
      </c>
      <c r="J49" s="126"/>
      <c r="K49" s="26"/>
    </row>
    <row r="50" spans="1:14" ht="19.399999999999999" customHeight="1">
      <c r="A50" s="125" t="s">
        <v>103</v>
      </c>
      <c r="B50" s="86"/>
      <c r="C50" s="23">
        <v>-79289600</v>
      </c>
      <c r="D50" s="111"/>
      <c r="E50" s="23">
        <v>-147481517</v>
      </c>
      <c r="F50" s="111"/>
      <c r="G50" s="21">
        <v>-79289600</v>
      </c>
      <c r="H50" s="111"/>
      <c r="I50" s="21">
        <v>-147481517</v>
      </c>
      <c r="K50" s="26"/>
    </row>
    <row r="51" spans="1:14" ht="19.399999999999999" customHeight="1">
      <c r="A51" s="125" t="s">
        <v>141</v>
      </c>
      <c r="B51" s="86"/>
      <c r="C51" s="23"/>
      <c r="D51" s="111"/>
      <c r="E51" s="23"/>
      <c r="F51" s="111"/>
      <c r="G51" s="21"/>
      <c r="H51" s="111"/>
      <c r="I51" s="21"/>
      <c r="K51" s="26"/>
    </row>
    <row r="52" spans="1:14" ht="19.399999999999999" customHeight="1">
      <c r="A52" s="127" t="s">
        <v>140</v>
      </c>
      <c r="B52" s="86"/>
      <c r="C52" s="23">
        <v>21836554</v>
      </c>
      <c r="D52" s="111"/>
      <c r="E52" s="13">
        <v>0</v>
      </c>
      <c r="F52" s="111"/>
      <c r="G52" s="13">
        <v>0</v>
      </c>
      <c r="H52" s="111"/>
      <c r="I52" s="13">
        <v>0</v>
      </c>
      <c r="K52" s="26"/>
    </row>
    <row r="53" spans="1:14" ht="19.399999999999999" customHeight="1">
      <c r="A53" s="77" t="s">
        <v>108</v>
      </c>
      <c r="B53" s="86"/>
      <c r="C53" s="23">
        <v>9004</v>
      </c>
      <c r="D53" s="111"/>
      <c r="E53" s="23">
        <v>22433</v>
      </c>
      <c r="F53" s="111"/>
      <c r="G53" s="21">
        <v>1084</v>
      </c>
      <c r="H53" s="111"/>
      <c r="I53" s="13">
        <v>0</v>
      </c>
      <c r="K53" s="26"/>
    </row>
    <row r="54" spans="1:14" ht="19.399999999999999" customHeight="1">
      <c r="A54" s="121" t="s">
        <v>144</v>
      </c>
      <c r="B54" s="128" t="s">
        <v>110</v>
      </c>
      <c r="C54" s="23">
        <v>-63135704</v>
      </c>
      <c r="D54" s="111"/>
      <c r="E54" s="23">
        <v>-53182245</v>
      </c>
      <c r="F54" s="111"/>
      <c r="G54" s="21">
        <v>-100944</v>
      </c>
      <c r="H54" s="111"/>
      <c r="I54" s="21">
        <v>-2607852</v>
      </c>
      <c r="K54" s="26"/>
    </row>
    <row r="55" spans="1:14" ht="19.399999999999999" customHeight="1">
      <c r="A55" s="77" t="s">
        <v>43</v>
      </c>
      <c r="B55" s="129"/>
      <c r="C55" s="23">
        <v>-3883079</v>
      </c>
      <c r="D55" s="111"/>
      <c r="E55" s="23">
        <v>-1209661</v>
      </c>
      <c r="F55" s="111"/>
      <c r="G55" s="21">
        <v>-21900</v>
      </c>
      <c r="H55" s="111"/>
      <c r="I55" s="21">
        <v>-20700</v>
      </c>
      <c r="K55" s="26"/>
    </row>
    <row r="56" spans="1:14" ht="19.399999999999999" customHeight="1">
      <c r="A56" s="125" t="s">
        <v>105</v>
      </c>
      <c r="B56" s="86"/>
      <c r="C56" s="13">
        <v>0</v>
      </c>
      <c r="D56" s="111"/>
      <c r="E56" s="13">
        <v>0</v>
      </c>
      <c r="F56" s="111"/>
      <c r="G56" s="21">
        <v>-20000000</v>
      </c>
      <c r="H56" s="111"/>
      <c r="I56" s="21">
        <v>-7000000</v>
      </c>
      <c r="K56" s="26"/>
    </row>
    <row r="57" spans="1:14" ht="19.399999999999999" customHeight="1">
      <c r="A57" s="121" t="s">
        <v>63</v>
      </c>
      <c r="B57" s="113"/>
      <c r="C57" s="13">
        <v>0</v>
      </c>
      <c r="D57" s="111"/>
      <c r="E57" s="13">
        <v>0</v>
      </c>
      <c r="F57" s="111"/>
      <c r="G57" s="13">
        <v>0</v>
      </c>
      <c r="H57" s="111"/>
      <c r="I57" s="21">
        <v>7000000</v>
      </c>
      <c r="K57" s="26"/>
      <c r="L57" s="86"/>
    </row>
    <row r="58" spans="1:14" ht="19.399999999999999" customHeight="1">
      <c r="A58" s="121" t="s">
        <v>41</v>
      </c>
      <c r="B58" s="92"/>
      <c r="C58" s="122">
        <v>7706512</v>
      </c>
      <c r="D58" s="111"/>
      <c r="E58" s="122">
        <v>1373578</v>
      </c>
      <c r="F58" s="111"/>
      <c r="G58" s="21">
        <v>7536502</v>
      </c>
      <c r="H58" s="111"/>
      <c r="I58" s="21">
        <v>1301817</v>
      </c>
      <c r="J58" s="130"/>
      <c r="K58" s="26"/>
    </row>
    <row r="59" spans="1:14" ht="19.399999999999999" customHeight="1">
      <c r="A59" s="73" t="s">
        <v>44</v>
      </c>
      <c r="C59" s="28">
        <f>SUM(C47:C58)</f>
        <v>-164150316</v>
      </c>
      <c r="D59" s="76"/>
      <c r="E59" s="28">
        <f>SUM(E47:E58)</f>
        <v>-81573986</v>
      </c>
      <c r="F59" s="76"/>
      <c r="G59" s="131">
        <f>SUM(G47:G58)</f>
        <v>-132308544</v>
      </c>
      <c r="H59" s="76"/>
      <c r="I59" s="131">
        <f>SUM(I47:I58)</f>
        <v>1595174</v>
      </c>
      <c r="K59" s="4"/>
    </row>
    <row r="60" spans="1:14" ht="20.5" customHeight="1">
      <c r="B60" s="73"/>
      <c r="C60" s="11"/>
      <c r="D60" s="76"/>
      <c r="E60" s="11"/>
      <c r="F60" s="76"/>
      <c r="G60" s="11"/>
      <c r="H60" s="76"/>
      <c r="I60" s="11"/>
      <c r="K60" s="4"/>
    </row>
    <row r="61" spans="1:14" ht="20.5">
      <c r="A61" s="73" t="s">
        <v>45</v>
      </c>
      <c r="C61" s="76"/>
      <c r="D61" s="76"/>
      <c r="F61" s="76"/>
      <c r="G61" s="76"/>
      <c r="H61" s="76"/>
      <c r="I61" s="76"/>
      <c r="K61" s="4"/>
    </row>
    <row r="62" spans="1:14" ht="20">
      <c r="A62" s="77" t="s">
        <v>46</v>
      </c>
      <c r="B62" s="128" t="s">
        <v>109</v>
      </c>
      <c r="C62" s="21">
        <v>-30121137</v>
      </c>
      <c r="D62" s="111"/>
      <c r="E62" s="21">
        <v>-22695618</v>
      </c>
      <c r="F62" s="111"/>
      <c r="G62" s="21">
        <v>-1257000</v>
      </c>
      <c r="H62" s="111"/>
      <c r="I62" s="21">
        <v>-1053000</v>
      </c>
      <c r="J62" s="26"/>
      <c r="K62" s="4"/>
      <c r="L62" s="26"/>
      <c r="M62" s="26"/>
      <c r="N62" s="26"/>
    </row>
    <row r="63" spans="1:14" ht="20">
      <c r="A63" s="77" t="s">
        <v>39</v>
      </c>
      <c r="C63" s="122">
        <v>-40799985</v>
      </c>
      <c r="D63" s="111"/>
      <c r="E63" s="122">
        <v>-48960000</v>
      </c>
      <c r="F63" s="111"/>
      <c r="G63" s="111">
        <v>-40799985</v>
      </c>
      <c r="H63" s="111"/>
      <c r="I63" s="111">
        <v>-48960000</v>
      </c>
      <c r="K63" s="4"/>
      <c r="L63" s="26"/>
      <c r="M63" s="26"/>
      <c r="N63" s="26"/>
    </row>
    <row r="64" spans="1:14" ht="20">
      <c r="A64" s="77" t="s">
        <v>40</v>
      </c>
      <c r="B64" s="128" t="s">
        <v>109</v>
      </c>
      <c r="C64" s="25">
        <v>-4427</v>
      </c>
      <c r="D64" s="111"/>
      <c r="E64" s="25">
        <v>-1140</v>
      </c>
      <c r="F64" s="111"/>
      <c r="G64" s="13">
        <v>0</v>
      </c>
      <c r="H64" s="111"/>
      <c r="I64" s="111">
        <v>-3</v>
      </c>
      <c r="J64" s="111"/>
      <c r="K64" s="25"/>
    </row>
    <row r="65" spans="1:14" ht="20.5">
      <c r="A65" s="132" t="s">
        <v>70</v>
      </c>
      <c r="B65" s="112"/>
      <c r="C65" s="28">
        <f>SUM(C62:C64)</f>
        <v>-70925549</v>
      </c>
      <c r="D65" s="76"/>
      <c r="E65" s="28">
        <f>SUM(E62:E64)</f>
        <v>-71656758</v>
      </c>
      <c r="F65" s="76"/>
      <c r="G65" s="28">
        <f>SUM(G62:G64)</f>
        <v>-42056985</v>
      </c>
      <c r="H65" s="76"/>
      <c r="I65" s="28">
        <f>SUM(I62:I64)</f>
        <v>-50013003</v>
      </c>
      <c r="J65" s="97"/>
      <c r="K65" s="4"/>
      <c r="L65" s="133"/>
      <c r="N65" s="133"/>
    </row>
    <row r="66" spans="1:14" ht="20.5">
      <c r="A66" s="134"/>
      <c r="B66" s="112"/>
      <c r="C66" s="76"/>
      <c r="D66" s="76"/>
      <c r="F66" s="76"/>
      <c r="G66" s="76"/>
      <c r="H66" s="76"/>
      <c r="I66" s="76"/>
      <c r="J66" s="97"/>
      <c r="K66" s="4"/>
    </row>
    <row r="67" spans="1:14" ht="20.5">
      <c r="A67" s="132" t="s">
        <v>106</v>
      </c>
      <c r="B67" s="132"/>
      <c r="C67" s="3">
        <f>C36+C59+C65</f>
        <v>-172477328</v>
      </c>
      <c r="D67" s="76"/>
      <c r="E67" s="3">
        <f>E36+E59+E65</f>
        <v>-115353583</v>
      </c>
      <c r="G67" s="3">
        <f>G36+G59+G65</f>
        <v>-161371273</v>
      </c>
      <c r="I67" s="3">
        <f>I36+I59+I65</f>
        <v>-36203445</v>
      </c>
      <c r="J67" s="97"/>
      <c r="K67" s="4"/>
    </row>
    <row r="68" spans="1:14" ht="20.5">
      <c r="A68" s="132" t="s">
        <v>64</v>
      </c>
      <c r="B68" s="112"/>
      <c r="C68" s="122">
        <v>334813795</v>
      </c>
      <c r="D68" s="76"/>
      <c r="E68" s="122">
        <v>146352810</v>
      </c>
      <c r="F68" s="76"/>
      <c r="G68" s="114">
        <v>304075298</v>
      </c>
      <c r="H68" s="111"/>
      <c r="I68" s="114">
        <v>48877663</v>
      </c>
      <c r="J68" s="111"/>
      <c r="K68" s="4"/>
    </row>
    <row r="69" spans="1:14" ht="21" thickBot="1">
      <c r="A69" s="73" t="s">
        <v>77</v>
      </c>
      <c r="B69" s="92"/>
      <c r="C69" s="24">
        <f>SUM(C67:C68)</f>
        <v>162336467</v>
      </c>
      <c r="D69" s="76"/>
      <c r="E69" s="24">
        <f>SUM(E67:E68)</f>
        <v>30999227</v>
      </c>
      <c r="F69" s="76"/>
      <c r="G69" s="24">
        <f>SUM(G67:G68)</f>
        <v>142704025</v>
      </c>
      <c r="H69" s="76"/>
      <c r="I69" s="24">
        <f>SUM(I67:I68)</f>
        <v>12674218</v>
      </c>
      <c r="J69" s="76"/>
      <c r="L69" s="124"/>
    </row>
    <row r="70" spans="1:14" ht="20.149999999999999" customHeight="1" thickTop="1">
      <c r="C70" s="135"/>
      <c r="D70" s="76"/>
      <c r="F70" s="76"/>
      <c r="G70" s="135"/>
      <c r="H70" s="76"/>
      <c r="I70" s="76"/>
      <c r="J70" s="76"/>
    </row>
    <row r="71" spans="1:14" ht="20.149999999999999" customHeight="1">
      <c r="C71" s="135"/>
      <c r="D71" s="76"/>
      <c r="F71" s="76"/>
      <c r="G71" s="135"/>
      <c r="H71" s="76"/>
      <c r="I71" s="76"/>
      <c r="J71" s="76"/>
    </row>
    <row r="72" spans="1:14" ht="20">
      <c r="C72" s="76"/>
      <c r="D72" s="76"/>
      <c r="F72" s="76"/>
      <c r="G72" s="76"/>
      <c r="H72" s="76"/>
      <c r="I72" s="76"/>
      <c r="J72" s="76"/>
    </row>
    <row r="73" spans="1:14" ht="20">
      <c r="C73" s="76"/>
      <c r="D73" s="76"/>
      <c r="F73" s="76"/>
      <c r="G73" s="76"/>
      <c r="H73" s="76"/>
      <c r="I73" s="76"/>
      <c r="J73" s="76"/>
    </row>
    <row r="74" spans="1:14" ht="15.75" customHeight="1">
      <c r="A74" s="68"/>
      <c r="B74" s="68"/>
      <c r="C74" s="68"/>
      <c r="D74" s="68"/>
      <c r="E74" s="124"/>
      <c r="F74" s="68"/>
      <c r="G74" s="68"/>
      <c r="H74" s="68"/>
      <c r="I74" s="68"/>
    </row>
    <row r="75" spans="1:14" ht="20">
      <c r="C75" s="76"/>
      <c r="D75" s="76"/>
      <c r="F75" s="76"/>
      <c r="G75" s="76"/>
      <c r="H75" s="76"/>
      <c r="I75" s="76"/>
    </row>
    <row r="76" spans="1:14" ht="20">
      <c r="C76" s="76"/>
      <c r="D76" s="76"/>
      <c r="F76" s="76"/>
      <c r="G76" s="76"/>
      <c r="H76" s="76"/>
      <c r="I76" s="76"/>
    </row>
    <row r="77" spans="1:14" ht="20">
      <c r="A77" s="90"/>
      <c r="C77" s="76"/>
      <c r="D77" s="76"/>
      <c r="F77" s="76"/>
      <c r="G77" s="76"/>
      <c r="H77" s="76"/>
      <c r="I77" s="76"/>
    </row>
    <row r="78" spans="1:14" ht="16.5" customHeight="1">
      <c r="C78" s="76"/>
      <c r="D78" s="76"/>
      <c r="F78" s="76"/>
      <c r="G78" s="76"/>
      <c r="H78" s="76"/>
      <c r="I78" s="76"/>
    </row>
    <row r="79" spans="1:14" ht="15" customHeight="1">
      <c r="C79" s="76"/>
      <c r="D79" s="76"/>
      <c r="F79" s="76"/>
      <c r="G79" s="76"/>
      <c r="H79" s="76"/>
      <c r="I79" s="76"/>
    </row>
    <row r="80" spans="1:14" ht="20.149999999999999" customHeight="1">
      <c r="C80" s="76"/>
      <c r="D80" s="76"/>
      <c r="F80" s="76"/>
      <c r="G80" s="76"/>
      <c r="H80" s="76"/>
      <c r="I80" s="76"/>
    </row>
    <row r="81" spans="1:12" ht="20.149999999999999" customHeight="1">
      <c r="C81" s="76"/>
      <c r="D81" s="76"/>
      <c r="F81" s="76"/>
      <c r="G81" s="76"/>
      <c r="H81" s="76"/>
      <c r="I81" s="76"/>
    </row>
    <row r="82" spans="1:12" ht="20.149999999999999" customHeight="1">
      <c r="C82" s="76"/>
      <c r="D82" s="76"/>
      <c r="F82" s="76"/>
      <c r="G82" s="76"/>
      <c r="H82" s="76"/>
      <c r="I82" s="76"/>
    </row>
    <row r="83" spans="1:12" s="77" customFormat="1" ht="20.149999999999999" customHeight="1">
      <c r="C83" s="75"/>
      <c r="D83" s="75"/>
      <c r="E83" s="76"/>
      <c r="F83" s="75"/>
      <c r="G83" s="75"/>
      <c r="H83" s="75"/>
      <c r="I83" s="75"/>
      <c r="J83" s="68"/>
      <c r="K83" s="68"/>
      <c r="L83" s="68"/>
    </row>
    <row r="84" spans="1:12" s="77" customFormat="1" ht="20.149999999999999" customHeight="1">
      <c r="C84" s="75"/>
      <c r="D84" s="75"/>
      <c r="E84" s="76"/>
      <c r="F84" s="75"/>
      <c r="G84" s="75"/>
      <c r="H84" s="75"/>
      <c r="I84" s="75"/>
      <c r="J84" s="68"/>
      <c r="K84" s="68"/>
      <c r="L84" s="68"/>
    </row>
    <row r="85" spans="1:12" s="77" customFormat="1" ht="20.149999999999999" customHeight="1">
      <c r="C85" s="75"/>
      <c r="D85" s="75"/>
      <c r="E85" s="76"/>
      <c r="F85" s="75"/>
      <c r="G85" s="75"/>
      <c r="H85" s="75"/>
      <c r="I85" s="75"/>
      <c r="J85" s="68"/>
      <c r="K85" s="68"/>
      <c r="L85" s="68"/>
    </row>
    <row r="86" spans="1:12" ht="20"/>
    <row r="87" spans="1:12" ht="20"/>
    <row r="88" spans="1:12" ht="20">
      <c r="A88" s="68"/>
    </row>
    <row r="89" spans="1:12" ht="24" customHeight="1">
      <c r="A89" s="77" t="s">
        <v>49</v>
      </c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38:I38"/>
    <mergeCell ref="A41:I41"/>
    <mergeCell ref="A39:I39"/>
    <mergeCell ref="A40:I40"/>
    <mergeCell ref="C44:E44"/>
    <mergeCell ref="G44:I4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(สินทรัพย์)</vt:lpstr>
      <vt:lpstr>BS (หนี้สินและทุน)</vt:lpstr>
      <vt:lpstr>PL-3</vt:lpstr>
      <vt:lpstr>PL-9</vt:lpstr>
      <vt:lpstr>SE Conso</vt:lpstr>
      <vt:lpstr>SE Separate</vt:lpstr>
      <vt:lpstr>CF</vt:lpstr>
      <vt:lpstr>CF!Print_Area</vt:lpstr>
      <vt:lpstr>'PL-3'!Print_Area</vt:lpstr>
      <vt:lpstr>'PL-9'!Print_Area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2024-11-12T08:13:42Z</cp:lastPrinted>
  <dcterms:created xsi:type="dcterms:W3CDTF">2022-04-14T06:08:12Z</dcterms:created>
  <dcterms:modified xsi:type="dcterms:W3CDTF">2024-11-12T08:13:45Z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