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-PTC&amp;Group\DATA\1.PTC\FS SEC\2024\Q3.24\"/>
    </mc:Choice>
  </mc:AlternateContent>
  <xr:revisionPtr revIDLastSave="0" documentId="13_ncr:1_{5D657598-BEE1-449E-9DBF-9E9C1C7A79EF}" xr6:coauthVersionLast="47" xr6:coauthVersionMax="47" xr10:uidLastSave="{00000000-0000-0000-0000-000000000000}"/>
  <bookViews>
    <workbookView xWindow="-120" yWindow="-120" windowWidth="20730" windowHeight="11160" tabRatio="895" xr2:uid="{00000000-000D-0000-FFFF-FFFF00000000}"/>
  </bookViews>
  <sheets>
    <sheet name="ASSET" sheetId="1" r:id="rId1"/>
    <sheet name="LIABILITY" sheetId="2" r:id="rId2"/>
    <sheet name="LIABILITY 2 " sheetId="3" r:id="rId3"/>
    <sheet name="P&amp;L 3" sheetId="11" r:id="rId4"/>
    <sheet name="P&amp;L 9" sheetId="14" r:id="rId5"/>
    <sheet name="เปลี่ยนแปลงรวม" sheetId="5" r:id="rId6"/>
    <sheet name="เปลี่ยนแปลงเฉพาะกิจการ" sheetId="13" r:id="rId7"/>
    <sheet name="งบกระแสเงินสด1" sheetId="6" r:id="rId8"/>
    <sheet name="งบกระแสเงินสด2" sheetId="9" r:id="rId9"/>
  </sheets>
  <definedNames>
    <definedName name="_xlnm.Print_Area" localSheetId="0">ASSET!$A$1:$M$34</definedName>
    <definedName name="_xlnm.Print_Area" localSheetId="1">LIABILITY!$A$1:$M$34</definedName>
    <definedName name="_xlnm.Print_Area" localSheetId="2">'LIABILITY 2 '!$A$1:$M$35</definedName>
    <definedName name="_xlnm.Print_Area" localSheetId="8">งบกระแสเงินสด2!$A$1:$N$35</definedName>
    <definedName name="_xlnm.Print_Area" localSheetId="6">เปลี่ยนแปลงเฉพาะกิจการ!$A$1:$N$30</definedName>
    <definedName name="_xlnm.Print_Area" localSheetId="5">เปลี่ยนแปลงรวม!$A$1:$S$30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5" l="1"/>
  <c r="E10" i="13" s="1"/>
  <c r="N20" i="13"/>
  <c r="N13" i="13"/>
  <c r="P24" i="5"/>
  <c r="N21" i="5"/>
  <c r="R21" i="5" l="1"/>
  <c r="P14" i="5"/>
  <c r="N14" i="5"/>
  <c r="R14" i="5" s="1"/>
  <c r="L27" i="14"/>
  <c r="J27" i="14"/>
  <c r="H27" i="14"/>
  <c r="L12" i="14"/>
  <c r="L14" i="14" s="1"/>
  <c r="L16" i="14" s="1"/>
  <c r="L19" i="14" s="1"/>
  <c r="L21" i="14" s="1"/>
  <c r="J12" i="14"/>
  <c r="J14" i="14" s="1"/>
  <c r="J16" i="14" s="1"/>
  <c r="J19" i="14" s="1"/>
  <c r="J21" i="14" s="1"/>
  <c r="H12" i="14"/>
  <c r="H14" i="14" s="1"/>
  <c r="H16" i="14" s="1"/>
  <c r="H19" i="14" s="1"/>
  <c r="H21" i="14" s="1"/>
  <c r="H11" i="6" s="1"/>
  <c r="J8" i="14"/>
  <c r="H8" i="14"/>
  <c r="J7" i="14"/>
  <c r="H7" i="14"/>
  <c r="J8" i="6"/>
  <c r="K9" i="9" s="1"/>
  <c r="J7" i="6"/>
  <c r="K8" i="9" s="1"/>
  <c r="H8" i="6"/>
  <c r="H7" i="6"/>
  <c r="I8" i="9" s="1" a="1"/>
  <c r="I8" i="9" s="1"/>
  <c r="L21" i="13" l="1"/>
  <c r="J11" i="6"/>
  <c r="L11" i="6"/>
  <c r="L15" i="5"/>
  <c r="L14" i="13"/>
  <c r="J41" i="14"/>
  <c r="J31" i="14"/>
  <c r="J33" i="14" s="1"/>
  <c r="J28" i="14"/>
  <c r="J36" i="14" s="1"/>
  <c r="J38" i="14" s="1"/>
  <c r="L41" i="14"/>
  <c r="L31" i="14"/>
  <c r="L33" i="14" s="1"/>
  <c r="L28" i="14"/>
  <c r="L36" i="14" s="1"/>
  <c r="L38" i="14" s="1"/>
  <c r="H28" i="14"/>
  <c r="H36" i="14" s="1"/>
  <c r="H38" i="14" s="1"/>
  <c r="H41" i="14"/>
  <c r="H31" i="14"/>
  <c r="A4" i="13"/>
  <c r="A3" i="13"/>
  <c r="A2" i="13"/>
  <c r="A1" i="13"/>
  <c r="J8" i="11"/>
  <c r="H8" i="11"/>
  <c r="J7" i="11"/>
  <c r="H7" i="11"/>
  <c r="L9" i="3"/>
  <c r="J9" i="3"/>
  <c r="H9" i="3"/>
  <c r="J8" i="3"/>
  <c r="H8" i="3"/>
  <c r="J7" i="3"/>
  <c r="H7" i="3"/>
  <c r="H33" i="14" l="1"/>
  <c r="L24" i="5"/>
  <c r="J8" i="2"/>
  <c r="J7" i="2"/>
  <c r="H8" i="2"/>
  <c r="H7" i="2"/>
  <c r="L9" i="2"/>
  <c r="J9" i="2"/>
  <c r="H9" i="2"/>
  <c r="A4" i="2"/>
  <c r="A4" i="3" s="1"/>
  <c r="A2" i="2"/>
  <c r="A2" i="3" s="1"/>
  <c r="M18" i="9" l="1"/>
  <c r="K18" i="9"/>
  <c r="I18" i="9"/>
  <c r="R23" i="5"/>
  <c r="L27" i="11" l="1"/>
  <c r="J17" i="1"/>
  <c r="P25" i="5" l="1"/>
  <c r="L24" i="3"/>
  <c r="L26" i="3" s="1"/>
  <c r="N16" i="5"/>
  <c r="R16" i="5" s="1"/>
  <c r="N12" i="5"/>
  <c r="R12" i="5" s="1"/>
  <c r="P15" i="5"/>
  <c r="P17" i="5" s="1"/>
  <c r="J16" i="13"/>
  <c r="J18" i="13" s="1"/>
  <c r="J22" i="13" s="1"/>
  <c r="H16" i="13"/>
  <c r="H18" i="13" s="1"/>
  <c r="H22" i="13" s="1"/>
  <c r="F16" i="13"/>
  <c r="F18" i="13" s="1"/>
  <c r="N18" i="13" s="1"/>
  <c r="N15" i="13"/>
  <c r="N11" i="13"/>
  <c r="F22" i="13" l="1"/>
  <c r="I24" i="9" l="1"/>
  <c r="A3" i="6"/>
  <c r="H27" i="11"/>
  <c r="H12" i="11"/>
  <c r="H14" i="11" s="1"/>
  <c r="H16" i="11" s="1"/>
  <c r="H19" i="11" s="1"/>
  <c r="H21" i="11" s="1"/>
  <c r="H31" i="11" s="1"/>
  <c r="H18" i="3"/>
  <c r="H16" i="3"/>
  <c r="H26" i="2"/>
  <c r="H20" i="2"/>
  <c r="H27" i="1"/>
  <c r="H17" i="1"/>
  <c r="N24" i="5" l="1"/>
  <c r="R24" i="5" s="1"/>
  <c r="H33" i="11"/>
  <c r="H27" i="2"/>
  <c r="H28" i="1"/>
  <c r="H21" i="6"/>
  <c r="H29" i="6" s="1"/>
  <c r="H31" i="6" s="1"/>
  <c r="I25" i="9" s="1"/>
  <c r="I27" i="9" s="1"/>
  <c r="H41" i="11"/>
  <c r="H28" i="11"/>
  <c r="H36" i="11" s="1"/>
  <c r="H38" i="11" s="1"/>
  <c r="J26" i="2"/>
  <c r="J27" i="1"/>
  <c r="L12" i="11" l="1"/>
  <c r="M24" i="9" l="1"/>
  <c r="K24" i="9" l="1"/>
  <c r="J27" i="11"/>
  <c r="L14" i="11" l="1"/>
  <c r="L16" i="11" s="1"/>
  <c r="J12" i="11"/>
  <c r="J14" i="11" s="1"/>
  <c r="J16" i="11" s="1"/>
  <c r="J19" i="11" l="1"/>
  <c r="J21" i="11" s="1"/>
  <c r="L19" i="11"/>
  <c r="L21" i="11" s="1"/>
  <c r="L28" i="11" s="1"/>
  <c r="L22" i="13" l="1"/>
  <c r="J28" i="11"/>
  <c r="J36" i="11" s="1"/>
  <c r="J38" i="11" s="1"/>
  <c r="J31" i="11"/>
  <c r="J33" i="11" s="1"/>
  <c r="L31" i="11"/>
  <c r="L33" i="11" s="1"/>
  <c r="J41" i="11"/>
  <c r="L36" i="11"/>
  <c r="L38" i="11" s="1"/>
  <c r="L41" i="11"/>
  <c r="A5" i="9"/>
  <c r="A4" i="9"/>
  <c r="J17" i="5"/>
  <c r="J19" i="5" s="1"/>
  <c r="H17" i="5"/>
  <c r="H19" i="5" s="1"/>
  <c r="H25" i="5" s="1"/>
  <c r="F17" i="5"/>
  <c r="F19" i="5" s="1"/>
  <c r="J18" i="3"/>
  <c r="J16" i="3"/>
  <c r="L26" i="2"/>
  <c r="L20" i="2"/>
  <c r="J20" i="2"/>
  <c r="L27" i="1"/>
  <c r="L17" i="1"/>
  <c r="N21" i="13" l="1"/>
  <c r="N22" i="13" s="1"/>
  <c r="F25" i="5"/>
  <c r="N19" i="5"/>
  <c r="R19" i="5" s="1"/>
  <c r="L16" i="13"/>
  <c r="N14" i="13"/>
  <c r="N16" i="13" s="1"/>
  <c r="N15" i="5"/>
  <c r="L17" i="5"/>
  <c r="L28" i="1"/>
  <c r="J21" i="6"/>
  <c r="J28" i="1"/>
  <c r="J27" i="2"/>
  <c r="J25" i="5"/>
  <c r="L27" i="2"/>
  <c r="N25" i="5" l="1"/>
  <c r="L27" i="3"/>
  <c r="R15" i="5"/>
  <c r="R17" i="5" s="1"/>
  <c r="N17" i="5"/>
  <c r="L25" i="5"/>
  <c r="J29" i="6"/>
  <c r="J31" i="6" s="1"/>
  <c r="L21" i="6"/>
  <c r="L29" i="6" s="1"/>
  <c r="J24" i="3" l="1"/>
  <c r="J26" i="3" s="1"/>
  <c r="P22" i="13" s="1"/>
  <c r="H24" i="3"/>
  <c r="H26" i="3" s="1"/>
  <c r="L31" i="6"/>
  <c r="K25" i="9"/>
  <c r="K27" i="9" s="1"/>
  <c r="R25" i="5"/>
  <c r="T25" i="5" l="1"/>
  <c r="H27" i="3"/>
  <c r="J27" i="3"/>
  <c r="M25" i="9"/>
  <c r="M27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<sst xmlns="http://schemas.openxmlformats.org/spreadsheetml/2006/main" count="333" uniqueCount="197">
  <si>
    <t>6</t>
  </si>
  <si>
    <t>7</t>
  </si>
  <si>
    <t>8</t>
  </si>
  <si>
    <t>9</t>
  </si>
  <si>
    <t>10</t>
  </si>
  <si>
    <t>11</t>
  </si>
  <si>
    <t>12</t>
  </si>
  <si>
    <t>- 2 -</t>
  </si>
  <si>
    <t>14</t>
  </si>
  <si>
    <t>16</t>
  </si>
  <si>
    <t>- 3 -</t>
  </si>
  <si>
    <t>4</t>
  </si>
  <si>
    <t>17</t>
  </si>
  <si>
    <t>15</t>
  </si>
  <si>
    <t>(Unit : Baht)</t>
  </si>
  <si>
    <t>Consolidated</t>
  </si>
  <si>
    <t>financial statements</t>
  </si>
  <si>
    <t>Separate</t>
  </si>
  <si>
    <t>(Unaudited/</t>
  </si>
  <si>
    <t xml:space="preserve"> but reviewed)</t>
  </si>
  <si>
    <t>(Audited)</t>
  </si>
  <si>
    <t>Note</t>
  </si>
  <si>
    <t>ASSETS</t>
  </si>
  <si>
    <t>CURRENT ASSETS</t>
  </si>
  <si>
    <t>Cash and cash equivalents</t>
  </si>
  <si>
    <t>Other current assets</t>
  </si>
  <si>
    <t>NON-CURRENT ASSETS</t>
  </si>
  <si>
    <t>Fixed deposits pledged as collateral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</si>
  <si>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</si>
  <si>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</si>
  <si>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</si>
  <si>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</si>
  <si>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</si>
  <si>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</si>
  <si>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         TOTAL NON-CURRENT ASSETS</t>
  </si>
  <si>
    <t>TOTAL ASSETS</t>
  </si>
  <si>
    <t>The accompanying notes to financial statements formed an integral part of these financial statements.</t>
  </si>
  <si>
    <t>Corporate income tax payable</t>
  </si>
  <si>
    <t xml:space="preserve">Current portion of </t>
  </si>
  <si>
    <t xml:space="preserve">     - Lease liabilities</t>
  </si>
  <si>
    <t xml:space="preserve">     - Employee benefit obligations</t>
  </si>
  <si>
    <t>Other current liabilities</t>
  </si>
  <si>
    <t>NON-CURRENT LIABILITIES</t>
  </si>
  <si>
    <t xml:space="preserve">         TOTAL CURRENT LIABILITIES</t>
  </si>
  <si>
    <t>Lease liabilities</t>
  </si>
  <si>
    <t>Employee benefit obligations</t>
  </si>
  <si>
    <t>Deferred tax liabilities</t>
  </si>
  <si>
    <t>Other non-current liabilities</t>
  </si>
  <si>
    <t xml:space="preserve">         TOTAL NON-CURRENT LIABILITIES</t>
  </si>
  <si>
    <t xml:space="preserve">         TOTAL LIABILITIES</t>
  </si>
  <si>
    <t xml:space="preserve">              LIABILITIES AND SHAREHOLDERS' EQUITY</t>
  </si>
  <si>
    <t>CURRENT LIABILITIES</t>
  </si>
  <si>
    <t xml:space="preserve">         LIABILITIES AND SHAREHOLDERS' EQUITY (Cont'd)</t>
  </si>
  <si>
    <t>SHAREHOLDERS' EQUITY</t>
  </si>
  <si>
    <t>Share capital</t>
  </si>
  <si>
    <t xml:space="preserve">              Registered share capital</t>
  </si>
  <si>
    <t xml:space="preserve">              Issued and paid-up share capital</t>
  </si>
  <si>
    <t>Share premium</t>
  </si>
  <si>
    <t>Retained earnings</t>
  </si>
  <si>
    <t xml:space="preserve">              Appropriated</t>
  </si>
  <si>
    <t>Legal reserve</t>
  </si>
  <si>
    <t xml:space="preserve">              Unappropriated</t>
  </si>
  <si>
    <t xml:space="preserve">         TOTAL SHAREHOLDERS' EQUITY</t>
  </si>
  <si>
    <t>TOTAL LIABILITIES AND SHAREHOLDERS' EQUITY</t>
  </si>
  <si>
    <t>Non-controlling interests</t>
  </si>
  <si>
    <t xml:space="preserve">            TOTAL OWNERS OF THE COMPANY</t>
  </si>
  <si>
    <t>(UNAUDITED BUT REVIEWED)</t>
  </si>
  <si>
    <t>Notes</t>
  </si>
  <si>
    <t>Gross profit</t>
  </si>
  <si>
    <t>Other income</t>
  </si>
  <si>
    <t>Profit before expenses</t>
  </si>
  <si>
    <t>Administrative expenses</t>
  </si>
  <si>
    <t>Profit from operating activities</t>
  </si>
  <si>
    <t>Finance income</t>
  </si>
  <si>
    <t>Finance costs</t>
  </si>
  <si>
    <t>Profit before income tax expense</t>
  </si>
  <si>
    <t>Tax expense</t>
  </si>
  <si>
    <t>Other comprehensive income :</t>
  </si>
  <si>
    <t xml:space="preserve">     Gains (losses) on re-measurements of defined benefit plans</t>
  </si>
  <si>
    <t xml:space="preserve">          to profit or loss</t>
  </si>
  <si>
    <t>Earnings per share</t>
  </si>
  <si>
    <t xml:space="preserve">     Basic earnings per share</t>
  </si>
  <si>
    <t>Profit (loss) attributable to:</t>
  </si>
  <si>
    <t>Total comprehensive income (expense) attributable to :</t>
  </si>
  <si>
    <t>Owners of the Company</t>
  </si>
  <si>
    <t xml:space="preserve">     Owners of the Company</t>
  </si>
  <si>
    <t xml:space="preserve">     Non-controlling interests</t>
  </si>
  <si>
    <t>STATEMENT OF CHANGES IN SHAREHOLDERS' EQUITY</t>
  </si>
  <si>
    <t>Consolidated financial statements</t>
  </si>
  <si>
    <t xml:space="preserve">Issued and </t>
  </si>
  <si>
    <t>paid-up share capital</t>
  </si>
  <si>
    <t>Retained earnings (deficit)</t>
  </si>
  <si>
    <t>Appropriated</t>
  </si>
  <si>
    <t>Unappropriated</t>
  </si>
  <si>
    <t xml:space="preserve">Total owners </t>
  </si>
  <si>
    <t>of the Company</t>
  </si>
  <si>
    <t xml:space="preserve">Non-controlling </t>
  </si>
  <si>
    <t>interests</t>
  </si>
  <si>
    <t xml:space="preserve">Total </t>
  </si>
  <si>
    <t>shareholders' equity</t>
  </si>
  <si>
    <t>Balance as at 1 January 2023</t>
  </si>
  <si>
    <t>Balance as at 1 January 2024</t>
  </si>
  <si>
    <t>Profit for the period</t>
  </si>
  <si>
    <t xml:space="preserve">                (Sign ……………………………… Authorized director</t>
  </si>
  <si>
    <t xml:space="preserve">            (Sign) ………………………………...... Authorized director</t>
  </si>
  <si>
    <t xml:space="preserve">                       ( Weerawat  Burapapattanapong ) </t>
  </si>
  <si>
    <t xml:space="preserve">                      ( Weeraphon  Burapapattanapong ) </t>
  </si>
  <si>
    <t>Separate financial statements</t>
  </si>
  <si>
    <t xml:space="preserve">Issued and paid-up </t>
  </si>
  <si>
    <t>Total</t>
  </si>
  <si>
    <t>share capital</t>
  </si>
  <si>
    <t xml:space="preserve">Appropriated </t>
  </si>
  <si>
    <t>sharegolders'</t>
  </si>
  <si>
    <t>equity</t>
  </si>
  <si>
    <t>STATEMENT OF CASH FLOWS</t>
  </si>
  <si>
    <t>Cash flows from operating activities</t>
  </si>
  <si>
    <t xml:space="preserve">     Profit for the period</t>
  </si>
  <si>
    <t xml:space="preserve">     Add Adjustments to reconcile net profit (loss) to cash received (paid) </t>
  </si>
  <si>
    <t xml:space="preserve">          from operating activities:</t>
  </si>
  <si>
    <t xml:space="preserve">              Tax expense</t>
  </si>
  <si>
    <t xml:space="preserve">               Depreciation and amortization</t>
  </si>
  <si>
    <t xml:space="preserve">               Loss on write-off assets</t>
  </si>
  <si>
    <t xml:space="preserve">               Employee benefit obligations</t>
  </si>
  <si>
    <t xml:space="preserve">               Interest income</t>
  </si>
  <si>
    <t xml:space="preserve">               Interest expense</t>
  </si>
  <si>
    <t xml:space="preserve">     Cash flows provided from operations before changes in</t>
  </si>
  <si>
    <t xml:space="preserve">               operating assets and liabilities</t>
  </si>
  <si>
    <t xml:space="preserve">     Decrease (increase) in operating assets;</t>
  </si>
  <si>
    <t xml:space="preserve">               Other current assets</t>
  </si>
  <si>
    <t xml:space="preserve">     Increase (decrease) in operating liabilities;</t>
  </si>
  <si>
    <t xml:space="preserve">               Other non-current liabilities</t>
  </si>
  <si>
    <t xml:space="preserve">        Cash provided (paid) from operations</t>
  </si>
  <si>
    <t xml:space="preserve">               Income tax paid</t>
  </si>
  <si>
    <t>Net cash provided from operating activities</t>
  </si>
  <si>
    <t>Cash flows from investing activities</t>
  </si>
  <si>
    <t xml:space="preserve">               Fixed deposits pledged as collateral</t>
  </si>
  <si>
    <t xml:space="preserve">               Purchase of assets</t>
  </si>
  <si>
    <t xml:space="preserve">               Disposal of assets</t>
  </si>
  <si>
    <t xml:space="preserve">               Interest received</t>
  </si>
  <si>
    <t>Net cash used in investing activities</t>
  </si>
  <si>
    <t>Cash flows from financing activities</t>
  </si>
  <si>
    <t xml:space="preserve">               Payments for lease liabilities</t>
  </si>
  <si>
    <t xml:space="preserve">               Interest paid</t>
  </si>
  <si>
    <t>Net cash provided by (used in) financing activities</t>
  </si>
  <si>
    <t>NET INCREASE (DECREASE) IN CASH AND CASH EQUIVALENTS</t>
  </si>
  <si>
    <t>Trade and other current receivables</t>
  </si>
  <si>
    <t xml:space="preserve">         TOTAL CURRENT ASSETS</t>
  </si>
  <si>
    <t>Trade and other current payables</t>
  </si>
  <si>
    <t xml:space="preserve">          Legal reserve</t>
  </si>
  <si>
    <t xml:space="preserve">         410,000,000 ordinary shares of Baht 0.50 each </t>
  </si>
  <si>
    <t>Other comprehensive income (expense) for the period - net of tax</t>
  </si>
  <si>
    <t>Total comprehensive income for the period</t>
  </si>
  <si>
    <t xml:space="preserve">               Trade and other current receivables</t>
  </si>
  <si>
    <t xml:space="preserve">               Trade and other current payables</t>
  </si>
  <si>
    <t xml:space="preserve">               Other current financial assets</t>
  </si>
  <si>
    <t>PREMIER TANK CORPORATION PUBLIC COMPANY LIMITED AND SUBSIDIARY</t>
  </si>
  <si>
    <t xml:space="preserve"> STATEMENTS OF FINANCIAL POSITION</t>
  </si>
  <si>
    <t xml:space="preserve"> STATEMENTS OF FINANCIAL POSITION (Cont'd)</t>
  </si>
  <si>
    <t>STATEMENTS OF COMPREHENSIVE INCOME</t>
  </si>
  <si>
    <t>2024</t>
  </si>
  <si>
    <t>2023</t>
  </si>
  <si>
    <t xml:space="preserve">     Weighted average number of ordinary shares (unit : shares)</t>
  </si>
  <si>
    <t xml:space="preserve">Paid-up of ordinary share of subsidiary from </t>
  </si>
  <si>
    <t xml:space="preserve">     non-controlling interests</t>
  </si>
  <si>
    <t>STATEMENT OF CASH FLOWS (Cont'd)</t>
  </si>
  <si>
    <t xml:space="preserve">               Cash paid for investment in subsidiary</t>
  </si>
  <si>
    <t xml:space="preserve">               Proceeds on ordinary shares from non-controlling interests</t>
  </si>
  <si>
    <t>CASH AND CASH EQUIVALENTS AT THE BEGINNING OF THE PERIOD</t>
  </si>
  <si>
    <t>CASH AND CASH EQUIVALENTS AT THE END OF THE PERIOD</t>
  </si>
  <si>
    <t xml:space="preserve">          ( Weerawat  Burapapattanapong ) </t>
  </si>
  <si>
    <t xml:space="preserve">(Sign) ……………………………… Authorized director   </t>
  </si>
  <si>
    <t xml:space="preserve">          ( Weeraphon  Burapapattanapong ) </t>
  </si>
  <si>
    <t xml:space="preserve">       (Sign) ……………………………… Authorized director   </t>
  </si>
  <si>
    <t xml:space="preserve">                 ( Weeraphon  Burapapattanapong ) </t>
  </si>
  <si>
    <t>Other current financial assets</t>
  </si>
  <si>
    <t>Profit (loss) for the period</t>
  </si>
  <si>
    <t>Other comprehensive income (expense) for the period</t>
  </si>
  <si>
    <t>5, 21</t>
  </si>
  <si>
    <t>21</t>
  </si>
  <si>
    <t>13, 21</t>
  </si>
  <si>
    <t>Dividends paid</t>
  </si>
  <si>
    <t xml:space="preserve">               Dividends paid</t>
  </si>
  <si>
    <t>Investments in subsidiary</t>
  </si>
  <si>
    <t>31 December 2023</t>
  </si>
  <si>
    <t xml:space="preserve">     Income tax relating to items that will not be reclassified</t>
  </si>
  <si>
    <t>Items that will not be reclassified to profit or loss</t>
  </si>
  <si>
    <t xml:space="preserve">Rental and services income </t>
  </si>
  <si>
    <t>Costs of rental and services</t>
  </si>
  <si>
    <t xml:space="preserve">AS AT 30 SEPTEMBER 2024 </t>
  </si>
  <si>
    <t>30 September 2024</t>
  </si>
  <si>
    <t xml:space="preserve">FOR THE THREE-MONTH PERIODS ENDED 30 SEPTEMBER 2024 </t>
  </si>
  <si>
    <t xml:space="preserve">FOR THE NINE-MONTH PERIODS ENDED 30 SEPTEMBER 2024 </t>
  </si>
  <si>
    <t xml:space="preserve">FOR THE  NINE-MONTH PERIODS ENDED 30 SEPTEMBER 2024 </t>
  </si>
  <si>
    <t>Changes in shareholders' equity for the nine-month periods :</t>
  </si>
  <si>
    <t>Balance as at 30 September 2023</t>
  </si>
  <si>
    <t>Balance as at 30 September 2024</t>
  </si>
  <si>
    <t xml:space="preserve">              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</si>
</sst>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  <numFmt numFmtId="167" formatCode="#,##0_);[Black]\(#,##0\)"/>
  </numFmts>
  <fonts count="14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0"/>
      <name val="ApFont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</cellStyleXfs>
  <cellXfs count="163">
    <xf numFmtId="0" fontId="0" fillId="0" borderId="0" xfId="0"/>
    <xf numFmtId="164" fontId="4" fillId="0" borderId="0" xfId="1" applyNumberFormat="1" applyFont="1" applyFill="1"/>
    <xf numFmtId="164" fontId="2" fillId="0" borderId="0" xfId="2" applyNumberFormat="1" applyFont="1" applyAlignment="1">
      <alignment horizontal="right"/>
    </xf>
    <xf numFmtId="164" fontId="2" fillId="0" borderId="0" xfId="1" quotePrefix="1" applyNumberFormat="1" applyFont="1" applyFill="1" applyAlignment="1">
      <alignment horizontal="center"/>
    </xf>
    <xf numFmtId="164" fontId="2" fillId="0" borderId="0" xfId="1" applyNumberFormat="1" applyFont="1" applyFill="1"/>
    <xf numFmtId="49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Protection="1"/>
    <xf numFmtId="165" fontId="4" fillId="0" borderId="1" xfId="1" applyNumberFormat="1" applyFont="1" applyFill="1" applyBorder="1" applyProtection="1"/>
    <xf numFmtId="165" fontId="4" fillId="0" borderId="2" xfId="1" applyNumberFormat="1" applyFont="1" applyFill="1" applyBorder="1" applyProtection="1"/>
    <xf numFmtId="164" fontId="4" fillId="0" borderId="0" xfId="1" applyNumberFormat="1" applyFont="1" applyFill="1" applyAlignment="1" applyProtection="1">
      <alignment horizontal="center"/>
    </xf>
    <xf numFmtId="165" fontId="4" fillId="0" borderId="0" xfId="1" applyNumberFormat="1" applyFont="1" applyFill="1"/>
    <xf numFmtId="165" fontId="2" fillId="0" borderId="0" xfId="1" applyNumberFormat="1" applyFont="1" applyFill="1"/>
    <xf numFmtId="166" fontId="4" fillId="0" borderId="0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3" xfId="1" applyNumberFormat="1" applyFont="1" applyFill="1" applyBorder="1"/>
    <xf numFmtId="166" fontId="4" fillId="0" borderId="0" xfId="1" applyNumberFormat="1" applyFont="1" applyFill="1"/>
    <xf numFmtId="164" fontId="4" fillId="0" borderId="0" xfId="1" applyNumberFormat="1" applyFont="1" applyFill="1" applyBorder="1" applyProtection="1"/>
    <xf numFmtId="39" fontId="4" fillId="0" borderId="0" xfId="2" applyFont="1"/>
    <xf numFmtId="39" fontId="4" fillId="0" borderId="0" xfId="0" applyNumberFormat="1" applyFont="1"/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165" fontId="4" fillId="0" borderId="0" xfId="4" applyNumberFormat="1" applyFont="1"/>
    <xf numFmtId="165" fontId="4" fillId="0" borderId="0" xfId="1" applyNumberFormat="1" applyFont="1"/>
    <xf numFmtId="165" fontId="4" fillId="0" borderId="2" xfId="4" applyNumberFormat="1" applyFont="1" applyBorder="1"/>
    <xf numFmtId="165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43" fontId="4" fillId="0" borderId="0" xfId="1" applyFont="1" applyFill="1"/>
    <xf numFmtId="165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65" fontId="4" fillId="0" borderId="0" xfId="1" applyNumberFormat="1" applyFont="1" applyFill="1" applyBorder="1"/>
    <xf numFmtId="164" fontId="2" fillId="0" borderId="4" xfId="1" quotePrefix="1" applyNumberFormat="1" applyFont="1" applyFill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/>
    </xf>
    <xf numFmtId="43" fontId="4" fillId="0" borderId="0" xfId="1" applyFont="1" applyFill="1" applyBorder="1" applyProtection="1"/>
    <xf numFmtId="165" fontId="4" fillId="0" borderId="4" xfId="1" applyNumberFormat="1" applyFont="1" applyFill="1" applyBorder="1" applyProtection="1"/>
    <xf numFmtId="164" fontId="2" fillId="0" borderId="4" xfId="3" quotePrefix="1" applyNumberFormat="1" applyFont="1" applyFill="1" applyBorder="1" applyAlignment="1">
      <alignment horizontal="center"/>
    </xf>
    <xf numFmtId="164" fontId="2" fillId="0" borderId="0" xfId="3" quotePrefix="1" applyNumberFormat="1" applyFont="1" applyFill="1" applyAlignment="1">
      <alignment horizontal="center"/>
    </xf>
    <xf numFmtId="164" fontId="2" fillId="0" borderId="5" xfId="3" quotePrefix="1" applyNumberFormat="1" applyFont="1" applyFill="1" applyBorder="1" applyAlignment="1">
      <alignment horizontal="center"/>
    </xf>
    <xf numFmtId="39" fontId="10" fillId="0" borderId="0" xfId="0" applyNumberFormat="1" applyFont="1"/>
    <xf numFmtId="39" fontId="2" fillId="0" borderId="0" xfId="0" applyNumberFormat="1" applyFont="1"/>
    <xf numFmtId="164" fontId="2" fillId="0" borderId="0" xfId="2" applyNumberFormat="1" applyFont="1" applyAlignment="1">
      <alignment horizontal="center"/>
    </xf>
    <xf numFmtId="165" fontId="4" fillId="0" borderId="0" xfId="2" applyNumberFormat="1" applyFont="1"/>
    <xf numFmtId="165" fontId="4" fillId="0" borderId="1" xfId="2" applyNumberFormat="1" applyFont="1" applyBorder="1"/>
    <xf numFmtId="164" fontId="4" fillId="0" borderId="0" xfId="2" applyNumberFormat="1" applyFont="1" applyAlignment="1">
      <alignment horizontal="left"/>
    </xf>
    <xf numFmtId="39" fontId="12" fillId="0" borderId="0" xfId="4" applyNumberFormat="1" applyFont="1"/>
    <xf numFmtId="39" fontId="13" fillId="0" borderId="0" xfId="2" applyFont="1" applyAlignment="1">
      <alignment horizontal="center"/>
    </xf>
    <xf numFmtId="166" fontId="13" fillId="0" borderId="0" xfId="2" applyNumberFormat="1" applyFont="1" applyAlignment="1">
      <alignment horizontal="center"/>
    </xf>
    <xf numFmtId="166" fontId="13" fillId="0" borderId="0" xfId="4" applyNumberFormat="1" applyFont="1"/>
    <xf numFmtId="164" fontId="13" fillId="0" borderId="0" xfId="2" applyNumberFormat="1" applyFont="1" applyAlignment="1">
      <alignment horizontal="right"/>
    </xf>
    <xf numFmtId="164" fontId="13" fillId="0" borderId="0" xfId="2" applyNumberFormat="1" applyFont="1" applyAlignment="1">
      <alignment horizontal="center"/>
    </xf>
    <xf numFmtId="39" fontId="13" fillId="0" borderId="0" xfId="4" applyNumberFormat="1" applyFont="1" applyAlignment="1">
      <alignment horizontal="center"/>
    </xf>
    <xf numFmtId="166" fontId="13" fillId="0" borderId="1" xfId="1" quotePrefix="1" applyNumberFormat="1" applyFont="1" applyFill="1" applyBorder="1" applyAlignment="1" applyProtection="1">
      <alignment horizontal="center"/>
    </xf>
    <xf numFmtId="39" fontId="13" fillId="0" borderId="0" xfId="2" applyFont="1"/>
    <xf numFmtId="39" fontId="12" fillId="0" borderId="0" xfId="2" applyFont="1"/>
    <xf numFmtId="165" fontId="12" fillId="0" borderId="0" xfId="4" applyNumberFormat="1" applyFont="1"/>
    <xf numFmtId="165" fontId="12" fillId="0" borderId="0" xfId="2" applyNumberFormat="1" applyFont="1"/>
    <xf numFmtId="165" fontId="12" fillId="0" borderId="1" xfId="2" applyNumberFormat="1" applyFont="1" applyBorder="1"/>
    <xf numFmtId="166" fontId="12" fillId="0" borderId="0" xfId="2" applyNumberFormat="1" applyFont="1"/>
    <xf numFmtId="165" fontId="12" fillId="0" borderId="0" xfId="2" applyNumberFormat="1" applyFont="1" applyAlignment="1">
      <alignment horizontal="right"/>
    </xf>
    <xf numFmtId="39" fontId="12" fillId="0" borderId="0" xfId="2" quotePrefix="1" applyFont="1"/>
    <xf numFmtId="165" fontId="12" fillId="0" borderId="2" xfId="2" applyNumberFormat="1" applyFont="1" applyBorder="1"/>
    <xf numFmtId="43" fontId="12" fillId="0" borderId="0" xfId="1" applyFont="1" applyFill="1"/>
    <xf numFmtId="164" fontId="12" fillId="0" borderId="0" xfId="2" applyNumberFormat="1" applyFont="1" applyAlignment="1">
      <alignment horizontal="left"/>
    </xf>
    <xf numFmtId="166" fontId="12" fillId="0" borderId="0" xfId="4" applyNumberFormat="1" applyFont="1"/>
    <xf numFmtId="165" fontId="12" fillId="0" borderId="0" xfId="1" applyNumberFormat="1" applyFont="1" applyFill="1" applyBorder="1" applyAlignment="1" applyProtection="1"/>
    <xf numFmtId="165" fontId="12" fillId="0" borderId="4" xfId="2" applyNumberFormat="1" applyFont="1" applyBorder="1"/>
    <xf numFmtId="39" fontId="4" fillId="0" borderId="0" xfId="1" applyNumberFormat="1" applyFont="1" applyFill="1" applyAlignment="1" applyProtection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5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164" fontId="12" fillId="0" borderId="0" xfId="6" applyNumberFormat="1" applyFont="1" applyFill="1" applyAlignment="1" applyProtection="1">
      <alignment horizontal="center"/>
    </xf>
    <xf numFmtId="164" fontId="12" fillId="0" borderId="0" xfId="6" applyNumberFormat="1" applyFont="1" applyFill="1"/>
    <xf numFmtId="164" fontId="13" fillId="0" borderId="0" xfId="6" applyNumberFormat="1" applyFont="1" applyFill="1" applyBorder="1" applyAlignment="1">
      <alignment horizontal="center"/>
    </xf>
    <xf numFmtId="165" fontId="12" fillId="0" borderId="0" xfId="6" applyNumberFormat="1" applyFont="1" applyFill="1"/>
    <xf numFmtId="165" fontId="12" fillId="0" borderId="4" xfId="6" applyNumberFormat="1" applyFont="1" applyFill="1" applyBorder="1"/>
    <xf numFmtId="165" fontId="12" fillId="0" borderId="0" xfId="6" applyNumberFormat="1" applyFont="1" applyFill="1" applyBorder="1"/>
    <xf numFmtId="165" fontId="12" fillId="0" borderId="5" xfId="6" applyNumberFormat="1" applyFont="1" applyFill="1" applyBorder="1" applyProtection="1"/>
    <xf numFmtId="165" fontId="12" fillId="0" borderId="4" xfId="6" applyNumberFormat="1" applyFont="1" applyFill="1" applyBorder="1" applyProtection="1"/>
    <xf numFmtId="165" fontId="12" fillId="0" borderId="1" xfId="1" applyNumberFormat="1" applyFont="1" applyFill="1" applyBorder="1"/>
    <xf numFmtId="165" fontId="12" fillId="0" borderId="2" xfId="6" applyNumberFormat="1" applyFont="1" applyFill="1" applyBorder="1"/>
    <xf numFmtId="166" fontId="12" fillId="0" borderId="0" xfId="6" applyNumberFormat="1" applyFont="1" applyFill="1"/>
    <xf numFmtId="164" fontId="12" fillId="0" borderId="0" xfId="0" applyNumberFormat="1" applyFont="1"/>
    <xf numFmtId="164" fontId="12" fillId="0" borderId="0" xfId="2" applyNumberFormat="1" applyFont="1" applyAlignment="1">
      <alignment horizontal="center"/>
    </xf>
    <xf numFmtId="164" fontId="12" fillId="0" borderId="0" xfId="2" applyNumberFormat="1" applyFont="1"/>
    <xf numFmtId="164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right"/>
    </xf>
    <xf numFmtId="164" fontId="13" fillId="0" borderId="1" xfId="6" quotePrefix="1" applyNumberFormat="1" applyFont="1" applyFill="1" applyBorder="1" applyAlignment="1">
      <alignment horizontal="center"/>
    </xf>
    <xf numFmtId="165" fontId="12" fillId="0" borderId="0" xfId="0" applyNumberFormat="1" applyFont="1"/>
    <xf numFmtId="43" fontId="12" fillId="0" borderId="0" xfId="6" applyFont="1" applyFill="1"/>
    <xf numFmtId="164" fontId="13" fillId="0" borderId="0" xfId="2" applyNumberFormat="1" applyFont="1"/>
    <xf numFmtId="165" fontId="12" fillId="0" borderId="4" xfId="0" applyNumberFormat="1" applyFont="1" applyBorder="1"/>
    <xf numFmtId="164" fontId="12" fillId="0" borderId="0" xfId="2" quotePrefix="1" applyNumberFormat="1" applyFont="1" applyAlignment="1">
      <alignment horizontal="center"/>
    </xf>
    <xf numFmtId="39" fontId="12" fillId="0" borderId="0" xfId="2" quotePrefix="1" applyFont="1" applyAlignment="1">
      <alignment horizontal="center"/>
    </xf>
    <xf numFmtId="164" fontId="13" fillId="0" borderId="0" xfId="2" applyNumberFormat="1" applyFont="1" applyAlignment="1">
      <alignment horizontal="left"/>
    </xf>
    <xf numFmtId="166" fontId="12" fillId="0" borderId="0" xfId="0" applyNumberFormat="1" applyFont="1"/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2" fillId="0" borderId="0" xfId="2" applyNumberFormat="1" applyFont="1"/>
    <xf numFmtId="164" fontId="2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5" fontId="4" fillId="0" borderId="0" xfId="0" applyNumberFormat="1" applyFont="1"/>
    <xf numFmtId="164" fontId="4" fillId="0" borderId="0" xfId="0" applyNumberFormat="1" applyFont="1" applyAlignment="1">
      <alignment horizontal="left" indent="3"/>
    </xf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5" fontId="4" fillId="0" borderId="3" xfId="2" applyNumberFormat="1" applyFont="1" applyBorder="1"/>
    <xf numFmtId="164" fontId="6" fillId="0" borderId="0" xfId="2" applyNumberFormat="1" applyFont="1"/>
    <xf numFmtId="165" fontId="4" fillId="0" borderId="4" xfId="2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5" fontId="2" fillId="0" borderId="0" xfId="0" applyNumberFormat="1" applyFont="1"/>
    <xf numFmtId="49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left" indent="3"/>
    </xf>
    <xf numFmtId="0" fontId="4" fillId="0" borderId="0" xfId="4" quotePrefix="1" applyFont="1" applyAlignment="1">
      <alignment horizontal="center"/>
    </xf>
    <xf numFmtId="165" fontId="4" fillId="0" borderId="0" xfId="3" applyNumberFormat="1" applyFont="1"/>
    <xf numFmtId="40" fontId="2" fillId="0" borderId="4" xfId="0" quotePrefix="1" applyNumberFormat="1" applyFont="1" applyBorder="1" applyAlignment="1">
      <alignment horizontal="center"/>
    </xf>
    <xf numFmtId="40" fontId="2" fillId="0" borderId="4" xfId="0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40" fontId="2" fillId="0" borderId="0" xfId="0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39" fontId="2" fillId="0" borderId="4" xfId="7" applyNumberFormat="1" applyFont="1" applyBorder="1" applyAlignment="1">
      <alignment horizontal="center"/>
    </xf>
    <xf numFmtId="40" fontId="2" fillId="0" borderId="4" xfId="2" applyNumberFormat="1" applyFont="1" applyBorder="1"/>
    <xf numFmtId="40" fontId="2" fillId="0" borderId="0" xfId="1" applyNumberFormat="1" applyFont="1" applyFill="1" applyBorder="1" applyAlignment="1">
      <alignment horizontal="center"/>
    </xf>
    <xf numFmtId="39" fontId="2" fillId="0" borderId="5" xfId="7" applyNumberFormat="1" applyFont="1" applyBorder="1" applyAlignment="1">
      <alignment horizontal="center"/>
    </xf>
    <xf numFmtId="40" fontId="2" fillId="0" borderId="5" xfId="1" applyNumberFormat="1" applyFont="1" applyFill="1" applyBorder="1" applyAlignment="1"/>
    <xf numFmtId="165" fontId="4" fillId="0" borderId="5" xfId="6" applyNumberFormat="1" applyFont="1" applyFill="1" applyBorder="1" applyProtection="1"/>
    <xf numFmtId="167" fontId="12" fillId="0" borderId="0" xfId="6" applyNumberFormat="1" applyFont="1" applyFill="1"/>
    <xf numFmtId="40" fontId="2" fillId="0" borderId="4" xfId="1" quotePrefix="1" applyNumberFormat="1" applyFont="1" applyFill="1" applyBorder="1" applyAlignment="1">
      <alignment horizontal="center"/>
    </xf>
    <xf numFmtId="43" fontId="4" fillId="0" borderId="0" xfId="1" applyFont="1" applyAlignment="1"/>
    <xf numFmtId="40" fontId="2" fillId="0" borderId="0" xfId="2" applyNumberFormat="1" applyFont="1"/>
    <xf numFmtId="40" fontId="2" fillId="0" borderId="0" xfId="1" quotePrefix="1" applyNumberFormat="1" applyFont="1" applyFill="1" applyBorder="1" applyAlignment="1">
      <alignment horizontal="center"/>
    </xf>
    <xf numFmtId="40" fontId="2" fillId="0" borderId="5" xfId="2" applyNumberFormat="1" applyFont="1" applyBorder="1"/>
    <xf numFmtId="40" fontId="2" fillId="0" borderId="5" xfId="1" applyNumberFormat="1" applyFont="1" applyFill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13" fillId="0" borderId="5" xfId="1" applyNumberFormat="1" applyFont="1" applyFill="1" applyBorder="1" applyAlignment="1">
      <alignment horizontal="center"/>
    </xf>
    <xf numFmtId="164" fontId="13" fillId="0" borderId="0" xfId="2" applyNumberFormat="1" applyFont="1" applyAlignment="1">
      <alignment horizontal="center"/>
    </xf>
    <xf numFmtId="164" fontId="13" fillId="0" borderId="0" xfId="2" quotePrefix="1" applyNumberFormat="1" applyFont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 vertical="top" wrapText="1"/>
    </xf>
    <xf numFmtId="40" fontId="2" fillId="0" borderId="0" xfId="2" applyNumberFormat="1" applyFont="1" applyAlignment="1">
      <alignment horizontal="center" vertical="top"/>
    </xf>
    <xf numFmtId="40" fontId="2" fillId="0" borderId="5" xfId="2" applyNumberFormat="1" applyFont="1" applyBorder="1" applyAlignment="1">
      <alignment horizontal="center" vertical="top"/>
    </xf>
    <xf numFmtId="39" fontId="2" fillId="0" borderId="0" xfId="4" applyNumberFormat="1" applyFont="1" applyAlignment="1">
      <alignment horizontal="center"/>
    </xf>
    <xf numFmtId="39" fontId="13" fillId="0" borderId="0" xfId="2" applyFont="1" applyAlignment="1">
      <alignment horizontal="center"/>
    </xf>
    <xf numFmtId="39" fontId="12" fillId="0" borderId="0" xfId="4" quotePrefix="1" applyNumberFormat="1" applyFont="1" applyAlignment="1">
      <alignment horizontal="center"/>
    </xf>
  </cellXfs>
  <cellStyles count="8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bsplt new1" xfId="7" xr:uid="{0C3B435B-C7A4-40B0-8E9E-09928C32AA3B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34"/>
  <sheetViews>
    <sheetView showGridLines="0" tabSelected="1" topLeftCell="A21" zoomScale="90" zoomScaleNormal="90" zoomScaleSheetLayoutView="85" workbookViewId="0">
      <selection activeCell="P13" sqref="P13"/>
    </sheetView>
  </sheetViews>
  <sheetFormatPr defaultColWidth="9.42578125" defaultRowHeight="25.5" customHeight="1"/>
  <cols>
    <col min="1" max="5" width="6.5703125" style="102" customWidth="1"/>
    <col min="6" max="6" width="5.5703125" style="102" customWidth="1"/>
    <col min="7" max="7" width="9.42578125" style="102" customWidth="1"/>
    <col min="8" max="8" width="15.5703125" style="102" customWidth="1"/>
    <col min="9" max="9" width="2" style="102" customWidth="1"/>
    <col min="10" max="10" width="15.5703125" style="1" customWidth="1"/>
    <col min="11" max="11" width="2" style="102" customWidth="1"/>
    <col min="12" max="12" width="15.5703125" style="102" customWidth="1"/>
    <col min="13" max="13" width="1.5703125" style="102" customWidth="1"/>
    <col min="14" max="16384" width="9.42578125" style="102"/>
  </cols>
  <sheetData>
    <row r="1" spans="1:12" ht="23.85" customHeight="1">
      <c r="A1" s="142" t="s">
        <v>155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ht="23.85" customHeight="1">
      <c r="A2" s="142" t="s">
        <v>156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3.85" customHeight="1">
      <c r="A3" s="143" t="s">
        <v>188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3.85" customHeight="1">
      <c r="A4" s="103"/>
      <c r="B4" s="103"/>
      <c r="C4" s="103"/>
      <c r="D4" s="103"/>
      <c r="E4" s="103"/>
      <c r="F4" s="103"/>
      <c r="G4" s="103"/>
      <c r="H4" s="103"/>
      <c r="I4" s="103"/>
      <c r="L4" s="103"/>
    </row>
    <row r="5" spans="1:12" ht="23.85" customHeight="1">
      <c r="A5" s="103"/>
      <c r="B5" s="103"/>
      <c r="C5" s="103"/>
      <c r="D5" s="103"/>
      <c r="E5" s="103"/>
      <c r="F5" s="103"/>
      <c r="G5" s="103"/>
      <c r="H5" s="103"/>
      <c r="I5" s="103"/>
      <c r="L5" s="2" t="s">
        <v>14</v>
      </c>
    </row>
    <row r="6" spans="1:12" ht="23.85" customHeight="1">
      <c r="A6" s="103"/>
      <c r="B6" s="103"/>
      <c r="C6" s="103"/>
      <c r="D6" s="103"/>
      <c r="E6" s="103"/>
      <c r="F6" s="103"/>
      <c r="G6" s="103"/>
      <c r="H6" s="44" t="s">
        <v>15</v>
      </c>
      <c r="I6" s="104"/>
      <c r="J6" s="144" t="s">
        <v>17</v>
      </c>
      <c r="K6" s="144"/>
      <c r="L6" s="144"/>
    </row>
    <row r="7" spans="1:12" ht="23.85" customHeight="1">
      <c r="A7" s="103"/>
      <c r="B7" s="103"/>
      <c r="C7" s="103"/>
      <c r="D7" s="103"/>
      <c r="E7" s="103"/>
      <c r="F7" s="103"/>
      <c r="G7" s="103"/>
      <c r="H7" s="44" t="s">
        <v>16</v>
      </c>
      <c r="I7" s="104"/>
      <c r="J7" s="145" t="s">
        <v>16</v>
      </c>
      <c r="K7" s="145"/>
      <c r="L7" s="145"/>
    </row>
    <row r="8" spans="1:12" s="107" customFormat="1" ht="23.85" customHeight="1">
      <c r="A8" s="104"/>
      <c r="B8" s="104"/>
      <c r="C8" s="104"/>
      <c r="D8" s="104"/>
      <c r="E8" s="105"/>
      <c r="F8" s="105"/>
      <c r="G8" s="105"/>
      <c r="H8" s="39" t="s">
        <v>189</v>
      </c>
      <c r="I8" s="105"/>
      <c r="J8" s="39" t="s">
        <v>189</v>
      </c>
      <c r="K8" s="106"/>
      <c r="L8" s="39" t="s">
        <v>183</v>
      </c>
    </row>
    <row r="9" spans="1:12" s="107" customFormat="1" ht="23.85" customHeight="1">
      <c r="A9" s="44"/>
      <c r="B9" s="44"/>
      <c r="C9" s="44"/>
      <c r="D9" s="44"/>
      <c r="E9" s="105"/>
      <c r="F9" s="105"/>
      <c r="G9" s="105"/>
      <c r="H9" s="40" t="s">
        <v>18</v>
      </c>
      <c r="I9" s="105"/>
      <c r="J9" s="40" t="s">
        <v>18</v>
      </c>
      <c r="K9" s="105"/>
      <c r="L9" s="40" t="s">
        <v>20</v>
      </c>
    </row>
    <row r="10" spans="1:12" s="107" customFormat="1" ht="23.85" customHeight="1">
      <c r="A10" s="44"/>
      <c r="B10" s="44"/>
      <c r="C10" s="44"/>
      <c r="D10" s="44"/>
      <c r="E10" s="105"/>
      <c r="F10" s="105"/>
      <c r="G10" s="105" t="s">
        <v>21</v>
      </c>
      <c r="H10" s="41" t="s">
        <v>19</v>
      </c>
      <c r="I10" s="105"/>
      <c r="J10" s="41" t="s">
        <v>19</v>
      </c>
      <c r="K10" s="105"/>
      <c r="L10" s="36"/>
    </row>
    <row r="11" spans="1:12" s="107" customFormat="1" ht="23.85" customHeight="1">
      <c r="B11" s="44"/>
      <c r="C11" s="44" t="s">
        <v>22</v>
      </c>
      <c r="D11" s="44"/>
      <c r="E11" s="105"/>
      <c r="F11" s="105"/>
      <c r="G11" s="105"/>
      <c r="H11" s="3"/>
      <c r="I11" s="105"/>
      <c r="J11" s="3"/>
      <c r="K11" s="105"/>
      <c r="L11" s="3"/>
    </row>
    <row r="12" spans="1:12" s="107" customFormat="1" ht="23.85" customHeight="1">
      <c r="A12" s="108" t="s">
        <v>23</v>
      </c>
      <c r="B12" s="104"/>
      <c r="C12" s="104"/>
      <c r="D12" s="104"/>
      <c r="E12" s="104"/>
      <c r="F12" s="104"/>
      <c r="H12" s="4"/>
      <c r="J12" s="4"/>
      <c r="L12" s="4"/>
    </row>
    <row r="13" spans="1:12" ht="23.85" customHeight="1">
      <c r="A13" s="110" t="s">
        <v>24</v>
      </c>
      <c r="B13" s="103"/>
      <c r="C13" s="103"/>
      <c r="D13" s="103"/>
      <c r="G13" s="5" t="s">
        <v>11</v>
      </c>
      <c r="H13" s="6">
        <v>83940243.560000017</v>
      </c>
      <c r="I13" s="5"/>
      <c r="J13" s="6">
        <v>79291909.940000013</v>
      </c>
      <c r="K13" s="109"/>
      <c r="L13" s="6">
        <v>345838647.45999998</v>
      </c>
    </row>
    <row r="14" spans="1:12" ht="23.85" customHeight="1">
      <c r="A14" s="110" t="s">
        <v>145</v>
      </c>
      <c r="B14" s="103"/>
      <c r="C14" s="103"/>
      <c r="D14" s="103"/>
      <c r="G14" s="5" t="s">
        <v>177</v>
      </c>
      <c r="H14" s="6">
        <v>31286960.870000005</v>
      </c>
      <c r="I14" s="5"/>
      <c r="J14" s="6">
        <v>26452916.109999999</v>
      </c>
      <c r="K14" s="109"/>
      <c r="L14" s="6">
        <v>34878822.43</v>
      </c>
    </row>
    <row r="15" spans="1:12" ht="23.85" customHeight="1">
      <c r="A15" s="110" t="s">
        <v>174</v>
      </c>
      <c r="B15" s="103"/>
      <c r="C15" s="103"/>
      <c r="D15" s="103"/>
      <c r="G15" s="5" t="s">
        <v>0</v>
      </c>
      <c r="H15" s="6">
        <v>290727989.03999996</v>
      </c>
      <c r="I15" s="5"/>
      <c r="J15" s="6">
        <v>290727989.03999996</v>
      </c>
      <c r="K15" s="109"/>
      <c r="L15" s="6">
        <v>0</v>
      </c>
    </row>
    <row r="16" spans="1:12" ht="23.85" customHeight="1">
      <c r="A16" s="110" t="s">
        <v>25</v>
      </c>
      <c r="B16" s="103"/>
      <c r="C16" s="103"/>
      <c r="D16" s="103"/>
      <c r="G16" s="5" t="s">
        <v>178</v>
      </c>
      <c r="H16" s="6">
        <v>1492044.92</v>
      </c>
      <c r="I16" s="5"/>
      <c r="J16" s="6">
        <v>1491849.91</v>
      </c>
      <c r="K16" s="109"/>
      <c r="L16" s="6">
        <v>1450613.93</v>
      </c>
    </row>
    <row r="17" spans="1:239" ht="23.85" customHeight="1">
      <c r="A17" s="104"/>
      <c r="B17" s="108" t="s">
        <v>146</v>
      </c>
      <c r="C17" s="104"/>
      <c r="D17" s="103"/>
      <c r="G17" s="119"/>
      <c r="H17" s="7">
        <f>SUM(H13:H16)</f>
        <v>407447238.38999999</v>
      </c>
      <c r="I17" s="119"/>
      <c r="J17" s="7">
        <f>SUM(J13:J16)</f>
        <v>397964665</v>
      </c>
      <c r="K17" s="109"/>
      <c r="L17" s="7">
        <f>SUM(L13:L16)</f>
        <v>382168083.81999999</v>
      </c>
    </row>
    <row r="18" spans="1:239" ht="23.85" customHeight="1">
      <c r="A18" s="108" t="s">
        <v>26</v>
      </c>
      <c r="B18" s="108"/>
      <c r="C18" s="104"/>
      <c r="D18" s="103"/>
      <c r="G18" s="119"/>
      <c r="H18" s="6"/>
      <c r="I18" s="119"/>
      <c r="J18" s="6"/>
      <c r="K18" s="109"/>
      <c r="L18" s="6"/>
    </row>
    <row r="19" spans="1:239" ht="23.85" customHeight="1">
      <c r="A19" s="110" t="s">
        <v>27</v>
      </c>
      <c r="B19" s="103"/>
      <c r="C19" s="103"/>
      <c r="D19" s="103"/>
      <c r="G19" s="5" t="s">
        <v>1</v>
      </c>
      <c r="H19" s="6">
        <v>20257755.539999999</v>
      </c>
      <c r="I19" s="5"/>
      <c r="J19" s="6">
        <v>20257755.539999999</v>
      </c>
      <c r="K19" s="109"/>
      <c r="L19" s="6">
        <v>20090872.300000001</v>
      </c>
    </row>
    <row r="20" spans="1:239" ht="23.85" customHeight="1">
      <c r="A20" s="120" t="s">
        <v>182</v>
      </c>
      <c r="B20" s="103"/>
      <c r="C20" s="103"/>
      <c r="D20" s="103"/>
      <c r="G20" s="5" t="s">
        <v>2</v>
      </c>
      <c r="H20" s="6">
        <v>0</v>
      </c>
      <c r="I20" s="5"/>
      <c r="J20" s="6">
        <v>7999990</v>
      </c>
      <c r="K20" s="109"/>
      <c r="L20" s="6">
        <v>0</v>
      </c>
    </row>
    <row r="21" spans="1:239" ht="23.85" customHeight="1">
      <c r="A21" s="110" t="s">
        <v>28</v>
      </c>
      <c r="B21" s="103"/>
      <c r="C21" s="103"/>
      <c r="D21" s="103"/>
      <c r="G21" s="5" t="s">
        <v>3</v>
      </c>
      <c r="H21" s="6">
        <v>39438322.509999998</v>
      </c>
      <c r="I21" s="5"/>
      <c r="J21" s="6">
        <v>39438322.509999998</v>
      </c>
      <c r="K21" s="109"/>
      <c r="L21" s="6">
        <v>39438322.509999998</v>
      </c>
    </row>
    <row r="22" spans="1:239" ht="23.85" customHeight="1">
      <c r="A22" s="110" t="s">
        <v>29</v>
      </c>
      <c r="B22" s="103"/>
      <c r="C22" s="103"/>
      <c r="D22" s="103"/>
      <c r="G22" s="5" t="s">
        <v>4</v>
      </c>
      <c r="H22" s="6">
        <v>441301072.5</v>
      </c>
      <c r="I22" s="5"/>
      <c r="J22" s="6">
        <v>440814036.97000003</v>
      </c>
      <c r="K22" s="109"/>
      <c r="L22" s="6">
        <v>455909300.63</v>
      </c>
    </row>
    <row r="23" spans="1:239" ht="23.85" customHeight="1">
      <c r="A23" s="110" t="s">
        <v>30</v>
      </c>
      <c r="B23" s="103"/>
      <c r="C23" s="103"/>
      <c r="D23" s="103"/>
      <c r="G23" s="5" t="s">
        <v>5</v>
      </c>
      <c r="H23" s="6">
        <v>1808873.0700000003</v>
      </c>
      <c r="I23" s="5"/>
      <c r="J23" s="6">
        <v>1808873.0700000003</v>
      </c>
      <c r="K23" s="109"/>
      <c r="L23" s="6">
        <v>2591513.9700000002</v>
      </c>
    </row>
    <row r="24" spans="1:239" ht="23.85" customHeight="1">
      <c r="A24" s="110" t="s">
        <v>31</v>
      </c>
      <c r="B24" s="103"/>
      <c r="C24" s="103"/>
      <c r="D24" s="103"/>
      <c r="G24" s="5" t="s">
        <v>6</v>
      </c>
      <c r="H24" s="6">
        <v>2888091.290000001</v>
      </c>
      <c r="I24" s="5"/>
      <c r="J24" s="6">
        <v>2888091.290000001</v>
      </c>
      <c r="K24" s="109"/>
      <c r="L24" s="6">
        <v>3329367.6900000013</v>
      </c>
    </row>
    <row r="25" spans="1:239" ht="23.85" customHeight="1">
      <c r="A25" s="110" t="s">
        <v>32</v>
      </c>
      <c r="B25" s="103"/>
      <c r="C25" s="103"/>
      <c r="D25" s="103"/>
      <c r="G25" s="117" t="s">
        <v>9</v>
      </c>
      <c r="H25" s="6">
        <v>911788.84000000008</v>
      </c>
      <c r="J25" s="6">
        <v>911788.84000000008</v>
      </c>
      <c r="K25" s="109"/>
      <c r="L25" s="6">
        <v>815183.43</v>
      </c>
    </row>
    <row r="26" spans="1:239" ht="23.85" customHeight="1">
      <c r="A26" s="110" t="s">
        <v>33</v>
      </c>
      <c r="B26" s="103"/>
      <c r="C26" s="103"/>
      <c r="D26" s="103"/>
      <c r="G26" s="100"/>
      <c r="H26" s="6">
        <v>1116964.1499999999</v>
      </c>
      <c r="I26" s="100"/>
      <c r="J26" s="6">
        <v>1116964.1499999999</v>
      </c>
      <c r="K26" s="109"/>
      <c r="L26" s="6">
        <v>1042051.15</v>
      </c>
    </row>
    <row r="27" spans="1:239" ht="23.85" customHeight="1">
      <c r="A27" s="108"/>
      <c r="B27" s="108" t="s">
        <v>34</v>
      </c>
      <c r="C27" s="104"/>
      <c r="D27" s="103"/>
      <c r="E27" s="101"/>
      <c r="F27" s="101"/>
      <c r="G27" s="101"/>
      <c r="H27" s="7">
        <f>SUM(H19:H26)</f>
        <v>507722867.89999998</v>
      </c>
      <c r="I27" s="101"/>
      <c r="J27" s="7">
        <f>SUM(J19:J26)</f>
        <v>515235822.37</v>
      </c>
      <c r="K27" s="109"/>
      <c r="L27" s="7">
        <f>SUM(L19:L26)</f>
        <v>523216611.68000001</v>
      </c>
    </row>
    <row r="28" spans="1:239" ht="23.85" customHeight="1" thickBot="1">
      <c r="A28" s="108" t="s">
        <v>35</v>
      </c>
      <c r="B28" s="104"/>
      <c r="C28" s="104"/>
      <c r="D28" s="103"/>
      <c r="E28" s="103"/>
      <c r="F28" s="103"/>
      <c r="G28" s="103"/>
      <c r="H28" s="8">
        <f>+H17+H27</f>
        <v>915170106.28999996</v>
      </c>
      <c r="I28" s="103"/>
      <c r="J28" s="8">
        <f>+J17+J27</f>
        <v>913200487.37</v>
      </c>
      <c r="K28" s="109"/>
      <c r="L28" s="8">
        <f>+L17+L27</f>
        <v>905384695.5</v>
      </c>
    </row>
    <row r="29" spans="1:239" ht="23.85" customHeight="1" thickTop="1">
      <c r="A29" s="103"/>
      <c r="B29" s="103"/>
      <c r="C29" s="103"/>
      <c r="D29" s="103"/>
      <c r="E29" s="103"/>
      <c r="F29" s="103"/>
      <c r="G29" s="103"/>
      <c r="H29" s="1"/>
      <c r="I29" s="103"/>
      <c r="L29" s="1"/>
      <c r="IE29" s="103"/>
    </row>
    <row r="30" spans="1:239" ht="23.85" customHeight="1">
      <c r="A30" s="47" t="s">
        <v>36</v>
      </c>
      <c r="B30" s="103"/>
      <c r="C30" s="103"/>
      <c r="D30" s="103"/>
      <c r="E30" s="103"/>
      <c r="F30" s="103"/>
      <c r="G30" s="103"/>
      <c r="H30" s="1"/>
      <c r="I30" s="103"/>
      <c r="K30" s="103"/>
      <c r="L30" s="103"/>
      <c r="M30" s="103"/>
    </row>
    <row r="31" spans="1:239" ht="23.85" customHeight="1">
      <c r="A31" s="47"/>
      <c r="B31" s="103"/>
      <c r="C31" s="103"/>
      <c r="D31" s="103"/>
      <c r="E31" s="103"/>
      <c r="F31" s="103"/>
      <c r="G31" s="103"/>
      <c r="H31" s="1"/>
      <c r="I31" s="103"/>
      <c r="K31" s="103"/>
      <c r="L31" s="103"/>
      <c r="M31" s="103"/>
    </row>
    <row r="32" spans="1:239" ht="23.85" customHeight="1">
      <c r="A32" s="103"/>
      <c r="B32" s="103"/>
      <c r="C32" s="103"/>
      <c r="D32" s="103"/>
      <c r="E32" s="103"/>
      <c r="F32" s="103"/>
      <c r="G32" s="103"/>
      <c r="H32" s="1"/>
      <c r="I32" s="103"/>
      <c r="K32" s="103"/>
      <c r="L32" s="103"/>
      <c r="M32" s="103"/>
    </row>
    <row r="33" spans="1:8" s="18" customFormat="1" ht="23.85" customHeight="1">
      <c r="A33" s="18" t="s">
        <v>170</v>
      </c>
      <c r="H33" s="18" t="s">
        <v>172</v>
      </c>
    </row>
    <row r="34" spans="1:8" s="18" customFormat="1" ht="23.85" customHeight="1">
      <c r="A34" s="18" t="s">
        <v>169</v>
      </c>
      <c r="H34" s="18" t="s">
        <v>173</v>
      </c>
    </row>
  </sheetData>
  <mergeCells count="5">
    <mergeCell ref="A1:L1"/>
    <mergeCell ref="A2:L2"/>
    <mergeCell ref="A3:L3"/>
    <mergeCell ref="J6:L6"/>
    <mergeCell ref="J7:L7"/>
  </mergeCells>
  <phoneticPr fontId="8" type="noConversion"/>
  <pageMargins left="0.9055118110236221" right="0.27559055118110237" top="0.6692913385826772" bottom="0.55118110236220474" header="0.27559055118110237" footer="0.27559055118110237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5"/>
  <sheetViews>
    <sheetView showGridLines="0" topLeftCell="A23" zoomScale="90" zoomScaleNormal="90" zoomScaleSheetLayoutView="90" workbookViewId="0">
      <selection activeCell="P13" sqref="P13"/>
    </sheetView>
  </sheetViews>
  <sheetFormatPr defaultColWidth="9.42578125" defaultRowHeight="25.5" customHeight="1"/>
  <cols>
    <col min="1" max="5" width="7.140625" style="102" customWidth="1"/>
    <col min="6" max="6" width="5.5703125" style="102" customWidth="1"/>
    <col min="7" max="7" width="8.5703125" style="102" customWidth="1"/>
    <col min="8" max="8" width="15.5703125" style="102" customWidth="1"/>
    <col min="9" max="9" width="2" style="102" customWidth="1"/>
    <col min="10" max="10" width="15.5703125" style="1" customWidth="1"/>
    <col min="11" max="11" width="2" style="102" customWidth="1"/>
    <col min="12" max="12" width="15.5703125" style="102" customWidth="1"/>
    <col min="13" max="13" width="1.5703125" style="102" customWidth="1"/>
    <col min="14" max="16384" width="9.42578125" style="102"/>
  </cols>
  <sheetData>
    <row r="1" spans="1:13" ht="24" customHeight="1">
      <c r="A1" s="146" t="s">
        <v>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3" ht="24" customHeight="1">
      <c r="A2" s="142" t="str">
        <f>+ASSET!A1</f>
        <v>PREMIER TANK CORPORATION PUBLIC COMPANY LIMITED AND SUBSIDIARY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3" ht="24" customHeight="1">
      <c r="A3" s="142" t="s">
        <v>157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3" ht="24" customHeight="1">
      <c r="A4" s="143" t="str">
        <f>+ASSET!A3</f>
        <v xml:space="preserve">AS AT 30 SEPTEMBER 2024 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3" ht="24" customHeight="1">
      <c r="A5" s="101"/>
      <c r="B5" s="101"/>
      <c r="C5" s="101"/>
      <c r="D5" s="101"/>
      <c r="E5" s="101"/>
      <c r="F5" s="101"/>
      <c r="G5" s="101"/>
      <c r="H5" s="101"/>
      <c r="I5" s="101"/>
      <c r="J5" s="9"/>
      <c r="K5" s="101"/>
      <c r="L5" s="101"/>
    </row>
    <row r="6" spans="1:13" ht="24" customHeight="1">
      <c r="A6" s="103"/>
      <c r="B6" s="103"/>
      <c r="C6" s="103"/>
      <c r="D6" s="103"/>
      <c r="E6" s="103"/>
      <c r="F6" s="103"/>
      <c r="G6" s="103"/>
      <c r="H6" s="103"/>
      <c r="I6" s="103"/>
      <c r="L6" s="2" t="s">
        <v>14</v>
      </c>
    </row>
    <row r="7" spans="1:13" ht="24" customHeight="1">
      <c r="A7" s="103"/>
      <c r="B7" s="103"/>
      <c r="C7" s="103"/>
      <c r="D7" s="103"/>
      <c r="E7" s="103"/>
      <c r="F7" s="103"/>
      <c r="G7" s="103"/>
      <c r="H7" s="44" t="str">
        <f>+ASSET!H6</f>
        <v>Consolidated</v>
      </c>
      <c r="I7" s="103"/>
      <c r="J7" s="144" t="str">
        <f>+ASSET!J6</f>
        <v>Separate</v>
      </c>
      <c r="K7" s="144"/>
      <c r="L7" s="144"/>
    </row>
    <row r="8" spans="1:13" ht="24" customHeight="1">
      <c r="A8" s="103"/>
      <c r="B8" s="103"/>
      <c r="C8" s="103"/>
      <c r="D8" s="103"/>
      <c r="E8" s="103"/>
      <c r="F8" s="103"/>
      <c r="G8" s="103"/>
      <c r="H8" s="44" t="str">
        <f>+ASSET!H7</f>
        <v>financial statements</v>
      </c>
      <c r="I8" s="103"/>
      <c r="J8" s="145" t="str">
        <f>+ASSET!J7</f>
        <v>financial statements</v>
      </c>
      <c r="K8" s="145"/>
      <c r="L8" s="145"/>
    </row>
    <row r="9" spans="1:13" s="107" customFormat="1" ht="24" customHeight="1">
      <c r="A9" s="104"/>
      <c r="B9" s="104"/>
      <c r="C9" s="104"/>
      <c r="D9" s="104"/>
      <c r="E9" s="105"/>
      <c r="F9" s="105"/>
      <c r="G9" s="105"/>
      <c r="H9" s="39" t="str">
        <f>+ASSET!H8</f>
        <v>30 September 2024</v>
      </c>
      <c r="I9" s="105"/>
      <c r="J9" s="35" t="str">
        <f>+ASSET!J8</f>
        <v>30 September 2024</v>
      </c>
      <c r="K9" s="106"/>
      <c r="L9" s="35" t="str">
        <f>+ASSET!L8</f>
        <v>31 December 2023</v>
      </c>
    </row>
    <row r="10" spans="1:13" s="107" customFormat="1" ht="24" customHeight="1">
      <c r="A10" s="44"/>
      <c r="B10" s="44"/>
      <c r="C10" s="44"/>
      <c r="D10" s="44"/>
      <c r="E10" s="105"/>
      <c r="F10" s="105"/>
      <c r="G10" s="105"/>
      <c r="H10" s="40" t="s">
        <v>18</v>
      </c>
      <c r="I10" s="105"/>
      <c r="J10" s="40" t="s">
        <v>18</v>
      </c>
      <c r="K10" s="105"/>
      <c r="L10" s="40" t="s">
        <v>20</v>
      </c>
    </row>
    <row r="11" spans="1:13" s="107" customFormat="1" ht="24" customHeight="1">
      <c r="A11" s="44"/>
      <c r="B11" s="44"/>
      <c r="C11" s="44"/>
      <c r="D11" s="44"/>
      <c r="E11" s="105"/>
      <c r="F11" s="105"/>
      <c r="G11" s="105" t="s">
        <v>21</v>
      </c>
      <c r="H11" s="41" t="s">
        <v>19</v>
      </c>
      <c r="I11" s="105"/>
      <c r="J11" s="41" t="s">
        <v>19</v>
      </c>
      <c r="K11" s="105"/>
      <c r="L11" s="36"/>
    </row>
    <row r="12" spans="1:13" ht="24" customHeight="1">
      <c r="A12" s="107" t="s">
        <v>50</v>
      </c>
      <c r="B12" s="44"/>
      <c r="C12" s="44"/>
      <c r="D12" s="44"/>
      <c r="E12" s="105"/>
      <c r="F12" s="105"/>
      <c r="G12" s="105"/>
      <c r="H12" s="105"/>
      <c r="I12" s="105"/>
      <c r="J12" s="3"/>
      <c r="K12" s="105"/>
      <c r="L12" s="3"/>
      <c r="M12" s="107"/>
    </row>
    <row r="13" spans="1:13" ht="24" customHeight="1">
      <c r="A13" s="108" t="s">
        <v>51</v>
      </c>
      <c r="B13" s="104"/>
      <c r="C13" s="104"/>
      <c r="D13" s="104"/>
      <c r="E13" s="44"/>
      <c r="F13" s="44"/>
      <c r="G13" s="107"/>
      <c r="H13" s="107"/>
      <c r="I13" s="107"/>
      <c r="J13" s="4"/>
      <c r="K13" s="107"/>
      <c r="L13" s="4"/>
      <c r="M13" s="107"/>
    </row>
    <row r="14" spans="1:13" ht="24" customHeight="1">
      <c r="A14" s="110" t="s">
        <v>147</v>
      </c>
      <c r="B14" s="103"/>
      <c r="C14" s="103"/>
      <c r="D14" s="103"/>
      <c r="E14" s="101"/>
      <c r="F14" s="101"/>
      <c r="G14" s="5" t="s">
        <v>179</v>
      </c>
      <c r="H14" s="10">
        <v>6537260.7499999991</v>
      </c>
      <c r="I14" s="5"/>
      <c r="J14" s="10">
        <v>6537196.0199999996</v>
      </c>
      <c r="K14" s="109"/>
      <c r="L14" s="10">
        <v>5970478.3899999997</v>
      </c>
    </row>
    <row r="15" spans="1:13" ht="24" customHeight="1">
      <c r="A15" s="110" t="s">
        <v>38</v>
      </c>
      <c r="B15" s="103"/>
      <c r="C15" s="103"/>
      <c r="D15" s="103"/>
      <c r="E15" s="101"/>
      <c r="F15" s="101"/>
      <c r="G15" s="5"/>
      <c r="H15" s="10"/>
      <c r="I15" s="5"/>
      <c r="J15" s="10"/>
      <c r="K15" s="109"/>
      <c r="L15" s="10"/>
    </row>
    <row r="16" spans="1:13" ht="24" customHeight="1">
      <c r="A16" s="110" t="s">
        <v>39</v>
      </c>
      <c r="B16" s="103"/>
      <c r="C16" s="103"/>
      <c r="D16" s="103"/>
      <c r="E16" s="101"/>
      <c r="F16" s="101"/>
      <c r="G16" s="5" t="s">
        <v>8</v>
      </c>
      <c r="H16" s="10">
        <v>570524.25</v>
      </c>
      <c r="I16" s="5"/>
      <c r="J16" s="10">
        <v>570524.25</v>
      </c>
      <c r="K16" s="109"/>
      <c r="L16" s="10">
        <v>658641.5</v>
      </c>
    </row>
    <row r="17" spans="1:13" ht="24" customHeight="1">
      <c r="A17" s="110" t="s">
        <v>40</v>
      </c>
      <c r="B17" s="103"/>
      <c r="C17" s="103"/>
      <c r="D17" s="103"/>
      <c r="E17" s="101"/>
      <c r="F17" s="101"/>
      <c r="G17" s="5" t="s">
        <v>13</v>
      </c>
      <c r="H17" s="10">
        <v>2668332.13</v>
      </c>
      <c r="I17" s="5"/>
      <c r="J17" s="10">
        <v>2668332.13</v>
      </c>
      <c r="K17" s="109"/>
      <c r="L17" s="10">
        <v>2668332.13</v>
      </c>
    </row>
    <row r="18" spans="1:13" ht="24" customHeight="1">
      <c r="A18" s="110" t="s">
        <v>37</v>
      </c>
      <c r="B18" s="103"/>
      <c r="C18" s="103"/>
      <c r="D18" s="103"/>
      <c r="E18" s="100"/>
      <c r="F18" s="100"/>
      <c r="G18" s="116"/>
      <c r="H18" s="6">
        <v>1306856.2600000007</v>
      </c>
      <c r="I18" s="116"/>
      <c r="J18" s="6">
        <v>1306856.2600000007</v>
      </c>
      <c r="K18" s="109"/>
      <c r="L18" s="6">
        <v>5594414.0899999999</v>
      </c>
    </row>
    <row r="19" spans="1:13" ht="24" customHeight="1">
      <c r="A19" s="110" t="s">
        <v>41</v>
      </c>
      <c r="B19" s="103"/>
      <c r="C19" s="103"/>
      <c r="D19" s="103"/>
      <c r="E19" s="100"/>
      <c r="F19" s="100"/>
      <c r="G19" s="5">
        <v>21</v>
      </c>
      <c r="H19" s="6">
        <v>73489.77</v>
      </c>
      <c r="I19" s="116"/>
      <c r="J19" s="6">
        <v>73489.77</v>
      </c>
      <c r="K19" s="109"/>
      <c r="L19" s="6">
        <v>55382.94</v>
      </c>
    </row>
    <row r="20" spans="1:13" ht="24" customHeight="1">
      <c r="A20" s="104"/>
      <c r="B20" s="108" t="s">
        <v>43</v>
      </c>
      <c r="C20" s="103"/>
      <c r="D20" s="103"/>
      <c r="G20" s="47"/>
      <c r="H20" s="7">
        <f>SUM(H14:H19)</f>
        <v>11156463.16</v>
      </c>
      <c r="I20" s="47"/>
      <c r="J20" s="7">
        <f>SUM(J14:J19)</f>
        <v>11156398.43</v>
      </c>
      <c r="K20" s="109"/>
      <c r="L20" s="7">
        <f>SUM(L14:L19)</f>
        <v>14947249.049999999</v>
      </c>
    </row>
    <row r="21" spans="1:13" ht="24" customHeight="1">
      <c r="A21" s="108" t="s">
        <v>42</v>
      </c>
      <c r="B21" s="104"/>
      <c r="C21" s="104"/>
      <c r="D21" s="104"/>
      <c r="E21" s="44"/>
      <c r="F21" s="44"/>
      <c r="G21" s="107"/>
      <c r="H21" s="107"/>
      <c r="I21" s="107"/>
      <c r="J21" s="11"/>
      <c r="K21" s="118"/>
      <c r="L21" s="11"/>
      <c r="M21" s="107"/>
    </row>
    <row r="22" spans="1:13" ht="24" customHeight="1">
      <c r="A22" s="110" t="s">
        <v>44</v>
      </c>
      <c r="B22" s="103"/>
      <c r="C22" s="103"/>
      <c r="D22" s="103"/>
      <c r="E22" s="101"/>
      <c r="F22" s="101"/>
      <c r="G22" s="5" t="s">
        <v>8</v>
      </c>
      <c r="H22" s="10">
        <v>1132433.3999999999</v>
      </c>
      <c r="I22" s="5"/>
      <c r="J22" s="10">
        <v>1132433.3999999999</v>
      </c>
      <c r="K22" s="109"/>
      <c r="L22" s="12">
        <v>1706147.8499999999</v>
      </c>
    </row>
    <row r="23" spans="1:13" ht="24" customHeight="1">
      <c r="A23" s="110" t="s">
        <v>45</v>
      </c>
      <c r="B23" s="103"/>
      <c r="C23" s="103"/>
      <c r="D23" s="103"/>
      <c r="E23" s="101"/>
      <c r="F23" s="101"/>
      <c r="G23" s="5" t="s">
        <v>13</v>
      </c>
      <c r="H23" s="10">
        <v>1721505.43</v>
      </c>
      <c r="I23" s="5"/>
      <c r="J23" s="10">
        <v>1721505.43</v>
      </c>
      <c r="K23" s="109"/>
      <c r="L23" s="12">
        <v>1241458.1200000001</v>
      </c>
    </row>
    <row r="24" spans="1:13" ht="24" customHeight="1">
      <c r="A24" s="110" t="s">
        <v>46</v>
      </c>
      <c r="B24" s="103"/>
      <c r="C24" s="103"/>
      <c r="D24" s="103"/>
      <c r="E24" s="101"/>
      <c r="F24" s="101"/>
      <c r="G24" s="5" t="s">
        <v>9</v>
      </c>
      <c r="H24" s="10">
        <v>3377475.57</v>
      </c>
      <c r="I24" s="5"/>
      <c r="J24" s="10">
        <v>3377475.57</v>
      </c>
      <c r="K24" s="109"/>
      <c r="L24" s="12">
        <v>2759117.99</v>
      </c>
    </row>
    <row r="25" spans="1:13" ht="24" customHeight="1">
      <c r="A25" s="110" t="s">
        <v>47</v>
      </c>
      <c r="B25" s="103"/>
      <c r="C25" s="103"/>
      <c r="D25" s="103"/>
      <c r="E25" s="101"/>
      <c r="F25" s="101"/>
      <c r="G25" s="100"/>
      <c r="H25" s="10">
        <v>13600</v>
      </c>
      <c r="I25" s="100"/>
      <c r="J25" s="10">
        <v>13600</v>
      </c>
      <c r="K25" s="109"/>
      <c r="L25" s="12">
        <v>15900</v>
      </c>
    </row>
    <row r="26" spans="1:13" ht="24" customHeight="1">
      <c r="A26" s="104"/>
      <c r="B26" s="108" t="s">
        <v>48</v>
      </c>
      <c r="C26" s="103"/>
      <c r="D26" s="103"/>
      <c r="G26" s="47"/>
      <c r="H26" s="7">
        <f>SUM(H22:H25)</f>
        <v>6245014.4000000004</v>
      </c>
      <c r="I26" s="47"/>
      <c r="J26" s="7">
        <f>SUM(J22:J25)</f>
        <v>6245014.4000000004</v>
      </c>
      <c r="K26" s="109"/>
      <c r="L26" s="7">
        <f>SUM(L22:L25)</f>
        <v>5722623.96</v>
      </c>
    </row>
    <row r="27" spans="1:13" ht="24" customHeight="1">
      <c r="A27" s="104"/>
      <c r="B27" s="108" t="s">
        <v>49</v>
      </c>
      <c r="C27" s="103"/>
      <c r="D27" s="103"/>
      <c r="G27" s="47"/>
      <c r="H27" s="7">
        <f>H20+H26</f>
        <v>17401477.560000002</v>
      </c>
      <c r="I27" s="47"/>
      <c r="J27" s="7">
        <f>J20+J26</f>
        <v>17401412.829999998</v>
      </c>
      <c r="K27" s="109"/>
      <c r="L27" s="7">
        <f>L20+L26</f>
        <v>20669873.009999998</v>
      </c>
    </row>
    <row r="28" spans="1:13" ht="24" customHeight="1">
      <c r="A28" s="104"/>
      <c r="B28" s="108"/>
      <c r="C28" s="103"/>
      <c r="D28" s="103"/>
      <c r="G28" s="47"/>
      <c r="H28" s="47"/>
      <c r="I28" s="47"/>
      <c r="J28" s="13"/>
      <c r="K28" s="109"/>
      <c r="L28" s="13"/>
    </row>
    <row r="29" spans="1:13" ht="24" customHeight="1">
      <c r="A29" s="104"/>
      <c r="B29" s="108"/>
      <c r="C29" s="103"/>
      <c r="D29" s="103"/>
      <c r="G29" s="47"/>
      <c r="H29" s="47"/>
      <c r="I29" s="47"/>
      <c r="J29" s="13"/>
      <c r="K29" s="109"/>
      <c r="L29" s="13"/>
    </row>
    <row r="30" spans="1:13" ht="24" customHeight="1">
      <c r="A30" s="47" t="s">
        <v>36</v>
      </c>
      <c r="B30" s="108"/>
      <c r="C30" s="103"/>
      <c r="D30" s="103"/>
      <c r="G30" s="47"/>
      <c r="H30" s="47"/>
      <c r="I30" s="47"/>
      <c r="J30" s="13"/>
      <c r="K30" s="109"/>
      <c r="L30" s="13"/>
    </row>
    <row r="31" spans="1:13" ht="24" customHeight="1">
      <c r="A31" s="47"/>
      <c r="B31" s="103"/>
      <c r="C31" s="103"/>
      <c r="D31" s="103"/>
      <c r="E31" s="103"/>
      <c r="F31" s="103"/>
      <c r="G31" s="103"/>
      <c r="H31" s="103"/>
      <c r="I31" s="103"/>
      <c r="K31" s="103"/>
      <c r="L31" s="103"/>
    </row>
    <row r="32" spans="1:13" ht="24" customHeight="1">
      <c r="A32" s="47"/>
      <c r="B32" s="103"/>
      <c r="C32" s="103"/>
      <c r="D32" s="103"/>
      <c r="E32" s="103"/>
      <c r="F32" s="103"/>
      <c r="G32" s="103"/>
      <c r="H32" s="103"/>
      <c r="I32" s="103"/>
      <c r="K32" s="103"/>
      <c r="L32" s="103"/>
    </row>
    <row r="33" spans="1:12" s="42" customFormat="1" ht="24" customHeight="1">
      <c r="A33" s="18" t="s">
        <v>170</v>
      </c>
      <c r="B33" s="18"/>
      <c r="C33" s="18"/>
      <c r="D33" s="18"/>
      <c r="E33" s="18"/>
      <c r="F33" s="18"/>
      <c r="G33" s="18"/>
      <c r="H33" s="18" t="s">
        <v>172</v>
      </c>
      <c r="I33" s="18"/>
      <c r="J33" s="18"/>
    </row>
    <row r="34" spans="1:12" s="42" customFormat="1" ht="24" customHeight="1">
      <c r="A34" s="18" t="s">
        <v>169</v>
      </c>
      <c r="B34" s="18"/>
      <c r="C34" s="18"/>
      <c r="D34" s="18"/>
      <c r="E34" s="18"/>
      <c r="F34" s="18"/>
      <c r="G34" s="18"/>
      <c r="H34" s="18" t="s">
        <v>173</v>
      </c>
      <c r="I34" s="18"/>
      <c r="J34" s="18"/>
    </row>
    <row r="35" spans="1:12" ht="25.5" customHeight="1">
      <c r="A35" s="103"/>
      <c r="B35" s="47"/>
      <c r="C35" s="103"/>
      <c r="D35" s="103"/>
      <c r="E35" s="103"/>
      <c r="F35" s="103"/>
      <c r="G35" s="103"/>
      <c r="H35" s="103"/>
      <c r="I35" s="103"/>
      <c r="K35" s="103"/>
      <c r="L35" s="103"/>
    </row>
  </sheetData>
  <mergeCells count="6">
    <mergeCell ref="J8:L8"/>
    <mergeCell ref="A1:L1"/>
    <mergeCell ref="A2:L2"/>
    <mergeCell ref="A3:L3"/>
    <mergeCell ref="A4:L4"/>
    <mergeCell ref="J7:L7"/>
  </mergeCells>
  <phoneticPr fontId="8" type="noConversion"/>
  <pageMargins left="0.9055118110236221" right="0.27559055118110237" top="0.6692913385826772" bottom="0.55118110236220474" header="0.27559055118110237" footer="0.27559055118110237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showGridLines="0" topLeftCell="A22" zoomScale="90" zoomScaleNormal="90" zoomScaleSheetLayoutView="100" workbookViewId="0">
      <selection activeCell="P13" sqref="P13"/>
    </sheetView>
  </sheetViews>
  <sheetFormatPr defaultColWidth="9.42578125" defaultRowHeight="25.5" customHeight="1"/>
  <cols>
    <col min="1" max="1" width="4.140625" style="102" customWidth="1"/>
    <col min="2" max="5" width="7.5703125" style="102" customWidth="1"/>
    <col min="6" max="6" width="5.5703125" style="102" customWidth="1"/>
    <col min="7" max="7" width="9.42578125" style="102" customWidth="1"/>
    <col min="8" max="8" width="15.5703125" style="1" customWidth="1"/>
    <col min="9" max="9" width="2" style="102" customWidth="1"/>
    <col min="10" max="10" width="15.5703125" style="1" customWidth="1"/>
    <col min="11" max="11" width="2" style="102" customWidth="1"/>
    <col min="12" max="12" width="15.5703125" style="102" customWidth="1"/>
    <col min="13" max="13" width="1.5703125" style="102" customWidth="1"/>
    <col min="14" max="16384" width="9.42578125" style="102"/>
  </cols>
  <sheetData>
    <row r="1" spans="1:12" ht="24" customHeight="1">
      <c r="A1" s="146" t="s">
        <v>10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ht="24" customHeight="1">
      <c r="A2" s="142" t="str">
        <f>+LIABILITY!A2</f>
        <v>PREMIER TANK CORPORATION PUBLIC COMPANY LIMITED AND SUBSIDIARY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4" customHeight="1">
      <c r="A3" s="142" t="s">
        <v>157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4" customHeight="1">
      <c r="A4" s="143" t="str">
        <f>+LIABILITY!A4</f>
        <v xml:space="preserve">AS AT 30 SEPTEMBER 2024 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24" customHeight="1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12" ht="24" customHeight="1">
      <c r="A6" s="103"/>
      <c r="B6" s="103"/>
      <c r="C6" s="103"/>
      <c r="D6" s="103"/>
      <c r="E6" s="103"/>
      <c r="F6" s="103"/>
      <c r="G6" s="103"/>
      <c r="L6" s="2" t="s">
        <v>14</v>
      </c>
    </row>
    <row r="7" spans="1:12" ht="24" customHeight="1">
      <c r="A7" s="103"/>
      <c r="B7" s="103"/>
      <c r="C7" s="103"/>
      <c r="D7" s="103"/>
      <c r="E7" s="103"/>
      <c r="F7" s="103"/>
      <c r="G7" s="103"/>
      <c r="H7" s="44" t="str">
        <f>+ASSET!H6</f>
        <v>Consolidated</v>
      </c>
      <c r="I7" s="103"/>
      <c r="J7" s="144" t="str">
        <f>+ASSET!J6</f>
        <v>Separate</v>
      </c>
      <c r="K7" s="144"/>
      <c r="L7" s="144"/>
    </row>
    <row r="8" spans="1:12" ht="24" customHeight="1">
      <c r="A8" s="103"/>
      <c r="B8" s="103"/>
      <c r="C8" s="103"/>
      <c r="D8" s="103"/>
      <c r="E8" s="103"/>
      <c r="F8" s="103"/>
      <c r="G8" s="103"/>
      <c r="H8" s="44" t="str">
        <f>+ASSET!H7</f>
        <v>financial statements</v>
      </c>
      <c r="I8" s="103"/>
      <c r="J8" s="145" t="str">
        <f>+ASSET!J7</f>
        <v>financial statements</v>
      </c>
      <c r="K8" s="145"/>
      <c r="L8" s="145"/>
    </row>
    <row r="9" spans="1:12" s="107" customFormat="1" ht="24" customHeight="1">
      <c r="A9" s="104"/>
      <c r="B9" s="104"/>
      <c r="C9" s="104"/>
      <c r="D9" s="104"/>
      <c r="E9" s="105"/>
      <c r="F9" s="105"/>
      <c r="G9" s="105"/>
      <c r="H9" s="39" t="str">
        <f>+ASSET!H8</f>
        <v>30 September 2024</v>
      </c>
      <c r="I9" s="105"/>
      <c r="J9" s="35" t="str">
        <f>+ASSET!J8</f>
        <v>30 September 2024</v>
      </c>
      <c r="K9" s="106"/>
      <c r="L9" s="35" t="str">
        <f>+ASSET!L8</f>
        <v>31 December 2023</v>
      </c>
    </row>
    <row r="10" spans="1:12" s="107" customFormat="1" ht="24" customHeight="1">
      <c r="A10" s="44"/>
      <c r="B10" s="44"/>
      <c r="C10" s="44"/>
      <c r="D10" s="44"/>
      <c r="E10" s="105"/>
      <c r="F10" s="105"/>
      <c r="G10" s="105"/>
      <c r="H10" s="40" t="s">
        <v>18</v>
      </c>
      <c r="I10" s="105"/>
      <c r="J10" s="40" t="s">
        <v>18</v>
      </c>
      <c r="K10" s="105"/>
      <c r="L10" s="40" t="s">
        <v>20</v>
      </c>
    </row>
    <row r="11" spans="1:12" s="107" customFormat="1" ht="24" customHeight="1">
      <c r="A11" s="44"/>
      <c r="B11" s="44"/>
      <c r="C11" s="44"/>
      <c r="D11" s="44"/>
      <c r="E11" s="105"/>
      <c r="F11" s="105"/>
      <c r="G11" s="105" t="s">
        <v>21</v>
      </c>
      <c r="H11" s="41" t="s">
        <v>19</v>
      </c>
      <c r="I11" s="105"/>
      <c r="J11" s="41" t="s">
        <v>19</v>
      </c>
      <c r="K11" s="105"/>
      <c r="L11" s="36"/>
    </row>
    <row r="12" spans="1:12" ht="24" customHeight="1">
      <c r="A12" s="104" t="s">
        <v>52</v>
      </c>
      <c r="B12" s="44"/>
      <c r="C12" s="44"/>
      <c r="D12" s="44"/>
      <c r="E12" s="101"/>
      <c r="F12" s="101"/>
      <c r="G12" s="105"/>
      <c r="H12" s="3"/>
      <c r="I12" s="105"/>
      <c r="J12" s="3"/>
      <c r="K12" s="105"/>
      <c r="L12" s="3"/>
    </row>
    <row r="13" spans="1:12" ht="24" customHeight="1">
      <c r="A13" s="108" t="s">
        <v>53</v>
      </c>
      <c r="B13" s="103"/>
      <c r="C13" s="103"/>
      <c r="D13" s="103"/>
      <c r="G13" s="103"/>
      <c r="H13" s="10"/>
      <c r="I13" s="109"/>
      <c r="J13" s="10"/>
      <c r="K13" s="109"/>
      <c r="L13" s="45"/>
    </row>
    <row r="14" spans="1:12" ht="24" customHeight="1">
      <c r="A14" s="110" t="s">
        <v>54</v>
      </c>
      <c r="B14" s="103"/>
      <c r="C14" s="103"/>
      <c r="D14" s="103"/>
      <c r="G14" s="111"/>
      <c r="L14" s="103"/>
    </row>
    <row r="15" spans="1:12" ht="24" customHeight="1">
      <c r="A15" s="47" t="s">
        <v>55</v>
      </c>
      <c r="B15" s="103"/>
      <c r="C15" s="103"/>
      <c r="D15" s="103"/>
      <c r="G15" s="112"/>
      <c r="L15" s="103"/>
    </row>
    <row r="16" spans="1:12" ht="24" customHeight="1" thickBot="1">
      <c r="A16" s="47"/>
      <c r="B16" s="47" t="s">
        <v>149</v>
      </c>
      <c r="C16" s="103"/>
      <c r="D16" s="103"/>
      <c r="G16" s="100"/>
      <c r="H16" s="14">
        <f>410000000*0.5</f>
        <v>205000000</v>
      </c>
      <c r="I16" s="109"/>
      <c r="J16" s="14">
        <f>410000000*0.5</f>
        <v>205000000</v>
      </c>
      <c r="K16" s="109"/>
      <c r="L16" s="113">
        <v>205000000</v>
      </c>
    </row>
    <row r="17" spans="1:12" ht="24" customHeight="1" thickTop="1">
      <c r="A17" s="47" t="s">
        <v>56</v>
      </c>
      <c r="B17" s="103"/>
      <c r="C17" s="103"/>
      <c r="D17" s="103"/>
      <c r="E17" s="103"/>
      <c r="F17" s="103"/>
      <c r="G17" s="103"/>
      <c r="H17" s="10"/>
      <c r="I17" s="109"/>
      <c r="J17" s="10"/>
      <c r="K17" s="109"/>
      <c r="L17" s="45"/>
    </row>
    <row r="18" spans="1:12" ht="24" customHeight="1">
      <c r="A18" s="47"/>
      <c r="B18" s="47" t="s">
        <v>149</v>
      </c>
      <c r="C18" s="103"/>
      <c r="D18" s="103"/>
      <c r="E18" s="103"/>
      <c r="F18" s="103"/>
      <c r="G18" s="100"/>
      <c r="H18" s="15">
        <f>410000000*0.5</f>
        <v>205000000</v>
      </c>
      <c r="I18" s="109"/>
      <c r="J18" s="15">
        <f>410000000*0.5</f>
        <v>205000000</v>
      </c>
      <c r="K18" s="109"/>
      <c r="L18" s="45">
        <v>205000000</v>
      </c>
    </row>
    <row r="19" spans="1:12" ht="24" customHeight="1">
      <c r="A19" s="110" t="s">
        <v>57</v>
      </c>
      <c r="B19" s="47"/>
      <c r="C19" s="103"/>
      <c r="D19" s="103"/>
      <c r="E19" s="103"/>
      <c r="F19" s="103"/>
      <c r="G19" s="100"/>
      <c r="H19" s="10">
        <v>313358450</v>
      </c>
      <c r="I19" s="109"/>
      <c r="J19" s="10">
        <v>313358450</v>
      </c>
      <c r="K19" s="109"/>
      <c r="L19" s="45">
        <v>313358450</v>
      </c>
    </row>
    <row r="20" spans="1:12" ht="24" customHeight="1">
      <c r="A20" s="110" t="s">
        <v>58</v>
      </c>
      <c r="B20" s="103"/>
      <c r="C20" s="103"/>
      <c r="D20" s="103"/>
      <c r="E20" s="103"/>
      <c r="F20" s="103"/>
      <c r="G20" s="103"/>
      <c r="H20" s="13"/>
      <c r="I20" s="109"/>
      <c r="J20" s="13"/>
      <c r="K20" s="109"/>
      <c r="L20" s="45"/>
    </row>
    <row r="21" spans="1:12" ht="24" customHeight="1">
      <c r="A21" s="47" t="s">
        <v>59</v>
      </c>
      <c r="B21" s="103"/>
      <c r="C21" s="103"/>
      <c r="D21" s="103"/>
      <c r="E21" s="103"/>
      <c r="F21" s="103"/>
      <c r="G21" s="103"/>
      <c r="H21" s="13"/>
      <c r="I21" s="109"/>
      <c r="J21" s="13"/>
      <c r="K21" s="109"/>
      <c r="L21" s="45"/>
    </row>
    <row r="22" spans="1:12" ht="24" customHeight="1">
      <c r="B22" s="47" t="s">
        <v>148</v>
      </c>
      <c r="C22" s="103"/>
      <c r="D22" s="103"/>
      <c r="E22" s="103"/>
      <c r="F22" s="103"/>
      <c r="G22" s="100" t="s">
        <v>12</v>
      </c>
      <c r="H22" s="45">
        <v>20500000</v>
      </c>
      <c r="I22" s="109"/>
      <c r="J22" s="45">
        <v>20500000</v>
      </c>
      <c r="K22" s="109"/>
      <c r="L22" s="45">
        <v>20500000</v>
      </c>
    </row>
    <row r="23" spans="1:12" ht="24" customHeight="1">
      <c r="A23" s="47" t="s">
        <v>61</v>
      </c>
      <c r="B23" s="103"/>
      <c r="C23" s="103"/>
      <c r="D23" s="103"/>
      <c r="E23" s="103"/>
      <c r="F23" s="103"/>
      <c r="G23" s="103"/>
      <c r="H23" s="13">
        <v>356916259.92000002</v>
      </c>
      <c r="I23" s="109"/>
      <c r="J23" s="13">
        <v>356940624.54000002</v>
      </c>
      <c r="K23" s="109"/>
      <c r="L23" s="45">
        <v>345856372.48999995</v>
      </c>
    </row>
    <row r="24" spans="1:12" ht="24" customHeight="1">
      <c r="A24" s="103"/>
      <c r="B24" s="108" t="s">
        <v>65</v>
      </c>
      <c r="C24" s="114"/>
      <c r="D24" s="103"/>
      <c r="E24" s="103"/>
      <c r="F24" s="103"/>
      <c r="G24" s="103"/>
      <c r="H24" s="38">
        <f>SUM(H18:H23)</f>
        <v>895774709.92000008</v>
      </c>
      <c r="I24" s="109"/>
      <c r="J24" s="38">
        <f>SUM(J18:J23)</f>
        <v>895799074.53999996</v>
      </c>
      <c r="K24" s="109"/>
      <c r="L24" s="115">
        <f>SUM(L18:L23)</f>
        <v>884714822.49000001</v>
      </c>
    </row>
    <row r="25" spans="1:12" ht="24" customHeight="1">
      <c r="B25" s="47" t="s">
        <v>64</v>
      </c>
      <c r="C25" s="114"/>
      <c r="D25" s="103"/>
      <c r="E25" s="103"/>
      <c r="F25" s="103"/>
      <c r="G25" s="103"/>
      <c r="H25" s="13">
        <v>1993918.81</v>
      </c>
      <c r="I25" s="109"/>
      <c r="J25" s="13">
        <v>0</v>
      </c>
      <c r="K25" s="109"/>
      <c r="L25" s="45">
        <v>0</v>
      </c>
    </row>
    <row r="26" spans="1:12" ht="24" customHeight="1">
      <c r="A26" s="104"/>
      <c r="B26" s="108" t="s">
        <v>62</v>
      </c>
      <c r="C26" s="103"/>
      <c r="D26" s="103"/>
      <c r="E26" s="103"/>
      <c r="F26" s="103"/>
      <c r="G26" s="103"/>
      <c r="H26" s="46">
        <f>SUM(H24:H25)</f>
        <v>897768628.73000002</v>
      </c>
      <c r="I26" s="109"/>
      <c r="J26" s="46">
        <f>SUM(J24:J25)</f>
        <v>895799074.53999996</v>
      </c>
      <c r="K26" s="109"/>
      <c r="L26" s="46">
        <f>SUM(L24:L25)</f>
        <v>884714822.49000001</v>
      </c>
    </row>
    <row r="27" spans="1:12" ht="24" customHeight="1" thickBot="1">
      <c r="A27" s="108" t="s">
        <v>63</v>
      </c>
      <c r="B27" s="104"/>
      <c r="C27" s="103"/>
      <c r="D27" s="103"/>
      <c r="E27" s="103"/>
      <c r="F27" s="103"/>
      <c r="G27" s="103"/>
      <c r="H27" s="8">
        <f>SUM(H26+LIABILITY!H27)</f>
        <v>915170106.28999996</v>
      </c>
      <c r="I27" s="109"/>
      <c r="J27" s="8">
        <f>SUM(J26+LIABILITY!J27)</f>
        <v>913200487.37</v>
      </c>
      <c r="K27" s="109"/>
      <c r="L27" s="8">
        <f>SUM(L26+LIABILITY!L27)</f>
        <v>905384695.5</v>
      </c>
    </row>
    <row r="28" spans="1:12" ht="23.1" customHeight="1" thickTop="1">
      <c r="A28" s="47"/>
      <c r="B28" s="103"/>
      <c r="C28" s="103"/>
      <c r="D28" s="103"/>
      <c r="E28" s="103"/>
      <c r="F28" s="103"/>
      <c r="G28" s="103"/>
      <c r="H28" s="37"/>
      <c r="J28" s="37"/>
      <c r="L28" s="37"/>
    </row>
    <row r="29" spans="1:12" ht="23.1" customHeight="1">
      <c r="A29" s="47"/>
      <c r="B29" s="103"/>
      <c r="C29" s="103"/>
      <c r="D29" s="103"/>
      <c r="E29" s="103"/>
      <c r="F29" s="103"/>
      <c r="G29" s="103"/>
      <c r="H29" s="16"/>
      <c r="J29" s="16"/>
      <c r="L29" s="16"/>
    </row>
    <row r="30" spans="1:12" ht="23.1" customHeight="1">
      <c r="A30" s="47" t="s">
        <v>36</v>
      </c>
      <c r="B30" s="103"/>
      <c r="C30" s="103"/>
      <c r="D30" s="103"/>
      <c r="E30" s="103"/>
      <c r="F30" s="103"/>
      <c r="G30" s="103"/>
      <c r="I30" s="103"/>
      <c r="K30" s="103"/>
      <c r="L30" s="103"/>
    </row>
    <row r="31" spans="1:12" ht="23.1" customHeight="1">
      <c r="A31" s="47"/>
      <c r="B31" s="103"/>
      <c r="C31" s="103"/>
      <c r="D31" s="103"/>
      <c r="E31" s="103"/>
      <c r="F31" s="103"/>
      <c r="G31" s="103"/>
      <c r="I31" s="103"/>
      <c r="K31" s="103"/>
      <c r="L31" s="103"/>
    </row>
    <row r="32" spans="1:12" ht="23.1" customHeight="1">
      <c r="A32" s="47"/>
      <c r="B32" s="103"/>
      <c r="C32" s="103"/>
      <c r="D32" s="103"/>
      <c r="E32" s="103"/>
      <c r="F32" s="103"/>
      <c r="G32" s="103"/>
      <c r="I32" s="103"/>
      <c r="K32" s="103"/>
      <c r="L32" s="103"/>
    </row>
    <row r="33" spans="1:10" s="42" customFormat="1" ht="23.1" customHeight="1">
      <c r="A33" s="18" t="s">
        <v>170</v>
      </c>
      <c r="B33" s="18"/>
      <c r="C33" s="18"/>
      <c r="D33" s="18"/>
      <c r="E33" s="18"/>
      <c r="F33" s="18"/>
      <c r="G33" s="18"/>
      <c r="H33" s="18" t="s">
        <v>172</v>
      </c>
      <c r="I33" s="18"/>
      <c r="J33" s="18"/>
    </row>
    <row r="34" spans="1:10" s="42" customFormat="1" ht="23.1" customHeight="1">
      <c r="A34" s="18" t="s">
        <v>169</v>
      </c>
      <c r="B34" s="18"/>
      <c r="C34" s="18"/>
      <c r="D34" s="18"/>
      <c r="E34" s="18"/>
      <c r="F34" s="18"/>
      <c r="G34" s="18"/>
      <c r="H34" s="18" t="s">
        <v>173</v>
      </c>
      <c r="I34" s="18"/>
      <c r="J34" s="18"/>
    </row>
    <row r="35" spans="1:10" ht="23.1" customHeight="1"/>
  </sheetData>
  <mergeCells count="6">
    <mergeCell ref="J8:L8"/>
    <mergeCell ref="A1:L1"/>
    <mergeCell ref="A2:L2"/>
    <mergeCell ref="A3:L3"/>
    <mergeCell ref="A4:L4"/>
    <mergeCell ref="J7:L7"/>
  </mergeCells>
  <pageMargins left="0.9055118110236221" right="0.27559055118110237" top="0.6692913385826772" bottom="0.55118110236220474" header="0.27559055118110237" footer="0.27559055118110237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0"/>
  <sheetViews>
    <sheetView showGridLines="0" topLeftCell="A36" zoomScale="90" zoomScaleNormal="90" workbookViewId="0">
      <selection activeCell="P13" sqref="P13"/>
    </sheetView>
  </sheetViews>
  <sheetFormatPr defaultColWidth="9.42578125" defaultRowHeight="24" customHeight="1"/>
  <cols>
    <col min="1" max="7" width="9.140625" style="86" customWidth="1"/>
    <col min="8" max="8" width="17.42578125" style="76" customWidth="1"/>
    <col min="9" max="9" width="2" style="86" customWidth="1"/>
    <col min="10" max="10" width="17.42578125" style="76" customWidth="1"/>
    <col min="11" max="11" width="2" style="86" customWidth="1"/>
    <col min="12" max="12" width="17.42578125" style="86" customWidth="1"/>
    <col min="13" max="13" width="1.5703125" style="86" customWidth="1"/>
    <col min="14" max="14" width="9.42578125" style="86"/>
    <col min="15" max="15" width="12.42578125" style="86" bestFit="1" customWidth="1"/>
    <col min="16" max="16" width="10.42578125" style="86" bestFit="1" customWidth="1"/>
    <col min="17" max="261" width="9.42578125" style="86"/>
    <col min="262" max="262" width="10.5703125" style="86" customWidth="1"/>
    <col min="263" max="263" width="9" style="86" customWidth="1"/>
    <col min="264" max="264" width="9.42578125" style="86"/>
    <col min="265" max="265" width="7.42578125" style="86" customWidth="1"/>
    <col min="266" max="266" width="16.5703125" style="86" customWidth="1"/>
    <col min="267" max="267" width="2.5703125" style="86" customWidth="1"/>
    <col min="268" max="268" width="16.5703125" style="86" customWidth="1"/>
    <col min="269" max="269" width="1.5703125" style="86" customWidth="1"/>
    <col min="270" max="270" width="9.42578125" style="86"/>
    <col min="271" max="271" width="12.42578125" style="86" bestFit="1" customWidth="1"/>
    <col min="272" max="272" width="10.42578125" style="86" bestFit="1" customWidth="1"/>
    <col min="273" max="517" width="9.42578125" style="86"/>
    <col min="518" max="518" width="10.5703125" style="86" customWidth="1"/>
    <col min="519" max="519" width="9" style="86" customWidth="1"/>
    <col min="520" max="520" width="9.42578125" style="86"/>
    <col min="521" max="521" width="7.42578125" style="86" customWidth="1"/>
    <col min="522" max="522" width="16.5703125" style="86" customWidth="1"/>
    <col min="523" max="523" width="2.5703125" style="86" customWidth="1"/>
    <col min="524" max="524" width="16.5703125" style="86" customWidth="1"/>
    <col min="525" max="525" width="1.5703125" style="86" customWidth="1"/>
    <col min="526" max="526" width="9.42578125" style="86"/>
    <col min="527" max="527" width="12.42578125" style="86" bestFit="1" customWidth="1"/>
    <col min="528" max="528" width="10.42578125" style="86" bestFit="1" customWidth="1"/>
    <col min="529" max="773" width="9.42578125" style="86"/>
    <col min="774" max="774" width="10.5703125" style="86" customWidth="1"/>
    <col min="775" max="775" width="9" style="86" customWidth="1"/>
    <col min="776" max="776" width="9.42578125" style="86"/>
    <col min="777" max="777" width="7.42578125" style="86" customWidth="1"/>
    <col min="778" max="778" width="16.5703125" style="86" customWidth="1"/>
    <col min="779" max="779" width="2.5703125" style="86" customWidth="1"/>
    <col min="780" max="780" width="16.5703125" style="86" customWidth="1"/>
    <col min="781" max="781" width="1.5703125" style="86" customWidth="1"/>
    <col min="782" max="782" width="9.42578125" style="86"/>
    <col min="783" max="783" width="12.42578125" style="86" bestFit="1" customWidth="1"/>
    <col min="784" max="784" width="10.42578125" style="86" bestFit="1" customWidth="1"/>
    <col min="785" max="1029" width="9.42578125" style="86"/>
    <col min="1030" max="1030" width="10.5703125" style="86" customWidth="1"/>
    <col min="1031" max="1031" width="9" style="86" customWidth="1"/>
    <col min="1032" max="1032" width="9.42578125" style="86"/>
    <col min="1033" max="1033" width="7.42578125" style="86" customWidth="1"/>
    <col min="1034" max="1034" width="16.5703125" style="86" customWidth="1"/>
    <col min="1035" max="1035" width="2.5703125" style="86" customWidth="1"/>
    <col min="1036" max="1036" width="16.5703125" style="86" customWidth="1"/>
    <col min="1037" max="1037" width="1.5703125" style="86" customWidth="1"/>
    <col min="1038" max="1038" width="9.42578125" style="86"/>
    <col min="1039" max="1039" width="12.42578125" style="86" bestFit="1" customWidth="1"/>
    <col min="1040" max="1040" width="10.42578125" style="86" bestFit="1" customWidth="1"/>
    <col min="1041" max="1285" width="9.42578125" style="86"/>
    <col min="1286" max="1286" width="10.5703125" style="86" customWidth="1"/>
    <col min="1287" max="1287" width="9" style="86" customWidth="1"/>
    <col min="1288" max="1288" width="9.42578125" style="86"/>
    <col min="1289" max="1289" width="7.42578125" style="86" customWidth="1"/>
    <col min="1290" max="1290" width="16.5703125" style="86" customWidth="1"/>
    <col min="1291" max="1291" width="2.5703125" style="86" customWidth="1"/>
    <col min="1292" max="1292" width="16.5703125" style="86" customWidth="1"/>
    <col min="1293" max="1293" width="1.5703125" style="86" customWidth="1"/>
    <col min="1294" max="1294" width="9.42578125" style="86"/>
    <col min="1295" max="1295" width="12.42578125" style="86" bestFit="1" customWidth="1"/>
    <col min="1296" max="1296" width="10.42578125" style="86" bestFit="1" customWidth="1"/>
    <col min="1297" max="1541" width="9.42578125" style="86"/>
    <col min="1542" max="1542" width="10.5703125" style="86" customWidth="1"/>
    <col min="1543" max="1543" width="9" style="86" customWidth="1"/>
    <col min="1544" max="1544" width="9.42578125" style="86"/>
    <col min="1545" max="1545" width="7.42578125" style="86" customWidth="1"/>
    <col min="1546" max="1546" width="16.5703125" style="86" customWidth="1"/>
    <col min="1547" max="1547" width="2.5703125" style="86" customWidth="1"/>
    <col min="1548" max="1548" width="16.5703125" style="86" customWidth="1"/>
    <col min="1549" max="1549" width="1.5703125" style="86" customWidth="1"/>
    <col min="1550" max="1550" width="9.42578125" style="86"/>
    <col min="1551" max="1551" width="12.42578125" style="86" bestFit="1" customWidth="1"/>
    <col min="1552" max="1552" width="10.42578125" style="86" bestFit="1" customWidth="1"/>
    <col min="1553" max="1797" width="9.42578125" style="86"/>
    <col min="1798" max="1798" width="10.5703125" style="86" customWidth="1"/>
    <col min="1799" max="1799" width="9" style="86" customWidth="1"/>
    <col min="1800" max="1800" width="9.42578125" style="86"/>
    <col min="1801" max="1801" width="7.42578125" style="86" customWidth="1"/>
    <col min="1802" max="1802" width="16.5703125" style="86" customWidth="1"/>
    <col min="1803" max="1803" width="2.5703125" style="86" customWidth="1"/>
    <col min="1804" max="1804" width="16.5703125" style="86" customWidth="1"/>
    <col min="1805" max="1805" width="1.5703125" style="86" customWidth="1"/>
    <col min="1806" max="1806" width="9.42578125" style="86"/>
    <col min="1807" max="1807" width="12.42578125" style="86" bestFit="1" customWidth="1"/>
    <col min="1808" max="1808" width="10.42578125" style="86" bestFit="1" customWidth="1"/>
    <col min="1809" max="2053" width="9.42578125" style="86"/>
    <col min="2054" max="2054" width="10.5703125" style="86" customWidth="1"/>
    <col min="2055" max="2055" width="9" style="86" customWidth="1"/>
    <col min="2056" max="2056" width="9.42578125" style="86"/>
    <col min="2057" max="2057" width="7.42578125" style="86" customWidth="1"/>
    <col min="2058" max="2058" width="16.5703125" style="86" customWidth="1"/>
    <col min="2059" max="2059" width="2.5703125" style="86" customWidth="1"/>
    <col min="2060" max="2060" width="16.5703125" style="86" customWidth="1"/>
    <col min="2061" max="2061" width="1.5703125" style="86" customWidth="1"/>
    <col min="2062" max="2062" width="9.42578125" style="86"/>
    <col min="2063" max="2063" width="12.42578125" style="86" bestFit="1" customWidth="1"/>
    <col min="2064" max="2064" width="10.42578125" style="86" bestFit="1" customWidth="1"/>
    <col min="2065" max="2309" width="9.42578125" style="86"/>
    <col min="2310" max="2310" width="10.5703125" style="86" customWidth="1"/>
    <col min="2311" max="2311" width="9" style="86" customWidth="1"/>
    <col min="2312" max="2312" width="9.42578125" style="86"/>
    <col min="2313" max="2313" width="7.42578125" style="86" customWidth="1"/>
    <col min="2314" max="2314" width="16.5703125" style="86" customWidth="1"/>
    <col min="2315" max="2315" width="2.5703125" style="86" customWidth="1"/>
    <col min="2316" max="2316" width="16.5703125" style="86" customWidth="1"/>
    <col min="2317" max="2317" width="1.5703125" style="86" customWidth="1"/>
    <col min="2318" max="2318" width="9.42578125" style="86"/>
    <col min="2319" max="2319" width="12.42578125" style="86" bestFit="1" customWidth="1"/>
    <col min="2320" max="2320" width="10.42578125" style="86" bestFit="1" customWidth="1"/>
    <col min="2321" max="2565" width="9.42578125" style="86"/>
    <col min="2566" max="2566" width="10.5703125" style="86" customWidth="1"/>
    <col min="2567" max="2567" width="9" style="86" customWidth="1"/>
    <col min="2568" max="2568" width="9.42578125" style="86"/>
    <col min="2569" max="2569" width="7.42578125" style="86" customWidth="1"/>
    <col min="2570" max="2570" width="16.5703125" style="86" customWidth="1"/>
    <col min="2571" max="2571" width="2.5703125" style="86" customWidth="1"/>
    <col min="2572" max="2572" width="16.5703125" style="86" customWidth="1"/>
    <col min="2573" max="2573" width="1.5703125" style="86" customWidth="1"/>
    <col min="2574" max="2574" width="9.42578125" style="86"/>
    <col min="2575" max="2575" width="12.42578125" style="86" bestFit="1" customWidth="1"/>
    <col min="2576" max="2576" width="10.42578125" style="86" bestFit="1" customWidth="1"/>
    <col min="2577" max="2821" width="9.42578125" style="86"/>
    <col min="2822" max="2822" width="10.5703125" style="86" customWidth="1"/>
    <col min="2823" max="2823" width="9" style="86" customWidth="1"/>
    <col min="2824" max="2824" width="9.42578125" style="86"/>
    <col min="2825" max="2825" width="7.42578125" style="86" customWidth="1"/>
    <col min="2826" max="2826" width="16.5703125" style="86" customWidth="1"/>
    <col min="2827" max="2827" width="2.5703125" style="86" customWidth="1"/>
    <col min="2828" max="2828" width="16.5703125" style="86" customWidth="1"/>
    <col min="2829" max="2829" width="1.5703125" style="86" customWidth="1"/>
    <col min="2830" max="2830" width="9.42578125" style="86"/>
    <col min="2831" max="2831" width="12.42578125" style="86" bestFit="1" customWidth="1"/>
    <col min="2832" max="2832" width="10.42578125" style="86" bestFit="1" customWidth="1"/>
    <col min="2833" max="3077" width="9.42578125" style="86"/>
    <col min="3078" max="3078" width="10.5703125" style="86" customWidth="1"/>
    <col min="3079" max="3079" width="9" style="86" customWidth="1"/>
    <col min="3080" max="3080" width="9.42578125" style="86"/>
    <col min="3081" max="3081" width="7.42578125" style="86" customWidth="1"/>
    <col min="3082" max="3082" width="16.5703125" style="86" customWidth="1"/>
    <col min="3083" max="3083" width="2.5703125" style="86" customWidth="1"/>
    <col min="3084" max="3084" width="16.5703125" style="86" customWidth="1"/>
    <col min="3085" max="3085" width="1.5703125" style="86" customWidth="1"/>
    <col min="3086" max="3086" width="9.42578125" style="86"/>
    <col min="3087" max="3087" width="12.42578125" style="86" bestFit="1" customWidth="1"/>
    <col min="3088" max="3088" width="10.42578125" style="86" bestFit="1" customWidth="1"/>
    <col min="3089" max="3333" width="9.42578125" style="86"/>
    <col min="3334" max="3334" width="10.5703125" style="86" customWidth="1"/>
    <col min="3335" max="3335" width="9" style="86" customWidth="1"/>
    <col min="3336" max="3336" width="9.42578125" style="86"/>
    <col min="3337" max="3337" width="7.42578125" style="86" customWidth="1"/>
    <col min="3338" max="3338" width="16.5703125" style="86" customWidth="1"/>
    <col min="3339" max="3339" width="2.5703125" style="86" customWidth="1"/>
    <col min="3340" max="3340" width="16.5703125" style="86" customWidth="1"/>
    <col min="3341" max="3341" width="1.5703125" style="86" customWidth="1"/>
    <col min="3342" max="3342" width="9.42578125" style="86"/>
    <col min="3343" max="3343" width="12.42578125" style="86" bestFit="1" customWidth="1"/>
    <col min="3344" max="3344" width="10.42578125" style="86" bestFit="1" customWidth="1"/>
    <col min="3345" max="3589" width="9.42578125" style="86"/>
    <col min="3590" max="3590" width="10.5703125" style="86" customWidth="1"/>
    <col min="3591" max="3591" width="9" style="86" customWidth="1"/>
    <col min="3592" max="3592" width="9.42578125" style="86"/>
    <col min="3593" max="3593" width="7.42578125" style="86" customWidth="1"/>
    <col min="3594" max="3594" width="16.5703125" style="86" customWidth="1"/>
    <col min="3595" max="3595" width="2.5703125" style="86" customWidth="1"/>
    <col min="3596" max="3596" width="16.5703125" style="86" customWidth="1"/>
    <col min="3597" max="3597" width="1.5703125" style="86" customWidth="1"/>
    <col min="3598" max="3598" width="9.42578125" style="86"/>
    <col min="3599" max="3599" width="12.42578125" style="86" bestFit="1" customWidth="1"/>
    <col min="3600" max="3600" width="10.42578125" style="86" bestFit="1" customWidth="1"/>
    <col min="3601" max="3845" width="9.42578125" style="86"/>
    <col min="3846" max="3846" width="10.5703125" style="86" customWidth="1"/>
    <col min="3847" max="3847" width="9" style="86" customWidth="1"/>
    <col min="3848" max="3848" width="9.42578125" style="86"/>
    <col min="3849" max="3849" width="7.42578125" style="86" customWidth="1"/>
    <col min="3850" max="3850" width="16.5703125" style="86" customWidth="1"/>
    <col min="3851" max="3851" width="2.5703125" style="86" customWidth="1"/>
    <col min="3852" max="3852" width="16.5703125" style="86" customWidth="1"/>
    <col min="3853" max="3853" width="1.5703125" style="86" customWidth="1"/>
    <col min="3854" max="3854" width="9.42578125" style="86"/>
    <col min="3855" max="3855" width="12.42578125" style="86" bestFit="1" customWidth="1"/>
    <col min="3856" max="3856" width="10.42578125" style="86" bestFit="1" customWidth="1"/>
    <col min="3857" max="4101" width="9.42578125" style="86"/>
    <col min="4102" max="4102" width="10.5703125" style="86" customWidth="1"/>
    <col min="4103" max="4103" width="9" style="86" customWidth="1"/>
    <col min="4104" max="4104" width="9.42578125" style="86"/>
    <col min="4105" max="4105" width="7.42578125" style="86" customWidth="1"/>
    <col min="4106" max="4106" width="16.5703125" style="86" customWidth="1"/>
    <col min="4107" max="4107" width="2.5703125" style="86" customWidth="1"/>
    <col min="4108" max="4108" width="16.5703125" style="86" customWidth="1"/>
    <col min="4109" max="4109" width="1.5703125" style="86" customWidth="1"/>
    <col min="4110" max="4110" width="9.42578125" style="86"/>
    <col min="4111" max="4111" width="12.42578125" style="86" bestFit="1" customWidth="1"/>
    <col min="4112" max="4112" width="10.42578125" style="86" bestFit="1" customWidth="1"/>
    <col min="4113" max="4357" width="9.42578125" style="86"/>
    <col min="4358" max="4358" width="10.5703125" style="86" customWidth="1"/>
    <col min="4359" max="4359" width="9" style="86" customWidth="1"/>
    <col min="4360" max="4360" width="9.42578125" style="86"/>
    <col min="4361" max="4361" width="7.42578125" style="86" customWidth="1"/>
    <col min="4362" max="4362" width="16.5703125" style="86" customWidth="1"/>
    <col min="4363" max="4363" width="2.5703125" style="86" customWidth="1"/>
    <col min="4364" max="4364" width="16.5703125" style="86" customWidth="1"/>
    <col min="4365" max="4365" width="1.5703125" style="86" customWidth="1"/>
    <col min="4366" max="4366" width="9.42578125" style="86"/>
    <col min="4367" max="4367" width="12.42578125" style="86" bestFit="1" customWidth="1"/>
    <col min="4368" max="4368" width="10.42578125" style="86" bestFit="1" customWidth="1"/>
    <col min="4369" max="4613" width="9.42578125" style="86"/>
    <col min="4614" max="4614" width="10.5703125" style="86" customWidth="1"/>
    <col min="4615" max="4615" width="9" style="86" customWidth="1"/>
    <col min="4616" max="4616" width="9.42578125" style="86"/>
    <col min="4617" max="4617" width="7.42578125" style="86" customWidth="1"/>
    <col min="4618" max="4618" width="16.5703125" style="86" customWidth="1"/>
    <col min="4619" max="4619" width="2.5703125" style="86" customWidth="1"/>
    <col min="4620" max="4620" width="16.5703125" style="86" customWidth="1"/>
    <col min="4621" max="4621" width="1.5703125" style="86" customWidth="1"/>
    <col min="4622" max="4622" width="9.42578125" style="86"/>
    <col min="4623" max="4623" width="12.42578125" style="86" bestFit="1" customWidth="1"/>
    <col min="4624" max="4624" width="10.42578125" style="86" bestFit="1" customWidth="1"/>
    <col min="4625" max="4869" width="9.42578125" style="86"/>
    <col min="4870" max="4870" width="10.5703125" style="86" customWidth="1"/>
    <col min="4871" max="4871" width="9" style="86" customWidth="1"/>
    <col min="4872" max="4872" width="9.42578125" style="86"/>
    <col min="4873" max="4873" width="7.42578125" style="86" customWidth="1"/>
    <col min="4874" max="4874" width="16.5703125" style="86" customWidth="1"/>
    <col min="4875" max="4875" width="2.5703125" style="86" customWidth="1"/>
    <col min="4876" max="4876" width="16.5703125" style="86" customWidth="1"/>
    <col min="4877" max="4877" width="1.5703125" style="86" customWidth="1"/>
    <col min="4878" max="4878" width="9.42578125" style="86"/>
    <col min="4879" max="4879" width="12.42578125" style="86" bestFit="1" customWidth="1"/>
    <col min="4880" max="4880" width="10.42578125" style="86" bestFit="1" customWidth="1"/>
    <col min="4881" max="5125" width="9.42578125" style="86"/>
    <col min="5126" max="5126" width="10.5703125" style="86" customWidth="1"/>
    <col min="5127" max="5127" width="9" style="86" customWidth="1"/>
    <col min="5128" max="5128" width="9.42578125" style="86"/>
    <col min="5129" max="5129" width="7.42578125" style="86" customWidth="1"/>
    <col min="5130" max="5130" width="16.5703125" style="86" customWidth="1"/>
    <col min="5131" max="5131" width="2.5703125" style="86" customWidth="1"/>
    <col min="5132" max="5132" width="16.5703125" style="86" customWidth="1"/>
    <col min="5133" max="5133" width="1.5703125" style="86" customWidth="1"/>
    <col min="5134" max="5134" width="9.42578125" style="86"/>
    <col min="5135" max="5135" width="12.42578125" style="86" bestFit="1" customWidth="1"/>
    <col min="5136" max="5136" width="10.42578125" style="86" bestFit="1" customWidth="1"/>
    <col min="5137" max="5381" width="9.42578125" style="86"/>
    <col min="5382" max="5382" width="10.5703125" style="86" customWidth="1"/>
    <col min="5383" max="5383" width="9" style="86" customWidth="1"/>
    <col min="5384" max="5384" width="9.42578125" style="86"/>
    <col min="5385" max="5385" width="7.42578125" style="86" customWidth="1"/>
    <col min="5386" max="5386" width="16.5703125" style="86" customWidth="1"/>
    <col min="5387" max="5387" width="2.5703125" style="86" customWidth="1"/>
    <col min="5388" max="5388" width="16.5703125" style="86" customWidth="1"/>
    <col min="5389" max="5389" width="1.5703125" style="86" customWidth="1"/>
    <col min="5390" max="5390" width="9.42578125" style="86"/>
    <col min="5391" max="5391" width="12.42578125" style="86" bestFit="1" customWidth="1"/>
    <col min="5392" max="5392" width="10.42578125" style="86" bestFit="1" customWidth="1"/>
    <col min="5393" max="5637" width="9.42578125" style="86"/>
    <col min="5638" max="5638" width="10.5703125" style="86" customWidth="1"/>
    <col min="5639" max="5639" width="9" style="86" customWidth="1"/>
    <col min="5640" max="5640" width="9.42578125" style="86"/>
    <col min="5641" max="5641" width="7.42578125" style="86" customWidth="1"/>
    <col min="5642" max="5642" width="16.5703125" style="86" customWidth="1"/>
    <col min="5643" max="5643" width="2.5703125" style="86" customWidth="1"/>
    <col min="5644" max="5644" width="16.5703125" style="86" customWidth="1"/>
    <col min="5645" max="5645" width="1.5703125" style="86" customWidth="1"/>
    <col min="5646" max="5646" width="9.42578125" style="86"/>
    <col min="5647" max="5647" width="12.42578125" style="86" bestFit="1" customWidth="1"/>
    <col min="5648" max="5648" width="10.42578125" style="86" bestFit="1" customWidth="1"/>
    <col min="5649" max="5893" width="9.42578125" style="86"/>
    <col min="5894" max="5894" width="10.5703125" style="86" customWidth="1"/>
    <col min="5895" max="5895" width="9" style="86" customWidth="1"/>
    <col min="5896" max="5896" width="9.42578125" style="86"/>
    <col min="5897" max="5897" width="7.42578125" style="86" customWidth="1"/>
    <col min="5898" max="5898" width="16.5703125" style="86" customWidth="1"/>
    <col min="5899" max="5899" width="2.5703125" style="86" customWidth="1"/>
    <col min="5900" max="5900" width="16.5703125" style="86" customWidth="1"/>
    <col min="5901" max="5901" width="1.5703125" style="86" customWidth="1"/>
    <col min="5902" max="5902" width="9.42578125" style="86"/>
    <col min="5903" max="5903" width="12.42578125" style="86" bestFit="1" customWidth="1"/>
    <col min="5904" max="5904" width="10.42578125" style="86" bestFit="1" customWidth="1"/>
    <col min="5905" max="6149" width="9.42578125" style="86"/>
    <col min="6150" max="6150" width="10.5703125" style="86" customWidth="1"/>
    <col min="6151" max="6151" width="9" style="86" customWidth="1"/>
    <col min="6152" max="6152" width="9.42578125" style="86"/>
    <col min="6153" max="6153" width="7.42578125" style="86" customWidth="1"/>
    <col min="6154" max="6154" width="16.5703125" style="86" customWidth="1"/>
    <col min="6155" max="6155" width="2.5703125" style="86" customWidth="1"/>
    <col min="6156" max="6156" width="16.5703125" style="86" customWidth="1"/>
    <col min="6157" max="6157" width="1.5703125" style="86" customWidth="1"/>
    <col min="6158" max="6158" width="9.42578125" style="86"/>
    <col min="6159" max="6159" width="12.42578125" style="86" bestFit="1" customWidth="1"/>
    <col min="6160" max="6160" width="10.42578125" style="86" bestFit="1" customWidth="1"/>
    <col min="6161" max="6405" width="9.42578125" style="86"/>
    <col min="6406" max="6406" width="10.5703125" style="86" customWidth="1"/>
    <col min="6407" max="6407" width="9" style="86" customWidth="1"/>
    <col min="6408" max="6408" width="9.42578125" style="86"/>
    <col min="6409" max="6409" width="7.42578125" style="86" customWidth="1"/>
    <col min="6410" max="6410" width="16.5703125" style="86" customWidth="1"/>
    <col min="6411" max="6411" width="2.5703125" style="86" customWidth="1"/>
    <col min="6412" max="6412" width="16.5703125" style="86" customWidth="1"/>
    <col min="6413" max="6413" width="1.5703125" style="86" customWidth="1"/>
    <col min="6414" max="6414" width="9.42578125" style="86"/>
    <col min="6415" max="6415" width="12.42578125" style="86" bestFit="1" customWidth="1"/>
    <col min="6416" max="6416" width="10.42578125" style="86" bestFit="1" customWidth="1"/>
    <col min="6417" max="6661" width="9.42578125" style="86"/>
    <col min="6662" max="6662" width="10.5703125" style="86" customWidth="1"/>
    <col min="6663" max="6663" width="9" style="86" customWidth="1"/>
    <col min="6664" max="6664" width="9.42578125" style="86"/>
    <col min="6665" max="6665" width="7.42578125" style="86" customWidth="1"/>
    <col min="6666" max="6666" width="16.5703125" style="86" customWidth="1"/>
    <col min="6667" max="6667" width="2.5703125" style="86" customWidth="1"/>
    <col min="6668" max="6668" width="16.5703125" style="86" customWidth="1"/>
    <col min="6669" max="6669" width="1.5703125" style="86" customWidth="1"/>
    <col min="6670" max="6670" width="9.42578125" style="86"/>
    <col min="6671" max="6671" width="12.42578125" style="86" bestFit="1" customWidth="1"/>
    <col min="6672" max="6672" width="10.42578125" style="86" bestFit="1" customWidth="1"/>
    <col min="6673" max="6917" width="9.42578125" style="86"/>
    <col min="6918" max="6918" width="10.5703125" style="86" customWidth="1"/>
    <col min="6919" max="6919" width="9" style="86" customWidth="1"/>
    <col min="6920" max="6920" width="9.42578125" style="86"/>
    <col min="6921" max="6921" width="7.42578125" style="86" customWidth="1"/>
    <col min="6922" max="6922" width="16.5703125" style="86" customWidth="1"/>
    <col min="6923" max="6923" width="2.5703125" style="86" customWidth="1"/>
    <col min="6924" max="6924" width="16.5703125" style="86" customWidth="1"/>
    <col min="6925" max="6925" width="1.5703125" style="86" customWidth="1"/>
    <col min="6926" max="6926" width="9.42578125" style="86"/>
    <col min="6927" max="6927" width="12.42578125" style="86" bestFit="1" customWidth="1"/>
    <col min="6928" max="6928" width="10.42578125" style="86" bestFit="1" customWidth="1"/>
    <col min="6929" max="7173" width="9.42578125" style="86"/>
    <col min="7174" max="7174" width="10.5703125" style="86" customWidth="1"/>
    <col min="7175" max="7175" width="9" style="86" customWidth="1"/>
    <col min="7176" max="7176" width="9.42578125" style="86"/>
    <col min="7177" max="7177" width="7.42578125" style="86" customWidth="1"/>
    <col min="7178" max="7178" width="16.5703125" style="86" customWidth="1"/>
    <col min="7179" max="7179" width="2.5703125" style="86" customWidth="1"/>
    <col min="7180" max="7180" width="16.5703125" style="86" customWidth="1"/>
    <col min="7181" max="7181" width="1.5703125" style="86" customWidth="1"/>
    <col min="7182" max="7182" width="9.42578125" style="86"/>
    <col min="7183" max="7183" width="12.42578125" style="86" bestFit="1" customWidth="1"/>
    <col min="7184" max="7184" width="10.42578125" style="86" bestFit="1" customWidth="1"/>
    <col min="7185" max="7429" width="9.42578125" style="86"/>
    <col min="7430" max="7430" width="10.5703125" style="86" customWidth="1"/>
    <col min="7431" max="7431" width="9" style="86" customWidth="1"/>
    <col min="7432" max="7432" width="9.42578125" style="86"/>
    <col min="7433" max="7433" width="7.42578125" style="86" customWidth="1"/>
    <col min="7434" max="7434" width="16.5703125" style="86" customWidth="1"/>
    <col min="7435" max="7435" width="2.5703125" style="86" customWidth="1"/>
    <col min="7436" max="7436" width="16.5703125" style="86" customWidth="1"/>
    <col min="7437" max="7437" width="1.5703125" style="86" customWidth="1"/>
    <col min="7438" max="7438" width="9.42578125" style="86"/>
    <col min="7439" max="7439" width="12.42578125" style="86" bestFit="1" customWidth="1"/>
    <col min="7440" max="7440" width="10.42578125" style="86" bestFit="1" customWidth="1"/>
    <col min="7441" max="7685" width="9.42578125" style="86"/>
    <col min="7686" max="7686" width="10.5703125" style="86" customWidth="1"/>
    <col min="7687" max="7687" width="9" style="86" customWidth="1"/>
    <col min="7688" max="7688" width="9.42578125" style="86"/>
    <col min="7689" max="7689" width="7.42578125" style="86" customWidth="1"/>
    <col min="7690" max="7690" width="16.5703125" style="86" customWidth="1"/>
    <col min="7691" max="7691" width="2.5703125" style="86" customWidth="1"/>
    <col min="7692" max="7692" width="16.5703125" style="86" customWidth="1"/>
    <col min="7693" max="7693" width="1.5703125" style="86" customWidth="1"/>
    <col min="7694" max="7694" width="9.42578125" style="86"/>
    <col min="7695" max="7695" width="12.42578125" style="86" bestFit="1" customWidth="1"/>
    <col min="7696" max="7696" width="10.42578125" style="86" bestFit="1" customWidth="1"/>
    <col min="7697" max="7941" width="9.42578125" style="86"/>
    <col min="7942" max="7942" width="10.5703125" style="86" customWidth="1"/>
    <col min="7943" max="7943" width="9" style="86" customWidth="1"/>
    <col min="7944" max="7944" width="9.42578125" style="86"/>
    <col min="7945" max="7945" width="7.42578125" style="86" customWidth="1"/>
    <col min="7946" max="7946" width="16.5703125" style="86" customWidth="1"/>
    <col min="7947" max="7947" width="2.5703125" style="86" customWidth="1"/>
    <col min="7948" max="7948" width="16.5703125" style="86" customWidth="1"/>
    <col min="7949" max="7949" width="1.5703125" style="86" customWidth="1"/>
    <col min="7950" max="7950" width="9.42578125" style="86"/>
    <col min="7951" max="7951" width="12.42578125" style="86" bestFit="1" customWidth="1"/>
    <col min="7952" max="7952" width="10.42578125" style="86" bestFit="1" customWidth="1"/>
    <col min="7953" max="8197" width="9.42578125" style="86"/>
    <col min="8198" max="8198" width="10.5703125" style="86" customWidth="1"/>
    <col min="8199" max="8199" width="9" style="86" customWidth="1"/>
    <col min="8200" max="8200" width="9.42578125" style="86"/>
    <col min="8201" max="8201" width="7.42578125" style="86" customWidth="1"/>
    <col min="8202" max="8202" width="16.5703125" style="86" customWidth="1"/>
    <col min="8203" max="8203" width="2.5703125" style="86" customWidth="1"/>
    <col min="8204" max="8204" width="16.5703125" style="86" customWidth="1"/>
    <col min="8205" max="8205" width="1.5703125" style="86" customWidth="1"/>
    <col min="8206" max="8206" width="9.42578125" style="86"/>
    <col min="8207" max="8207" width="12.42578125" style="86" bestFit="1" customWidth="1"/>
    <col min="8208" max="8208" width="10.42578125" style="86" bestFit="1" customWidth="1"/>
    <col min="8209" max="8453" width="9.42578125" style="86"/>
    <col min="8454" max="8454" width="10.5703125" style="86" customWidth="1"/>
    <col min="8455" max="8455" width="9" style="86" customWidth="1"/>
    <col min="8456" max="8456" width="9.42578125" style="86"/>
    <col min="8457" max="8457" width="7.42578125" style="86" customWidth="1"/>
    <col min="8458" max="8458" width="16.5703125" style="86" customWidth="1"/>
    <col min="8459" max="8459" width="2.5703125" style="86" customWidth="1"/>
    <col min="8460" max="8460" width="16.5703125" style="86" customWidth="1"/>
    <col min="8461" max="8461" width="1.5703125" style="86" customWidth="1"/>
    <col min="8462" max="8462" width="9.42578125" style="86"/>
    <col min="8463" max="8463" width="12.42578125" style="86" bestFit="1" customWidth="1"/>
    <col min="8464" max="8464" width="10.42578125" style="86" bestFit="1" customWidth="1"/>
    <col min="8465" max="8709" width="9.42578125" style="86"/>
    <col min="8710" max="8710" width="10.5703125" style="86" customWidth="1"/>
    <col min="8711" max="8711" width="9" style="86" customWidth="1"/>
    <col min="8712" max="8712" width="9.42578125" style="86"/>
    <col min="8713" max="8713" width="7.42578125" style="86" customWidth="1"/>
    <col min="8714" max="8714" width="16.5703125" style="86" customWidth="1"/>
    <col min="8715" max="8715" width="2.5703125" style="86" customWidth="1"/>
    <col min="8716" max="8716" width="16.5703125" style="86" customWidth="1"/>
    <col min="8717" max="8717" width="1.5703125" style="86" customWidth="1"/>
    <col min="8718" max="8718" width="9.42578125" style="86"/>
    <col min="8719" max="8719" width="12.42578125" style="86" bestFit="1" customWidth="1"/>
    <col min="8720" max="8720" width="10.42578125" style="86" bestFit="1" customWidth="1"/>
    <col min="8721" max="8965" width="9.42578125" style="86"/>
    <col min="8966" max="8966" width="10.5703125" style="86" customWidth="1"/>
    <col min="8967" max="8967" width="9" style="86" customWidth="1"/>
    <col min="8968" max="8968" width="9.42578125" style="86"/>
    <col min="8969" max="8969" width="7.42578125" style="86" customWidth="1"/>
    <col min="8970" max="8970" width="16.5703125" style="86" customWidth="1"/>
    <col min="8971" max="8971" width="2.5703125" style="86" customWidth="1"/>
    <col min="8972" max="8972" width="16.5703125" style="86" customWidth="1"/>
    <col min="8973" max="8973" width="1.5703125" style="86" customWidth="1"/>
    <col min="8974" max="8974" width="9.42578125" style="86"/>
    <col min="8975" max="8975" width="12.42578125" style="86" bestFit="1" customWidth="1"/>
    <col min="8976" max="8976" width="10.42578125" style="86" bestFit="1" customWidth="1"/>
    <col min="8977" max="9221" width="9.42578125" style="86"/>
    <col min="9222" max="9222" width="10.5703125" style="86" customWidth="1"/>
    <col min="9223" max="9223" width="9" style="86" customWidth="1"/>
    <col min="9224" max="9224" width="9.42578125" style="86"/>
    <col min="9225" max="9225" width="7.42578125" style="86" customWidth="1"/>
    <col min="9226" max="9226" width="16.5703125" style="86" customWidth="1"/>
    <col min="9227" max="9227" width="2.5703125" style="86" customWidth="1"/>
    <col min="9228" max="9228" width="16.5703125" style="86" customWidth="1"/>
    <col min="9229" max="9229" width="1.5703125" style="86" customWidth="1"/>
    <col min="9230" max="9230" width="9.42578125" style="86"/>
    <col min="9231" max="9231" width="12.42578125" style="86" bestFit="1" customWidth="1"/>
    <col min="9232" max="9232" width="10.42578125" style="86" bestFit="1" customWidth="1"/>
    <col min="9233" max="9477" width="9.42578125" style="86"/>
    <col min="9478" max="9478" width="10.5703125" style="86" customWidth="1"/>
    <col min="9479" max="9479" width="9" style="86" customWidth="1"/>
    <col min="9480" max="9480" width="9.42578125" style="86"/>
    <col min="9481" max="9481" width="7.42578125" style="86" customWidth="1"/>
    <col min="9482" max="9482" width="16.5703125" style="86" customWidth="1"/>
    <col min="9483" max="9483" width="2.5703125" style="86" customWidth="1"/>
    <col min="9484" max="9484" width="16.5703125" style="86" customWidth="1"/>
    <col min="9485" max="9485" width="1.5703125" style="86" customWidth="1"/>
    <col min="9486" max="9486" width="9.42578125" style="86"/>
    <col min="9487" max="9487" width="12.42578125" style="86" bestFit="1" customWidth="1"/>
    <col min="9488" max="9488" width="10.42578125" style="86" bestFit="1" customWidth="1"/>
    <col min="9489" max="9733" width="9.42578125" style="86"/>
    <col min="9734" max="9734" width="10.5703125" style="86" customWidth="1"/>
    <col min="9735" max="9735" width="9" style="86" customWidth="1"/>
    <col min="9736" max="9736" width="9.42578125" style="86"/>
    <col min="9737" max="9737" width="7.42578125" style="86" customWidth="1"/>
    <col min="9738" max="9738" width="16.5703125" style="86" customWidth="1"/>
    <col min="9739" max="9739" width="2.5703125" style="86" customWidth="1"/>
    <col min="9740" max="9740" width="16.5703125" style="86" customWidth="1"/>
    <col min="9741" max="9741" width="1.5703125" style="86" customWidth="1"/>
    <col min="9742" max="9742" width="9.42578125" style="86"/>
    <col min="9743" max="9743" width="12.42578125" style="86" bestFit="1" customWidth="1"/>
    <col min="9744" max="9744" width="10.42578125" style="86" bestFit="1" customWidth="1"/>
    <col min="9745" max="9989" width="9.42578125" style="86"/>
    <col min="9990" max="9990" width="10.5703125" style="86" customWidth="1"/>
    <col min="9991" max="9991" width="9" style="86" customWidth="1"/>
    <col min="9992" max="9992" width="9.42578125" style="86"/>
    <col min="9993" max="9993" width="7.42578125" style="86" customWidth="1"/>
    <col min="9994" max="9994" width="16.5703125" style="86" customWidth="1"/>
    <col min="9995" max="9995" width="2.5703125" style="86" customWidth="1"/>
    <col min="9996" max="9996" width="16.5703125" style="86" customWidth="1"/>
    <col min="9997" max="9997" width="1.5703125" style="86" customWidth="1"/>
    <col min="9998" max="9998" width="9.42578125" style="86"/>
    <col min="9999" max="9999" width="12.42578125" style="86" bestFit="1" customWidth="1"/>
    <col min="10000" max="10000" width="10.42578125" style="86" bestFit="1" customWidth="1"/>
    <col min="10001" max="10245" width="9.42578125" style="86"/>
    <col min="10246" max="10246" width="10.5703125" style="86" customWidth="1"/>
    <col min="10247" max="10247" width="9" style="86" customWidth="1"/>
    <col min="10248" max="10248" width="9.42578125" style="86"/>
    <col min="10249" max="10249" width="7.42578125" style="86" customWidth="1"/>
    <col min="10250" max="10250" width="16.5703125" style="86" customWidth="1"/>
    <col min="10251" max="10251" width="2.5703125" style="86" customWidth="1"/>
    <col min="10252" max="10252" width="16.5703125" style="86" customWidth="1"/>
    <col min="10253" max="10253" width="1.5703125" style="86" customWidth="1"/>
    <col min="10254" max="10254" width="9.42578125" style="86"/>
    <col min="10255" max="10255" width="12.42578125" style="86" bestFit="1" customWidth="1"/>
    <col min="10256" max="10256" width="10.42578125" style="86" bestFit="1" customWidth="1"/>
    <col min="10257" max="10501" width="9.42578125" style="86"/>
    <col min="10502" max="10502" width="10.5703125" style="86" customWidth="1"/>
    <col min="10503" max="10503" width="9" style="86" customWidth="1"/>
    <col min="10504" max="10504" width="9.42578125" style="86"/>
    <col min="10505" max="10505" width="7.42578125" style="86" customWidth="1"/>
    <col min="10506" max="10506" width="16.5703125" style="86" customWidth="1"/>
    <col min="10507" max="10507" width="2.5703125" style="86" customWidth="1"/>
    <col min="10508" max="10508" width="16.5703125" style="86" customWidth="1"/>
    <col min="10509" max="10509" width="1.5703125" style="86" customWidth="1"/>
    <col min="10510" max="10510" width="9.42578125" style="86"/>
    <col min="10511" max="10511" width="12.42578125" style="86" bestFit="1" customWidth="1"/>
    <col min="10512" max="10512" width="10.42578125" style="86" bestFit="1" customWidth="1"/>
    <col min="10513" max="10757" width="9.42578125" style="86"/>
    <col min="10758" max="10758" width="10.5703125" style="86" customWidth="1"/>
    <col min="10759" max="10759" width="9" style="86" customWidth="1"/>
    <col min="10760" max="10760" width="9.42578125" style="86"/>
    <col min="10761" max="10761" width="7.42578125" style="86" customWidth="1"/>
    <col min="10762" max="10762" width="16.5703125" style="86" customWidth="1"/>
    <col min="10763" max="10763" width="2.5703125" style="86" customWidth="1"/>
    <col min="10764" max="10764" width="16.5703125" style="86" customWidth="1"/>
    <col min="10765" max="10765" width="1.5703125" style="86" customWidth="1"/>
    <col min="10766" max="10766" width="9.42578125" style="86"/>
    <col min="10767" max="10767" width="12.42578125" style="86" bestFit="1" customWidth="1"/>
    <col min="10768" max="10768" width="10.42578125" style="86" bestFit="1" customWidth="1"/>
    <col min="10769" max="11013" width="9.42578125" style="86"/>
    <col min="11014" max="11014" width="10.5703125" style="86" customWidth="1"/>
    <col min="11015" max="11015" width="9" style="86" customWidth="1"/>
    <col min="11016" max="11016" width="9.42578125" style="86"/>
    <col min="11017" max="11017" width="7.42578125" style="86" customWidth="1"/>
    <col min="11018" max="11018" width="16.5703125" style="86" customWidth="1"/>
    <col min="11019" max="11019" width="2.5703125" style="86" customWidth="1"/>
    <col min="11020" max="11020" width="16.5703125" style="86" customWidth="1"/>
    <col min="11021" max="11021" width="1.5703125" style="86" customWidth="1"/>
    <col min="11022" max="11022" width="9.42578125" style="86"/>
    <col min="11023" max="11023" width="12.42578125" style="86" bestFit="1" customWidth="1"/>
    <col min="11024" max="11024" width="10.42578125" style="86" bestFit="1" customWidth="1"/>
    <col min="11025" max="11269" width="9.42578125" style="86"/>
    <col min="11270" max="11270" width="10.5703125" style="86" customWidth="1"/>
    <col min="11271" max="11271" width="9" style="86" customWidth="1"/>
    <col min="11272" max="11272" width="9.42578125" style="86"/>
    <col min="11273" max="11273" width="7.42578125" style="86" customWidth="1"/>
    <col min="11274" max="11274" width="16.5703125" style="86" customWidth="1"/>
    <col min="11275" max="11275" width="2.5703125" style="86" customWidth="1"/>
    <col min="11276" max="11276" width="16.5703125" style="86" customWidth="1"/>
    <col min="11277" max="11277" width="1.5703125" style="86" customWidth="1"/>
    <col min="11278" max="11278" width="9.42578125" style="86"/>
    <col min="11279" max="11279" width="12.42578125" style="86" bestFit="1" customWidth="1"/>
    <col min="11280" max="11280" width="10.42578125" style="86" bestFit="1" customWidth="1"/>
    <col min="11281" max="11525" width="9.42578125" style="86"/>
    <col min="11526" max="11526" width="10.5703125" style="86" customWidth="1"/>
    <col min="11527" max="11527" width="9" style="86" customWidth="1"/>
    <col min="11528" max="11528" width="9.42578125" style="86"/>
    <col min="11529" max="11529" width="7.42578125" style="86" customWidth="1"/>
    <col min="11530" max="11530" width="16.5703125" style="86" customWidth="1"/>
    <col min="11531" max="11531" width="2.5703125" style="86" customWidth="1"/>
    <col min="11532" max="11532" width="16.5703125" style="86" customWidth="1"/>
    <col min="11533" max="11533" width="1.5703125" style="86" customWidth="1"/>
    <col min="11534" max="11534" width="9.42578125" style="86"/>
    <col min="11535" max="11535" width="12.42578125" style="86" bestFit="1" customWidth="1"/>
    <col min="11536" max="11536" width="10.42578125" style="86" bestFit="1" customWidth="1"/>
    <col min="11537" max="11781" width="9.42578125" style="86"/>
    <col min="11782" max="11782" width="10.5703125" style="86" customWidth="1"/>
    <col min="11783" max="11783" width="9" style="86" customWidth="1"/>
    <col min="11784" max="11784" width="9.42578125" style="86"/>
    <col min="11785" max="11785" width="7.42578125" style="86" customWidth="1"/>
    <col min="11786" max="11786" width="16.5703125" style="86" customWidth="1"/>
    <col min="11787" max="11787" width="2.5703125" style="86" customWidth="1"/>
    <col min="11788" max="11788" width="16.5703125" style="86" customWidth="1"/>
    <col min="11789" max="11789" width="1.5703125" style="86" customWidth="1"/>
    <col min="11790" max="11790" width="9.42578125" style="86"/>
    <col min="11791" max="11791" width="12.42578125" style="86" bestFit="1" customWidth="1"/>
    <col min="11792" max="11792" width="10.42578125" style="86" bestFit="1" customWidth="1"/>
    <col min="11793" max="12037" width="9.42578125" style="86"/>
    <col min="12038" max="12038" width="10.5703125" style="86" customWidth="1"/>
    <col min="12039" max="12039" width="9" style="86" customWidth="1"/>
    <col min="12040" max="12040" width="9.42578125" style="86"/>
    <col min="12041" max="12041" width="7.42578125" style="86" customWidth="1"/>
    <col min="12042" max="12042" width="16.5703125" style="86" customWidth="1"/>
    <col min="12043" max="12043" width="2.5703125" style="86" customWidth="1"/>
    <col min="12044" max="12044" width="16.5703125" style="86" customWidth="1"/>
    <col min="12045" max="12045" width="1.5703125" style="86" customWidth="1"/>
    <col min="12046" max="12046" width="9.42578125" style="86"/>
    <col min="12047" max="12047" width="12.42578125" style="86" bestFit="1" customWidth="1"/>
    <col min="12048" max="12048" width="10.42578125" style="86" bestFit="1" customWidth="1"/>
    <col min="12049" max="12293" width="9.42578125" style="86"/>
    <col min="12294" max="12294" width="10.5703125" style="86" customWidth="1"/>
    <col min="12295" max="12295" width="9" style="86" customWidth="1"/>
    <col min="12296" max="12296" width="9.42578125" style="86"/>
    <col min="12297" max="12297" width="7.42578125" style="86" customWidth="1"/>
    <col min="12298" max="12298" width="16.5703125" style="86" customWidth="1"/>
    <col min="12299" max="12299" width="2.5703125" style="86" customWidth="1"/>
    <col min="12300" max="12300" width="16.5703125" style="86" customWidth="1"/>
    <col min="12301" max="12301" width="1.5703125" style="86" customWidth="1"/>
    <col min="12302" max="12302" width="9.42578125" style="86"/>
    <col min="12303" max="12303" width="12.42578125" style="86" bestFit="1" customWidth="1"/>
    <col min="12304" max="12304" width="10.42578125" style="86" bestFit="1" customWidth="1"/>
    <col min="12305" max="12549" width="9.42578125" style="86"/>
    <col min="12550" max="12550" width="10.5703125" style="86" customWidth="1"/>
    <col min="12551" max="12551" width="9" style="86" customWidth="1"/>
    <col min="12552" max="12552" width="9.42578125" style="86"/>
    <col min="12553" max="12553" width="7.42578125" style="86" customWidth="1"/>
    <col min="12554" max="12554" width="16.5703125" style="86" customWidth="1"/>
    <col min="12555" max="12555" width="2.5703125" style="86" customWidth="1"/>
    <col min="12556" max="12556" width="16.5703125" style="86" customWidth="1"/>
    <col min="12557" max="12557" width="1.5703125" style="86" customWidth="1"/>
    <col min="12558" max="12558" width="9.42578125" style="86"/>
    <col min="12559" max="12559" width="12.42578125" style="86" bestFit="1" customWidth="1"/>
    <col min="12560" max="12560" width="10.42578125" style="86" bestFit="1" customWidth="1"/>
    <col min="12561" max="12805" width="9.42578125" style="86"/>
    <col min="12806" max="12806" width="10.5703125" style="86" customWidth="1"/>
    <col min="12807" max="12807" width="9" style="86" customWidth="1"/>
    <col min="12808" max="12808" width="9.42578125" style="86"/>
    <col min="12809" max="12809" width="7.42578125" style="86" customWidth="1"/>
    <col min="12810" max="12810" width="16.5703125" style="86" customWidth="1"/>
    <col min="12811" max="12811" width="2.5703125" style="86" customWidth="1"/>
    <col min="12812" max="12812" width="16.5703125" style="86" customWidth="1"/>
    <col min="12813" max="12813" width="1.5703125" style="86" customWidth="1"/>
    <col min="12814" max="12814" width="9.42578125" style="86"/>
    <col min="12815" max="12815" width="12.42578125" style="86" bestFit="1" customWidth="1"/>
    <col min="12816" max="12816" width="10.42578125" style="86" bestFit="1" customWidth="1"/>
    <col min="12817" max="13061" width="9.42578125" style="86"/>
    <col min="13062" max="13062" width="10.5703125" style="86" customWidth="1"/>
    <col min="13063" max="13063" width="9" style="86" customWidth="1"/>
    <col min="13064" max="13064" width="9.42578125" style="86"/>
    <col min="13065" max="13065" width="7.42578125" style="86" customWidth="1"/>
    <col min="13066" max="13066" width="16.5703125" style="86" customWidth="1"/>
    <col min="13067" max="13067" width="2.5703125" style="86" customWidth="1"/>
    <col min="13068" max="13068" width="16.5703125" style="86" customWidth="1"/>
    <col min="13069" max="13069" width="1.5703125" style="86" customWidth="1"/>
    <col min="13070" max="13070" width="9.42578125" style="86"/>
    <col min="13071" max="13071" width="12.42578125" style="86" bestFit="1" customWidth="1"/>
    <col min="13072" max="13072" width="10.42578125" style="86" bestFit="1" customWidth="1"/>
    <col min="13073" max="13317" width="9.42578125" style="86"/>
    <col min="13318" max="13318" width="10.5703125" style="86" customWidth="1"/>
    <col min="13319" max="13319" width="9" style="86" customWidth="1"/>
    <col min="13320" max="13320" width="9.42578125" style="86"/>
    <col min="13321" max="13321" width="7.42578125" style="86" customWidth="1"/>
    <col min="13322" max="13322" width="16.5703125" style="86" customWidth="1"/>
    <col min="13323" max="13323" width="2.5703125" style="86" customWidth="1"/>
    <col min="13324" max="13324" width="16.5703125" style="86" customWidth="1"/>
    <col min="13325" max="13325" width="1.5703125" style="86" customWidth="1"/>
    <col min="13326" max="13326" width="9.42578125" style="86"/>
    <col min="13327" max="13327" width="12.42578125" style="86" bestFit="1" customWidth="1"/>
    <col min="13328" max="13328" width="10.42578125" style="86" bestFit="1" customWidth="1"/>
    <col min="13329" max="13573" width="9.42578125" style="86"/>
    <col min="13574" max="13574" width="10.5703125" style="86" customWidth="1"/>
    <col min="13575" max="13575" width="9" style="86" customWidth="1"/>
    <col min="13576" max="13576" width="9.42578125" style="86"/>
    <col min="13577" max="13577" width="7.42578125" style="86" customWidth="1"/>
    <col min="13578" max="13578" width="16.5703125" style="86" customWidth="1"/>
    <col min="13579" max="13579" width="2.5703125" style="86" customWidth="1"/>
    <col min="13580" max="13580" width="16.5703125" style="86" customWidth="1"/>
    <col min="13581" max="13581" width="1.5703125" style="86" customWidth="1"/>
    <col min="13582" max="13582" width="9.42578125" style="86"/>
    <col min="13583" max="13583" width="12.42578125" style="86" bestFit="1" customWidth="1"/>
    <col min="13584" max="13584" width="10.42578125" style="86" bestFit="1" customWidth="1"/>
    <col min="13585" max="13829" width="9.42578125" style="86"/>
    <col min="13830" max="13830" width="10.5703125" style="86" customWidth="1"/>
    <col min="13831" max="13831" width="9" style="86" customWidth="1"/>
    <col min="13832" max="13832" width="9.42578125" style="86"/>
    <col min="13833" max="13833" width="7.42578125" style="86" customWidth="1"/>
    <col min="13834" max="13834" width="16.5703125" style="86" customWidth="1"/>
    <col min="13835" max="13835" width="2.5703125" style="86" customWidth="1"/>
    <col min="13836" max="13836" width="16.5703125" style="86" customWidth="1"/>
    <col min="13837" max="13837" width="1.5703125" style="86" customWidth="1"/>
    <col min="13838" max="13838" width="9.42578125" style="86"/>
    <col min="13839" max="13839" width="12.42578125" style="86" bestFit="1" customWidth="1"/>
    <col min="13840" max="13840" width="10.42578125" style="86" bestFit="1" customWidth="1"/>
    <col min="13841" max="14085" width="9.42578125" style="86"/>
    <col min="14086" max="14086" width="10.5703125" style="86" customWidth="1"/>
    <col min="14087" max="14087" width="9" style="86" customWidth="1"/>
    <col min="14088" max="14088" width="9.42578125" style="86"/>
    <col min="14089" max="14089" width="7.42578125" style="86" customWidth="1"/>
    <col min="14090" max="14090" width="16.5703125" style="86" customWidth="1"/>
    <col min="14091" max="14091" width="2.5703125" style="86" customWidth="1"/>
    <col min="14092" max="14092" width="16.5703125" style="86" customWidth="1"/>
    <col min="14093" max="14093" width="1.5703125" style="86" customWidth="1"/>
    <col min="14094" max="14094" width="9.42578125" style="86"/>
    <col min="14095" max="14095" width="12.42578125" style="86" bestFit="1" customWidth="1"/>
    <col min="14096" max="14096" width="10.42578125" style="86" bestFit="1" customWidth="1"/>
    <col min="14097" max="14341" width="9.42578125" style="86"/>
    <col min="14342" max="14342" width="10.5703125" style="86" customWidth="1"/>
    <col min="14343" max="14343" width="9" style="86" customWidth="1"/>
    <col min="14344" max="14344" width="9.42578125" style="86"/>
    <col min="14345" max="14345" width="7.42578125" style="86" customWidth="1"/>
    <col min="14346" max="14346" width="16.5703125" style="86" customWidth="1"/>
    <col min="14347" max="14347" width="2.5703125" style="86" customWidth="1"/>
    <col min="14348" max="14348" width="16.5703125" style="86" customWidth="1"/>
    <col min="14349" max="14349" width="1.5703125" style="86" customWidth="1"/>
    <col min="14350" max="14350" width="9.42578125" style="86"/>
    <col min="14351" max="14351" width="12.42578125" style="86" bestFit="1" customWidth="1"/>
    <col min="14352" max="14352" width="10.42578125" style="86" bestFit="1" customWidth="1"/>
    <col min="14353" max="14597" width="9.42578125" style="86"/>
    <col min="14598" max="14598" width="10.5703125" style="86" customWidth="1"/>
    <col min="14599" max="14599" width="9" style="86" customWidth="1"/>
    <col min="14600" max="14600" width="9.42578125" style="86"/>
    <col min="14601" max="14601" width="7.42578125" style="86" customWidth="1"/>
    <col min="14602" max="14602" width="16.5703125" style="86" customWidth="1"/>
    <col min="14603" max="14603" width="2.5703125" style="86" customWidth="1"/>
    <col min="14604" max="14604" width="16.5703125" style="86" customWidth="1"/>
    <col min="14605" max="14605" width="1.5703125" style="86" customWidth="1"/>
    <col min="14606" max="14606" width="9.42578125" style="86"/>
    <col min="14607" max="14607" width="12.42578125" style="86" bestFit="1" customWidth="1"/>
    <col min="14608" max="14608" width="10.42578125" style="86" bestFit="1" customWidth="1"/>
    <col min="14609" max="14853" width="9.42578125" style="86"/>
    <col min="14854" max="14854" width="10.5703125" style="86" customWidth="1"/>
    <col min="14855" max="14855" width="9" style="86" customWidth="1"/>
    <col min="14856" max="14856" width="9.42578125" style="86"/>
    <col min="14857" max="14857" width="7.42578125" style="86" customWidth="1"/>
    <col min="14858" max="14858" width="16.5703125" style="86" customWidth="1"/>
    <col min="14859" max="14859" width="2.5703125" style="86" customWidth="1"/>
    <col min="14860" max="14860" width="16.5703125" style="86" customWidth="1"/>
    <col min="14861" max="14861" width="1.5703125" style="86" customWidth="1"/>
    <col min="14862" max="14862" width="9.42578125" style="86"/>
    <col min="14863" max="14863" width="12.42578125" style="86" bestFit="1" customWidth="1"/>
    <col min="14864" max="14864" width="10.42578125" style="86" bestFit="1" customWidth="1"/>
    <col min="14865" max="15109" width="9.42578125" style="86"/>
    <col min="15110" max="15110" width="10.5703125" style="86" customWidth="1"/>
    <col min="15111" max="15111" width="9" style="86" customWidth="1"/>
    <col min="15112" max="15112" width="9.42578125" style="86"/>
    <col min="15113" max="15113" width="7.42578125" style="86" customWidth="1"/>
    <col min="15114" max="15114" width="16.5703125" style="86" customWidth="1"/>
    <col min="15115" max="15115" width="2.5703125" style="86" customWidth="1"/>
    <col min="15116" max="15116" width="16.5703125" style="86" customWidth="1"/>
    <col min="15117" max="15117" width="1.5703125" style="86" customWidth="1"/>
    <col min="15118" max="15118" width="9.42578125" style="86"/>
    <col min="15119" max="15119" width="12.42578125" style="86" bestFit="1" customWidth="1"/>
    <col min="15120" max="15120" width="10.42578125" style="86" bestFit="1" customWidth="1"/>
    <col min="15121" max="15365" width="9.42578125" style="86"/>
    <col min="15366" max="15366" width="10.5703125" style="86" customWidth="1"/>
    <col min="15367" max="15367" width="9" style="86" customWidth="1"/>
    <col min="15368" max="15368" width="9.42578125" style="86"/>
    <col min="15369" max="15369" width="7.42578125" style="86" customWidth="1"/>
    <col min="15370" max="15370" width="16.5703125" style="86" customWidth="1"/>
    <col min="15371" max="15371" width="2.5703125" style="86" customWidth="1"/>
    <col min="15372" max="15372" width="16.5703125" style="86" customWidth="1"/>
    <col min="15373" max="15373" width="1.5703125" style="86" customWidth="1"/>
    <col min="15374" max="15374" width="9.42578125" style="86"/>
    <col min="15375" max="15375" width="12.42578125" style="86" bestFit="1" customWidth="1"/>
    <col min="15376" max="15376" width="10.42578125" style="86" bestFit="1" customWidth="1"/>
    <col min="15377" max="15621" width="9.42578125" style="86"/>
    <col min="15622" max="15622" width="10.5703125" style="86" customWidth="1"/>
    <col min="15623" max="15623" width="9" style="86" customWidth="1"/>
    <col min="15624" max="15624" width="9.42578125" style="86"/>
    <col min="15625" max="15625" width="7.42578125" style="86" customWidth="1"/>
    <col min="15626" max="15626" width="16.5703125" style="86" customWidth="1"/>
    <col min="15627" max="15627" width="2.5703125" style="86" customWidth="1"/>
    <col min="15628" max="15628" width="16.5703125" style="86" customWidth="1"/>
    <col min="15629" max="15629" width="1.5703125" style="86" customWidth="1"/>
    <col min="15630" max="15630" width="9.42578125" style="86"/>
    <col min="15631" max="15631" width="12.42578125" style="86" bestFit="1" customWidth="1"/>
    <col min="15632" max="15632" width="10.42578125" style="86" bestFit="1" customWidth="1"/>
    <col min="15633" max="15877" width="9.42578125" style="86"/>
    <col min="15878" max="15878" width="10.5703125" style="86" customWidth="1"/>
    <col min="15879" max="15879" width="9" style="86" customWidth="1"/>
    <col min="15880" max="15880" width="9.42578125" style="86"/>
    <col min="15881" max="15881" width="7.42578125" style="86" customWidth="1"/>
    <col min="15882" max="15882" width="16.5703125" style="86" customWidth="1"/>
    <col min="15883" max="15883" width="2.5703125" style="86" customWidth="1"/>
    <col min="15884" max="15884" width="16.5703125" style="86" customWidth="1"/>
    <col min="15885" max="15885" width="1.5703125" style="86" customWidth="1"/>
    <col min="15886" max="15886" width="9.42578125" style="86"/>
    <col min="15887" max="15887" width="12.42578125" style="86" bestFit="1" customWidth="1"/>
    <col min="15888" max="15888" width="10.42578125" style="86" bestFit="1" customWidth="1"/>
    <col min="15889" max="16133" width="9.42578125" style="86"/>
    <col min="16134" max="16134" width="10.5703125" style="86" customWidth="1"/>
    <col min="16135" max="16135" width="9" style="86" customWidth="1"/>
    <col min="16136" max="16136" width="9.42578125" style="86"/>
    <col min="16137" max="16137" width="7.42578125" style="86" customWidth="1"/>
    <col min="16138" max="16138" width="16.5703125" style="86" customWidth="1"/>
    <col min="16139" max="16139" width="2.5703125" style="86" customWidth="1"/>
    <col min="16140" max="16140" width="16.5703125" style="86" customWidth="1"/>
    <col min="16141" max="16141" width="1.5703125" style="86" customWidth="1"/>
    <col min="16142" max="16142" width="9.42578125" style="86"/>
    <col min="16143" max="16143" width="12.42578125" style="86" bestFit="1" customWidth="1"/>
    <col min="16144" max="16144" width="10.42578125" style="86" bestFit="1" customWidth="1"/>
    <col min="16145" max="16384" width="9.42578125" style="86"/>
  </cols>
  <sheetData>
    <row r="1" spans="1:15" ht="22.35" customHeight="1">
      <c r="A1" s="149" t="s">
        <v>155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5" ht="22.35" customHeight="1">
      <c r="A2" s="150" t="s">
        <v>158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5" ht="22.35" customHeight="1">
      <c r="A3" s="150" t="s">
        <v>190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5" ht="22.35" customHeight="1">
      <c r="A4" s="150" t="s">
        <v>66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5" ht="22.35" customHeight="1">
      <c r="A5" s="87"/>
      <c r="B5" s="87"/>
      <c r="C5" s="87"/>
      <c r="D5" s="87"/>
      <c r="E5" s="87"/>
      <c r="F5" s="87"/>
      <c r="G5" s="87"/>
      <c r="H5" s="75"/>
      <c r="I5" s="87"/>
      <c r="J5" s="75"/>
      <c r="K5" s="87"/>
      <c r="L5" s="87"/>
    </row>
    <row r="6" spans="1:15" ht="22.35" customHeight="1">
      <c r="A6" s="88"/>
      <c r="B6" s="88"/>
      <c r="C6" s="88"/>
      <c r="D6" s="88"/>
      <c r="E6" s="88"/>
      <c r="F6" s="88"/>
      <c r="G6" s="88"/>
      <c r="L6" s="52" t="s">
        <v>14</v>
      </c>
    </row>
    <row r="7" spans="1:15" ht="22.35" customHeight="1">
      <c r="A7" s="88"/>
      <c r="B7" s="88"/>
      <c r="C7" s="88"/>
      <c r="D7" s="88"/>
      <c r="E7" s="88"/>
      <c r="F7" s="88"/>
      <c r="G7" s="89" t="s">
        <v>67</v>
      </c>
      <c r="H7" s="53" t="str">
        <f>+ASSET!H6</f>
        <v>Consolidated</v>
      </c>
      <c r="I7" s="88"/>
      <c r="J7" s="151" t="str">
        <f>+ASSET!J6</f>
        <v>Separate</v>
      </c>
      <c r="K7" s="151"/>
      <c r="L7" s="151"/>
    </row>
    <row r="8" spans="1:15" ht="22.35" customHeight="1">
      <c r="A8" s="88"/>
      <c r="B8" s="88"/>
      <c r="C8" s="88"/>
      <c r="D8" s="88"/>
      <c r="E8" s="88"/>
      <c r="F8" s="88"/>
      <c r="G8" s="77"/>
      <c r="H8" s="53" t="str">
        <f>+ASSET!H7</f>
        <v>financial statements</v>
      </c>
      <c r="I8" s="88"/>
      <c r="J8" s="148" t="str">
        <f>+ASSET!J7</f>
        <v>financial statements</v>
      </c>
      <c r="K8" s="148"/>
      <c r="L8" s="148"/>
    </row>
    <row r="9" spans="1:15" ht="22.35" customHeight="1">
      <c r="A9" s="88"/>
      <c r="B9" s="88"/>
      <c r="C9" s="88"/>
      <c r="D9" s="88"/>
      <c r="E9" s="88"/>
      <c r="F9" s="87"/>
      <c r="G9" s="90"/>
      <c r="H9" s="91" t="s">
        <v>159</v>
      </c>
      <c r="I9" s="89"/>
      <c r="J9" s="91" t="s">
        <v>159</v>
      </c>
      <c r="K9" s="89"/>
      <c r="L9" s="91" t="s">
        <v>160</v>
      </c>
    </row>
    <row r="10" spans="1:15" ht="22.35" customHeight="1">
      <c r="A10" s="88" t="s">
        <v>186</v>
      </c>
      <c r="C10" s="88"/>
      <c r="D10" s="88"/>
      <c r="E10" s="88"/>
      <c r="F10" s="88"/>
      <c r="G10" s="88"/>
      <c r="H10" s="78">
        <v>33524511.299999982</v>
      </c>
      <c r="I10" s="92"/>
      <c r="J10" s="78">
        <v>33524511.299999982</v>
      </c>
      <c r="K10" s="92"/>
      <c r="L10" s="78">
        <v>40358870.299999982</v>
      </c>
    </row>
    <row r="11" spans="1:15" ht="22.35" customHeight="1">
      <c r="A11" s="88" t="s">
        <v>187</v>
      </c>
      <c r="C11" s="88"/>
      <c r="D11" s="88"/>
      <c r="E11" s="88"/>
      <c r="F11" s="88"/>
      <c r="G11" s="88"/>
      <c r="H11" s="78">
        <v>-13898161.659999998</v>
      </c>
      <c r="I11" s="92"/>
      <c r="J11" s="78">
        <v>-13898161.66</v>
      </c>
      <c r="K11" s="92"/>
      <c r="L11" s="78">
        <v>-14620868.27</v>
      </c>
      <c r="O11" s="93"/>
    </row>
    <row r="12" spans="1:15" ht="22.35" customHeight="1">
      <c r="A12" s="88" t="s">
        <v>68</v>
      </c>
      <c r="B12" s="94"/>
      <c r="C12" s="88"/>
      <c r="D12" s="88"/>
      <c r="E12" s="88"/>
      <c r="F12" s="88"/>
      <c r="G12" s="88"/>
      <c r="H12" s="79">
        <f>SUM(H10:H11)</f>
        <v>19626349.639999986</v>
      </c>
      <c r="I12" s="92"/>
      <c r="J12" s="79">
        <f>SUM(J10:J11)</f>
        <v>19626349.639999982</v>
      </c>
      <c r="K12" s="92"/>
      <c r="L12" s="79">
        <f>SUM(L10:L11)</f>
        <v>25738002.029999983</v>
      </c>
    </row>
    <row r="13" spans="1:15" ht="22.35" customHeight="1">
      <c r="A13" s="88" t="s">
        <v>69</v>
      </c>
      <c r="B13" s="94"/>
      <c r="C13" s="88"/>
      <c r="D13" s="88"/>
      <c r="E13" s="88"/>
      <c r="F13" s="88"/>
      <c r="G13" s="88"/>
      <c r="H13" s="80">
        <v>93704.56</v>
      </c>
      <c r="I13" s="92"/>
      <c r="J13" s="80">
        <v>93704.56</v>
      </c>
      <c r="K13" s="92"/>
      <c r="L13" s="80">
        <v>191653.73</v>
      </c>
    </row>
    <row r="14" spans="1:15" ht="22.35" customHeight="1">
      <c r="A14" s="88" t="s">
        <v>70</v>
      </c>
      <c r="B14" s="94"/>
      <c r="C14" s="88"/>
      <c r="D14" s="88"/>
      <c r="E14" s="88"/>
      <c r="F14" s="88"/>
      <c r="G14" s="88"/>
      <c r="H14" s="79">
        <f>SUM(H12:H13)</f>
        <v>19720054.199999984</v>
      </c>
      <c r="I14" s="92"/>
      <c r="J14" s="79">
        <f>SUM(J12:J13)</f>
        <v>19720054.199999981</v>
      </c>
      <c r="K14" s="92"/>
      <c r="L14" s="79">
        <f>SUM(L12:L13)</f>
        <v>25929655.759999983</v>
      </c>
    </row>
    <row r="15" spans="1:15" ht="22.35" customHeight="1">
      <c r="A15" s="88" t="s">
        <v>71</v>
      </c>
      <c r="C15" s="88"/>
      <c r="D15" s="88"/>
      <c r="E15" s="88"/>
      <c r="F15" s="88"/>
      <c r="G15" s="88"/>
      <c r="H15" s="92">
        <v>-7718018.3499999978</v>
      </c>
      <c r="I15" s="92"/>
      <c r="J15" s="92">
        <v>-7716878.79</v>
      </c>
      <c r="K15" s="92"/>
      <c r="L15" s="109">
        <v>-7932879.0700000003</v>
      </c>
    </row>
    <row r="16" spans="1:15" ht="22.35" customHeight="1">
      <c r="A16" s="94" t="s">
        <v>72</v>
      </c>
      <c r="C16" s="88"/>
      <c r="D16" s="88"/>
      <c r="E16" s="88"/>
      <c r="F16" s="88"/>
      <c r="G16" s="88"/>
      <c r="H16" s="95">
        <f>SUM(H14:H15)</f>
        <v>12002035.849999987</v>
      </c>
      <c r="I16" s="92"/>
      <c r="J16" s="95">
        <f>SUM(J14:J15)</f>
        <v>12003175.409999982</v>
      </c>
      <c r="K16" s="92"/>
      <c r="L16" s="95">
        <f>SUM(L14:L15)</f>
        <v>17996776.689999983</v>
      </c>
    </row>
    <row r="17" spans="1:12" ht="22.35" customHeight="1">
      <c r="A17" s="88" t="s">
        <v>73</v>
      </c>
      <c r="C17" s="88"/>
      <c r="D17" s="88"/>
      <c r="E17" s="88"/>
      <c r="F17" s="88"/>
      <c r="G17" s="88"/>
      <c r="H17" s="92">
        <v>1949529.56</v>
      </c>
      <c r="I17" s="92"/>
      <c r="J17" s="92">
        <v>1949529.56</v>
      </c>
      <c r="K17" s="92"/>
      <c r="L17" s="109">
        <v>1111356.27</v>
      </c>
    </row>
    <row r="18" spans="1:12" ht="22.35" customHeight="1">
      <c r="A18" s="88" t="s">
        <v>74</v>
      </c>
      <c r="C18" s="88"/>
      <c r="D18" s="88"/>
      <c r="E18" s="88"/>
      <c r="F18" s="88"/>
      <c r="G18" s="88"/>
      <c r="H18" s="81">
        <v>-53381.840000000004</v>
      </c>
      <c r="I18" s="92"/>
      <c r="J18" s="81">
        <v>-53381.84</v>
      </c>
      <c r="K18" s="92"/>
      <c r="L18" s="134">
        <v>-42711.21</v>
      </c>
    </row>
    <row r="19" spans="1:12" ht="22.35" customHeight="1">
      <c r="A19" s="94" t="s">
        <v>75</v>
      </c>
      <c r="C19" s="88"/>
      <c r="D19" s="88"/>
      <c r="E19" s="88"/>
      <c r="F19" s="88"/>
      <c r="G19" s="96"/>
      <c r="H19" s="82">
        <f>SUM(H16:H18)</f>
        <v>13898183.569999987</v>
      </c>
      <c r="I19" s="92"/>
      <c r="J19" s="82">
        <f>SUM(J16:J18)</f>
        <v>13899323.129999982</v>
      </c>
      <c r="K19" s="92"/>
      <c r="L19" s="82">
        <f>SUM(L16:L18)</f>
        <v>19065421.749999981</v>
      </c>
    </row>
    <row r="20" spans="1:12" ht="22.35" customHeight="1">
      <c r="A20" s="88" t="s">
        <v>76</v>
      </c>
      <c r="C20" s="88"/>
      <c r="D20" s="88"/>
      <c r="E20" s="88"/>
      <c r="F20" s="57"/>
      <c r="G20" s="97" t="s">
        <v>9</v>
      </c>
      <c r="H20" s="59">
        <v>-2636133.620000001</v>
      </c>
      <c r="I20" s="92"/>
      <c r="J20" s="59">
        <v>-2636133.62</v>
      </c>
      <c r="K20" s="92"/>
      <c r="L20" s="45">
        <v>-3667294.52</v>
      </c>
    </row>
    <row r="21" spans="1:12" ht="22.35" customHeight="1">
      <c r="A21" s="94" t="s">
        <v>102</v>
      </c>
      <c r="C21" s="66"/>
      <c r="D21" s="88"/>
      <c r="E21" s="88"/>
      <c r="F21" s="57"/>
      <c r="G21" s="57"/>
      <c r="H21" s="79">
        <f>H19+H20</f>
        <v>11262049.949999986</v>
      </c>
      <c r="I21" s="92"/>
      <c r="J21" s="79">
        <f>J19+J20</f>
        <v>11263189.509999983</v>
      </c>
      <c r="K21" s="92"/>
      <c r="L21" s="79">
        <f>L19+L20</f>
        <v>15398127.229999982</v>
      </c>
    </row>
    <row r="22" spans="1:12" ht="22.35" customHeight="1">
      <c r="A22" s="94" t="s">
        <v>77</v>
      </c>
      <c r="C22" s="66"/>
      <c r="D22" s="88"/>
      <c r="E22" s="88"/>
      <c r="F22" s="57"/>
      <c r="G22" s="57"/>
      <c r="H22" s="80"/>
      <c r="I22" s="92"/>
      <c r="J22" s="80"/>
      <c r="K22" s="92"/>
      <c r="L22" s="80"/>
    </row>
    <row r="23" spans="1:12" ht="22.35" customHeight="1">
      <c r="A23" s="94" t="s">
        <v>185</v>
      </c>
      <c r="C23" s="88"/>
      <c r="D23" s="88"/>
      <c r="E23" s="88"/>
      <c r="F23" s="57"/>
      <c r="G23" s="57"/>
      <c r="H23" s="80"/>
      <c r="I23" s="92"/>
      <c r="J23" s="80"/>
      <c r="K23" s="92"/>
      <c r="L23" s="80"/>
    </row>
    <row r="24" spans="1:12" ht="22.35" customHeight="1">
      <c r="A24" s="88" t="s">
        <v>78</v>
      </c>
      <c r="C24" s="88"/>
      <c r="D24" s="88"/>
      <c r="E24" s="88"/>
      <c r="F24" s="57"/>
      <c r="G24" s="57"/>
      <c r="H24" s="80">
        <v>0</v>
      </c>
      <c r="I24" s="92"/>
      <c r="J24" s="80">
        <v>0</v>
      </c>
      <c r="K24" s="92"/>
      <c r="L24" s="80">
        <v>0</v>
      </c>
    </row>
    <row r="25" spans="1:12" ht="22.35" customHeight="1">
      <c r="A25" s="86" t="s">
        <v>184</v>
      </c>
      <c r="C25" s="88"/>
      <c r="D25" s="88"/>
      <c r="E25" s="88"/>
      <c r="F25" s="57"/>
      <c r="G25" s="57"/>
    </row>
    <row r="26" spans="1:12" ht="22.35" customHeight="1">
      <c r="A26" s="86" t="s">
        <v>79</v>
      </c>
      <c r="C26" s="88"/>
      <c r="D26" s="88"/>
      <c r="E26" s="88"/>
      <c r="F26" s="57"/>
      <c r="G26" s="57"/>
      <c r="H26" s="80">
        <v>0</v>
      </c>
      <c r="I26" s="92"/>
      <c r="J26" s="80">
        <v>0</v>
      </c>
      <c r="K26" s="92"/>
      <c r="L26" s="80">
        <v>0</v>
      </c>
    </row>
    <row r="27" spans="1:12" ht="22.35" customHeight="1">
      <c r="A27" s="98" t="s">
        <v>150</v>
      </c>
      <c r="C27" s="88"/>
      <c r="D27" s="88"/>
      <c r="E27" s="88"/>
      <c r="F27" s="57"/>
      <c r="G27" s="57"/>
      <c r="H27" s="83">
        <f>SUM(H24:H26)</f>
        <v>0</v>
      </c>
      <c r="I27" s="92"/>
      <c r="J27" s="83">
        <f>SUM(J24:J26)</f>
        <v>0</v>
      </c>
      <c r="K27" s="92"/>
      <c r="L27" s="83">
        <f>SUM(L24:L26)</f>
        <v>0</v>
      </c>
    </row>
    <row r="28" spans="1:12" ht="22.35" customHeight="1" thickBot="1">
      <c r="A28" s="98" t="s">
        <v>151</v>
      </c>
      <c r="B28" s="88"/>
      <c r="C28" s="88"/>
      <c r="D28" s="88"/>
      <c r="E28" s="88"/>
      <c r="F28" s="57"/>
      <c r="G28" s="57"/>
      <c r="H28" s="84">
        <f>SUM(H21,H27)</f>
        <v>11262049.949999986</v>
      </c>
      <c r="I28" s="92"/>
      <c r="J28" s="84">
        <f>SUM(J21,J27)</f>
        <v>11263189.509999983</v>
      </c>
      <c r="K28" s="92"/>
      <c r="L28" s="84">
        <f>SUM(L21,L27)</f>
        <v>15398127.229999982</v>
      </c>
    </row>
    <row r="29" spans="1:12" ht="15" customHeight="1" thickTop="1">
      <c r="A29" s="98"/>
      <c r="B29" s="88"/>
      <c r="C29" s="88"/>
      <c r="D29" s="88"/>
      <c r="E29" s="88"/>
      <c r="F29" s="57"/>
      <c r="G29" s="57"/>
      <c r="H29" s="85"/>
      <c r="I29" s="99"/>
      <c r="J29" s="85"/>
      <c r="K29" s="99"/>
      <c r="L29" s="85"/>
    </row>
    <row r="30" spans="1:12" ht="22.35" customHeight="1">
      <c r="A30" s="98" t="s">
        <v>82</v>
      </c>
      <c r="B30" s="88"/>
      <c r="C30" s="88"/>
      <c r="D30" s="88"/>
      <c r="E30" s="88"/>
      <c r="F30" s="57"/>
      <c r="G30" s="57"/>
      <c r="H30" s="85"/>
      <c r="I30" s="99"/>
      <c r="J30" s="85"/>
      <c r="K30" s="99"/>
      <c r="L30" s="85"/>
    </row>
    <row r="31" spans="1:12" ht="22.35" customHeight="1">
      <c r="A31" s="66" t="s">
        <v>85</v>
      </c>
      <c r="B31" s="88"/>
      <c r="C31" s="88"/>
      <c r="D31" s="88"/>
      <c r="E31" s="88"/>
      <c r="F31" s="57"/>
      <c r="G31" s="57"/>
      <c r="H31" s="85">
        <f>H21-H32</f>
        <v>11262277.859999986</v>
      </c>
      <c r="I31" s="99"/>
      <c r="J31" s="85">
        <f>J21</f>
        <v>11263189.509999983</v>
      </c>
      <c r="K31" s="99"/>
      <c r="L31" s="85">
        <f>L21</f>
        <v>15398127.229999982</v>
      </c>
    </row>
    <row r="32" spans="1:12" ht="22.35" customHeight="1">
      <c r="A32" s="66" t="s">
        <v>86</v>
      </c>
      <c r="B32" s="88"/>
      <c r="C32" s="88"/>
      <c r="D32" s="88"/>
      <c r="E32" s="88"/>
      <c r="F32" s="57"/>
      <c r="G32" s="57"/>
      <c r="H32" s="85">
        <v>-227.90999999999985</v>
      </c>
      <c r="I32" s="99"/>
      <c r="J32" s="80">
        <v>0</v>
      </c>
      <c r="K32" s="99"/>
      <c r="L32" s="80">
        <v>0</v>
      </c>
    </row>
    <row r="33" spans="1:12" ht="22.35" customHeight="1" thickBot="1">
      <c r="A33" s="98"/>
      <c r="B33" s="88"/>
      <c r="C33" s="88"/>
      <c r="D33" s="88"/>
      <c r="E33" s="88"/>
      <c r="F33" s="57"/>
      <c r="G33" s="57"/>
      <c r="H33" s="84">
        <f>SUM(H31:H32)</f>
        <v>11262049.949999986</v>
      </c>
      <c r="I33" s="92"/>
      <c r="J33" s="84">
        <f>SUM(J31:J32)</f>
        <v>11263189.509999983</v>
      </c>
      <c r="K33" s="92"/>
      <c r="L33" s="84">
        <f>SUM(L31:L32)</f>
        <v>15398127.229999982</v>
      </c>
    </row>
    <row r="34" spans="1:12" ht="15" customHeight="1" thickTop="1">
      <c r="A34" s="98"/>
      <c r="B34" s="88"/>
      <c r="C34" s="88"/>
      <c r="D34" s="88"/>
      <c r="E34" s="88"/>
      <c r="F34" s="57"/>
      <c r="G34" s="57"/>
      <c r="H34" s="85"/>
      <c r="I34" s="99"/>
      <c r="J34" s="85"/>
      <c r="K34" s="99"/>
      <c r="L34" s="85"/>
    </row>
    <row r="35" spans="1:12" ht="22.35" customHeight="1">
      <c r="A35" s="98" t="s">
        <v>83</v>
      </c>
      <c r="B35" s="88"/>
      <c r="C35" s="88"/>
      <c r="D35" s="88"/>
      <c r="E35" s="88"/>
      <c r="F35" s="57"/>
      <c r="G35" s="57"/>
      <c r="H35" s="85"/>
      <c r="I35" s="99"/>
      <c r="J35" s="85"/>
      <c r="K35" s="99"/>
      <c r="L35" s="85"/>
    </row>
    <row r="36" spans="1:12" ht="22.35" customHeight="1">
      <c r="A36" s="66" t="s">
        <v>85</v>
      </c>
      <c r="B36" s="88"/>
      <c r="C36" s="88"/>
      <c r="D36" s="88"/>
      <c r="E36" s="88"/>
      <c r="F36" s="57"/>
      <c r="G36" s="57"/>
      <c r="H36" s="85">
        <f>H28-H37</f>
        <v>11262277.859999986</v>
      </c>
      <c r="I36" s="99"/>
      <c r="J36" s="85">
        <f>J28</f>
        <v>11263189.509999983</v>
      </c>
      <c r="K36" s="99"/>
      <c r="L36" s="85">
        <f>L28</f>
        <v>15398127.229999982</v>
      </c>
    </row>
    <row r="37" spans="1:12" ht="22.35" customHeight="1">
      <c r="A37" s="66" t="s">
        <v>86</v>
      </c>
      <c r="B37" s="88"/>
      <c r="C37" s="88"/>
      <c r="D37" s="88"/>
      <c r="E37" s="88"/>
      <c r="F37" s="57"/>
      <c r="G37" s="57"/>
      <c r="H37" s="85">
        <v>-227.90999999999985</v>
      </c>
      <c r="I37" s="99"/>
      <c r="J37" s="80">
        <v>0</v>
      </c>
      <c r="K37" s="99"/>
      <c r="L37" s="80">
        <v>0</v>
      </c>
    </row>
    <row r="38" spans="1:12" ht="22.35" customHeight="1" thickBot="1">
      <c r="A38" s="66"/>
      <c r="B38" s="88"/>
      <c r="C38" s="88"/>
      <c r="D38" s="88"/>
      <c r="E38" s="88"/>
      <c r="F38" s="57"/>
      <c r="G38" s="57"/>
      <c r="H38" s="84">
        <f>SUM(H36:H37)</f>
        <v>11262049.949999986</v>
      </c>
      <c r="I38" s="92"/>
      <c r="J38" s="84">
        <f>SUM(J36:J37)</f>
        <v>11263189.509999983</v>
      </c>
      <c r="K38" s="92"/>
      <c r="L38" s="84">
        <f>SUM(L36:L37)</f>
        <v>15398127.229999982</v>
      </c>
    </row>
    <row r="39" spans="1:12" ht="15" customHeight="1" thickTop="1">
      <c r="A39" s="66"/>
      <c r="B39" s="88"/>
      <c r="C39" s="88"/>
      <c r="D39" s="88"/>
      <c r="E39" s="88"/>
      <c r="F39" s="57"/>
      <c r="G39" s="57"/>
      <c r="H39" s="85"/>
      <c r="I39" s="99"/>
      <c r="J39" s="85"/>
      <c r="K39" s="99"/>
      <c r="L39" s="85"/>
    </row>
    <row r="40" spans="1:12" ht="23.1" customHeight="1">
      <c r="A40" s="98" t="s">
        <v>80</v>
      </c>
      <c r="B40" s="88"/>
      <c r="C40" s="88"/>
      <c r="D40" s="88"/>
      <c r="E40" s="88"/>
      <c r="F40" s="57"/>
      <c r="G40" s="57"/>
      <c r="H40" s="85"/>
      <c r="I40" s="99"/>
      <c r="J40" s="85"/>
      <c r="K40" s="99"/>
      <c r="L40" s="85"/>
    </row>
    <row r="41" spans="1:12" ht="23.1" customHeight="1">
      <c r="A41" s="88" t="s">
        <v>81</v>
      </c>
      <c r="B41" s="88"/>
      <c r="C41" s="88"/>
      <c r="D41" s="88"/>
      <c r="E41" s="88"/>
      <c r="F41" s="57"/>
      <c r="G41" s="57"/>
      <c r="H41" s="85">
        <f>H21/H42</f>
        <v>2.7468414512195088E-2</v>
      </c>
      <c r="I41" s="99"/>
      <c r="J41" s="85">
        <f>J21/J42</f>
        <v>2.7471193926829226E-2</v>
      </c>
      <c r="K41" s="99"/>
      <c r="L41" s="85">
        <f>L21/L42</f>
        <v>3.7556407878048738E-2</v>
      </c>
    </row>
    <row r="42" spans="1:12" ht="23.1" customHeight="1">
      <c r="A42" s="88" t="s">
        <v>161</v>
      </c>
      <c r="B42" s="88"/>
      <c r="C42" s="88"/>
      <c r="D42" s="88"/>
      <c r="E42" s="88"/>
      <c r="F42" s="88"/>
      <c r="G42" s="88"/>
      <c r="H42" s="135">
        <v>410000000</v>
      </c>
      <c r="I42" s="99"/>
      <c r="J42" s="135">
        <v>410000000</v>
      </c>
      <c r="K42" s="99"/>
      <c r="L42" s="135">
        <v>410000000</v>
      </c>
    </row>
    <row r="43" spans="1:12" ht="15" customHeight="1">
      <c r="A43" s="66"/>
      <c r="B43" s="88"/>
      <c r="C43" s="88"/>
      <c r="D43" s="88"/>
      <c r="E43" s="88"/>
      <c r="F43" s="88"/>
      <c r="G43" s="88"/>
      <c r="H43" s="85"/>
      <c r="I43" s="99"/>
      <c r="J43" s="85"/>
      <c r="K43" s="99"/>
      <c r="L43" s="85"/>
    </row>
    <row r="44" spans="1:12" ht="23.1" customHeight="1">
      <c r="A44" s="66" t="s">
        <v>36</v>
      </c>
      <c r="B44" s="88"/>
      <c r="C44" s="88"/>
      <c r="D44" s="88"/>
      <c r="E44" s="88"/>
      <c r="F44" s="88"/>
      <c r="G44" s="88"/>
      <c r="H44" s="85"/>
      <c r="I44" s="99"/>
      <c r="J44" s="85"/>
      <c r="K44" s="99"/>
      <c r="L44" s="85"/>
    </row>
    <row r="45" spans="1:12" ht="23.1" customHeight="1">
      <c r="A45" s="66"/>
      <c r="B45" s="88"/>
      <c r="C45" s="88"/>
      <c r="D45" s="88"/>
      <c r="E45" s="88"/>
      <c r="F45" s="88"/>
      <c r="G45" s="88"/>
      <c r="H45" s="85"/>
      <c r="I45" s="99"/>
      <c r="J45" s="85"/>
      <c r="K45" s="99"/>
      <c r="L45" s="85"/>
    </row>
    <row r="46" spans="1:12" ht="23.1" customHeight="1">
      <c r="A46" s="66"/>
      <c r="B46" s="88"/>
      <c r="C46" s="88"/>
      <c r="D46" s="88"/>
      <c r="E46" s="88"/>
      <c r="F46" s="88"/>
      <c r="G46" s="88"/>
      <c r="L46" s="88"/>
    </row>
    <row r="47" spans="1:12" s="42" customFormat="1" ht="23.1" customHeight="1">
      <c r="A47" s="18" t="s">
        <v>170</v>
      </c>
      <c r="B47" s="18"/>
      <c r="C47" s="18"/>
      <c r="D47" s="18"/>
      <c r="E47" s="18"/>
      <c r="F47" s="18"/>
      <c r="G47" s="18"/>
      <c r="H47" s="18" t="s">
        <v>172</v>
      </c>
      <c r="I47" s="18"/>
      <c r="J47" s="18"/>
    </row>
    <row r="48" spans="1:12" s="42" customFormat="1" ht="23.1" customHeight="1">
      <c r="A48" s="18" t="s">
        <v>169</v>
      </c>
      <c r="B48" s="18"/>
      <c r="C48" s="18"/>
      <c r="D48" s="18"/>
      <c r="E48" s="18"/>
      <c r="F48" s="18"/>
      <c r="G48" s="18"/>
      <c r="H48" s="18" t="s">
        <v>173</v>
      </c>
      <c r="I48" s="18"/>
      <c r="J48" s="18"/>
    </row>
    <row r="50" spans="1:12" s="76" customFormat="1" ht="24" customHeight="1">
      <c r="A50" s="86"/>
      <c r="B50" s="86"/>
      <c r="C50" s="86"/>
      <c r="D50" s="86"/>
      <c r="E50" s="86"/>
      <c r="F50" s="86"/>
      <c r="G50" s="86"/>
      <c r="I50" s="86"/>
      <c r="K50" s="86"/>
      <c r="L50" s="86"/>
    </row>
  </sheetData>
  <mergeCells count="6">
    <mergeCell ref="J8:L8"/>
    <mergeCell ref="A1:L1"/>
    <mergeCell ref="A2:L2"/>
    <mergeCell ref="A3:L3"/>
    <mergeCell ref="A4:L4"/>
    <mergeCell ref="J7:L7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E4E5D-1457-4794-9093-E8604FFD5E46}">
  <dimension ref="A1:O50"/>
  <sheetViews>
    <sheetView showGridLines="0" topLeftCell="A34" zoomScale="80" zoomScaleNormal="80" workbookViewId="0">
      <selection activeCell="P13" sqref="P13"/>
    </sheetView>
  </sheetViews>
  <sheetFormatPr defaultColWidth="9.42578125" defaultRowHeight="24" customHeight="1"/>
  <cols>
    <col min="1" max="1" width="8.5703125" style="86" customWidth="1"/>
    <col min="2" max="5" width="9.5703125" style="86" customWidth="1"/>
    <col min="6" max="6" width="8.5703125" style="86" customWidth="1"/>
    <col min="7" max="7" width="10.5703125" style="86" customWidth="1"/>
    <col min="8" max="8" width="17.5703125" style="76" customWidth="1"/>
    <col min="9" max="9" width="2" style="86" customWidth="1"/>
    <col min="10" max="10" width="17.5703125" style="76" customWidth="1"/>
    <col min="11" max="11" width="2" style="86" customWidth="1"/>
    <col min="12" max="12" width="17.5703125" style="86" customWidth="1"/>
    <col min="13" max="13" width="1.5703125" style="86" customWidth="1"/>
    <col min="14" max="14" width="9.42578125" style="86"/>
    <col min="15" max="15" width="12.42578125" style="86" bestFit="1" customWidth="1"/>
    <col min="16" max="16" width="10.42578125" style="86" bestFit="1" customWidth="1"/>
    <col min="17" max="261" width="9.42578125" style="86"/>
    <col min="262" max="262" width="10.5703125" style="86" customWidth="1"/>
    <col min="263" max="263" width="9" style="86" customWidth="1"/>
    <col min="264" max="264" width="9.42578125" style="86"/>
    <col min="265" max="265" width="7.42578125" style="86" customWidth="1"/>
    <col min="266" max="266" width="16.5703125" style="86" customWidth="1"/>
    <col min="267" max="267" width="2.5703125" style="86" customWidth="1"/>
    <col min="268" max="268" width="16.5703125" style="86" customWidth="1"/>
    <col min="269" max="269" width="1.5703125" style="86" customWidth="1"/>
    <col min="270" max="270" width="9.42578125" style="86"/>
    <col min="271" max="271" width="12.42578125" style="86" bestFit="1" customWidth="1"/>
    <col min="272" max="272" width="10.42578125" style="86" bestFit="1" customWidth="1"/>
    <col min="273" max="517" width="9.42578125" style="86"/>
    <col min="518" max="518" width="10.5703125" style="86" customWidth="1"/>
    <col min="519" max="519" width="9" style="86" customWidth="1"/>
    <col min="520" max="520" width="9.42578125" style="86"/>
    <col min="521" max="521" width="7.42578125" style="86" customWidth="1"/>
    <col min="522" max="522" width="16.5703125" style="86" customWidth="1"/>
    <col min="523" max="523" width="2.5703125" style="86" customWidth="1"/>
    <col min="524" max="524" width="16.5703125" style="86" customWidth="1"/>
    <col min="525" max="525" width="1.5703125" style="86" customWidth="1"/>
    <col min="526" max="526" width="9.42578125" style="86"/>
    <col min="527" max="527" width="12.42578125" style="86" bestFit="1" customWidth="1"/>
    <col min="528" max="528" width="10.42578125" style="86" bestFit="1" customWidth="1"/>
    <col min="529" max="773" width="9.42578125" style="86"/>
    <col min="774" max="774" width="10.5703125" style="86" customWidth="1"/>
    <col min="775" max="775" width="9" style="86" customWidth="1"/>
    <col min="776" max="776" width="9.42578125" style="86"/>
    <col min="777" max="777" width="7.42578125" style="86" customWidth="1"/>
    <col min="778" max="778" width="16.5703125" style="86" customWidth="1"/>
    <col min="779" max="779" width="2.5703125" style="86" customWidth="1"/>
    <col min="780" max="780" width="16.5703125" style="86" customWidth="1"/>
    <col min="781" max="781" width="1.5703125" style="86" customWidth="1"/>
    <col min="782" max="782" width="9.42578125" style="86"/>
    <col min="783" max="783" width="12.42578125" style="86" bestFit="1" customWidth="1"/>
    <col min="784" max="784" width="10.42578125" style="86" bestFit="1" customWidth="1"/>
    <col min="785" max="1029" width="9.42578125" style="86"/>
    <col min="1030" max="1030" width="10.5703125" style="86" customWidth="1"/>
    <col min="1031" max="1031" width="9" style="86" customWidth="1"/>
    <col min="1032" max="1032" width="9.42578125" style="86"/>
    <col min="1033" max="1033" width="7.42578125" style="86" customWidth="1"/>
    <col min="1034" max="1034" width="16.5703125" style="86" customWidth="1"/>
    <col min="1035" max="1035" width="2.5703125" style="86" customWidth="1"/>
    <col min="1036" max="1036" width="16.5703125" style="86" customWidth="1"/>
    <col min="1037" max="1037" width="1.5703125" style="86" customWidth="1"/>
    <col min="1038" max="1038" width="9.42578125" style="86"/>
    <col min="1039" max="1039" width="12.42578125" style="86" bestFit="1" customWidth="1"/>
    <col min="1040" max="1040" width="10.42578125" style="86" bestFit="1" customWidth="1"/>
    <col min="1041" max="1285" width="9.42578125" style="86"/>
    <col min="1286" max="1286" width="10.5703125" style="86" customWidth="1"/>
    <col min="1287" max="1287" width="9" style="86" customWidth="1"/>
    <col min="1288" max="1288" width="9.42578125" style="86"/>
    <col min="1289" max="1289" width="7.42578125" style="86" customWidth="1"/>
    <col min="1290" max="1290" width="16.5703125" style="86" customWidth="1"/>
    <col min="1291" max="1291" width="2.5703125" style="86" customWidth="1"/>
    <col min="1292" max="1292" width="16.5703125" style="86" customWidth="1"/>
    <col min="1293" max="1293" width="1.5703125" style="86" customWidth="1"/>
    <col min="1294" max="1294" width="9.42578125" style="86"/>
    <col min="1295" max="1295" width="12.42578125" style="86" bestFit="1" customWidth="1"/>
    <col min="1296" max="1296" width="10.42578125" style="86" bestFit="1" customWidth="1"/>
    <col min="1297" max="1541" width="9.42578125" style="86"/>
    <col min="1542" max="1542" width="10.5703125" style="86" customWidth="1"/>
    <col min="1543" max="1543" width="9" style="86" customWidth="1"/>
    <col min="1544" max="1544" width="9.42578125" style="86"/>
    <col min="1545" max="1545" width="7.42578125" style="86" customWidth="1"/>
    <col min="1546" max="1546" width="16.5703125" style="86" customWidth="1"/>
    <col min="1547" max="1547" width="2.5703125" style="86" customWidth="1"/>
    <col min="1548" max="1548" width="16.5703125" style="86" customWidth="1"/>
    <col min="1549" max="1549" width="1.5703125" style="86" customWidth="1"/>
    <col min="1550" max="1550" width="9.42578125" style="86"/>
    <col min="1551" max="1551" width="12.42578125" style="86" bestFit="1" customWidth="1"/>
    <col min="1552" max="1552" width="10.42578125" style="86" bestFit="1" customWidth="1"/>
    <col min="1553" max="1797" width="9.42578125" style="86"/>
    <col min="1798" max="1798" width="10.5703125" style="86" customWidth="1"/>
    <col min="1799" max="1799" width="9" style="86" customWidth="1"/>
    <col min="1800" max="1800" width="9.42578125" style="86"/>
    <col min="1801" max="1801" width="7.42578125" style="86" customWidth="1"/>
    <col min="1802" max="1802" width="16.5703125" style="86" customWidth="1"/>
    <col min="1803" max="1803" width="2.5703125" style="86" customWidth="1"/>
    <col min="1804" max="1804" width="16.5703125" style="86" customWidth="1"/>
    <col min="1805" max="1805" width="1.5703125" style="86" customWidth="1"/>
    <col min="1806" max="1806" width="9.42578125" style="86"/>
    <col min="1807" max="1807" width="12.42578125" style="86" bestFit="1" customWidth="1"/>
    <col min="1808" max="1808" width="10.42578125" style="86" bestFit="1" customWidth="1"/>
    <col min="1809" max="2053" width="9.42578125" style="86"/>
    <col min="2054" max="2054" width="10.5703125" style="86" customWidth="1"/>
    <col min="2055" max="2055" width="9" style="86" customWidth="1"/>
    <col min="2056" max="2056" width="9.42578125" style="86"/>
    <col min="2057" max="2057" width="7.42578125" style="86" customWidth="1"/>
    <col min="2058" max="2058" width="16.5703125" style="86" customWidth="1"/>
    <col min="2059" max="2059" width="2.5703125" style="86" customWidth="1"/>
    <col min="2060" max="2060" width="16.5703125" style="86" customWidth="1"/>
    <col min="2061" max="2061" width="1.5703125" style="86" customWidth="1"/>
    <col min="2062" max="2062" width="9.42578125" style="86"/>
    <col min="2063" max="2063" width="12.42578125" style="86" bestFit="1" customWidth="1"/>
    <col min="2064" max="2064" width="10.42578125" style="86" bestFit="1" customWidth="1"/>
    <col min="2065" max="2309" width="9.42578125" style="86"/>
    <col min="2310" max="2310" width="10.5703125" style="86" customWidth="1"/>
    <col min="2311" max="2311" width="9" style="86" customWidth="1"/>
    <col min="2312" max="2312" width="9.42578125" style="86"/>
    <col min="2313" max="2313" width="7.42578125" style="86" customWidth="1"/>
    <col min="2314" max="2314" width="16.5703125" style="86" customWidth="1"/>
    <col min="2315" max="2315" width="2.5703125" style="86" customWidth="1"/>
    <col min="2316" max="2316" width="16.5703125" style="86" customWidth="1"/>
    <col min="2317" max="2317" width="1.5703125" style="86" customWidth="1"/>
    <col min="2318" max="2318" width="9.42578125" style="86"/>
    <col min="2319" max="2319" width="12.42578125" style="86" bestFit="1" customWidth="1"/>
    <col min="2320" max="2320" width="10.42578125" style="86" bestFit="1" customWidth="1"/>
    <col min="2321" max="2565" width="9.42578125" style="86"/>
    <col min="2566" max="2566" width="10.5703125" style="86" customWidth="1"/>
    <col min="2567" max="2567" width="9" style="86" customWidth="1"/>
    <col min="2568" max="2568" width="9.42578125" style="86"/>
    <col min="2569" max="2569" width="7.42578125" style="86" customWidth="1"/>
    <col min="2570" max="2570" width="16.5703125" style="86" customWidth="1"/>
    <col min="2571" max="2571" width="2.5703125" style="86" customWidth="1"/>
    <col min="2572" max="2572" width="16.5703125" style="86" customWidth="1"/>
    <col min="2573" max="2573" width="1.5703125" style="86" customWidth="1"/>
    <col min="2574" max="2574" width="9.42578125" style="86"/>
    <col min="2575" max="2575" width="12.42578125" style="86" bestFit="1" customWidth="1"/>
    <col min="2576" max="2576" width="10.42578125" style="86" bestFit="1" customWidth="1"/>
    <col min="2577" max="2821" width="9.42578125" style="86"/>
    <col min="2822" max="2822" width="10.5703125" style="86" customWidth="1"/>
    <col min="2823" max="2823" width="9" style="86" customWidth="1"/>
    <col min="2824" max="2824" width="9.42578125" style="86"/>
    <col min="2825" max="2825" width="7.42578125" style="86" customWidth="1"/>
    <col min="2826" max="2826" width="16.5703125" style="86" customWidth="1"/>
    <col min="2827" max="2827" width="2.5703125" style="86" customWidth="1"/>
    <col min="2828" max="2828" width="16.5703125" style="86" customWidth="1"/>
    <col min="2829" max="2829" width="1.5703125" style="86" customWidth="1"/>
    <col min="2830" max="2830" width="9.42578125" style="86"/>
    <col min="2831" max="2831" width="12.42578125" style="86" bestFit="1" customWidth="1"/>
    <col min="2832" max="2832" width="10.42578125" style="86" bestFit="1" customWidth="1"/>
    <col min="2833" max="3077" width="9.42578125" style="86"/>
    <col min="3078" max="3078" width="10.5703125" style="86" customWidth="1"/>
    <col min="3079" max="3079" width="9" style="86" customWidth="1"/>
    <col min="3080" max="3080" width="9.42578125" style="86"/>
    <col min="3081" max="3081" width="7.42578125" style="86" customWidth="1"/>
    <col min="3082" max="3082" width="16.5703125" style="86" customWidth="1"/>
    <col min="3083" max="3083" width="2.5703125" style="86" customWidth="1"/>
    <col min="3084" max="3084" width="16.5703125" style="86" customWidth="1"/>
    <col min="3085" max="3085" width="1.5703125" style="86" customWidth="1"/>
    <col min="3086" max="3086" width="9.42578125" style="86"/>
    <col min="3087" max="3087" width="12.42578125" style="86" bestFit="1" customWidth="1"/>
    <col min="3088" max="3088" width="10.42578125" style="86" bestFit="1" customWidth="1"/>
    <col min="3089" max="3333" width="9.42578125" style="86"/>
    <col min="3334" max="3334" width="10.5703125" style="86" customWidth="1"/>
    <col min="3335" max="3335" width="9" style="86" customWidth="1"/>
    <col min="3336" max="3336" width="9.42578125" style="86"/>
    <col min="3337" max="3337" width="7.42578125" style="86" customWidth="1"/>
    <col min="3338" max="3338" width="16.5703125" style="86" customWidth="1"/>
    <col min="3339" max="3339" width="2.5703125" style="86" customWidth="1"/>
    <col min="3340" max="3340" width="16.5703125" style="86" customWidth="1"/>
    <col min="3341" max="3341" width="1.5703125" style="86" customWidth="1"/>
    <col min="3342" max="3342" width="9.42578125" style="86"/>
    <col min="3343" max="3343" width="12.42578125" style="86" bestFit="1" customWidth="1"/>
    <col min="3344" max="3344" width="10.42578125" style="86" bestFit="1" customWidth="1"/>
    <col min="3345" max="3589" width="9.42578125" style="86"/>
    <col min="3590" max="3590" width="10.5703125" style="86" customWidth="1"/>
    <col min="3591" max="3591" width="9" style="86" customWidth="1"/>
    <col min="3592" max="3592" width="9.42578125" style="86"/>
    <col min="3593" max="3593" width="7.42578125" style="86" customWidth="1"/>
    <col min="3594" max="3594" width="16.5703125" style="86" customWidth="1"/>
    <col min="3595" max="3595" width="2.5703125" style="86" customWidth="1"/>
    <col min="3596" max="3596" width="16.5703125" style="86" customWidth="1"/>
    <col min="3597" max="3597" width="1.5703125" style="86" customWidth="1"/>
    <col min="3598" max="3598" width="9.42578125" style="86"/>
    <col min="3599" max="3599" width="12.42578125" style="86" bestFit="1" customWidth="1"/>
    <col min="3600" max="3600" width="10.42578125" style="86" bestFit="1" customWidth="1"/>
    <col min="3601" max="3845" width="9.42578125" style="86"/>
    <col min="3846" max="3846" width="10.5703125" style="86" customWidth="1"/>
    <col min="3847" max="3847" width="9" style="86" customWidth="1"/>
    <col min="3848" max="3848" width="9.42578125" style="86"/>
    <col min="3849" max="3849" width="7.42578125" style="86" customWidth="1"/>
    <col min="3850" max="3850" width="16.5703125" style="86" customWidth="1"/>
    <col min="3851" max="3851" width="2.5703125" style="86" customWidth="1"/>
    <col min="3852" max="3852" width="16.5703125" style="86" customWidth="1"/>
    <col min="3853" max="3853" width="1.5703125" style="86" customWidth="1"/>
    <col min="3854" max="3854" width="9.42578125" style="86"/>
    <col min="3855" max="3855" width="12.42578125" style="86" bestFit="1" customWidth="1"/>
    <col min="3856" max="3856" width="10.42578125" style="86" bestFit="1" customWidth="1"/>
    <col min="3857" max="4101" width="9.42578125" style="86"/>
    <col min="4102" max="4102" width="10.5703125" style="86" customWidth="1"/>
    <col min="4103" max="4103" width="9" style="86" customWidth="1"/>
    <col min="4104" max="4104" width="9.42578125" style="86"/>
    <col min="4105" max="4105" width="7.42578125" style="86" customWidth="1"/>
    <col min="4106" max="4106" width="16.5703125" style="86" customWidth="1"/>
    <col min="4107" max="4107" width="2.5703125" style="86" customWidth="1"/>
    <col min="4108" max="4108" width="16.5703125" style="86" customWidth="1"/>
    <col min="4109" max="4109" width="1.5703125" style="86" customWidth="1"/>
    <col min="4110" max="4110" width="9.42578125" style="86"/>
    <col min="4111" max="4111" width="12.42578125" style="86" bestFit="1" customWidth="1"/>
    <col min="4112" max="4112" width="10.42578125" style="86" bestFit="1" customWidth="1"/>
    <col min="4113" max="4357" width="9.42578125" style="86"/>
    <col min="4358" max="4358" width="10.5703125" style="86" customWidth="1"/>
    <col min="4359" max="4359" width="9" style="86" customWidth="1"/>
    <col min="4360" max="4360" width="9.42578125" style="86"/>
    <col min="4361" max="4361" width="7.42578125" style="86" customWidth="1"/>
    <col min="4362" max="4362" width="16.5703125" style="86" customWidth="1"/>
    <col min="4363" max="4363" width="2.5703125" style="86" customWidth="1"/>
    <col min="4364" max="4364" width="16.5703125" style="86" customWidth="1"/>
    <col min="4365" max="4365" width="1.5703125" style="86" customWidth="1"/>
    <col min="4366" max="4366" width="9.42578125" style="86"/>
    <col min="4367" max="4367" width="12.42578125" style="86" bestFit="1" customWidth="1"/>
    <col min="4368" max="4368" width="10.42578125" style="86" bestFit="1" customWidth="1"/>
    <col min="4369" max="4613" width="9.42578125" style="86"/>
    <col min="4614" max="4614" width="10.5703125" style="86" customWidth="1"/>
    <col min="4615" max="4615" width="9" style="86" customWidth="1"/>
    <col min="4616" max="4616" width="9.42578125" style="86"/>
    <col min="4617" max="4617" width="7.42578125" style="86" customWidth="1"/>
    <col min="4618" max="4618" width="16.5703125" style="86" customWidth="1"/>
    <col min="4619" max="4619" width="2.5703125" style="86" customWidth="1"/>
    <col min="4620" max="4620" width="16.5703125" style="86" customWidth="1"/>
    <col min="4621" max="4621" width="1.5703125" style="86" customWidth="1"/>
    <col min="4622" max="4622" width="9.42578125" style="86"/>
    <col min="4623" max="4623" width="12.42578125" style="86" bestFit="1" customWidth="1"/>
    <col min="4624" max="4624" width="10.42578125" style="86" bestFit="1" customWidth="1"/>
    <col min="4625" max="4869" width="9.42578125" style="86"/>
    <col min="4870" max="4870" width="10.5703125" style="86" customWidth="1"/>
    <col min="4871" max="4871" width="9" style="86" customWidth="1"/>
    <col min="4872" max="4872" width="9.42578125" style="86"/>
    <col min="4873" max="4873" width="7.42578125" style="86" customWidth="1"/>
    <col min="4874" max="4874" width="16.5703125" style="86" customWidth="1"/>
    <col min="4875" max="4875" width="2.5703125" style="86" customWidth="1"/>
    <col min="4876" max="4876" width="16.5703125" style="86" customWidth="1"/>
    <col min="4877" max="4877" width="1.5703125" style="86" customWidth="1"/>
    <col min="4878" max="4878" width="9.42578125" style="86"/>
    <col min="4879" max="4879" width="12.42578125" style="86" bestFit="1" customWidth="1"/>
    <col min="4880" max="4880" width="10.42578125" style="86" bestFit="1" customWidth="1"/>
    <col min="4881" max="5125" width="9.42578125" style="86"/>
    <col min="5126" max="5126" width="10.5703125" style="86" customWidth="1"/>
    <col min="5127" max="5127" width="9" style="86" customWidth="1"/>
    <col min="5128" max="5128" width="9.42578125" style="86"/>
    <col min="5129" max="5129" width="7.42578125" style="86" customWidth="1"/>
    <col min="5130" max="5130" width="16.5703125" style="86" customWidth="1"/>
    <col min="5131" max="5131" width="2.5703125" style="86" customWidth="1"/>
    <col min="5132" max="5132" width="16.5703125" style="86" customWidth="1"/>
    <col min="5133" max="5133" width="1.5703125" style="86" customWidth="1"/>
    <col min="5134" max="5134" width="9.42578125" style="86"/>
    <col min="5135" max="5135" width="12.42578125" style="86" bestFit="1" customWidth="1"/>
    <col min="5136" max="5136" width="10.42578125" style="86" bestFit="1" customWidth="1"/>
    <col min="5137" max="5381" width="9.42578125" style="86"/>
    <col min="5382" max="5382" width="10.5703125" style="86" customWidth="1"/>
    <col min="5383" max="5383" width="9" style="86" customWidth="1"/>
    <col min="5384" max="5384" width="9.42578125" style="86"/>
    <col min="5385" max="5385" width="7.42578125" style="86" customWidth="1"/>
    <col min="5386" max="5386" width="16.5703125" style="86" customWidth="1"/>
    <col min="5387" max="5387" width="2.5703125" style="86" customWidth="1"/>
    <col min="5388" max="5388" width="16.5703125" style="86" customWidth="1"/>
    <col min="5389" max="5389" width="1.5703125" style="86" customWidth="1"/>
    <col min="5390" max="5390" width="9.42578125" style="86"/>
    <col min="5391" max="5391" width="12.42578125" style="86" bestFit="1" customWidth="1"/>
    <col min="5392" max="5392" width="10.42578125" style="86" bestFit="1" customWidth="1"/>
    <col min="5393" max="5637" width="9.42578125" style="86"/>
    <col min="5638" max="5638" width="10.5703125" style="86" customWidth="1"/>
    <col min="5639" max="5639" width="9" style="86" customWidth="1"/>
    <col min="5640" max="5640" width="9.42578125" style="86"/>
    <col min="5641" max="5641" width="7.42578125" style="86" customWidth="1"/>
    <col min="5642" max="5642" width="16.5703125" style="86" customWidth="1"/>
    <col min="5643" max="5643" width="2.5703125" style="86" customWidth="1"/>
    <col min="5644" max="5644" width="16.5703125" style="86" customWidth="1"/>
    <col min="5645" max="5645" width="1.5703125" style="86" customWidth="1"/>
    <col min="5646" max="5646" width="9.42578125" style="86"/>
    <col min="5647" max="5647" width="12.42578125" style="86" bestFit="1" customWidth="1"/>
    <col min="5648" max="5648" width="10.42578125" style="86" bestFit="1" customWidth="1"/>
    <col min="5649" max="5893" width="9.42578125" style="86"/>
    <col min="5894" max="5894" width="10.5703125" style="86" customWidth="1"/>
    <col min="5895" max="5895" width="9" style="86" customWidth="1"/>
    <col min="5896" max="5896" width="9.42578125" style="86"/>
    <col min="5897" max="5897" width="7.42578125" style="86" customWidth="1"/>
    <col min="5898" max="5898" width="16.5703125" style="86" customWidth="1"/>
    <col min="5899" max="5899" width="2.5703125" style="86" customWidth="1"/>
    <col min="5900" max="5900" width="16.5703125" style="86" customWidth="1"/>
    <col min="5901" max="5901" width="1.5703125" style="86" customWidth="1"/>
    <col min="5902" max="5902" width="9.42578125" style="86"/>
    <col min="5903" max="5903" width="12.42578125" style="86" bestFit="1" customWidth="1"/>
    <col min="5904" max="5904" width="10.42578125" style="86" bestFit="1" customWidth="1"/>
    <col min="5905" max="6149" width="9.42578125" style="86"/>
    <col min="6150" max="6150" width="10.5703125" style="86" customWidth="1"/>
    <col min="6151" max="6151" width="9" style="86" customWidth="1"/>
    <col min="6152" max="6152" width="9.42578125" style="86"/>
    <col min="6153" max="6153" width="7.42578125" style="86" customWidth="1"/>
    <col min="6154" max="6154" width="16.5703125" style="86" customWidth="1"/>
    <col min="6155" max="6155" width="2.5703125" style="86" customWidth="1"/>
    <col min="6156" max="6156" width="16.5703125" style="86" customWidth="1"/>
    <col min="6157" max="6157" width="1.5703125" style="86" customWidth="1"/>
    <col min="6158" max="6158" width="9.42578125" style="86"/>
    <col min="6159" max="6159" width="12.42578125" style="86" bestFit="1" customWidth="1"/>
    <col min="6160" max="6160" width="10.42578125" style="86" bestFit="1" customWidth="1"/>
    <col min="6161" max="6405" width="9.42578125" style="86"/>
    <col min="6406" max="6406" width="10.5703125" style="86" customWidth="1"/>
    <col min="6407" max="6407" width="9" style="86" customWidth="1"/>
    <col min="6408" max="6408" width="9.42578125" style="86"/>
    <col min="6409" max="6409" width="7.42578125" style="86" customWidth="1"/>
    <col min="6410" max="6410" width="16.5703125" style="86" customWidth="1"/>
    <col min="6411" max="6411" width="2.5703125" style="86" customWidth="1"/>
    <col min="6412" max="6412" width="16.5703125" style="86" customWidth="1"/>
    <col min="6413" max="6413" width="1.5703125" style="86" customWidth="1"/>
    <col min="6414" max="6414" width="9.42578125" style="86"/>
    <col min="6415" max="6415" width="12.42578125" style="86" bestFit="1" customWidth="1"/>
    <col min="6416" max="6416" width="10.42578125" style="86" bestFit="1" customWidth="1"/>
    <col min="6417" max="6661" width="9.42578125" style="86"/>
    <col min="6662" max="6662" width="10.5703125" style="86" customWidth="1"/>
    <col min="6663" max="6663" width="9" style="86" customWidth="1"/>
    <col min="6664" max="6664" width="9.42578125" style="86"/>
    <col min="6665" max="6665" width="7.42578125" style="86" customWidth="1"/>
    <col min="6666" max="6666" width="16.5703125" style="86" customWidth="1"/>
    <col min="6667" max="6667" width="2.5703125" style="86" customWidth="1"/>
    <col min="6668" max="6668" width="16.5703125" style="86" customWidth="1"/>
    <col min="6669" max="6669" width="1.5703125" style="86" customWidth="1"/>
    <col min="6670" max="6670" width="9.42578125" style="86"/>
    <col min="6671" max="6671" width="12.42578125" style="86" bestFit="1" customWidth="1"/>
    <col min="6672" max="6672" width="10.42578125" style="86" bestFit="1" customWidth="1"/>
    <col min="6673" max="6917" width="9.42578125" style="86"/>
    <col min="6918" max="6918" width="10.5703125" style="86" customWidth="1"/>
    <col min="6919" max="6919" width="9" style="86" customWidth="1"/>
    <col min="6920" max="6920" width="9.42578125" style="86"/>
    <col min="6921" max="6921" width="7.42578125" style="86" customWidth="1"/>
    <col min="6922" max="6922" width="16.5703125" style="86" customWidth="1"/>
    <col min="6923" max="6923" width="2.5703125" style="86" customWidth="1"/>
    <col min="6924" max="6924" width="16.5703125" style="86" customWidth="1"/>
    <col min="6925" max="6925" width="1.5703125" style="86" customWidth="1"/>
    <col min="6926" max="6926" width="9.42578125" style="86"/>
    <col min="6927" max="6927" width="12.42578125" style="86" bestFit="1" customWidth="1"/>
    <col min="6928" max="6928" width="10.42578125" style="86" bestFit="1" customWidth="1"/>
    <col min="6929" max="7173" width="9.42578125" style="86"/>
    <col min="7174" max="7174" width="10.5703125" style="86" customWidth="1"/>
    <col min="7175" max="7175" width="9" style="86" customWidth="1"/>
    <col min="7176" max="7176" width="9.42578125" style="86"/>
    <col min="7177" max="7177" width="7.42578125" style="86" customWidth="1"/>
    <col min="7178" max="7178" width="16.5703125" style="86" customWidth="1"/>
    <col min="7179" max="7179" width="2.5703125" style="86" customWidth="1"/>
    <col min="7180" max="7180" width="16.5703125" style="86" customWidth="1"/>
    <col min="7181" max="7181" width="1.5703125" style="86" customWidth="1"/>
    <col min="7182" max="7182" width="9.42578125" style="86"/>
    <col min="7183" max="7183" width="12.42578125" style="86" bestFit="1" customWidth="1"/>
    <col min="7184" max="7184" width="10.42578125" style="86" bestFit="1" customWidth="1"/>
    <col min="7185" max="7429" width="9.42578125" style="86"/>
    <col min="7430" max="7430" width="10.5703125" style="86" customWidth="1"/>
    <col min="7431" max="7431" width="9" style="86" customWidth="1"/>
    <col min="7432" max="7432" width="9.42578125" style="86"/>
    <col min="7433" max="7433" width="7.42578125" style="86" customWidth="1"/>
    <col min="7434" max="7434" width="16.5703125" style="86" customWidth="1"/>
    <col min="7435" max="7435" width="2.5703125" style="86" customWidth="1"/>
    <col min="7436" max="7436" width="16.5703125" style="86" customWidth="1"/>
    <col min="7437" max="7437" width="1.5703125" style="86" customWidth="1"/>
    <col min="7438" max="7438" width="9.42578125" style="86"/>
    <col min="7439" max="7439" width="12.42578125" style="86" bestFit="1" customWidth="1"/>
    <col min="7440" max="7440" width="10.42578125" style="86" bestFit="1" customWidth="1"/>
    <col min="7441" max="7685" width="9.42578125" style="86"/>
    <col min="7686" max="7686" width="10.5703125" style="86" customWidth="1"/>
    <col min="7687" max="7687" width="9" style="86" customWidth="1"/>
    <col min="7688" max="7688" width="9.42578125" style="86"/>
    <col min="7689" max="7689" width="7.42578125" style="86" customWidth="1"/>
    <col min="7690" max="7690" width="16.5703125" style="86" customWidth="1"/>
    <col min="7691" max="7691" width="2.5703125" style="86" customWidth="1"/>
    <col min="7692" max="7692" width="16.5703125" style="86" customWidth="1"/>
    <col min="7693" max="7693" width="1.5703125" style="86" customWidth="1"/>
    <col min="7694" max="7694" width="9.42578125" style="86"/>
    <col min="7695" max="7695" width="12.42578125" style="86" bestFit="1" customWidth="1"/>
    <col min="7696" max="7696" width="10.42578125" style="86" bestFit="1" customWidth="1"/>
    <col min="7697" max="7941" width="9.42578125" style="86"/>
    <col min="7942" max="7942" width="10.5703125" style="86" customWidth="1"/>
    <col min="7943" max="7943" width="9" style="86" customWidth="1"/>
    <col min="7944" max="7944" width="9.42578125" style="86"/>
    <col min="7945" max="7945" width="7.42578125" style="86" customWidth="1"/>
    <col min="7946" max="7946" width="16.5703125" style="86" customWidth="1"/>
    <col min="7947" max="7947" width="2.5703125" style="86" customWidth="1"/>
    <col min="7948" max="7948" width="16.5703125" style="86" customWidth="1"/>
    <col min="7949" max="7949" width="1.5703125" style="86" customWidth="1"/>
    <col min="7950" max="7950" width="9.42578125" style="86"/>
    <col min="7951" max="7951" width="12.42578125" style="86" bestFit="1" customWidth="1"/>
    <col min="7952" max="7952" width="10.42578125" style="86" bestFit="1" customWidth="1"/>
    <col min="7953" max="8197" width="9.42578125" style="86"/>
    <col min="8198" max="8198" width="10.5703125" style="86" customWidth="1"/>
    <col min="8199" max="8199" width="9" style="86" customWidth="1"/>
    <col min="8200" max="8200" width="9.42578125" style="86"/>
    <col min="8201" max="8201" width="7.42578125" style="86" customWidth="1"/>
    <col min="8202" max="8202" width="16.5703125" style="86" customWidth="1"/>
    <col min="8203" max="8203" width="2.5703125" style="86" customWidth="1"/>
    <col min="8204" max="8204" width="16.5703125" style="86" customWidth="1"/>
    <col min="8205" max="8205" width="1.5703125" style="86" customWidth="1"/>
    <col min="8206" max="8206" width="9.42578125" style="86"/>
    <col min="8207" max="8207" width="12.42578125" style="86" bestFit="1" customWidth="1"/>
    <col min="8208" max="8208" width="10.42578125" style="86" bestFit="1" customWidth="1"/>
    <col min="8209" max="8453" width="9.42578125" style="86"/>
    <col min="8454" max="8454" width="10.5703125" style="86" customWidth="1"/>
    <col min="8455" max="8455" width="9" style="86" customWidth="1"/>
    <col min="8456" max="8456" width="9.42578125" style="86"/>
    <col min="8457" max="8457" width="7.42578125" style="86" customWidth="1"/>
    <col min="8458" max="8458" width="16.5703125" style="86" customWidth="1"/>
    <col min="8459" max="8459" width="2.5703125" style="86" customWidth="1"/>
    <col min="8460" max="8460" width="16.5703125" style="86" customWidth="1"/>
    <col min="8461" max="8461" width="1.5703125" style="86" customWidth="1"/>
    <col min="8462" max="8462" width="9.42578125" style="86"/>
    <col min="8463" max="8463" width="12.42578125" style="86" bestFit="1" customWidth="1"/>
    <col min="8464" max="8464" width="10.42578125" style="86" bestFit="1" customWidth="1"/>
    <col min="8465" max="8709" width="9.42578125" style="86"/>
    <col min="8710" max="8710" width="10.5703125" style="86" customWidth="1"/>
    <col min="8711" max="8711" width="9" style="86" customWidth="1"/>
    <col min="8712" max="8712" width="9.42578125" style="86"/>
    <col min="8713" max="8713" width="7.42578125" style="86" customWidth="1"/>
    <col min="8714" max="8714" width="16.5703125" style="86" customWidth="1"/>
    <col min="8715" max="8715" width="2.5703125" style="86" customWidth="1"/>
    <col min="8716" max="8716" width="16.5703125" style="86" customWidth="1"/>
    <col min="8717" max="8717" width="1.5703125" style="86" customWidth="1"/>
    <col min="8718" max="8718" width="9.42578125" style="86"/>
    <col min="8719" max="8719" width="12.42578125" style="86" bestFit="1" customWidth="1"/>
    <col min="8720" max="8720" width="10.42578125" style="86" bestFit="1" customWidth="1"/>
    <col min="8721" max="8965" width="9.42578125" style="86"/>
    <col min="8966" max="8966" width="10.5703125" style="86" customWidth="1"/>
    <col min="8967" max="8967" width="9" style="86" customWidth="1"/>
    <col min="8968" max="8968" width="9.42578125" style="86"/>
    <col min="8969" max="8969" width="7.42578125" style="86" customWidth="1"/>
    <col min="8970" max="8970" width="16.5703125" style="86" customWidth="1"/>
    <col min="8971" max="8971" width="2.5703125" style="86" customWidth="1"/>
    <col min="8972" max="8972" width="16.5703125" style="86" customWidth="1"/>
    <col min="8973" max="8973" width="1.5703125" style="86" customWidth="1"/>
    <col min="8974" max="8974" width="9.42578125" style="86"/>
    <col min="8975" max="8975" width="12.42578125" style="86" bestFit="1" customWidth="1"/>
    <col min="8976" max="8976" width="10.42578125" style="86" bestFit="1" customWidth="1"/>
    <col min="8977" max="9221" width="9.42578125" style="86"/>
    <col min="9222" max="9222" width="10.5703125" style="86" customWidth="1"/>
    <col min="9223" max="9223" width="9" style="86" customWidth="1"/>
    <col min="9224" max="9224" width="9.42578125" style="86"/>
    <col min="9225" max="9225" width="7.42578125" style="86" customWidth="1"/>
    <col min="9226" max="9226" width="16.5703125" style="86" customWidth="1"/>
    <col min="9227" max="9227" width="2.5703125" style="86" customWidth="1"/>
    <col min="9228" max="9228" width="16.5703125" style="86" customWidth="1"/>
    <col min="9229" max="9229" width="1.5703125" style="86" customWidth="1"/>
    <col min="9230" max="9230" width="9.42578125" style="86"/>
    <col min="9231" max="9231" width="12.42578125" style="86" bestFit="1" customWidth="1"/>
    <col min="9232" max="9232" width="10.42578125" style="86" bestFit="1" customWidth="1"/>
    <col min="9233" max="9477" width="9.42578125" style="86"/>
    <col min="9478" max="9478" width="10.5703125" style="86" customWidth="1"/>
    <col min="9479" max="9479" width="9" style="86" customWidth="1"/>
    <col min="9480" max="9480" width="9.42578125" style="86"/>
    <col min="9481" max="9481" width="7.42578125" style="86" customWidth="1"/>
    <col min="9482" max="9482" width="16.5703125" style="86" customWidth="1"/>
    <col min="9483" max="9483" width="2.5703125" style="86" customWidth="1"/>
    <col min="9484" max="9484" width="16.5703125" style="86" customWidth="1"/>
    <col min="9485" max="9485" width="1.5703125" style="86" customWidth="1"/>
    <col min="9486" max="9486" width="9.42578125" style="86"/>
    <col min="9487" max="9487" width="12.42578125" style="86" bestFit="1" customWidth="1"/>
    <col min="9488" max="9488" width="10.42578125" style="86" bestFit="1" customWidth="1"/>
    <col min="9489" max="9733" width="9.42578125" style="86"/>
    <col min="9734" max="9734" width="10.5703125" style="86" customWidth="1"/>
    <col min="9735" max="9735" width="9" style="86" customWidth="1"/>
    <col min="9736" max="9736" width="9.42578125" style="86"/>
    <col min="9737" max="9737" width="7.42578125" style="86" customWidth="1"/>
    <col min="9738" max="9738" width="16.5703125" style="86" customWidth="1"/>
    <col min="9739" max="9739" width="2.5703125" style="86" customWidth="1"/>
    <col min="9740" max="9740" width="16.5703125" style="86" customWidth="1"/>
    <col min="9741" max="9741" width="1.5703125" style="86" customWidth="1"/>
    <col min="9742" max="9742" width="9.42578125" style="86"/>
    <col min="9743" max="9743" width="12.42578125" style="86" bestFit="1" customWidth="1"/>
    <col min="9744" max="9744" width="10.42578125" style="86" bestFit="1" customWidth="1"/>
    <col min="9745" max="9989" width="9.42578125" style="86"/>
    <col min="9990" max="9990" width="10.5703125" style="86" customWidth="1"/>
    <col min="9991" max="9991" width="9" style="86" customWidth="1"/>
    <col min="9992" max="9992" width="9.42578125" style="86"/>
    <col min="9993" max="9993" width="7.42578125" style="86" customWidth="1"/>
    <col min="9994" max="9994" width="16.5703125" style="86" customWidth="1"/>
    <col min="9995" max="9995" width="2.5703125" style="86" customWidth="1"/>
    <col min="9996" max="9996" width="16.5703125" style="86" customWidth="1"/>
    <col min="9997" max="9997" width="1.5703125" style="86" customWidth="1"/>
    <col min="9998" max="9998" width="9.42578125" style="86"/>
    <col min="9999" max="9999" width="12.42578125" style="86" bestFit="1" customWidth="1"/>
    <col min="10000" max="10000" width="10.42578125" style="86" bestFit="1" customWidth="1"/>
    <col min="10001" max="10245" width="9.42578125" style="86"/>
    <col min="10246" max="10246" width="10.5703125" style="86" customWidth="1"/>
    <col min="10247" max="10247" width="9" style="86" customWidth="1"/>
    <col min="10248" max="10248" width="9.42578125" style="86"/>
    <col min="10249" max="10249" width="7.42578125" style="86" customWidth="1"/>
    <col min="10250" max="10250" width="16.5703125" style="86" customWidth="1"/>
    <col min="10251" max="10251" width="2.5703125" style="86" customWidth="1"/>
    <col min="10252" max="10252" width="16.5703125" style="86" customWidth="1"/>
    <col min="10253" max="10253" width="1.5703125" style="86" customWidth="1"/>
    <col min="10254" max="10254" width="9.42578125" style="86"/>
    <col min="10255" max="10255" width="12.42578125" style="86" bestFit="1" customWidth="1"/>
    <col min="10256" max="10256" width="10.42578125" style="86" bestFit="1" customWidth="1"/>
    <col min="10257" max="10501" width="9.42578125" style="86"/>
    <col min="10502" max="10502" width="10.5703125" style="86" customWidth="1"/>
    <col min="10503" max="10503" width="9" style="86" customWidth="1"/>
    <col min="10504" max="10504" width="9.42578125" style="86"/>
    <col min="10505" max="10505" width="7.42578125" style="86" customWidth="1"/>
    <col min="10506" max="10506" width="16.5703125" style="86" customWidth="1"/>
    <col min="10507" max="10507" width="2.5703125" style="86" customWidth="1"/>
    <col min="10508" max="10508" width="16.5703125" style="86" customWidth="1"/>
    <col min="10509" max="10509" width="1.5703125" style="86" customWidth="1"/>
    <col min="10510" max="10510" width="9.42578125" style="86"/>
    <col min="10511" max="10511" width="12.42578125" style="86" bestFit="1" customWidth="1"/>
    <col min="10512" max="10512" width="10.42578125" style="86" bestFit="1" customWidth="1"/>
    <col min="10513" max="10757" width="9.42578125" style="86"/>
    <col min="10758" max="10758" width="10.5703125" style="86" customWidth="1"/>
    <col min="10759" max="10759" width="9" style="86" customWidth="1"/>
    <col min="10760" max="10760" width="9.42578125" style="86"/>
    <col min="10761" max="10761" width="7.42578125" style="86" customWidth="1"/>
    <col min="10762" max="10762" width="16.5703125" style="86" customWidth="1"/>
    <col min="10763" max="10763" width="2.5703125" style="86" customWidth="1"/>
    <col min="10764" max="10764" width="16.5703125" style="86" customWidth="1"/>
    <col min="10765" max="10765" width="1.5703125" style="86" customWidth="1"/>
    <col min="10766" max="10766" width="9.42578125" style="86"/>
    <col min="10767" max="10767" width="12.42578125" style="86" bestFit="1" customWidth="1"/>
    <col min="10768" max="10768" width="10.42578125" style="86" bestFit="1" customWidth="1"/>
    <col min="10769" max="11013" width="9.42578125" style="86"/>
    <col min="11014" max="11014" width="10.5703125" style="86" customWidth="1"/>
    <col min="11015" max="11015" width="9" style="86" customWidth="1"/>
    <col min="11016" max="11016" width="9.42578125" style="86"/>
    <col min="11017" max="11017" width="7.42578125" style="86" customWidth="1"/>
    <col min="11018" max="11018" width="16.5703125" style="86" customWidth="1"/>
    <col min="11019" max="11019" width="2.5703125" style="86" customWidth="1"/>
    <col min="11020" max="11020" width="16.5703125" style="86" customWidth="1"/>
    <col min="11021" max="11021" width="1.5703125" style="86" customWidth="1"/>
    <col min="11022" max="11022" width="9.42578125" style="86"/>
    <col min="11023" max="11023" width="12.42578125" style="86" bestFit="1" customWidth="1"/>
    <col min="11024" max="11024" width="10.42578125" style="86" bestFit="1" customWidth="1"/>
    <col min="11025" max="11269" width="9.42578125" style="86"/>
    <col min="11270" max="11270" width="10.5703125" style="86" customWidth="1"/>
    <col min="11271" max="11271" width="9" style="86" customWidth="1"/>
    <col min="11272" max="11272" width="9.42578125" style="86"/>
    <col min="11273" max="11273" width="7.42578125" style="86" customWidth="1"/>
    <col min="11274" max="11274" width="16.5703125" style="86" customWidth="1"/>
    <col min="11275" max="11275" width="2.5703125" style="86" customWidth="1"/>
    <col min="11276" max="11276" width="16.5703125" style="86" customWidth="1"/>
    <col min="11277" max="11277" width="1.5703125" style="86" customWidth="1"/>
    <col min="11278" max="11278" width="9.42578125" style="86"/>
    <col min="11279" max="11279" width="12.42578125" style="86" bestFit="1" customWidth="1"/>
    <col min="11280" max="11280" width="10.42578125" style="86" bestFit="1" customWidth="1"/>
    <col min="11281" max="11525" width="9.42578125" style="86"/>
    <col min="11526" max="11526" width="10.5703125" style="86" customWidth="1"/>
    <col min="11527" max="11527" width="9" style="86" customWidth="1"/>
    <col min="11528" max="11528" width="9.42578125" style="86"/>
    <col min="11529" max="11529" width="7.42578125" style="86" customWidth="1"/>
    <col min="11530" max="11530" width="16.5703125" style="86" customWidth="1"/>
    <col min="11531" max="11531" width="2.5703125" style="86" customWidth="1"/>
    <col min="11532" max="11532" width="16.5703125" style="86" customWidth="1"/>
    <col min="11533" max="11533" width="1.5703125" style="86" customWidth="1"/>
    <col min="11534" max="11534" width="9.42578125" style="86"/>
    <col min="11535" max="11535" width="12.42578125" style="86" bestFit="1" customWidth="1"/>
    <col min="11536" max="11536" width="10.42578125" style="86" bestFit="1" customWidth="1"/>
    <col min="11537" max="11781" width="9.42578125" style="86"/>
    <col min="11782" max="11782" width="10.5703125" style="86" customWidth="1"/>
    <col min="11783" max="11783" width="9" style="86" customWidth="1"/>
    <col min="11784" max="11784" width="9.42578125" style="86"/>
    <col min="11785" max="11785" width="7.42578125" style="86" customWidth="1"/>
    <col min="11786" max="11786" width="16.5703125" style="86" customWidth="1"/>
    <col min="11787" max="11787" width="2.5703125" style="86" customWidth="1"/>
    <col min="11788" max="11788" width="16.5703125" style="86" customWidth="1"/>
    <col min="11789" max="11789" width="1.5703125" style="86" customWidth="1"/>
    <col min="11790" max="11790" width="9.42578125" style="86"/>
    <col min="11791" max="11791" width="12.42578125" style="86" bestFit="1" customWidth="1"/>
    <col min="11792" max="11792" width="10.42578125" style="86" bestFit="1" customWidth="1"/>
    <col min="11793" max="12037" width="9.42578125" style="86"/>
    <col min="12038" max="12038" width="10.5703125" style="86" customWidth="1"/>
    <col min="12039" max="12039" width="9" style="86" customWidth="1"/>
    <col min="12040" max="12040" width="9.42578125" style="86"/>
    <col min="12041" max="12041" width="7.42578125" style="86" customWidth="1"/>
    <col min="12042" max="12042" width="16.5703125" style="86" customWidth="1"/>
    <col min="12043" max="12043" width="2.5703125" style="86" customWidth="1"/>
    <col min="12044" max="12044" width="16.5703125" style="86" customWidth="1"/>
    <col min="12045" max="12045" width="1.5703125" style="86" customWidth="1"/>
    <col min="12046" max="12046" width="9.42578125" style="86"/>
    <col min="12047" max="12047" width="12.42578125" style="86" bestFit="1" customWidth="1"/>
    <col min="12048" max="12048" width="10.42578125" style="86" bestFit="1" customWidth="1"/>
    <col min="12049" max="12293" width="9.42578125" style="86"/>
    <col min="12294" max="12294" width="10.5703125" style="86" customWidth="1"/>
    <col min="12295" max="12295" width="9" style="86" customWidth="1"/>
    <col min="12296" max="12296" width="9.42578125" style="86"/>
    <col min="12297" max="12297" width="7.42578125" style="86" customWidth="1"/>
    <col min="12298" max="12298" width="16.5703125" style="86" customWidth="1"/>
    <col min="12299" max="12299" width="2.5703125" style="86" customWidth="1"/>
    <col min="12300" max="12300" width="16.5703125" style="86" customWidth="1"/>
    <col min="12301" max="12301" width="1.5703125" style="86" customWidth="1"/>
    <col min="12302" max="12302" width="9.42578125" style="86"/>
    <col min="12303" max="12303" width="12.42578125" style="86" bestFit="1" customWidth="1"/>
    <col min="12304" max="12304" width="10.42578125" style="86" bestFit="1" customWidth="1"/>
    <col min="12305" max="12549" width="9.42578125" style="86"/>
    <col min="12550" max="12550" width="10.5703125" style="86" customWidth="1"/>
    <col min="12551" max="12551" width="9" style="86" customWidth="1"/>
    <col min="12552" max="12552" width="9.42578125" style="86"/>
    <col min="12553" max="12553" width="7.42578125" style="86" customWidth="1"/>
    <col min="12554" max="12554" width="16.5703125" style="86" customWidth="1"/>
    <col min="12555" max="12555" width="2.5703125" style="86" customWidth="1"/>
    <col min="12556" max="12556" width="16.5703125" style="86" customWidth="1"/>
    <col min="12557" max="12557" width="1.5703125" style="86" customWidth="1"/>
    <col min="12558" max="12558" width="9.42578125" style="86"/>
    <col min="12559" max="12559" width="12.42578125" style="86" bestFit="1" customWidth="1"/>
    <col min="12560" max="12560" width="10.42578125" style="86" bestFit="1" customWidth="1"/>
    <col min="12561" max="12805" width="9.42578125" style="86"/>
    <col min="12806" max="12806" width="10.5703125" style="86" customWidth="1"/>
    <col min="12807" max="12807" width="9" style="86" customWidth="1"/>
    <col min="12808" max="12808" width="9.42578125" style="86"/>
    <col min="12809" max="12809" width="7.42578125" style="86" customWidth="1"/>
    <col min="12810" max="12810" width="16.5703125" style="86" customWidth="1"/>
    <col min="12811" max="12811" width="2.5703125" style="86" customWidth="1"/>
    <col min="12812" max="12812" width="16.5703125" style="86" customWidth="1"/>
    <col min="12813" max="12813" width="1.5703125" style="86" customWidth="1"/>
    <col min="12814" max="12814" width="9.42578125" style="86"/>
    <col min="12815" max="12815" width="12.42578125" style="86" bestFit="1" customWidth="1"/>
    <col min="12816" max="12816" width="10.42578125" style="86" bestFit="1" customWidth="1"/>
    <col min="12817" max="13061" width="9.42578125" style="86"/>
    <col min="13062" max="13062" width="10.5703125" style="86" customWidth="1"/>
    <col min="13063" max="13063" width="9" style="86" customWidth="1"/>
    <col min="13064" max="13064" width="9.42578125" style="86"/>
    <col min="13065" max="13065" width="7.42578125" style="86" customWidth="1"/>
    <col min="13066" max="13066" width="16.5703125" style="86" customWidth="1"/>
    <col min="13067" max="13067" width="2.5703125" style="86" customWidth="1"/>
    <col min="13068" max="13068" width="16.5703125" style="86" customWidth="1"/>
    <col min="13069" max="13069" width="1.5703125" style="86" customWidth="1"/>
    <col min="13070" max="13070" width="9.42578125" style="86"/>
    <col min="13071" max="13071" width="12.42578125" style="86" bestFit="1" customWidth="1"/>
    <col min="13072" max="13072" width="10.42578125" style="86" bestFit="1" customWidth="1"/>
    <col min="13073" max="13317" width="9.42578125" style="86"/>
    <col min="13318" max="13318" width="10.5703125" style="86" customWidth="1"/>
    <col min="13319" max="13319" width="9" style="86" customWidth="1"/>
    <col min="13320" max="13320" width="9.42578125" style="86"/>
    <col min="13321" max="13321" width="7.42578125" style="86" customWidth="1"/>
    <col min="13322" max="13322" width="16.5703125" style="86" customWidth="1"/>
    <col min="13323" max="13323" width="2.5703125" style="86" customWidth="1"/>
    <col min="13324" max="13324" width="16.5703125" style="86" customWidth="1"/>
    <col min="13325" max="13325" width="1.5703125" style="86" customWidth="1"/>
    <col min="13326" max="13326" width="9.42578125" style="86"/>
    <col min="13327" max="13327" width="12.42578125" style="86" bestFit="1" customWidth="1"/>
    <col min="13328" max="13328" width="10.42578125" style="86" bestFit="1" customWidth="1"/>
    <col min="13329" max="13573" width="9.42578125" style="86"/>
    <col min="13574" max="13574" width="10.5703125" style="86" customWidth="1"/>
    <col min="13575" max="13575" width="9" style="86" customWidth="1"/>
    <col min="13576" max="13576" width="9.42578125" style="86"/>
    <col min="13577" max="13577" width="7.42578125" style="86" customWidth="1"/>
    <col min="13578" max="13578" width="16.5703125" style="86" customWidth="1"/>
    <col min="13579" max="13579" width="2.5703125" style="86" customWidth="1"/>
    <col min="13580" max="13580" width="16.5703125" style="86" customWidth="1"/>
    <col min="13581" max="13581" width="1.5703125" style="86" customWidth="1"/>
    <col min="13582" max="13582" width="9.42578125" style="86"/>
    <col min="13583" max="13583" width="12.42578125" style="86" bestFit="1" customWidth="1"/>
    <col min="13584" max="13584" width="10.42578125" style="86" bestFit="1" customWidth="1"/>
    <col min="13585" max="13829" width="9.42578125" style="86"/>
    <col min="13830" max="13830" width="10.5703125" style="86" customWidth="1"/>
    <col min="13831" max="13831" width="9" style="86" customWidth="1"/>
    <col min="13832" max="13832" width="9.42578125" style="86"/>
    <col min="13833" max="13833" width="7.42578125" style="86" customWidth="1"/>
    <col min="13834" max="13834" width="16.5703125" style="86" customWidth="1"/>
    <col min="13835" max="13835" width="2.5703125" style="86" customWidth="1"/>
    <col min="13836" max="13836" width="16.5703125" style="86" customWidth="1"/>
    <col min="13837" max="13837" width="1.5703125" style="86" customWidth="1"/>
    <col min="13838" max="13838" width="9.42578125" style="86"/>
    <col min="13839" max="13839" width="12.42578125" style="86" bestFit="1" customWidth="1"/>
    <col min="13840" max="13840" width="10.42578125" style="86" bestFit="1" customWidth="1"/>
    <col min="13841" max="14085" width="9.42578125" style="86"/>
    <col min="14086" max="14086" width="10.5703125" style="86" customWidth="1"/>
    <col min="14087" max="14087" width="9" style="86" customWidth="1"/>
    <col min="14088" max="14088" width="9.42578125" style="86"/>
    <col min="14089" max="14089" width="7.42578125" style="86" customWidth="1"/>
    <col min="14090" max="14090" width="16.5703125" style="86" customWidth="1"/>
    <col min="14091" max="14091" width="2.5703125" style="86" customWidth="1"/>
    <col min="14092" max="14092" width="16.5703125" style="86" customWidth="1"/>
    <col min="14093" max="14093" width="1.5703125" style="86" customWidth="1"/>
    <col min="14094" max="14094" width="9.42578125" style="86"/>
    <col min="14095" max="14095" width="12.42578125" style="86" bestFit="1" customWidth="1"/>
    <col min="14096" max="14096" width="10.42578125" style="86" bestFit="1" customWidth="1"/>
    <col min="14097" max="14341" width="9.42578125" style="86"/>
    <col min="14342" max="14342" width="10.5703125" style="86" customWidth="1"/>
    <col min="14343" max="14343" width="9" style="86" customWidth="1"/>
    <col min="14344" max="14344" width="9.42578125" style="86"/>
    <col min="14345" max="14345" width="7.42578125" style="86" customWidth="1"/>
    <col min="14346" max="14346" width="16.5703125" style="86" customWidth="1"/>
    <col min="14347" max="14347" width="2.5703125" style="86" customWidth="1"/>
    <col min="14348" max="14348" width="16.5703125" style="86" customWidth="1"/>
    <col min="14349" max="14349" width="1.5703125" style="86" customWidth="1"/>
    <col min="14350" max="14350" width="9.42578125" style="86"/>
    <col min="14351" max="14351" width="12.42578125" style="86" bestFit="1" customWidth="1"/>
    <col min="14352" max="14352" width="10.42578125" style="86" bestFit="1" customWidth="1"/>
    <col min="14353" max="14597" width="9.42578125" style="86"/>
    <col min="14598" max="14598" width="10.5703125" style="86" customWidth="1"/>
    <col min="14599" max="14599" width="9" style="86" customWidth="1"/>
    <col min="14600" max="14600" width="9.42578125" style="86"/>
    <col min="14601" max="14601" width="7.42578125" style="86" customWidth="1"/>
    <col min="14602" max="14602" width="16.5703125" style="86" customWidth="1"/>
    <col min="14603" max="14603" width="2.5703125" style="86" customWidth="1"/>
    <col min="14604" max="14604" width="16.5703125" style="86" customWidth="1"/>
    <col min="14605" max="14605" width="1.5703125" style="86" customWidth="1"/>
    <col min="14606" max="14606" width="9.42578125" style="86"/>
    <col min="14607" max="14607" width="12.42578125" style="86" bestFit="1" customWidth="1"/>
    <col min="14608" max="14608" width="10.42578125" style="86" bestFit="1" customWidth="1"/>
    <col min="14609" max="14853" width="9.42578125" style="86"/>
    <col min="14854" max="14854" width="10.5703125" style="86" customWidth="1"/>
    <col min="14855" max="14855" width="9" style="86" customWidth="1"/>
    <col min="14856" max="14856" width="9.42578125" style="86"/>
    <col min="14857" max="14857" width="7.42578125" style="86" customWidth="1"/>
    <col min="14858" max="14858" width="16.5703125" style="86" customWidth="1"/>
    <col min="14859" max="14859" width="2.5703125" style="86" customWidth="1"/>
    <col min="14860" max="14860" width="16.5703125" style="86" customWidth="1"/>
    <col min="14861" max="14861" width="1.5703125" style="86" customWidth="1"/>
    <col min="14862" max="14862" width="9.42578125" style="86"/>
    <col min="14863" max="14863" width="12.42578125" style="86" bestFit="1" customWidth="1"/>
    <col min="14864" max="14864" width="10.42578125" style="86" bestFit="1" customWidth="1"/>
    <col min="14865" max="15109" width="9.42578125" style="86"/>
    <col min="15110" max="15110" width="10.5703125" style="86" customWidth="1"/>
    <col min="15111" max="15111" width="9" style="86" customWidth="1"/>
    <col min="15112" max="15112" width="9.42578125" style="86"/>
    <col min="15113" max="15113" width="7.42578125" style="86" customWidth="1"/>
    <col min="15114" max="15114" width="16.5703125" style="86" customWidth="1"/>
    <col min="15115" max="15115" width="2.5703125" style="86" customWidth="1"/>
    <col min="15116" max="15116" width="16.5703125" style="86" customWidth="1"/>
    <col min="15117" max="15117" width="1.5703125" style="86" customWidth="1"/>
    <col min="15118" max="15118" width="9.42578125" style="86"/>
    <col min="15119" max="15119" width="12.42578125" style="86" bestFit="1" customWidth="1"/>
    <col min="15120" max="15120" width="10.42578125" style="86" bestFit="1" customWidth="1"/>
    <col min="15121" max="15365" width="9.42578125" style="86"/>
    <col min="15366" max="15366" width="10.5703125" style="86" customWidth="1"/>
    <col min="15367" max="15367" width="9" style="86" customWidth="1"/>
    <col min="15368" max="15368" width="9.42578125" style="86"/>
    <col min="15369" max="15369" width="7.42578125" style="86" customWidth="1"/>
    <col min="15370" max="15370" width="16.5703125" style="86" customWidth="1"/>
    <col min="15371" max="15371" width="2.5703125" style="86" customWidth="1"/>
    <col min="15372" max="15372" width="16.5703125" style="86" customWidth="1"/>
    <col min="15373" max="15373" width="1.5703125" style="86" customWidth="1"/>
    <col min="15374" max="15374" width="9.42578125" style="86"/>
    <col min="15375" max="15375" width="12.42578125" style="86" bestFit="1" customWidth="1"/>
    <col min="15376" max="15376" width="10.42578125" style="86" bestFit="1" customWidth="1"/>
    <col min="15377" max="15621" width="9.42578125" style="86"/>
    <col min="15622" max="15622" width="10.5703125" style="86" customWidth="1"/>
    <col min="15623" max="15623" width="9" style="86" customWidth="1"/>
    <col min="15624" max="15624" width="9.42578125" style="86"/>
    <col min="15625" max="15625" width="7.42578125" style="86" customWidth="1"/>
    <col min="15626" max="15626" width="16.5703125" style="86" customWidth="1"/>
    <col min="15627" max="15627" width="2.5703125" style="86" customWidth="1"/>
    <col min="15628" max="15628" width="16.5703125" style="86" customWidth="1"/>
    <col min="15629" max="15629" width="1.5703125" style="86" customWidth="1"/>
    <col min="15630" max="15630" width="9.42578125" style="86"/>
    <col min="15631" max="15631" width="12.42578125" style="86" bestFit="1" customWidth="1"/>
    <col min="15632" max="15632" width="10.42578125" style="86" bestFit="1" customWidth="1"/>
    <col min="15633" max="15877" width="9.42578125" style="86"/>
    <col min="15878" max="15878" width="10.5703125" style="86" customWidth="1"/>
    <col min="15879" max="15879" width="9" style="86" customWidth="1"/>
    <col min="15880" max="15880" width="9.42578125" style="86"/>
    <col min="15881" max="15881" width="7.42578125" style="86" customWidth="1"/>
    <col min="15882" max="15882" width="16.5703125" style="86" customWidth="1"/>
    <col min="15883" max="15883" width="2.5703125" style="86" customWidth="1"/>
    <col min="15884" max="15884" width="16.5703125" style="86" customWidth="1"/>
    <col min="15885" max="15885" width="1.5703125" style="86" customWidth="1"/>
    <col min="15886" max="15886" width="9.42578125" style="86"/>
    <col min="15887" max="15887" width="12.42578125" style="86" bestFit="1" customWidth="1"/>
    <col min="15888" max="15888" width="10.42578125" style="86" bestFit="1" customWidth="1"/>
    <col min="15889" max="16133" width="9.42578125" style="86"/>
    <col min="16134" max="16134" width="10.5703125" style="86" customWidth="1"/>
    <col min="16135" max="16135" width="9" style="86" customWidth="1"/>
    <col min="16136" max="16136" width="9.42578125" style="86"/>
    <col min="16137" max="16137" width="7.42578125" style="86" customWidth="1"/>
    <col min="16138" max="16138" width="16.5703125" style="86" customWidth="1"/>
    <col min="16139" max="16139" width="2.5703125" style="86" customWidth="1"/>
    <col min="16140" max="16140" width="16.5703125" style="86" customWidth="1"/>
    <col min="16141" max="16141" width="1.5703125" style="86" customWidth="1"/>
    <col min="16142" max="16142" width="9.42578125" style="86"/>
    <col min="16143" max="16143" width="12.42578125" style="86" bestFit="1" customWidth="1"/>
    <col min="16144" max="16144" width="10.42578125" style="86" bestFit="1" customWidth="1"/>
    <col min="16145" max="16384" width="9.42578125" style="86"/>
  </cols>
  <sheetData>
    <row r="1" spans="1:15" ht="22.35" customHeight="1">
      <c r="A1" s="149" t="s">
        <v>155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5" ht="22.35" customHeight="1">
      <c r="A2" s="150" t="s">
        <v>158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5" ht="22.35" customHeight="1">
      <c r="A3" s="150" t="s">
        <v>191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5" ht="22.35" customHeight="1">
      <c r="A4" s="150" t="s">
        <v>66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5" ht="22.35" customHeight="1">
      <c r="A5" s="87"/>
      <c r="B5" s="87"/>
      <c r="C5" s="87"/>
      <c r="D5" s="87"/>
      <c r="E5" s="87"/>
      <c r="F5" s="87"/>
      <c r="G5" s="87"/>
      <c r="H5" s="75"/>
      <c r="I5" s="87"/>
      <c r="J5" s="75"/>
      <c r="K5" s="87"/>
      <c r="L5" s="87"/>
    </row>
    <row r="6" spans="1:15" ht="22.35" customHeight="1">
      <c r="A6" s="88"/>
      <c r="B6" s="88"/>
      <c r="C6" s="88"/>
      <c r="D6" s="88"/>
      <c r="E6" s="88"/>
      <c r="F6" s="88"/>
      <c r="G6" s="88"/>
      <c r="L6" s="52" t="s">
        <v>14</v>
      </c>
    </row>
    <row r="7" spans="1:15" ht="22.35" customHeight="1">
      <c r="A7" s="88"/>
      <c r="B7" s="88"/>
      <c r="C7" s="88"/>
      <c r="D7" s="88"/>
      <c r="E7" s="88"/>
      <c r="F7" s="88"/>
      <c r="G7" s="89" t="s">
        <v>67</v>
      </c>
      <c r="H7" s="53" t="str">
        <f>+ASSET!H6</f>
        <v>Consolidated</v>
      </c>
      <c r="I7" s="88"/>
      <c r="J7" s="151" t="str">
        <f>+ASSET!J6</f>
        <v>Separate</v>
      </c>
      <c r="K7" s="151"/>
      <c r="L7" s="151"/>
    </row>
    <row r="8" spans="1:15" ht="22.35" customHeight="1">
      <c r="A8" s="88"/>
      <c r="B8" s="88"/>
      <c r="C8" s="88"/>
      <c r="D8" s="88"/>
      <c r="E8" s="88"/>
      <c r="F8" s="88"/>
      <c r="G8" s="77"/>
      <c r="H8" s="53" t="str">
        <f>+ASSET!H7</f>
        <v>financial statements</v>
      </c>
      <c r="I8" s="88"/>
      <c r="J8" s="148" t="str">
        <f>+ASSET!J7</f>
        <v>financial statements</v>
      </c>
      <c r="K8" s="148"/>
      <c r="L8" s="148"/>
    </row>
    <row r="9" spans="1:15" ht="22.35" customHeight="1">
      <c r="A9" s="88"/>
      <c r="B9" s="88"/>
      <c r="C9" s="88"/>
      <c r="D9" s="88"/>
      <c r="E9" s="88"/>
      <c r="F9" s="87"/>
      <c r="G9" s="90"/>
      <c r="H9" s="91" t="s">
        <v>159</v>
      </c>
      <c r="I9" s="89"/>
      <c r="J9" s="91" t="s">
        <v>159</v>
      </c>
      <c r="K9" s="89"/>
      <c r="L9" s="91" t="s">
        <v>160</v>
      </c>
    </row>
    <row r="10" spans="1:15" ht="22.35" customHeight="1">
      <c r="A10" s="88" t="s">
        <v>186</v>
      </c>
      <c r="C10" s="88"/>
      <c r="D10" s="88"/>
      <c r="E10" s="88"/>
      <c r="F10" s="88"/>
      <c r="G10" s="88"/>
      <c r="H10" s="78">
        <v>113796365.36999999</v>
      </c>
      <c r="I10" s="92"/>
      <c r="J10" s="78">
        <v>113796365.36999999</v>
      </c>
      <c r="K10" s="92"/>
      <c r="L10" s="78">
        <v>133376009.78999999</v>
      </c>
    </row>
    <row r="11" spans="1:15" ht="22.35" customHeight="1">
      <c r="A11" s="88" t="s">
        <v>187</v>
      </c>
      <c r="C11" s="88"/>
      <c r="D11" s="88"/>
      <c r="E11" s="88"/>
      <c r="F11" s="88"/>
      <c r="G11" s="88"/>
      <c r="H11" s="78">
        <v>-42150855.909999996</v>
      </c>
      <c r="I11" s="92"/>
      <c r="J11" s="78">
        <v>-42150855.909999996</v>
      </c>
      <c r="K11" s="92"/>
      <c r="L11" s="78">
        <v>-43794944.759999998</v>
      </c>
      <c r="O11" s="93"/>
    </row>
    <row r="12" spans="1:15" ht="22.35" customHeight="1">
      <c r="A12" s="88" t="s">
        <v>68</v>
      </c>
      <c r="B12" s="94"/>
      <c r="C12" s="88"/>
      <c r="D12" s="88"/>
      <c r="E12" s="88"/>
      <c r="F12" s="88"/>
      <c r="G12" s="88"/>
      <c r="H12" s="79">
        <f>SUM(H10:H11)</f>
        <v>71645509.459999993</v>
      </c>
      <c r="I12" s="92"/>
      <c r="J12" s="79">
        <f>SUM(J10:J11)</f>
        <v>71645509.459999993</v>
      </c>
      <c r="K12" s="92"/>
      <c r="L12" s="79">
        <f>SUM(L10:L11)</f>
        <v>89581065.030000001</v>
      </c>
    </row>
    <row r="13" spans="1:15" ht="22.35" customHeight="1">
      <c r="A13" s="88" t="s">
        <v>69</v>
      </c>
      <c r="B13" s="94"/>
      <c r="C13" s="88"/>
      <c r="D13" s="88"/>
      <c r="E13" s="88"/>
      <c r="F13" s="88"/>
      <c r="G13" s="88"/>
      <c r="H13" s="80">
        <v>264321.41000000003</v>
      </c>
      <c r="I13" s="92"/>
      <c r="J13" s="80">
        <v>264321.41000000003</v>
      </c>
      <c r="K13" s="92"/>
      <c r="L13" s="80">
        <v>440749.24</v>
      </c>
    </row>
    <row r="14" spans="1:15" ht="22.35" customHeight="1">
      <c r="A14" s="88" t="s">
        <v>70</v>
      </c>
      <c r="B14" s="94"/>
      <c r="C14" s="88"/>
      <c r="D14" s="88"/>
      <c r="E14" s="88"/>
      <c r="F14" s="88"/>
      <c r="G14" s="88"/>
      <c r="H14" s="79">
        <f>SUM(H12:H13)</f>
        <v>71909830.86999999</v>
      </c>
      <c r="I14" s="92"/>
      <c r="J14" s="79">
        <f>SUM(J12:J13)</f>
        <v>71909830.86999999</v>
      </c>
      <c r="K14" s="92"/>
      <c r="L14" s="79">
        <f>SUM(L12:L13)</f>
        <v>90021814.269999996</v>
      </c>
    </row>
    <row r="15" spans="1:15" ht="22.35" customHeight="1">
      <c r="A15" s="88" t="s">
        <v>71</v>
      </c>
      <c r="C15" s="88"/>
      <c r="D15" s="88"/>
      <c r="E15" s="88"/>
      <c r="F15" s="88"/>
      <c r="G15" s="88"/>
      <c r="H15" s="92">
        <v>-26019968.419999998</v>
      </c>
      <c r="I15" s="92"/>
      <c r="J15" s="92">
        <v>-25970011.859999999</v>
      </c>
      <c r="K15" s="92"/>
      <c r="L15" s="92">
        <v>-24874274.370000001</v>
      </c>
    </row>
    <row r="16" spans="1:15" ht="22.35" customHeight="1">
      <c r="A16" s="94" t="s">
        <v>72</v>
      </c>
      <c r="C16" s="88"/>
      <c r="D16" s="88"/>
      <c r="E16" s="88"/>
      <c r="F16" s="88"/>
      <c r="G16" s="88"/>
      <c r="H16" s="95">
        <f>SUM(H14:H15)</f>
        <v>45889862.449999988</v>
      </c>
      <c r="I16" s="92"/>
      <c r="J16" s="95">
        <f>SUM(J14:J15)</f>
        <v>45939819.00999999</v>
      </c>
      <c r="K16" s="92"/>
      <c r="L16" s="95">
        <f>SUM(L14:L15)</f>
        <v>65147539.899999991</v>
      </c>
    </row>
    <row r="17" spans="1:12" ht="22.35" customHeight="1">
      <c r="A17" s="88" t="s">
        <v>73</v>
      </c>
      <c r="C17" s="88"/>
      <c r="D17" s="88"/>
      <c r="E17" s="88"/>
      <c r="F17" s="88"/>
      <c r="G17" s="88"/>
      <c r="H17" s="92">
        <v>5986594.9500000002</v>
      </c>
      <c r="I17" s="92"/>
      <c r="J17" s="92">
        <v>5967094.2000000002</v>
      </c>
      <c r="K17" s="92"/>
      <c r="L17" s="92">
        <v>2911854.27</v>
      </c>
    </row>
    <row r="18" spans="1:12" ht="22.35" customHeight="1">
      <c r="A18" s="88" t="s">
        <v>74</v>
      </c>
      <c r="C18" s="88"/>
      <c r="D18" s="88"/>
      <c r="E18" s="88"/>
      <c r="F18" s="88"/>
      <c r="G18" s="88"/>
      <c r="H18" s="81">
        <v>-168151.45</v>
      </c>
      <c r="I18" s="92"/>
      <c r="J18" s="81">
        <v>-168151.45</v>
      </c>
      <c r="K18" s="92"/>
      <c r="L18" s="81">
        <v>-136140.59</v>
      </c>
    </row>
    <row r="19" spans="1:12" ht="22.35" customHeight="1">
      <c r="A19" s="94" t="s">
        <v>75</v>
      </c>
      <c r="C19" s="88"/>
      <c r="D19" s="88"/>
      <c r="E19" s="88"/>
      <c r="F19" s="88"/>
      <c r="G19" s="96"/>
      <c r="H19" s="82">
        <f>SUM(H16:H18)</f>
        <v>51708305.949999988</v>
      </c>
      <c r="I19" s="92"/>
      <c r="J19" s="82">
        <f>SUM(J16:J18)</f>
        <v>51738761.75999999</v>
      </c>
      <c r="K19" s="92"/>
      <c r="L19" s="82">
        <f>SUM(L16:L18)</f>
        <v>67923253.579999983</v>
      </c>
    </row>
    <row r="20" spans="1:12" ht="22.35" customHeight="1">
      <c r="A20" s="88" t="s">
        <v>76</v>
      </c>
      <c r="C20" s="88"/>
      <c r="D20" s="88"/>
      <c r="E20" s="88"/>
      <c r="F20" s="57"/>
      <c r="G20" s="97" t="s">
        <v>9</v>
      </c>
      <c r="H20" s="59">
        <v>-9905844.1300000008</v>
      </c>
      <c r="I20" s="92"/>
      <c r="J20" s="59">
        <v>-9905844.1300000008</v>
      </c>
      <c r="K20" s="92"/>
      <c r="L20" s="59">
        <v>-13134383.84</v>
      </c>
    </row>
    <row r="21" spans="1:12" ht="22.35" customHeight="1">
      <c r="A21" s="94" t="s">
        <v>102</v>
      </c>
      <c r="C21" s="66"/>
      <c r="D21" s="88"/>
      <c r="E21" s="88"/>
      <c r="F21" s="57"/>
      <c r="G21" s="57"/>
      <c r="H21" s="79">
        <f>H19+H20</f>
        <v>41802461.819999985</v>
      </c>
      <c r="I21" s="92"/>
      <c r="J21" s="79">
        <f>J19+J20</f>
        <v>41832917.629999988</v>
      </c>
      <c r="K21" s="92"/>
      <c r="L21" s="79">
        <f>L19+L20</f>
        <v>54788869.73999998</v>
      </c>
    </row>
    <row r="22" spans="1:12" ht="22.35" customHeight="1">
      <c r="A22" s="94" t="s">
        <v>77</v>
      </c>
      <c r="C22" s="66"/>
      <c r="D22" s="88"/>
      <c r="E22" s="88"/>
      <c r="F22" s="57"/>
      <c r="G22" s="57"/>
      <c r="H22" s="80"/>
      <c r="I22" s="92"/>
      <c r="J22" s="80"/>
      <c r="K22" s="92"/>
      <c r="L22" s="80"/>
    </row>
    <row r="23" spans="1:12" ht="22.35" customHeight="1">
      <c r="A23" s="94" t="s">
        <v>185</v>
      </c>
      <c r="C23" s="88"/>
      <c r="D23" s="88"/>
      <c r="E23" s="88"/>
      <c r="F23" s="57"/>
      <c r="G23" s="57"/>
      <c r="H23" s="80"/>
      <c r="I23" s="92"/>
      <c r="J23" s="80"/>
      <c r="K23" s="92"/>
      <c r="L23" s="80"/>
    </row>
    <row r="24" spans="1:12" ht="22.35" customHeight="1">
      <c r="A24" s="88" t="s">
        <v>78</v>
      </c>
      <c r="C24" s="88"/>
      <c r="D24" s="88"/>
      <c r="E24" s="88"/>
      <c r="F24" s="57"/>
      <c r="G24" s="57"/>
      <c r="H24" s="80">
        <v>0</v>
      </c>
      <c r="I24" s="92"/>
      <c r="J24" s="80">
        <v>0</v>
      </c>
      <c r="K24" s="92"/>
      <c r="L24" s="80">
        <v>-745347.58</v>
      </c>
    </row>
    <row r="25" spans="1:12" ht="22.35" customHeight="1">
      <c r="A25" s="86" t="s">
        <v>184</v>
      </c>
      <c r="C25" s="88"/>
      <c r="D25" s="88"/>
      <c r="E25" s="88"/>
      <c r="F25" s="57"/>
      <c r="G25" s="57"/>
    </row>
    <row r="26" spans="1:12" ht="22.35" customHeight="1">
      <c r="A26" s="86" t="s">
        <v>79</v>
      </c>
      <c r="C26" s="88"/>
      <c r="D26" s="88"/>
      <c r="E26" s="88"/>
      <c r="F26" s="57"/>
      <c r="G26" s="57"/>
      <c r="H26" s="80">
        <v>0</v>
      </c>
      <c r="I26" s="92"/>
      <c r="J26" s="80">
        <v>0</v>
      </c>
      <c r="K26" s="92"/>
      <c r="L26" s="80">
        <v>149069.51999999999</v>
      </c>
    </row>
    <row r="27" spans="1:12" ht="22.35" customHeight="1">
      <c r="A27" s="98" t="s">
        <v>150</v>
      </c>
      <c r="C27" s="88"/>
      <c r="D27" s="88"/>
      <c r="E27" s="88"/>
      <c r="F27" s="57"/>
      <c r="G27" s="57"/>
      <c r="H27" s="83">
        <f>SUM(H24:H26)</f>
        <v>0</v>
      </c>
      <c r="I27" s="92"/>
      <c r="J27" s="83">
        <f>SUM(J24:J26)</f>
        <v>0</v>
      </c>
      <c r="K27" s="92"/>
      <c r="L27" s="83">
        <f>SUM(L24:L26)</f>
        <v>-596278.05999999994</v>
      </c>
    </row>
    <row r="28" spans="1:12" ht="22.35" customHeight="1" thickBot="1">
      <c r="A28" s="98" t="s">
        <v>151</v>
      </c>
      <c r="B28" s="88"/>
      <c r="C28" s="88"/>
      <c r="D28" s="88"/>
      <c r="E28" s="88"/>
      <c r="F28" s="57"/>
      <c r="G28" s="57"/>
      <c r="H28" s="84">
        <f>SUM(H21,H27)</f>
        <v>41802461.819999985</v>
      </c>
      <c r="I28" s="92"/>
      <c r="J28" s="84">
        <f>SUM(J21,J27)</f>
        <v>41832917.629999988</v>
      </c>
      <c r="K28" s="92"/>
      <c r="L28" s="84">
        <f>SUM(L21,L27)</f>
        <v>54192591.679999977</v>
      </c>
    </row>
    <row r="29" spans="1:12" ht="15" customHeight="1" thickTop="1">
      <c r="A29" s="98"/>
      <c r="B29" s="88"/>
      <c r="C29" s="88"/>
      <c r="D29" s="88"/>
      <c r="E29" s="88"/>
      <c r="F29" s="57"/>
      <c r="G29" s="57"/>
      <c r="H29" s="85"/>
      <c r="I29" s="99"/>
      <c r="J29" s="85"/>
      <c r="K29" s="99"/>
      <c r="L29" s="85"/>
    </row>
    <row r="30" spans="1:12" ht="22.35" customHeight="1">
      <c r="A30" s="98" t="s">
        <v>82</v>
      </c>
      <c r="B30" s="88"/>
      <c r="C30" s="88"/>
      <c r="D30" s="88"/>
      <c r="E30" s="88"/>
      <c r="F30" s="57"/>
      <c r="G30" s="57"/>
      <c r="H30" s="85"/>
      <c r="I30" s="99"/>
      <c r="J30" s="85"/>
      <c r="K30" s="99"/>
      <c r="L30" s="85"/>
    </row>
    <row r="31" spans="1:12" ht="22.35" customHeight="1">
      <c r="A31" s="66" t="s">
        <v>85</v>
      </c>
      <c r="B31" s="88"/>
      <c r="C31" s="88"/>
      <c r="D31" s="88"/>
      <c r="E31" s="88"/>
      <c r="F31" s="57"/>
      <c r="G31" s="57"/>
      <c r="H31" s="85">
        <f>H21-H32</f>
        <v>41808553.009999983</v>
      </c>
      <c r="I31" s="99"/>
      <c r="J31" s="85">
        <f>J21</f>
        <v>41832917.629999988</v>
      </c>
      <c r="K31" s="99"/>
      <c r="L31" s="85">
        <f>L21</f>
        <v>54788869.73999998</v>
      </c>
    </row>
    <row r="32" spans="1:12" ht="22.35" customHeight="1">
      <c r="A32" s="66" t="s">
        <v>86</v>
      </c>
      <c r="B32" s="88"/>
      <c r="C32" s="88"/>
      <c r="D32" s="88"/>
      <c r="E32" s="88"/>
      <c r="F32" s="57"/>
      <c r="G32" s="57"/>
      <c r="H32" s="85">
        <v>-6091.19</v>
      </c>
      <c r="I32" s="99"/>
      <c r="J32" s="80">
        <v>0</v>
      </c>
      <c r="K32" s="99"/>
      <c r="L32" s="80">
        <v>0</v>
      </c>
    </row>
    <row r="33" spans="1:12" ht="22.35" customHeight="1" thickBot="1">
      <c r="A33" s="98"/>
      <c r="B33" s="88"/>
      <c r="C33" s="88"/>
      <c r="D33" s="88"/>
      <c r="E33" s="88"/>
      <c r="F33" s="57"/>
      <c r="G33" s="57"/>
      <c r="H33" s="84">
        <f>SUM(H31:H32)</f>
        <v>41802461.819999985</v>
      </c>
      <c r="I33" s="92"/>
      <c r="J33" s="84">
        <f>SUM(J31:J32)</f>
        <v>41832917.629999988</v>
      </c>
      <c r="K33" s="92"/>
      <c r="L33" s="84">
        <f>SUM(L31:L32)</f>
        <v>54788869.73999998</v>
      </c>
    </row>
    <row r="34" spans="1:12" ht="15" customHeight="1" thickTop="1">
      <c r="A34" s="98"/>
      <c r="B34" s="88"/>
      <c r="C34" s="88"/>
      <c r="D34" s="88"/>
      <c r="E34" s="88"/>
      <c r="F34" s="57"/>
      <c r="G34" s="57"/>
      <c r="H34" s="85"/>
      <c r="I34" s="99"/>
      <c r="J34" s="85"/>
      <c r="K34" s="99"/>
      <c r="L34" s="85"/>
    </row>
    <row r="35" spans="1:12" ht="22.35" customHeight="1">
      <c r="A35" s="98" t="s">
        <v>83</v>
      </c>
      <c r="B35" s="88"/>
      <c r="C35" s="88"/>
      <c r="D35" s="88"/>
      <c r="E35" s="88"/>
      <c r="F35" s="57"/>
      <c r="G35" s="57"/>
      <c r="H35" s="85"/>
      <c r="I35" s="99"/>
      <c r="J35" s="85"/>
      <c r="K35" s="99"/>
      <c r="L35" s="85"/>
    </row>
    <row r="36" spans="1:12" ht="22.35" customHeight="1">
      <c r="A36" s="66" t="s">
        <v>85</v>
      </c>
      <c r="B36" s="88"/>
      <c r="C36" s="88"/>
      <c r="D36" s="88"/>
      <c r="E36" s="88"/>
      <c r="F36" s="57"/>
      <c r="G36" s="57"/>
      <c r="H36" s="85">
        <f>H28-H37</f>
        <v>41808553.009999983</v>
      </c>
      <c r="I36" s="99"/>
      <c r="J36" s="85">
        <f>J28</f>
        <v>41832917.629999988</v>
      </c>
      <c r="K36" s="99"/>
      <c r="L36" s="85">
        <f>L28</f>
        <v>54192591.679999977</v>
      </c>
    </row>
    <row r="37" spans="1:12" ht="22.35" customHeight="1">
      <c r="A37" s="66" t="s">
        <v>86</v>
      </c>
      <c r="B37" s="88"/>
      <c r="C37" s="88"/>
      <c r="D37" s="88"/>
      <c r="E37" s="88"/>
      <c r="F37" s="57"/>
      <c r="G37" s="57"/>
      <c r="H37" s="85">
        <v>-6091.19</v>
      </c>
      <c r="I37" s="99"/>
      <c r="J37" s="80">
        <v>0</v>
      </c>
      <c r="K37" s="99"/>
      <c r="L37" s="80">
        <v>0</v>
      </c>
    </row>
    <row r="38" spans="1:12" ht="22.35" customHeight="1" thickBot="1">
      <c r="A38" s="66"/>
      <c r="B38" s="88"/>
      <c r="C38" s="88"/>
      <c r="D38" s="88"/>
      <c r="E38" s="88"/>
      <c r="F38" s="57"/>
      <c r="G38" s="57"/>
      <c r="H38" s="84">
        <f>SUM(H36:H37)</f>
        <v>41802461.819999985</v>
      </c>
      <c r="I38" s="92"/>
      <c r="J38" s="84">
        <f>SUM(J36:J37)</f>
        <v>41832917.629999988</v>
      </c>
      <c r="K38" s="92"/>
      <c r="L38" s="84">
        <f>SUM(L36:L37)</f>
        <v>54192591.679999977</v>
      </c>
    </row>
    <row r="39" spans="1:12" ht="15" customHeight="1" thickTop="1">
      <c r="A39" s="66"/>
      <c r="B39" s="88"/>
      <c r="C39" s="88"/>
      <c r="D39" s="88"/>
      <c r="E39" s="88"/>
      <c r="F39" s="57"/>
      <c r="G39" s="57"/>
      <c r="H39" s="85"/>
      <c r="I39" s="99"/>
      <c r="J39" s="85"/>
      <c r="K39" s="99"/>
      <c r="L39" s="85"/>
    </row>
    <row r="40" spans="1:12" ht="23.1" customHeight="1">
      <c r="A40" s="98" t="s">
        <v>80</v>
      </c>
      <c r="B40" s="88"/>
      <c r="C40" s="88"/>
      <c r="D40" s="88"/>
      <c r="E40" s="88"/>
      <c r="F40" s="57"/>
      <c r="G40" s="57"/>
      <c r="H40" s="85"/>
      <c r="I40" s="99"/>
      <c r="J40" s="85"/>
      <c r="K40" s="99"/>
      <c r="L40" s="85"/>
    </row>
    <row r="41" spans="1:12" ht="23.1" customHeight="1">
      <c r="A41" s="88" t="s">
        <v>81</v>
      </c>
      <c r="B41" s="88"/>
      <c r="C41" s="88"/>
      <c r="D41" s="88"/>
      <c r="E41" s="88"/>
      <c r="F41" s="57"/>
      <c r="G41" s="57"/>
      <c r="H41" s="85">
        <f>H21/H42</f>
        <v>0.10195722395121948</v>
      </c>
      <c r="I41" s="99"/>
      <c r="J41" s="85">
        <f>J21/J42</f>
        <v>0.10203150641463411</v>
      </c>
      <c r="K41" s="99"/>
      <c r="L41" s="85">
        <f>L21/L42</f>
        <v>0.13363138960975604</v>
      </c>
    </row>
    <row r="42" spans="1:12" ht="23.1" customHeight="1">
      <c r="A42" s="88" t="s">
        <v>161</v>
      </c>
      <c r="B42" s="88"/>
      <c r="C42" s="88"/>
      <c r="D42" s="88"/>
      <c r="E42" s="88"/>
      <c r="F42" s="88"/>
      <c r="G42" s="88"/>
      <c r="H42" s="135">
        <v>410000000</v>
      </c>
      <c r="I42" s="99"/>
      <c r="J42" s="135">
        <v>410000000</v>
      </c>
      <c r="K42" s="99"/>
      <c r="L42" s="135">
        <v>410000000</v>
      </c>
    </row>
    <row r="43" spans="1:12" ht="15" customHeight="1">
      <c r="A43" s="66"/>
      <c r="B43" s="88"/>
      <c r="C43" s="88"/>
      <c r="D43" s="88"/>
      <c r="E43" s="88"/>
      <c r="F43" s="88"/>
      <c r="G43" s="88"/>
      <c r="H43" s="85"/>
      <c r="I43" s="99"/>
      <c r="J43" s="85"/>
      <c r="K43" s="99"/>
      <c r="L43" s="85"/>
    </row>
    <row r="44" spans="1:12" ht="23.1" customHeight="1">
      <c r="A44" s="66" t="s">
        <v>36</v>
      </c>
      <c r="B44" s="88"/>
      <c r="C44" s="88"/>
      <c r="D44" s="88"/>
      <c r="E44" s="88"/>
      <c r="F44" s="88"/>
      <c r="G44" s="88"/>
      <c r="H44" s="85"/>
      <c r="I44" s="99"/>
      <c r="J44" s="85"/>
      <c r="K44" s="99"/>
      <c r="L44" s="85"/>
    </row>
    <row r="45" spans="1:12" ht="23.1" customHeight="1">
      <c r="A45" s="66"/>
      <c r="B45" s="88"/>
      <c r="C45" s="88"/>
      <c r="D45" s="88"/>
      <c r="E45" s="88"/>
      <c r="F45" s="88"/>
      <c r="G45" s="88"/>
      <c r="H45" s="85"/>
      <c r="I45" s="99"/>
      <c r="J45" s="85"/>
      <c r="K45" s="99"/>
      <c r="L45" s="85"/>
    </row>
    <row r="46" spans="1:12" ht="23.1" customHeight="1">
      <c r="A46" s="66"/>
      <c r="B46" s="88"/>
      <c r="C46" s="88"/>
      <c r="D46" s="88"/>
      <c r="E46" s="88"/>
      <c r="F46" s="88"/>
      <c r="G46" s="88"/>
      <c r="L46" s="88"/>
    </row>
    <row r="47" spans="1:12" s="42" customFormat="1" ht="23.1" customHeight="1">
      <c r="A47" s="18" t="s">
        <v>170</v>
      </c>
      <c r="B47" s="18"/>
      <c r="C47" s="18"/>
      <c r="D47" s="18"/>
      <c r="E47" s="18"/>
      <c r="F47" s="18"/>
      <c r="G47" s="18"/>
      <c r="H47" s="18" t="s">
        <v>172</v>
      </c>
      <c r="I47" s="18"/>
      <c r="J47" s="18"/>
    </row>
    <row r="48" spans="1:12" s="42" customFormat="1" ht="23.1" customHeight="1">
      <c r="A48" s="18" t="s">
        <v>169</v>
      </c>
      <c r="B48" s="18"/>
      <c r="C48" s="18"/>
      <c r="D48" s="18"/>
      <c r="E48" s="18"/>
      <c r="F48" s="18"/>
      <c r="G48" s="18"/>
      <c r="H48" s="18" t="s">
        <v>173</v>
      </c>
      <c r="I48" s="18"/>
      <c r="J48" s="18"/>
    </row>
    <row r="50" spans="1:12" s="76" customFormat="1" ht="24" customHeight="1">
      <c r="A50" s="86"/>
      <c r="B50" s="86"/>
      <c r="C50" s="86"/>
      <c r="D50" s="86"/>
      <c r="E50" s="86"/>
      <c r="F50" s="86"/>
      <c r="G50" s="86"/>
      <c r="I50" s="86"/>
      <c r="K50" s="86"/>
      <c r="L50" s="86"/>
    </row>
  </sheetData>
  <mergeCells count="6">
    <mergeCell ref="J8:L8"/>
    <mergeCell ref="A1:L1"/>
    <mergeCell ref="A2:L2"/>
    <mergeCell ref="A3:L3"/>
    <mergeCell ref="A4:L4"/>
    <mergeCell ref="J7:L7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1"/>
  <sheetViews>
    <sheetView showGridLines="0" topLeftCell="A15" zoomScale="80" zoomScaleNormal="80" workbookViewId="0">
      <selection activeCell="P13" sqref="P13"/>
    </sheetView>
  </sheetViews>
  <sheetFormatPr defaultColWidth="9.42578125" defaultRowHeight="25.5" customHeight="1"/>
  <cols>
    <col min="1" max="1" width="4.5703125" style="19" customWidth="1"/>
    <col min="2" max="2" width="8.5703125" style="19" customWidth="1"/>
    <col min="3" max="4" width="9.5703125" style="19" customWidth="1"/>
    <col min="5" max="5" width="13.5703125" style="19" customWidth="1"/>
    <col min="6" max="6" width="15.42578125" style="19" customWidth="1"/>
    <col min="7" max="7" width="1.42578125" style="19" customWidth="1"/>
    <col min="8" max="8" width="15.42578125" style="19" customWidth="1"/>
    <col min="9" max="9" width="1.42578125" style="19" customWidth="1"/>
    <col min="10" max="10" width="15.42578125" style="74" customWidth="1"/>
    <col min="11" max="11" width="1.42578125" style="74" customWidth="1"/>
    <col min="12" max="12" width="15.42578125" style="19" customWidth="1"/>
    <col min="13" max="13" width="1.42578125" style="19" customWidth="1"/>
    <col min="14" max="14" width="15.42578125" style="19" customWidth="1"/>
    <col min="15" max="15" width="1.42578125" style="19" customWidth="1"/>
    <col min="16" max="16" width="15.42578125" style="19" customWidth="1"/>
    <col min="17" max="17" width="1.42578125" style="19" customWidth="1"/>
    <col min="18" max="18" width="15.42578125" style="19" customWidth="1"/>
    <col min="19" max="19" width="1.42578125" style="19" customWidth="1"/>
    <col min="20" max="20" width="13.5703125" style="30" bestFit="1" customWidth="1"/>
    <col min="21" max="260" width="9.42578125" style="19"/>
    <col min="261" max="261" width="5.5703125" style="19" customWidth="1"/>
    <col min="262" max="263" width="9.42578125" style="19"/>
    <col min="264" max="264" width="9" style="19" customWidth="1"/>
    <col min="265" max="265" width="7.42578125" style="19" customWidth="1"/>
    <col min="266" max="266" width="14.5703125" style="19" bestFit="1" customWidth="1"/>
    <col min="267" max="267" width="1.5703125" style="19" customWidth="1"/>
    <col min="268" max="268" width="14.5703125" style="19" bestFit="1" customWidth="1"/>
    <col min="269" max="269" width="1.5703125" style="19" customWidth="1"/>
    <col min="270" max="270" width="14.42578125" style="19" bestFit="1" customWidth="1"/>
    <col min="271" max="271" width="1.5703125" style="19" customWidth="1"/>
    <col min="272" max="272" width="14.5703125" style="19" bestFit="1" customWidth="1"/>
    <col min="273" max="273" width="1.5703125" style="19" customWidth="1"/>
    <col min="274" max="274" width="14.5703125" style="19" bestFit="1" customWidth="1"/>
    <col min="275" max="275" width="1.42578125" style="19" customWidth="1"/>
    <col min="276" max="516" width="9.42578125" style="19"/>
    <col min="517" max="517" width="5.5703125" style="19" customWidth="1"/>
    <col min="518" max="519" width="9.42578125" style="19"/>
    <col min="520" max="520" width="9" style="19" customWidth="1"/>
    <col min="521" max="521" width="7.42578125" style="19" customWidth="1"/>
    <col min="522" max="522" width="14.5703125" style="19" bestFit="1" customWidth="1"/>
    <col min="523" max="523" width="1.5703125" style="19" customWidth="1"/>
    <col min="524" max="524" width="14.5703125" style="19" bestFit="1" customWidth="1"/>
    <col min="525" max="525" width="1.5703125" style="19" customWidth="1"/>
    <col min="526" max="526" width="14.42578125" style="19" bestFit="1" customWidth="1"/>
    <col min="527" max="527" width="1.5703125" style="19" customWidth="1"/>
    <col min="528" max="528" width="14.5703125" style="19" bestFit="1" customWidth="1"/>
    <col min="529" max="529" width="1.5703125" style="19" customWidth="1"/>
    <col min="530" max="530" width="14.5703125" style="19" bestFit="1" customWidth="1"/>
    <col min="531" max="531" width="1.42578125" style="19" customWidth="1"/>
    <col min="532" max="772" width="9.42578125" style="19"/>
    <col min="773" max="773" width="5.5703125" style="19" customWidth="1"/>
    <col min="774" max="775" width="9.42578125" style="19"/>
    <col min="776" max="776" width="9" style="19" customWidth="1"/>
    <col min="777" max="777" width="7.42578125" style="19" customWidth="1"/>
    <col min="778" max="778" width="14.5703125" style="19" bestFit="1" customWidth="1"/>
    <col min="779" max="779" width="1.5703125" style="19" customWidth="1"/>
    <col min="780" max="780" width="14.5703125" style="19" bestFit="1" customWidth="1"/>
    <col min="781" max="781" width="1.5703125" style="19" customWidth="1"/>
    <col min="782" max="782" width="14.42578125" style="19" bestFit="1" customWidth="1"/>
    <col min="783" max="783" width="1.5703125" style="19" customWidth="1"/>
    <col min="784" max="784" width="14.5703125" style="19" bestFit="1" customWidth="1"/>
    <col min="785" max="785" width="1.5703125" style="19" customWidth="1"/>
    <col min="786" max="786" width="14.5703125" style="19" bestFit="1" customWidth="1"/>
    <col min="787" max="787" width="1.42578125" style="19" customWidth="1"/>
    <col min="788" max="1028" width="9.42578125" style="19"/>
    <col min="1029" max="1029" width="5.5703125" style="19" customWidth="1"/>
    <col min="1030" max="1031" width="9.42578125" style="19"/>
    <col min="1032" max="1032" width="9" style="19" customWidth="1"/>
    <col min="1033" max="1033" width="7.42578125" style="19" customWidth="1"/>
    <col min="1034" max="1034" width="14.5703125" style="19" bestFit="1" customWidth="1"/>
    <col min="1035" max="1035" width="1.5703125" style="19" customWidth="1"/>
    <col min="1036" max="1036" width="14.5703125" style="19" bestFit="1" customWidth="1"/>
    <col min="1037" max="1037" width="1.5703125" style="19" customWidth="1"/>
    <col min="1038" max="1038" width="14.42578125" style="19" bestFit="1" customWidth="1"/>
    <col min="1039" max="1039" width="1.5703125" style="19" customWidth="1"/>
    <col min="1040" max="1040" width="14.5703125" style="19" bestFit="1" customWidth="1"/>
    <col min="1041" max="1041" width="1.5703125" style="19" customWidth="1"/>
    <col min="1042" max="1042" width="14.5703125" style="19" bestFit="1" customWidth="1"/>
    <col min="1043" max="1043" width="1.42578125" style="19" customWidth="1"/>
    <col min="1044" max="1284" width="9.42578125" style="19"/>
    <col min="1285" max="1285" width="5.5703125" style="19" customWidth="1"/>
    <col min="1286" max="1287" width="9.42578125" style="19"/>
    <col min="1288" max="1288" width="9" style="19" customWidth="1"/>
    <col min="1289" max="1289" width="7.42578125" style="19" customWidth="1"/>
    <col min="1290" max="1290" width="14.5703125" style="19" bestFit="1" customWidth="1"/>
    <col min="1291" max="1291" width="1.5703125" style="19" customWidth="1"/>
    <col min="1292" max="1292" width="14.5703125" style="19" bestFit="1" customWidth="1"/>
    <col min="1293" max="1293" width="1.5703125" style="19" customWidth="1"/>
    <col min="1294" max="1294" width="14.42578125" style="19" bestFit="1" customWidth="1"/>
    <col min="1295" max="1295" width="1.5703125" style="19" customWidth="1"/>
    <col min="1296" max="1296" width="14.5703125" style="19" bestFit="1" customWidth="1"/>
    <col min="1297" max="1297" width="1.5703125" style="19" customWidth="1"/>
    <col min="1298" max="1298" width="14.5703125" style="19" bestFit="1" customWidth="1"/>
    <col min="1299" max="1299" width="1.42578125" style="19" customWidth="1"/>
    <col min="1300" max="1540" width="9.42578125" style="19"/>
    <col min="1541" max="1541" width="5.5703125" style="19" customWidth="1"/>
    <col min="1542" max="1543" width="9.42578125" style="19"/>
    <col min="1544" max="1544" width="9" style="19" customWidth="1"/>
    <col min="1545" max="1545" width="7.42578125" style="19" customWidth="1"/>
    <col min="1546" max="1546" width="14.5703125" style="19" bestFit="1" customWidth="1"/>
    <col min="1547" max="1547" width="1.5703125" style="19" customWidth="1"/>
    <col min="1548" max="1548" width="14.5703125" style="19" bestFit="1" customWidth="1"/>
    <col min="1549" max="1549" width="1.5703125" style="19" customWidth="1"/>
    <col min="1550" max="1550" width="14.42578125" style="19" bestFit="1" customWidth="1"/>
    <col min="1551" max="1551" width="1.5703125" style="19" customWidth="1"/>
    <col min="1552" max="1552" width="14.5703125" style="19" bestFit="1" customWidth="1"/>
    <col min="1553" max="1553" width="1.5703125" style="19" customWidth="1"/>
    <col min="1554" max="1554" width="14.5703125" style="19" bestFit="1" customWidth="1"/>
    <col min="1555" max="1555" width="1.42578125" style="19" customWidth="1"/>
    <col min="1556" max="1796" width="9.42578125" style="19"/>
    <col min="1797" max="1797" width="5.5703125" style="19" customWidth="1"/>
    <col min="1798" max="1799" width="9.42578125" style="19"/>
    <col min="1800" max="1800" width="9" style="19" customWidth="1"/>
    <col min="1801" max="1801" width="7.42578125" style="19" customWidth="1"/>
    <col min="1802" max="1802" width="14.5703125" style="19" bestFit="1" customWidth="1"/>
    <col min="1803" max="1803" width="1.5703125" style="19" customWidth="1"/>
    <col min="1804" max="1804" width="14.5703125" style="19" bestFit="1" customWidth="1"/>
    <col min="1805" max="1805" width="1.5703125" style="19" customWidth="1"/>
    <col min="1806" max="1806" width="14.42578125" style="19" bestFit="1" customWidth="1"/>
    <col min="1807" max="1807" width="1.5703125" style="19" customWidth="1"/>
    <col min="1808" max="1808" width="14.5703125" style="19" bestFit="1" customWidth="1"/>
    <col min="1809" max="1809" width="1.5703125" style="19" customWidth="1"/>
    <col min="1810" max="1810" width="14.5703125" style="19" bestFit="1" customWidth="1"/>
    <col min="1811" max="1811" width="1.42578125" style="19" customWidth="1"/>
    <col min="1812" max="2052" width="9.42578125" style="19"/>
    <col min="2053" max="2053" width="5.5703125" style="19" customWidth="1"/>
    <col min="2054" max="2055" width="9.42578125" style="19"/>
    <col min="2056" max="2056" width="9" style="19" customWidth="1"/>
    <col min="2057" max="2057" width="7.42578125" style="19" customWidth="1"/>
    <col min="2058" max="2058" width="14.5703125" style="19" bestFit="1" customWidth="1"/>
    <col min="2059" max="2059" width="1.5703125" style="19" customWidth="1"/>
    <col min="2060" max="2060" width="14.5703125" style="19" bestFit="1" customWidth="1"/>
    <col min="2061" max="2061" width="1.5703125" style="19" customWidth="1"/>
    <col min="2062" max="2062" width="14.42578125" style="19" bestFit="1" customWidth="1"/>
    <col min="2063" max="2063" width="1.5703125" style="19" customWidth="1"/>
    <col min="2064" max="2064" width="14.5703125" style="19" bestFit="1" customWidth="1"/>
    <col min="2065" max="2065" width="1.5703125" style="19" customWidth="1"/>
    <col min="2066" max="2066" width="14.5703125" style="19" bestFit="1" customWidth="1"/>
    <col min="2067" max="2067" width="1.42578125" style="19" customWidth="1"/>
    <col min="2068" max="2308" width="9.42578125" style="19"/>
    <col min="2309" max="2309" width="5.5703125" style="19" customWidth="1"/>
    <col min="2310" max="2311" width="9.42578125" style="19"/>
    <col min="2312" max="2312" width="9" style="19" customWidth="1"/>
    <col min="2313" max="2313" width="7.42578125" style="19" customWidth="1"/>
    <col min="2314" max="2314" width="14.5703125" style="19" bestFit="1" customWidth="1"/>
    <col min="2315" max="2315" width="1.5703125" style="19" customWidth="1"/>
    <col min="2316" max="2316" width="14.5703125" style="19" bestFit="1" customWidth="1"/>
    <col min="2317" max="2317" width="1.5703125" style="19" customWidth="1"/>
    <col min="2318" max="2318" width="14.42578125" style="19" bestFit="1" customWidth="1"/>
    <col min="2319" max="2319" width="1.5703125" style="19" customWidth="1"/>
    <col min="2320" max="2320" width="14.5703125" style="19" bestFit="1" customWidth="1"/>
    <col min="2321" max="2321" width="1.5703125" style="19" customWidth="1"/>
    <col min="2322" max="2322" width="14.5703125" style="19" bestFit="1" customWidth="1"/>
    <col min="2323" max="2323" width="1.42578125" style="19" customWidth="1"/>
    <col min="2324" max="2564" width="9.42578125" style="19"/>
    <col min="2565" max="2565" width="5.5703125" style="19" customWidth="1"/>
    <col min="2566" max="2567" width="9.42578125" style="19"/>
    <col min="2568" max="2568" width="9" style="19" customWidth="1"/>
    <col min="2569" max="2569" width="7.42578125" style="19" customWidth="1"/>
    <col min="2570" max="2570" width="14.5703125" style="19" bestFit="1" customWidth="1"/>
    <col min="2571" max="2571" width="1.5703125" style="19" customWidth="1"/>
    <col min="2572" max="2572" width="14.5703125" style="19" bestFit="1" customWidth="1"/>
    <col min="2573" max="2573" width="1.5703125" style="19" customWidth="1"/>
    <col min="2574" max="2574" width="14.42578125" style="19" bestFit="1" customWidth="1"/>
    <col min="2575" max="2575" width="1.5703125" style="19" customWidth="1"/>
    <col min="2576" max="2576" width="14.5703125" style="19" bestFit="1" customWidth="1"/>
    <col min="2577" max="2577" width="1.5703125" style="19" customWidth="1"/>
    <col min="2578" max="2578" width="14.5703125" style="19" bestFit="1" customWidth="1"/>
    <col min="2579" max="2579" width="1.42578125" style="19" customWidth="1"/>
    <col min="2580" max="2820" width="9.42578125" style="19"/>
    <col min="2821" max="2821" width="5.5703125" style="19" customWidth="1"/>
    <col min="2822" max="2823" width="9.42578125" style="19"/>
    <col min="2824" max="2824" width="9" style="19" customWidth="1"/>
    <col min="2825" max="2825" width="7.42578125" style="19" customWidth="1"/>
    <col min="2826" max="2826" width="14.5703125" style="19" bestFit="1" customWidth="1"/>
    <col min="2827" max="2827" width="1.5703125" style="19" customWidth="1"/>
    <col min="2828" max="2828" width="14.5703125" style="19" bestFit="1" customWidth="1"/>
    <col min="2829" max="2829" width="1.5703125" style="19" customWidth="1"/>
    <col min="2830" max="2830" width="14.42578125" style="19" bestFit="1" customWidth="1"/>
    <col min="2831" max="2831" width="1.5703125" style="19" customWidth="1"/>
    <col min="2832" max="2832" width="14.5703125" style="19" bestFit="1" customWidth="1"/>
    <col min="2833" max="2833" width="1.5703125" style="19" customWidth="1"/>
    <col min="2834" max="2834" width="14.5703125" style="19" bestFit="1" customWidth="1"/>
    <col min="2835" max="2835" width="1.42578125" style="19" customWidth="1"/>
    <col min="2836" max="3076" width="9.42578125" style="19"/>
    <col min="3077" max="3077" width="5.5703125" style="19" customWidth="1"/>
    <col min="3078" max="3079" width="9.42578125" style="19"/>
    <col min="3080" max="3080" width="9" style="19" customWidth="1"/>
    <col min="3081" max="3081" width="7.42578125" style="19" customWidth="1"/>
    <col min="3082" max="3082" width="14.5703125" style="19" bestFit="1" customWidth="1"/>
    <col min="3083" max="3083" width="1.5703125" style="19" customWidth="1"/>
    <col min="3084" max="3084" width="14.5703125" style="19" bestFit="1" customWidth="1"/>
    <col min="3085" max="3085" width="1.5703125" style="19" customWidth="1"/>
    <col min="3086" max="3086" width="14.42578125" style="19" bestFit="1" customWidth="1"/>
    <col min="3087" max="3087" width="1.5703125" style="19" customWidth="1"/>
    <col min="3088" max="3088" width="14.5703125" style="19" bestFit="1" customWidth="1"/>
    <col min="3089" max="3089" width="1.5703125" style="19" customWidth="1"/>
    <col min="3090" max="3090" width="14.5703125" style="19" bestFit="1" customWidth="1"/>
    <col min="3091" max="3091" width="1.42578125" style="19" customWidth="1"/>
    <col min="3092" max="3332" width="9.42578125" style="19"/>
    <col min="3333" max="3333" width="5.5703125" style="19" customWidth="1"/>
    <col min="3334" max="3335" width="9.42578125" style="19"/>
    <col min="3336" max="3336" width="9" style="19" customWidth="1"/>
    <col min="3337" max="3337" width="7.42578125" style="19" customWidth="1"/>
    <col min="3338" max="3338" width="14.5703125" style="19" bestFit="1" customWidth="1"/>
    <col min="3339" max="3339" width="1.5703125" style="19" customWidth="1"/>
    <col min="3340" max="3340" width="14.5703125" style="19" bestFit="1" customWidth="1"/>
    <col min="3341" max="3341" width="1.5703125" style="19" customWidth="1"/>
    <col min="3342" max="3342" width="14.42578125" style="19" bestFit="1" customWidth="1"/>
    <col min="3343" max="3343" width="1.5703125" style="19" customWidth="1"/>
    <col min="3344" max="3344" width="14.5703125" style="19" bestFit="1" customWidth="1"/>
    <col min="3345" max="3345" width="1.5703125" style="19" customWidth="1"/>
    <col min="3346" max="3346" width="14.5703125" style="19" bestFit="1" customWidth="1"/>
    <col min="3347" max="3347" width="1.42578125" style="19" customWidth="1"/>
    <col min="3348" max="3588" width="9.42578125" style="19"/>
    <col min="3589" max="3589" width="5.5703125" style="19" customWidth="1"/>
    <col min="3590" max="3591" width="9.42578125" style="19"/>
    <col min="3592" max="3592" width="9" style="19" customWidth="1"/>
    <col min="3593" max="3593" width="7.42578125" style="19" customWidth="1"/>
    <col min="3594" max="3594" width="14.5703125" style="19" bestFit="1" customWidth="1"/>
    <col min="3595" max="3595" width="1.5703125" style="19" customWidth="1"/>
    <col min="3596" max="3596" width="14.5703125" style="19" bestFit="1" customWidth="1"/>
    <col min="3597" max="3597" width="1.5703125" style="19" customWidth="1"/>
    <col min="3598" max="3598" width="14.42578125" style="19" bestFit="1" customWidth="1"/>
    <col min="3599" max="3599" width="1.5703125" style="19" customWidth="1"/>
    <col min="3600" max="3600" width="14.5703125" style="19" bestFit="1" customWidth="1"/>
    <col min="3601" max="3601" width="1.5703125" style="19" customWidth="1"/>
    <col min="3602" max="3602" width="14.5703125" style="19" bestFit="1" customWidth="1"/>
    <col min="3603" max="3603" width="1.42578125" style="19" customWidth="1"/>
    <col min="3604" max="3844" width="9.42578125" style="19"/>
    <col min="3845" max="3845" width="5.5703125" style="19" customWidth="1"/>
    <col min="3846" max="3847" width="9.42578125" style="19"/>
    <col min="3848" max="3848" width="9" style="19" customWidth="1"/>
    <col min="3849" max="3849" width="7.42578125" style="19" customWidth="1"/>
    <col min="3850" max="3850" width="14.5703125" style="19" bestFit="1" customWidth="1"/>
    <col min="3851" max="3851" width="1.5703125" style="19" customWidth="1"/>
    <col min="3852" max="3852" width="14.5703125" style="19" bestFit="1" customWidth="1"/>
    <col min="3853" max="3853" width="1.5703125" style="19" customWidth="1"/>
    <col min="3854" max="3854" width="14.42578125" style="19" bestFit="1" customWidth="1"/>
    <col min="3855" max="3855" width="1.5703125" style="19" customWidth="1"/>
    <col min="3856" max="3856" width="14.5703125" style="19" bestFit="1" customWidth="1"/>
    <col min="3857" max="3857" width="1.5703125" style="19" customWidth="1"/>
    <col min="3858" max="3858" width="14.5703125" style="19" bestFit="1" customWidth="1"/>
    <col min="3859" max="3859" width="1.42578125" style="19" customWidth="1"/>
    <col min="3860" max="4100" width="9.42578125" style="19"/>
    <col min="4101" max="4101" width="5.5703125" style="19" customWidth="1"/>
    <col min="4102" max="4103" width="9.42578125" style="19"/>
    <col min="4104" max="4104" width="9" style="19" customWidth="1"/>
    <col min="4105" max="4105" width="7.42578125" style="19" customWidth="1"/>
    <col min="4106" max="4106" width="14.5703125" style="19" bestFit="1" customWidth="1"/>
    <col min="4107" max="4107" width="1.5703125" style="19" customWidth="1"/>
    <col min="4108" max="4108" width="14.5703125" style="19" bestFit="1" customWidth="1"/>
    <col min="4109" max="4109" width="1.5703125" style="19" customWidth="1"/>
    <col min="4110" max="4110" width="14.42578125" style="19" bestFit="1" customWidth="1"/>
    <col min="4111" max="4111" width="1.5703125" style="19" customWidth="1"/>
    <col min="4112" max="4112" width="14.5703125" style="19" bestFit="1" customWidth="1"/>
    <col min="4113" max="4113" width="1.5703125" style="19" customWidth="1"/>
    <col min="4114" max="4114" width="14.5703125" style="19" bestFit="1" customWidth="1"/>
    <col min="4115" max="4115" width="1.42578125" style="19" customWidth="1"/>
    <col min="4116" max="4356" width="9.42578125" style="19"/>
    <col min="4357" max="4357" width="5.5703125" style="19" customWidth="1"/>
    <col min="4358" max="4359" width="9.42578125" style="19"/>
    <col min="4360" max="4360" width="9" style="19" customWidth="1"/>
    <col min="4361" max="4361" width="7.42578125" style="19" customWidth="1"/>
    <col min="4362" max="4362" width="14.5703125" style="19" bestFit="1" customWidth="1"/>
    <col min="4363" max="4363" width="1.5703125" style="19" customWidth="1"/>
    <col min="4364" max="4364" width="14.5703125" style="19" bestFit="1" customWidth="1"/>
    <col min="4365" max="4365" width="1.5703125" style="19" customWidth="1"/>
    <col min="4366" max="4366" width="14.42578125" style="19" bestFit="1" customWidth="1"/>
    <col min="4367" max="4367" width="1.5703125" style="19" customWidth="1"/>
    <col min="4368" max="4368" width="14.5703125" style="19" bestFit="1" customWidth="1"/>
    <col min="4369" max="4369" width="1.5703125" style="19" customWidth="1"/>
    <col min="4370" max="4370" width="14.5703125" style="19" bestFit="1" customWidth="1"/>
    <col min="4371" max="4371" width="1.42578125" style="19" customWidth="1"/>
    <col min="4372" max="4612" width="9.42578125" style="19"/>
    <col min="4613" max="4613" width="5.5703125" style="19" customWidth="1"/>
    <col min="4614" max="4615" width="9.42578125" style="19"/>
    <col min="4616" max="4616" width="9" style="19" customWidth="1"/>
    <col min="4617" max="4617" width="7.42578125" style="19" customWidth="1"/>
    <col min="4618" max="4618" width="14.5703125" style="19" bestFit="1" customWidth="1"/>
    <col min="4619" max="4619" width="1.5703125" style="19" customWidth="1"/>
    <col min="4620" max="4620" width="14.5703125" style="19" bestFit="1" customWidth="1"/>
    <col min="4621" max="4621" width="1.5703125" style="19" customWidth="1"/>
    <col min="4622" max="4622" width="14.42578125" style="19" bestFit="1" customWidth="1"/>
    <col min="4623" max="4623" width="1.5703125" style="19" customWidth="1"/>
    <col min="4624" max="4624" width="14.5703125" style="19" bestFit="1" customWidth="1"/>
    <col min="4625" max="4625" width="1.5703125" style="19" customWidth="1"/>
    <col min="4626" max="4626" width="14.5703125" style="19" bestFit="1" customWidth="1"/>
    <col min="4627" max="4627" width="1.42578125" style="19" customWidth="1"/>
    <col min="4628" max="4868" width="9.42578125" style="19"/>
    <col min="4869" max="4869" width="5.5703125" style="19" customWidth="1"/>
    <col min="4870" max="4871" width="9.42578125" style="19"/>
    <col min="4872" max="4872" width="9" style="19" customWidth="1"/>
    <col min="4873" max="4873" width="7.42578125" style="19" customWidth="1"/>
    <col min="4874" max="4874" width="14.5703125" style="19" bestFit="1" customWidth="1"/>
    <col min="4875" max="4875" width="1.5703125" style="19" customWidth="1"/>
    <col min="4876" max="4876" width="14.5703125" style="19" bestFit="1" customWidth="1"/>
    <col min="4877" max="4877" width="1.5703125" style="19" customWidth="1"/>
    <col min="4878" max="4878" width="14.42578125" style="19" bestFit="1" customWidth="1"/>
    <col min="4879" max="4879" width="1.5703125" style="19" customWidth="1"/>
    <col min="4880" max="4880" width="14.5703125" style="19" bestFit="1" customWidth="1"/>
    <col min="4881" max="4881" width="1.5703125" style="19" customWidth="1"/>
    <col min="4882" max="4882" width="14.5703125" style="19" bestFit="1" customWidth="1"/>
    <col min="4883" max="4883" width="1.42578125" style="19" customWidth="1"/>
    <col min="4884" max="5124" width="9.42578125" style="19"/>
    <col min="5125" max="5125" width="5.5703125" style="19" customWidth="1"/>
    <col min="5126" max="5127" width="9.42578125" style="19"/>
    <col min="5128" max="5128" width="9" style="19" customWidth="1"/>
    <col min="5129" max="5129" width="7.42578125" style="19" customWidth="1"/>
    <col min="5130" max="5130" width="14.5703125" style="19" bestFit="1" customWidth="1"/>
    <col min="5131" max="5131" width="1.5703125" style="19" customWidth="1"/>
    <col min="5132" max="5132" width="14.5703125" style="19" bestFit="1" customWidth="1"/>
    <col min="5133" max="5133" width="1.5703125" style="19" customWidth="1"/>
    <col min="5134" max="5134" width="14.42578125" style="19" bestFit="1" customWidth="1"/>
    <col min="5135" max="5135" width="1.5703125" style="19" customWidth="1"/>
    <col min="5136" max="5136" width="14.5703125" style="19" bestFit="1" customWidth="1"/>
    <col min="5137" max="5137" width="1.5703125" style="19" customWidth="1"/>
    <col min="5138" max="5138" width="14.5703125" style="19" bestFit="1" customWidth="1"/>
    <col min="5139" max="5139" width="1.42578125" style="19" customWidth="1"/>
    <col min="5140" max="5380" width="9.42578125" style="19"/>
    <col min="5381" max="5381" width="5.5703125" style="19" customWidth="1"/>
    <col min="5382" max="5383" width="9.42578125" style="19"/>
    <col min="5384" max="5384" width="9" style="19" customWidth="1"/>
    <col min="5385" max="5385" width="7.42578125" style="19" customWidth="1"/>
    <col min="5386" max="5386" width="14.5703125" style="19" bestFit="1" customWidth="1"/>
    <col min="5387" max="5387" width="1.5703125" style="19" customWidth="1"/>
    <col min="5388" max="5388" width="14.5703125" style="19" bestFit="1" customWidth="1"/>
    <col min="5389" max="5389" width="1.5703125" style="19" customWidth="1"/>
    <col min="5390" max="5390" width="14.42578125" style="19" bestFit="1" customWidth="1"/>
    <col min="5391" max="5391" width="1.5703125" style="19" customWidth="1"/>
    <col min="5392" max="5392" width="14.5703125" style="19" bestFit="1" customWidth="1"/>
    <col min="5393" max="5393" width="1.5703125" style="19" customWidth="1"/>
    <col min="5394" max="5394" width="14.5703125" style="19" bestFit="1" customWidth="1"/>
    <col min="5395" max="5395" width="1.42578125" style="19" customWidth="1"/>
    <col min="5396" max="5636" width="9.42578125" style="19"/>
    <col min="5637" max="5637" width="5.5703125" style="19" customWidth="1"/>
    <col min="5638" max="5639" width="9.42578125" style="19"/>
    <col min="5640" max="5640" width="9" style="19" customWidth="1"/>
    <col min="5641" max="5641" width="7.42578125" style="19" customWidth="1"/>
    <col min="5642" max="5642" width="14.5703125" style="19" bestFit="1" customWidth="1"/>
    <col min="5643" max="5643" width="1.5703125" style="19" customWidth="1"/>
    <col min="5644" max="5644" width="14.5703125" style="19" bestFit="1" customWidth="1"/>
    <col min="5645" max="5645" width="1.5703125" style="19" customWidth="1"/>
    <col min="5646" max="5646" width="14.42578125" style="19" bestFit="1" customWidth="1"/>
    <col min="5647" max="5647" width="1.5703125" style="19" customWidth="1"/>
    <col min="5648" max="5648" width="14.5703125" style="19" bestFit="1" customWidth="1"/>
    <col min="5649" max="5649" width="1.5703125" style="19" customWidth="1"/>
    <col min="5650" max="5650" width="14.5703125" style="19" bestFit="1" customWidth="1"/>
    <col min="5651" max="5651" width="1.42578125" style="19" customWidth="1"/>
    <col min="5652" max="5892" width="9.42578125" style="19"/>
    <col min="5893" max="5893" width="5.5703125" style="19" customWidth="1"/>
    <col min="5894" max="5895" width="9.42578125" style="19"/>
    <col min="5896" max="5896" width="9" style="19" customWidth="1"/>
    <col min="5897" max="5897" width="7.42578125" style="19" customWidth="1"/>
    <col min="5898" max="5898" width="14.5703125" style="19" bestFit="1" customWidth="1"/>
    <col min="5899" max="5899" width="1.5703125" style="19" customWidth="1"/>
    <col min="5900" max="5900" width="14.5703125" style="19" bestFit="1" customWidth="1"/>
    <col min="5901" max="5901" width="1.5703125" style="19" customWidth="1"/>
    <col min="5902" max="5902" width="14.42578125" style="19" bestFit="1" customWidth="1"/>
    <col min="5903" max="5903" width="1.5703125" style="19" customWidth="1"/>
    <col min="5904" max="5904" width="14.5703125" style="19" bestFit="1" customWidth="1"/>
    <col min="5905" max="5905" width="1.5703125" style="19" customWidth="1"/>
    <col min="5906" max="5906" width="14.5703125" style="19" bestFit="1" customWidth="1"/>
    <col min="5907" max="5907" width="1.42578125" style="19" customWidth="1"/>
    <col min="5908" max="6148" width="9.42578125" style="19"/>
    <col min="6149" max="6149" width="5.5703125" style="19" customWidth="1"/>
    <col min="6150" max="6151" width="9.42578125" style="19"/>
    <col min="6152" max="6152" width="9" style="19" customWidth="1"/>
    <col min="6153" max="6153" width="7.42578125" style="19" customWidth="1"/>
    <col min="6154" max="6154" width="14.5703125" style="19" bestFit="1" customWidth="1"/>
    <col min="6155" max="6155" width="1.5703125" style="19" customWidth="1"/>
    <col min="6156" max="6156" width="14.5703125" style="19" bestFit="1" customWidth="1"/>
    <col min="6157" max="6157" width="1.5703125" style="19" customWidth="1"/>
    <col min="6158" max="6158" width="14.42578125" style="19" bestFit="1" customWidth="1"/>
    <col min="6159" max="6159" width="1.5703125" style="19" customWidth="1"/>
    <col min="6160" max="6160" width="14.5703125" style="19" bestFit="1" customWidth="1"/>
    <col min="6161" max="6161" width="1.5703125" style="19" customWidth="1"/>
    <col min="6162" max="6162" width="14.5703125" style="19" bestFit="1" customWidth="1"/>
    <col min="6163" max="6163" width="1.42578125" style="19" customWidth="1"/>
    <col min="6164" max="6404" width="9.42578125" style="19"/>
    <col min="6405" max="6405" width="5.5703125" style="19" customWidth="1"/>
    <col min="6406" max="6407" width="9.42578125" style="19"/>
    <col min="6408" max="6408" width="9" style="19" customWidth="1"/>
    <col min="6409" max="6409" width="7.42578125" style="19" customWidth="1"/>
    <col min="6410" max="6410" width="14.5703125" style="19" bestFit="1" customWidth="1"/>
    <col min="6411" max="6411" width="1.5703125" style="19" customWidth="1"/>
    <col min="6412" max="6412" width="14.5703125" style="19" bestFit="1" customWidth="1"/>
    <col min="6413" max="6413" width="1.5703125" style="19" customWidth="1"/>
    <col min="6414" max="6414" width="14.42578125" style="19" bestFit="1" customWidth="1"/>
    <col min="6415" max="6415" width="1.5703125" style="19" customWidth="1"/>
    <col min="6416" max="6416" width="14.5703125" style="19" bestFit="1" customWidth="1"/>
    <col min="6417" max="6417" width="1.5703125" style="19" customWidth="1"/>
    <col min="6418" max="6418" width="14.5703125" style="19" bestFit="1" customWidth="1"/>
    <col min="6419" max="6419" width="1.42578125" style="19" customWidth="1"/>
    <col min="6420" max="6660" width="9.42578125" style="19"/>
    <col min="6661" max="6661" width="5.5703125" style="19" customWidth="1"/>
    <col min="6662" max="6663" width="9.42578125" style="19"/>
    <col min="6664" max="6664" width="9" style="19" customWidth="1"/>
    <col min="6665" max="6665" width="7.42578125" style="19" customWidth="1"/>
    <col min="6666" max="6666" width="14.5703125" style="19" bestFit="1" customWidth="1"/>
    <col min="6667" max="6667" width="1.5703125" style="19" customWidth="1"/>
    <col min="6668" max="6668" width="14.5703125" style="19" bestFit="1" customWidth="1"/>
    <col min="6669" max="6669" width="1.5703125" style="19" customWidth="1"/>
    <col min="6670" max="6670" width="14.42578125" style="19" bestFit="1" customWidth="1"/>
    <col min="6671" max="6671" width="1.5703125" style="19" customWidth="1"/>
    <col min="6672" max="6672" width="14.5703125" style="19" bestFit="1" customWidth="1"/>
    <col min="6673" max="6673" width="1.5703125" style="19" customWidth="1"/>
    <col min="6674" max="6674" width="14.5703125" style="19" bestFit="1" customWidth="1"/>
    <col min="6675" max="6675" width="1.42578125" style="19" customWidth="1"/>
    <col min="6676" max="6916" width="9.42578125" style="19"/>
    <col min="6917" max="6917" width="5.5703125" style="19" customWidth="1"/>
    <col min="6918" max="6919" width="9.42578125" style="19"/>
    <col min="6920" max="6920" width="9" style="19" customWidth="1"/>
    <col min="6921" max="6921" width="7.42578125" style="19" customWidth="1"/>
    <col min="6922" max="6922" width="14.5703125" style="19" bestFit="1" customWidth="1"/>
    <col min="6923" max="6923" width="1.5703125" style="19" customWidth="1"/>
    <col min="6924" max="6924" width="14.5703125" style="19" bestFit="1" customWidth="1"/>
    <col min="6925" max="6925" width="1.5703125" style="19" customWidth="1"/>
    <col min="6926" max="6926" width="14.42578125" style="19" bestFit="1" customWidth="1"/>
    <col min="6927" max="6927" width="1.5703125" style="19" customWidth="1"/>
    <col min="6928" max="6928" width="14.5703125" style="19" bestFit="1" customWidth="1"/>
    <col min="6929" max="6929" width="1.5703125" style="19" customWidth="1"/>
    <col min="6930" max="6930" width="14.5703125" style="19" bestFit="1" customWidth="1"/>
    <col min="6931" max="6931" width="1.42578125" style="19" customWidth="1"/>
    <col min="6932" max="7172" width="9.42578125" style="19"/>
    <col min="7173" max="7173" width="5.5703125" style="19" customWidth="1"/>
    <col min="7174" max="7175" width="9.42578125" style="19"/>
    <col min="7176" max="7176" width="9" style="19" customWidth="1"/>
    <col min="7177" max="7177" width="7.42578125" style="19" customWidth="1"/>
    <col min="7178" max="7178" width="14.5703125" style="19" bestFit="1" customWidth="1"/>
    <col min="7179" max="7179" width="1.5703125" style="19" customWidth="1"/>
    <col min="7180" max="7180" width="14.5703125" style="19" bestFit="1" customWidth="1"/>
    <col min="7181" max="7181" width="1.5703125" style="19" customWidth="1"/>
    <col min="7182" max="7182" width="14.42578125" style="19" bestFit="1" customWidth="1"/>
    <col min="7183" max="7183" width="1.5703125" style="19" customWidth="1"/>
    <col min="7184" max="7184" width="14.5703125" style="19" bestFit="1" customWidth="1"/>
    <col min="7185" max="7185" width="1.5703125" style="19" customWidth="1"/>
    <col min="7186" max="7186" width="14.5703125" style="19" bestFit="1" customWidth="1"/>
    <col min="7187" max="7187" width="1.42578125" style="19" customWidth="1"/>
    <col min="7188" max="7428" width="9.42578125" style="19"/>
    <col min="7429" max="7429" width="5.5703125" style="19" customWidth="1"/>
    <col min="7430" max="7431" width="9.42578125" style="19"/>
    <col min="7432" max="7432" width="9" style="19" customWidth="1"/>
    <col min="7433" max="7433" width="7.42578125" style="19" customWidth="1"/>
    <col min="7434" max="7434" width="14.5703125" style="19" bestFit="1" customWidth="1"/>
    <col min="7435" max="7435" width="1.5703125" style="19" customWidth="1"/>
    <col min="7436" max="7436" width="14.5703125" style="19" bestFit="1" customWidth="1"/>
    <col min="7437" max="7437" width="1.5703125" style="19" customWidth="1"/>
    <col min="7438" max="7438" width="14.42578125" style="19" bestFit="1" customWidth="1"/>
    <col min="7439" max="7439" width="1.5703125" style="19" customWidth="1"/>
    <col min="7440" max="7440" width="14.5703125" style="19" bestFit="1" customWidth="1"/>
    <col min="7441" max="7441" width="1.5703125" style="19" customWidth="1"/>
    <col min="7442" max="7442" width="14.5703125" style="19" bestFit="1" customWidth="1"/>
    <col min="7443" max="7443" width="1.42578125" style="19" customWidth="1"/>
    <col min="7444" max="7684" width="9.42578125" style="19"/>
    <col min="7685" max="7685" width="5.5703125" style="19" customWidth="1"/>
    <col min="7686" max="7687" width="9.42578125" style="19"/>
    <col min="7688" max="7688" width="9" style="19" customWidth="1"/>
    <col min="7689" max="7689" width="7.42578125" style="19" customWidth="1"/>
    <col min="7690" max="7690" width="14.5703125" style="19" bestFit="1" customWidth="1"/>
    <col min="7691" max="7691" width="1.5703125" style="19" customWidth="1"/>
    <col min="7692" max="7692" width="14.5703125" style="19" bestFit="1" customWidth="1"/>
    <col min="7693" max="7693" width="1.5703125" style="19" customWidth="1"/>
    <col min="7694" max="7694" width="14.42578125" style="19" bestFit="1" customWidth="1"/>
    <col min="7695" max="7695" width="1.5703125" style="19" customWidth="1"/>
    <col min="7696" max="7696" width="14.5703125" style="19" bestFit="1" customWidth="1"/>
    <col min="7697" max="7697" width="1.5703125" style="19" customWidth="1"/>
    <col min="7698" max="7698" width="14.5703125" style="19" bestFit="1" customWidth="1"/>
    <col min="7699" max="7699" width="1.42578125" style="19" customWidth="1"/>
    <col min="7700" max="7940" width="9.42578125" style="19"/>
    <col min="7941" max="7941" width="5.5703125" style="19" customWidth="1"/>
    <col min="7942" max="7943" width="9.42578125" style="19"/>
    <col min="7944" max="7944" width="9" style="19" customWidth="1"/>
    <col min="7945" max="7945" width="7.42578125" style="19" customWidth="1"/>
    <col min="7946" max="7946" width="14.5703125" style="19" bestFit="1" customWidth="1"/>
    <col min="7947" max="7947" width="1.5703125" style="19" customWidth="1"/>
    <col min="7948" max="7948" width="14.5703125" style="19" bestFit="1" customWidth="1"/>
    <col min="7949" max="7949" width="1.5703125" style="19" customWidth="1"/>
    <col min="7950" max="7950" width="14.42578125" style="19" bestFit="1" customWidth="1"/>
    <col min="7951" max="7951" width="1.5703125" style="19" customWidth="1"/>
    <col min="7952" max="7952" width="14.5703125" style="19" bestFit="1" customWidth="1"/>
    <col min="7953" max="7953" width="1.5703125" style="19" customWidth="1"/>
    <col min="7954" max="7954" width="14.5703125" style="19" bestFit="1" customWidth="1"/>
    <col min="7955" max="7955" width="1.42578125" style="19" customWidth="1"/>
    <col min="7956" max="8196" width="9.42578125" style="19"/>
    <col min="8197" max="8197" width="5.5703125" style="19" customWidth="1"/>
    <col min="8198" max="8199" width="9.42578125" style="19"/>
    <col min="8200" max="8200" width="9" style="19" customWidth="1"/>
    <col min="8201" max="8201" width="7.42578125" style="19" customWidth="1"/>
    <col min="8202" max="8202" width="14.5703125" style="19" bestFit="1" customWidth="1"/>
    <col min="8203" max="8203" width="1.5703125" style="19" customWidth="1"/>
    <col min="8204" max="8204" width="14.5703125" style="19" bestFit="1" customWidth="1"/>
    <col min="8205" max="8205" width="1.5703125" style="19" customWidth="1"/>
    <col min="8206" max="8206" width="14.42578125" style="19" bestFit="1" customWidth="1"/>
    <col min="8207" max="8207" width="1.5703125" style="19" customWidth="1"/>
    <col min="8208" max="8208" width="14.5703125" style="19" bestFit="1" customWidth="1"/>
    <col min="8209" max="8209" width="1.5703125" style="19" customWidth="1"/>
    <col min="8210" max="8210" width="14.5703125" style="19" bestFit="1" customWidth="1"/>
    <col min="8211" max="8211" width="1.42578125" style="19" customWidth="1"/>
    <col min="8212" max="8452" width="9.42578125" style="19"/>
    <col min="8453" max="8453" width="5.5703125" style="19" customWidth="1"/>
    <col min="8454" max="8455" width="9.42578125" style="19"/>
    <col min="8456" max="8456" width="9" style="19" customWidth="1"/>
    <col min="8457" max="8457" width="7.42578125" style="19" customWidth="1"/>
    <col min="8458" max="8458" width="14.5703125" style="19" bestFit="1" customWidth="1"/>
    <col min="8459" max="8459" width="1.5703125" style="19" customWidth="1"/>
    <col min="8460" max="8460" width="14.5703125" style="19" bestFit="1" customWidth="1"/>
    <col min="8461" max="8461" width="1.5703125" style="19" customWidth="1"/>
    <col min="8462" max="8462" width="14.42578125" style="19" bestFit="1" customWidth="1"/>
    <col min="8463" max="8463" width="1.5703125" style="19" customWidth="1"/>
    <col min="8464" max="8464" width="14.5703125" style="19" bestFit="1" customWidth="1"/>
    <col min="8465" max="8465" width="1.5703125" style="19" customWidth="1"/>
    <col min="8466" max="8466" width="14.5703125" style="19" bestFit="1" customWidth="1"/>
    <col min="8467" max="8467" width="1.42578125" style="19" customWidth="1"/>
    <col min="8468" max="8708" width="9.42578125" style="19"/>
    <col min="8709" max="8709" width="5.5703125" style="19" customWidth="1"/>
    <col min="8710" max="8711" width="9.42578125" style="19"/>
    <col min="8712" max="8712" width="9" style="19" customWidth="1"/>
    <col min="8713" max="8713" width="7.42578125" style="19" customWidth="1"/>
    <col min="8714" max="8714" width="14.5703125" style="19" bestFit="1" customWidth="1"/>
    <col min="8715" max="8715" width="1.5703125" style="19" customWidth="1"/>
    <col min="8716" max="8716" width="14.5703125" style="19" bestFit="1" customWidth="1"/>
    <col min="8717" max="8717" width="1.5703125" style="19" customWidth="1"/>
    <col min="8718" max="8718" width="14.42578125" style="19" bestFit="1" customWidth="1"/>
    <col min="8719" max="8719" width="1.5703125" style="19" customWidth="1"/>
    <col min="8720" max="8720" width="14.5703125" style="19" bestFit="1" customWidth="1"/>
    <col min="8721" max="8721" width="1.5703125" style="19" customWidth="1"/>
    <col min="8722" max="8722" width="14.5703125" style="19" bestFit="1" customWidth="1"/>
    <col min="8723" max="8723" width="1.42578125" style="19" customWidth="1"/>
    <col min="8724" max="8964" width="9.42578125" style="19"/>
    <col min="8965" max="8965" width="5.5703125" style="19" customWidth="1"/>
    <col min="8966" max="8967" width="9.42578125" style="19"/>
    <col min="8968" max="8968" width="9" style="19" customWidth="1"/>
    <col min="8969" max="8969" width="7.42578125" style="19" customWidth="1"/>
    <col min="8970" max="8970" width="14.5703125" style="19" bestFit="1" customWidth="1"/>
    <col min="8971" max="8971" width="1.5703125" style="19" customWidth="1"/>
    <col min="8972" max="8972" width="14.5703125" style="19" bestFit="1" customWidth="1"/>
    <col min="8973" max="8973" width="1.5703125" style="19" customWidth="1"/>
    <col min="8974" max="8974" width="14.42578125" style="19" bestFit="1" customWidth="1"/>
    <col min="8975" max="8975" width="1.5703125" style="19" customWidth="1"/>
    <col min="8976" max="8976" width="14.5703125" style="19" bestFit="1" customWidth="1"/>
    <col min="8977" max="8977" width="1.5703125" style="19" customWidth="1"/>
    <col min="8978" max="8978" width="14.5703125" style="19" bestFit="1" customWidth="1"/>
    <col min="8979" max="8979" width="1.42578125" style="19" customWidth="1"/>
    <col min="8980" max="9220" width="9.42578125" style="19"/>
    <col min="9221" max="9221" width="5.5703125" style="19" customWidth="1"/>
    <col min="9222" max="9223" width="9.42578125" style="19"/>
    <col min="9224" max="9224" width="9" style="19" customWidth="1"/>
    <col min="9225" max="9225" width="7.42578125" style="19" customWidth="1"/>
    <col min="9226" max="9226" width="14.5703125" style="19" bestFit="1" customWidth="1"/>
    <col min="9227" max="9227" width="1.5703125" style="19" customWidth="1"/>
    <col min="9228" max="9228" width="14.5703125" style="19" bestFit="1" customWidth="1"/>
    <col min="9229" max="9229" width="1.5703125" style="19" customWidth="1"/>
    <col min="9230" max="9230" width="14.42578125" style="19" bestFit="1" customWidth="1"/>
    <col min="9231" max="9231" width="1.5703125" style="19" customWidth="1"/>
    <col min="9232" max="9232" width="14.5703125" style="19" bestFit="1" customWidth="1"/>
    <col min="9233" max="9233" width="1.5703125" style="19" customWidth="1"/>
    <col min="9234" max="9234" width="14.5703125" style="19" bestFit="1" customWidth="1"/>
    <col min="9235" max="9235" width="1.42578125" style="19" customWidth="1"/>
    <col min="9236" max="9476" width="9.42578125" style="19"/>
    <col min="9477" max="9477" width="5.5703125" style="19" customWidth="1"/>
    <col min="9478" max="9479" width="9.42578125" style="19"/>
    <col min="9480" max="9480" width="9" style="19" customWidth="1"/>
    <col min="9481" max="9481" width="7.42578125" style="19" customWidth="1"/>
    <col min="9482" max="9482" width="14.5703125" style="19" bestFit="1" customWidth="1"/>
    <col min="9483" max="9483" width="1.5703125" style="19" customWidth="1"/>
    <col min="9484" max="9484" width="14.5703125" style="19" bestFit="1" customWidth="1"/>
    <col min="9485" max="9485" width="1.5703125" style="19" customWidth="1"/>
    <col min="9486" max="9486" width="14.42578125" style="19" bestFit="1" customWidth="1"/>
    <col min="9487" max="9487" width="1.5703125" style="19" customWidth="1"/>
    <col min="9488" max="9488" width="14.5703125" style="19" bestFit="1" customWidth="1"/>
    <col min="9489" max="9489" width="1.5703125" style="19" customWidth="1"/>
    <col min="9490" max="9490" width="14.5703125" style="19" bestFit="1" customWidth="1"/>
    <col min="9491" max="9491" width="1.42578125" style="19" customWidth="1"/>
    <col min="9492" max="9732" width="9.42578125" style="19"/>
    <col min="9733" max="9733" width="5.5703125" style="19" customWidth="1"/>
    <col min="9734" max="9735" width="9.42578125" style="19"/>
    <col min="9736" max="9736" width="9" style="19" customWidth="1"/>
    <col min="9737" max="9737" width="7.42578125" style="19" customWidth="1"/>
    <col min="9738" max="9738" width="14.5703125" style="19" bestFit="1" customWidth="1"/>
    <col min="9739" max="9739" width="1.5703125" style="19" customWidth="1"/>
    <col min="9740" max="9740" width="14.5703125" style="19" bestFit="1" customWidth="1"/>
    <col min="9741" max="9741" width="1.5703125" style="19" customWidth="1"/>
    <col min="9742" max="9742" width="14.42578125" style="19" bestFit="1" customWidth="1"/>
    <col min="9743" max="9743" width="1.5703125" style="19" customWidth="1"/>
    <col min="9744" max="9744" width="14.5703125" style="19" bestFit="1" customWidth="1"/>
    <col min="9745" max="9745" width="1.5703125" style="19" customWidth="1"/>
    <col min="9746" max="9746" width="14.5703125" style="19" bestFit="1" customWidth="1"/>
    <col min="9747" max="9747" width="1.42578125" style="19" customWidth="1"/>
    <col min="9748" max="9988" width="9.42578125" style="19"/>
    <col min="9989" max="9989" width="5.5703125" style="19" customWidth="1"/>
    <col min="9990" max="9991" width="9.42578125" style="19"/>
    <col min="9992" max="9992" width="9" style="19" customWidth="1"/>
    <col min="9993" max="9993" width="7.42578125" style="19" customWidth="1"/>
    <col min="9994" max="9994" width="14.5703125" style="19" bestFit="1" customWidth="1"/>
    <col min="9995" max="9995" width="1.5703125" style="19" customWidth="1"/>
    <col min="9996" max="9996" width="14.5703125" style="19" bestFit="1" customWidth="1"/>
    <col min="9997" max="9997" width="1.5703125" style="19" customWidth="1"/>
    <col min="9998" max="9998" width="14.42578125" style="19" bestFit="1" customWidth="1"/>
    <col min="9999" max="9999" width="1.5703125" style="19" customWidth="1"/>
    <col min="10000" max="10000" width="14.5703125" style="19" bestFit="1" customWidth="1"/>
    <col min="10001" max="10001" width="1.5703125" style="19" customWidth="1"/>
    <col min="10002" max="10002" width="14.5703125" style="19" bestFit="1" customWidth="1"/>
    <col min="10003" max="10003" width="1.42578125" style="19" customWidth="1"/>
    <col min="10004" max="10244" width="9.42578125" style="19"/>
    <col min="10245" max="10245" width="5.5703125" style="19" customWidth="1"/>
    <col min="10246" max="10247" width="9.42578125" style="19"/>
    <col min="10248" max="10248" width="9" style="19" customWidth="1"/>
    <col min="10249" max="10249" width="7.42578125" style="19" customWidth="1"/>
    <col min="10250" max="10250" width="14.5703125" style="19" bestFit="1" customWidth="1"/>
    <col min="10251" max="10251" width="1.5703125" style="19" customWidth="1"/>
    <col min="10252" max="10252" width="14.5703125" style="19" bestFit="1" customWidth="1"/>
    <col min="10253" max="10253" width="1.5703125" style="19" customWidth="1"/>
    <col min="10254" max="10254" width="14.42578125" style="19" bestFit="1" customWidth="1"/>
    <col min="10255" max="10255" width="1.5703125" style="19" customWidth="1"/>
    <col min="10256" max="10256" width="14.5703125" style="19" bestFit="1" customWidth="1"/>
    <col min="10257" max="10257" width="1.5703125" style="19" customWidth="1"/>
    <col min="10258" max="10258" width="14.5703125" style="19" bestFit="1" customWidth="1"/>
    <col min="10259" max="10259" width="1.42578125" style="19" customWidth="1"/>
    <col min="10260" max="10500" width="9.42578125" style="19"/>
    <col min="10501" max="10501" width="5.5703125" style="19" customWidth="1"/>
    <col min="10502" max="10503" width="9.42578125" style="19"/>
    <col min="10504" max="10504" width="9" style="19" customWidth="1"/>
    <col min="10505" max="10505" width="7.42578125" style="19" customWidth="1"/>
    <col min="10506" max="10506" width="14.5703125" style="19" bestFit="1" customWidth="1"/>
    <col min="10507" max="10507" width="1.5703125" style="19" customWidth="1"/>
    <col min="10508" max="10508" width="14.5703125" style="19" bestFit="1" customWidth="1"/>
    <col min="10509" max="10509" width="1.5703125" style="19" customWidth="1"/>
    <col min="10510" max="10510" width="14.42578125" style="19" bestFit="1" customWidth="1"/>
    <col min="10511" max="10511" width="1.5703125" style="19" customWidth="1"/>
    <col min="10512" max="10512" width="14.5703125" style="19" bestFit="1" customWidth="1"/>
    <col min="10513" max="10513" width="1.5703125" style="19" customWidth="1"/>
    <col min="10514" max="10514" width="14.5703125" style="19" bestFit="1" customWidth="1"/>
    <col min="10515" max="10515" width="1.42578125" style="19" customWidth="1"/>
    <col min="10516" max="10756" width="9.42578125" style="19"/>
    <col min="10757" max="10757" width="5.5703125" style="19" customWidth="1"/>
    <col min="10758" max="10759" width="9.42578125" style="19"/>
    <col min="10760" max="10760" width="9" style="19" customWidth="1"/>
    <col min="10761" max="10761" width="7.42578125" style="19" customWidth="1"/>
    <col min="10762" max="10762" width="14.5703125" style="19" bestFit="1" customWidth="1"/>
    <col min="10763" max="10763" width="1.5703125" style="19" customWidth="1"/>
    <col min="10764" max="10764" width="14.5703125" style="19" bestFit="1" customWidth="1"/>
    <col min="10765" max="10765" width="1.5703125" style="19" customWidth="1"/>
    <col min="10766" max="10766" width="14.42578125" style="19" bestFit="1" customWidth="1"/>
    <col min="10767" max="10767" width="1.5703125" style="19" customWidth="1"/>
    <col min="10768" max="10768" width="14.5703125" style="19" bestFit="1" customWidth="1"/>
    <col min="10769" max="10769" width="1.5703125" style="19" customWidth="1"/>
    <col min="10770" max="10770" width="14.5703125" style="19" bestFit="1" customWidth="1"/>
    <col min="10771" max="10771" width="1.42578125" style="19" customWidth="1"/>
    <col min="10772" max="11012" width="9.42578125" style="19"/>
    <col min="11013" max="11013" width="5.5703125" style="19" customWidth="1"/>
    <col min="11014" max="11015" width="9.42578125" style="19"/>
    <col min="11016" max="11016" width="9" style="19" customWidth="1"/>
    <col min="11017" max="11017" width="7.42578125" style="19" customWidth="1"/>
    <col min="11018" max="11018" width="14.5703125" style="19" bestFit="1" customWidth="1"/>
    <col min="11019" max="11019" width="1.5703125" style="19" customWidth="1"/>
    <col min="11020" max="11020" width="14.5703125" style="19" bestFit="1" customWidth="1"/>
    <col min="11021" max="11021" width="1.5703125" style="19" customWidth="1"/>
    <col min="11022" max="11022" width="14.42578125" style="19" bestFit="1" customWidth="1"/>
    <col min="11023" max="11023" width="1.5703125" style="19" customWidth="1"/>
    <col min="11024" max="11024" width="14.5703125" style="19" bestFit="1" customWidth="1"/>
    <col min="11025" max="11025" width="1.5703125" style="19" customWidth="1"/>
    <col min="11026" max="11026" width="14.5703125" style="19" bestFit="1" customWidth="1"/>
    <col min="11027" max="11027" width="1.42578125" style="19" customWidth="1"/>
    <col min="11028" max="11268" width="9.42578125" style="19"/>
    <col min="11269" max="11269" width="5.5703125" style="19" customWidth="1"/>
    <col min="11270" max="11271" width="9.42578125" style="19"/>
    <col min="11272" max="11272" width="9" style="19" customWidth="1"/>
    <col min="11273" max="11273" width="7.42578125" style="19" customWidth="1"/>
    <col min="11274" max="11274" width="14.5703125" style="19" bestFit="1" customWidth="1"/>
    <col min="11275" max="11275" width="1.5703125" style="19" customWidth="1"/>
    <col min="11276" max="11276" width="14.5703125" style="19" bestFit="1" customWidth="1"/>
    <col min="11277" max="11277" width="1.5703125" style="19" customWidth="1"/>
    <col min="11278" max="11278" width="14.42578125" style="19" bestFit="1" customWidth="1"/>
    <col min="11279" max="11279" width="1.5703125" style="19" customWidth="1"/>
    <col min="11280" max="11280" width="14.5703125" style="19" bestFit="1" customWidth="1"/>
    <col min="11281" max="11281" width="1.5703125" style="19" customWidth="1"/>
    <col min="11282" max="11282" width="14.5703125" style="19" bestFit="1" customWidth="1"/>
    <col min="11283" max="11283" width="1.42578125" style="19" customWidth="1"/>
    <col min="11284" max="11524" width="9.42578125" style="19"/>
    <col min="11525" max="11525" width="5.5703125" style="19" customWidth="1"/>
    <col min="11526" max="11527" width="9.42578125" style="19"/>
    <col min="11528" max="11528" width="9" style="19" customWidth="1"/>
    <col min="11529" max="11529" width="7.42578125" style="19" customWidth="1"/>
    <col min="11530" max="11530" width="14.5703125" style="19" bestFit="1" customWidth="1"/>
    <col min="11531" max="11531" width="1.5703125" style="19" customWidth="1"/>
    <col min="11532" max="11532" width="14.5703125" style="19" bestFit="1" customWidth="1"/>
    <col min="11533" max="11533" width="1.5703125" style="19" customWidth="1"/>
    <col min="11534" max="11534" width="14.42578125" style="19" bestFit="1" customWidth="1"/>
    <col min="11535" max="11535" width="1.5703125" style="19" customWidth="1"/>
    <col min="11536" max="11536" width="14.5703125" style="19" bestFit="1" customWidth="1"/>
    <col min="11537" max="11537" width="1.5703125" style="19" customWidth="1"/>
    <col min="11538" max="11538" width="14.5703125" style="19" bestFit="1" customWidth="1"/>
    <col min="11539" max="11539" width="1.42578125" style="19" customWidth="1"/>
    <col min="11540" max="11780" width="9.42578125" style="19"/>
    <col min="11781" max="11781" width="5.5703125" style="19" customWidth="1"/>
    <col min="11782" max="11783" width="9.42578125" style="19"/>
    <col min="11784" max="11784" width="9" style="19" customWidth="1"/>
    <col min="11785" max="11785" width="7.42578125" style="19" customWidth="1"/>
    <col min="11786" max="11786" width="14.5703125" style="19" bestFit="1" customWidth="1"/>
    <col min="11787" max="11787" width="1.5703125" style="19" customWidth="1"/>
    <col min="11788" max="11788" width="14.5703125" style="19" bestFit="1" customWidth="1"/>
    <col min="11789" max="11789" width="1.5703125" style="19" customWidth="1"/>
    <col min="11790" max="11790" width="14.42578125" style="19" bestFit="1" customWidth="1"/>
    <col min="11791" max="11791" width="1.5703125" style="19" customWidth="1"/>
    <col min="11792" max="11792" width="14.5703125" style="19" bestFit="1" customWidth="1"/>
    <col min="11793" max="11793" width="1.5703125" style="19" customWidth="1"/>
    <col min="11794" max="11794" width="14.5703125" style="19" bestFit="1" customWidth="1"/>
    <col min="11795" max="11795" width="1.42578125" style="19" customWidth="1"/>
    <col min="11796" max="12036" width="9.42578125" style="19"/>
    <col min="12037" max="12037" width="5.5703125" style="19" customWidth="1"/>
    <col min="12038" max="12039" width="9.42578125" style="19"/>
    <col min="12040" max="12040" width="9" style="19" customWidth="1"/>
    <col min="12041" max="12041" width="7.42578125" style="19" customWidth="1"/>
    <col min="12042" max="12042" width="14.5703125" style="19" bestFit="1" customWidth="1"/>
    <col min="12043" max="12043" width="1.5703125" style="19" customWidth="1"/>
    <col min="12044" max="12044" width="14.5703125" style="19" bestFit="1" customWidth="1"/>
    <col min="12045" max="12045" width="1.5703125" style="19" customWidth="1"/>
    <col min="12046" max="12046" width="14.42578125" style="19" bestFit="1" customWidth="1"/>
    <col min="12047" max="12047" width="1.5703125" style="19" customWidth="1"/>
    <col min="12048" max="12048" width="14.5703125" style="19" bestFit="1" customWidth="1"/>
    <col min="12049" max="12049" width="1.5703125" style="19" customWidth="1"/>
    <col min="12050" max="12050" width="14.5703125" style="19" bestFit="1" customWidth="1"/>
    <col min="12051" max="12051" width="1.42578125" style="19" customWidth="1"/>
    <col min="12052" max="12292" width="9.42578125" style="19"/>
    <col min="12293" max="12293" width="5.5703125" style="19" customWidth="1"/>
    <col min="12294" max="12295" width="9.42578125" style="19"/>
    <col min="12296" max="12296" width="9" style="19" customWidth="1"/>
    <col min="12297" max="12297" width="7.42578125" style="19" customWidth="1"/>
    <col min="12298" max="12298" width="14.5703125" style="19" bestFit="1" customWidth="1"/>
    <col min="12299" max="12299" width="1.5703125" style="19" customWidth="1"/>
    <col min="12300" max="12300" width="14.5703125" style="19" bestFit="1" customWidth="1"/>
    <col min="12301" max="12301" width="1.5703125" style="19" customWidth="1"/>
    <col min="12302" max="12302" width="14.42578125" style="19" bestFit="1" customWidth="1"/>
    <col min="12303" max="12303" width="1.5703125" style="19" customWidth="1"/>
    <col min="12304" max="12304" width="14.5703125" style="19" bestFit="1" customWidth="1"/>
    <col min="12305" max="12305" width="1.5703125" style="19" customWidth="1"/>
    <col min="12306" max="12306" width="14.5703125" style="19" bestFit="1" customWidth="1"/>
    <col min="12307" max="12307" width="1.42578125" style="19" customWidth="1"/>
    <col min="12308" max="12548" width="9.42578125" style="19"/>
    <col min="12549" max="12549" width="5.5703125" style="19" customWidth="1"/>
    <col min="12550" max="12551" width="9.42578125" style="19"/>
    <col min="12552" max="12552" width="9" style="19" customWidth="1"/>
    <col min="12553" max="12553" width="7.42578125" style="19" customWidth="1"/>
    <col min="12554" max="12554" width="14.5703125" style="19" bestFit="1" customWidth="1"/>
    <col min="12555" max="12555" width="1.5703125" style="19" customWidth="1"/>
    <col min="12556" max="12556" width="14.5703125" style="19" bestFit="1" customWidth="1"/>
    <col min="12557" max="12557" width="1.5703125" style="19" customWidth="1"/>
    <col min="12558" max="12558" width="14.42578125" style="19" bestFit="1" customWidth="1"/>
    <col min="12559" max="12559" width="1.5703125" style="19" customWidth="1"/>
    <col min="12560" max="12560" width="14.5703125" style="19" bestFit="1" customWidth="1"/>
    <col min="12561" max="12561" width="1.5703125" style="19" customWidth="1"/>
    <col min="12562" max="12562" width="14.5703125" style="19" bestFit="1" customWidth="1"/>
    <col min="12563" max="12563" width="1.42578125" style="19" customWidth="1"/>
    <col min="12564" max="12804" width="9.42578125" style="19"/>
    <col min="12805" max="12805" width="5.5703125" style="19" customWidth="1"/>
    <col min="12806" max="12807" width="9.42578125" style="19"/>
    <col min="12808" max="12808" width="9" style="19" customWidth="1"/>
    <col min="12809" max="12809" width="7.42578125" style="19" customWidth="1"/>
    <col min="12810" max="12810" width="14.5703125" style="19" bestFit="1" customWidth="1"/>
    <col min="12811" max="12811" width="1.5703125" style="19" customWidth="1"/>
    <col min="12812" max="12812" width="14.5703125" style="19" bestFit="1" customWidth="1"/>
    <col min="12813" max="12813" width="1.5703125" style="19" customWidth="1"/>
    <col min="12814" max="12814" width="14.42578125" style="19" bestFit="1" customWidth="1"/>
    <col min="12815" max="12815" width="1.5703125" style="19" customWidth="1"/>
    <col min="12816" max="12816" width="14.5703125" style="19" bestFit="1" customWidth="1"/>
    <col min="12817" max="12817" width="1.5703125" style="19" customWidth="1"/>
    <col min="12818" max="12818" width="14.5703125" style="19" bestFit="1" customWidth="1"/>
    <col min="12819" max="12819" width="1.42578125" style="19" customWidth="1"/>
    <col min="12820" max="13060" width="9.42578125" style="19"/>
    <col min="13061" max="13061" width="5.5703125" style="19" customWidth="1"/>
    <col min="13062" max="13063" width="9.42578125" style="19"/>
    <col min="13064" max="13064" width="9" style="19" customWidth="1"/>
    <col min="13065" max="13065" width="7.42578125" style="19" customWidth="1"/>
    <col min="13066" max="13066" width="14.5703125" style="19" bestFit="1" customWidth="1"/>
    <col min="13067" max="13067" width="1.5703125" style="19" customWidth="1"/>
    <col min="13068" max="13068" width="14.5703125" style="19" bestFit="1" customWidth="1"/>
    <col min="13069" max="13069" width="1.5703125" style="19" customWidth="1"/>
    <col min="13070" max="13070" width="14.42578125" style="19" bestFit="1" customWidth="1"/>
    <col min="13071" max="13071" width="1.5703125" style="19" customWidth="1"/>
    <col min="13072" max="13072" width="14.5703125" style="19" bestFit="1" customWidth="1"/>
    <col min="13073" max="13073" width="1.5703125" style="19" customWidth="1"/>
    <col min="13074" max="13074" width="14.5703125" style="19" bestFit="1" customWidth="1"/>
    <col min="13075" max="13075" width="1.42578125" style="19" customWidth="1"/>
    <col min="13076" max="13316" width="9.42578125" style="19"/>
    <col min="13317" max="13317" width="5.5703125" style="19" customWidth="1"/>
    <col min="13318" max="13319" width="9.42578125" style="19"/>
    <col min="13320" max="13320" width="9" style="19" customWidth="1"/>
    <col min="13321" max="13321" width="7.42578125" style="19" customWidth="1"/>
    <col min="13322" max="13322" width="14.5703125" style="19" bestFit="1" customWidth="1"/>
    <col min="13323" max="13323" width="1.5703125" style="19" customWidth="1"/>
    <col min="13324" max="13324" width="14.5703125" style="19" bestFit="1" customWidth="1"/>
    <col min="13325" max="13325" width="1.5703125" style="19" customWidth="1"/>
    <col min="13326" max="13326" width="14.42578125" style="19" bestFit="1" customWidth="1"/>
    <col min="13327" max="13327" width="1.5703125" style="19" customWidth="1"/>
    <col min="13328" max="13328" width="14.5703125" style="19" bestFit="1" customWidth="1"/>
    <col min="13329" max="13329" width="1.5703125" style="19" customWidth="1"/>
    <col min="13330" max="13330" width="14.5703125" style="19" bestFit="1" customWidth="1"/>
    <col min="13331" max="13331" width="1.42578125" style="19" customWidth="1"/>
    <col min="13332" max="13572" width="9.42578125" style="19"/>
    <col min="13573" max="13573" width="5.5703125" style="19" customWidth="1"/>
    <col min="13574" max="13575" width="9.42578125" style="19"/>
    <col min="13576" max="13576" width="9" style="19" customWidth="1"/>
    <col min="13577" max="13577" width="7.42578125" style="19" customWidth="1"/>
    <col min="13578" max="13578" width="14.5703125" style="19" bestFit="1" customWidth="1"/>
    <col min="13579" max="13579" width="1.5703125" style="19" customWidth="1"/>
    <col min="13580" max="13580" width="14.5703125" style="19" bestFit="1" customWidth="1"/>
    <col min="13581" max="13581" width="1.5703125" style="19" customWidth="1"/>
    <col min="13582" max="13582" width="14.42578125" style="19" bestFit="1" customWidth="1"/>
    <col min="13583" max="13583" width="1.5703125" style="19" customWidth="1"/>
    <col min="13584" max="13584" width="14.5703125" style="19" bestFit="1" customWidth="1"/>
    <col min="13585" max="13585" width="1.5703125" style="19" customWidth="1"/>
    <col min="13586" max="13586" width="14.5703125" style="19" bestFit="1" customWidth="1"/>
    <col min="13587" max="13587" width="1.42578125" style="19" customWidth="1"/>
    <col min="13588" max="13828" width="9.42578125" style="19"/>
    <col min="13829" max="13829" width="5.5703125" style="19" customWidth="1"/>
    <col min="13830" max="13831" width="9.42578125" style="19"/>
    <col min="13832" max="13832" width="9" style="19" customWidth="1"/>
    <col min="13833" max="13833" width="7.42578125" style="19" customWidth="1"/>
    <col min="13834" max="13834" width="14.5703125" style="19" bestFit="1" customWidth="1"/>
    <col min="13835" max="13835" width="1.5703125" style="19" customWidth="1"/>
    <col min="13836" max="13836" width="14.5703125" style="19" bestFit="1" customWidth="1"/>
    <col min="13837" max="13837" width="1.5703125" style="19" customWidth="1"/>
    <col min="13838" max="13838" width="14.42578125" style="19" bestFit="1" customWidth="1"/>
    <col min="13839" max="13839" width="1.5703125" style="19" customWidth="1"/>
    <col min="13840" max="13840" width="14.5703125" style="19" bestFit="1" customWidth="1"/>
    <col min="13841" max="13841" width="1.5703125" style="19" customWidth="1"/>
    <col min="13842" max="13842" width="14.5703125" style="19" bestFit="1" customWidth="1"/>
    <col min="13843" max="13843" width="1.42578125" style="19" customWidth="1"/>
    <col min="13844" max="14084" width="9.42578125" style="19"/>
    <col min="14085" max="14085" width="5.5703125" style="19" customWidth="1"/>
    <col min="14086" max="14087" width="9.42578125" style="19"/>
    <col min="14088" max="14088" width="9" style="19" customWidth="1"/>
    <col min="14089" max="14089" width="7.42578125" style="19" customWidth="1"/>
    <col min="14090" max="14090" width="14.5703125" style="19" bestFit="1" customWidth="1"/>
    <col min="14091" max="14091" width="1.5703125" style="19" customWidth="1"/>
    <col min="14092" max="14092" width="14.5703125" style="19" bestFit="1" customWidth="1"/>
    <col min="14093" max="14093" width="1.5703125" style="19" customWidth="1"/>
    <col min="14094" max="14094" width="14.42578125" style="19" bestFit="1" customWidth="1"/>
    <col min="14095" max="14095" width="1.5703125" style="19" customWidth="1"/>
    <col min="14096" max="14096" width="14.5703125" style="19" bestFit="1" customWidth="1"/>
    <col min="14097" max="14097" width="1.5703125" style="19" customWidth="1"/>
    <col min="14098" max="14098" width="14.5703125" style="19" bestFit="1" customWidth="1"/>
    <col min="14099" max="14099" width="1.42578125" style="19" customWidth="1"/>
    <col min="14100" max="14340" width="9.42578125" style="19"/>
    <col min="14341" max="14341" width="5.5703125" style="19" customWidth="1"/>
    <col min="14342" max="14343" width="9.42578125" style="19"/>
    <col min="14344" max="14344" width="9" style="19" customWidth="1"/>
    <col min="14345" max="14345" width="7.42578125" style="19" customWidth="1"/>
    <col min="14346" max="14346" width="14.5703125" style="19" bestFit="1" customWidth="1"/>
    <col min="14347" max="14347" width="1.5703125" style="19" customWidth="1"/>
    <col min="14348" max="14348" width="14.5703125" style="19" bestFit="1" customWidth="1"/>
    <col min="14349" max="14349" width="1.5703125" style="19" customWidth="1"/>
    <col min="14350" max="14350" width="14.42578125" style="19" bestFit="1" customWidth="1"/>
    <col min="14351" max="14351" width="1.5703125" style="19" customWidth="1"/>
    <col min="14352" max="14352" width="14.5703125" style="19" bestFit="1" customWidth="1"/>
    <col min="14353" max="14353" width="1.5703125" style="19" customWidth="1"/>
    <col min="14354" max="14354" width="14.5703125" style="19" bestFit="1" customWidth="1"/>
    <col min="14355" max="14355" width="1.42578125" style="19" customWidth="1"/>
    <col min="14356" max="14596" width="9.42578125" style="19"/>
    <col min="14597" max="14597" width="5.5703125" style="19" customWidth="1"/>
    <col min="14598" max="14599" width="9.42578125" style="19"/>
    <col min="14600" max="14600" width="9" style="19" customWidth="1"/>
    <col min="14601" max="14601" width="7.42578125" style="19" customWidth="1"/>
    <col min="14602" max="14602" width="14.5703125" style="19" bestFit="1" customWidth="1"/>
    <col min="14603" max="14603" width="1.5703125" style="19" customWidth="1"/>
    <col min="14604" max="14604" width="14.5703125" style="19" bestFit="1" customWidth="1"/>
    <col min="14605" max="14605" width="1.5703125" style="19" customWidth="1"/>
    <col min="14606" max="14606" width="14.42578125" style="19" bestFit="1" customWidth="1"/>
    <col min="14607" max="14607" width="1.5703125" style="19" customWidth="1"/>
    <col min="14608" max="14608" width="14.5703125" style="19" bestFit="1" customWidth="1"/>
    <col min="14609" max="14609" width="1.5703125" style="19" customWidth="1"/>
    <col min="14610" max="14610" width="14.5703125" style="19" bestFit="1" customWidth="1"/>
    <col min="14611" max="14611" width="1.42578125" style="19" customWidth="1"/>
    <col min="14612" max="14852" width="9.42578125" style="19"/>
    <col min="14853" max="14853" width="5.5703125" style="19" customWidth="1"/>
    <col min="14854" max="14855" width="9.42578125" style="19"/>
    <col min="14856" max="14856" width="9" style="19" customWidth="1"/>
    <col min="14857" max="14857" width="7.42578125" style="19" customWidth="1"/>
    <col min="14858" max="14858" width="14.5703125" style="19" bestFit="1" customWidth="1"/>
    <col min="14859" max="14859" width="1.5703125" style="19" customWidth="1"/>
    <col min="14860" max="14860" width="14.5703125" style="19" bestFit="1" customWidth="1"/>
    <col min="14861" max="14861" width="1.5703125" style="19" customWidth="1"/>
    <col min="14862" max="14862" width="14.42578125" style="19" bestFit="1" customWidth="1"/>
    <col min="14863" max="14863" width="1.5703125" style="19" customWidth="1"/>
    <col min="14864" max="14864" width="14.5703125" style="19" bestFit="1" customWidth="1"/>
    <col min="14865" max="14865" width="1.5703125" style="19" customWidth="1"/>
    <col min="14866" max="14866" width="14.5703125" style="19" bestFit="1" customWidth="1"/>
    <col min="14867" max="14867" width="1.42578125" style="19" customWidth="1"/>
    <col min="14868" max="15108" width="9.42578125" style="19"/>
    <col min="15109" max="15109" width="5.5703125" style="19" customWidth="1"/>
    <col min="15110" max="15111" width="9.42578125" style="19"/>
    <col min="15112" max="15112" width="9" style="19" customWidth="1"/>
    <col min="15113" max="15113" width="7.42578125" style="19" customWidth="1"/>
    <col min="15114" max="15114" width="14.5703125" style="19" bestFit="1" customWidth="1"/>
    <col min="15115" max="15115" width="1.5703125" style="19" customWidth="1"/>
    <col min="15116" max="15116" width="14.5703125" style="19" bestFit="1" customWidth="1"/>
    <col min="15117" max="15117" width="1.5703125" style="19" customWidth="1"/>
    <col min="15118" max="15118" width="14.42578125" style="19" bestFit="1" customWidth="1"/>
    <col min="15119" max="15119" width="1.5703125" style="19" customWidth="1"/>
    <col min="15120" max="15120" width="14.5703125" style="19" bestFit="1" customWidth="1"/>
    <col min="15121" max="15121" width="1.5703125" style="19" customWidth="1"/>
    <col min="15122" max="15122" width="14.5703125" style="19" bestFit="1" customWidth="1"/>
    <col min="15123" max="15123" width="1.42578125" style="19" customWidth="1"/>
    <col min="15124" max="15364" width="9.42578125" style="19"/>
    <col min="15365" max="15365" width="5.5703125" style="19" customWidth="1"/>
    <col min="15366" max="15367" width="9.42578125" style="19"/>
    <col min="15368" max="15368" width="9" style="19" customWidth="1"/>
    <col min="15369" max="15369" width="7.42578125" style="19" customWidth="1"/>
    <col min="15370" max="15370" width="14.5703125" style="19" bestFit="1" customWidth="1"/>
    <col min="15371" max="15371" width="1.5703125" style="19" customWidth="1"/>
    <col min="15372" max="15372" width="14.5703125" style="19" bestFit="1" customWidth="1"/>
    <col min="15373" max="15373" width="1.5703125" style="19" customWidth="1"/>
    <col min="15374" max="15374" width="14.42578125" style="19" bestFit="1" customWidth="1"/>
    <col min="15375" max="15375" width="1.5703125" style="19" customWidth="1"/>
    <col min="15376" max="15376" width="14.5703125" style="19" bestFit="1" customWidth="1"/>
    <col min="15377" max="15377" width="1.5703125" style="19" customWidth="1"/>
    <col min="15378" max="15378" width="14.5703125" style="19" bestFit="1" customWidth="1"/>
    <col min="15379" max="15379" width="1.42578125" style="19" customWidth="1"/>
    <col min="15380" max="15620" width="9.42578125" style="19"/>
    <col min="15621" max="15621" width="5.5703125" style="19" customWidth="1"/>
    <col min="15622" max="15623" width="9.42578125" style="19"/>
    <col min="15624" max="15624" width="9" style="19" customWidth="1"/>
    <col min="15625" max="15625" width="7.42578125" style="19" customWidth="1"/>
    <col min="15626" max="15626" width="14.5703125" style="19" bestFit="1" customWidth="1"/>
    <col min="15627" max="15627" width="1.5703125" style="19" customWidth="1"/>
    <col min="15628" max="15628" width="14.5703125" style="19" bestFit="1" customWidth="1"/>
    <col min="15629" max="15629" width="1.5703125" style="19" customWidth="1"/>
    <col min="15630" max="15630" width="14.42578125" style="19" bestFit="1" customWidth="1"/>
    <col min="15631" max="15631" width="1.5703125" style="19" customWidth="1"/>
    <col min="15632" max="15632" width="14.5703125" style="19" bestFit="1" customWidth="1"/>
    <col min="15633" max="15633" width="1.5703125" style="19" customWidth="1"/>
    <col min="15634" max="15634" width="14.5703125" style="19" bestFit="1" customWidth="1"/>
    <col min="15635" max="15635" width="1.42578125" style="19" customWidth="1"/>
    <col min="15636" max="15876" width="9.42578125" style="19"/>
    <col min="15877" max="15877" width="5.5703125" style="19" customWidth="1"/>
    <col min="15878" max="15879" width="9.42578125" style="19"/>
    <col min="15880" max="15880" width="9" style="19" customWidth="1"/>
    <col min="15881" max="15881" width="7.42578125" style="19" customWidth="1"/>
    <col min="15882" max="15882" width="14.5703125" style="19" bestFit="1" customWidth="1"/>
    <col min="15883" max="15883" width="1.5703125" style="19" customWidth="1"/>
    <col min="15884" max="15884" width="14.5703125" style="19" bestFit="1" customWidth="1"/>
    <col min="15885" max="15885" width="1.5703125" style="19" customWidth="1"/>
    <col min="15886" max="15886" width="14.42578125" style="19" bestFit="1" customWidth="1"/>
    <col min="15887" max="15887" width="1.5703125" style="19" customWidth="1"/>
    <col min="15888" max="15888" width="14.5703125" style="19" bestFit="1" customWidth="1"/>
    <col min="15889" max="15889" width="1.5703125" style="19" customWidth="1"/>
    <col min="15890" max="15890" width="14.5703125" style="19" bestFit="1" customWidth="1"/>
    <col min="15891" max="15891" width="1.42578125" style="19" customWidth="1"/>
    <col min="15892" max="16132" width="9.42578125" style="19"/>
    <col min="16133" max="16133" width="5.5703125" style="19" customWidth="1"/>
    <col min="16134" max="16135" width="9.42578125" style="19"/>
    <col min="16136" max="16136" width="9" style="19" customWidth="1"/>
    <col min="16137" max="16137" width="7.42578125" style="19" customWidth="1"/>
    <col min="16138" max="16138" width="14.5703125" style="19" bestFit="1" customWidth="1"/>
    <col min="16139" max="16139" width="1.5703125" style="19" customWidth="1"/>
    <col min="16140" max="16140" width="14.5703125" style="19" bestFit="1" customWidth="1"/>
    <col min="16141" max="16141" width="1.5703125" style="19" customWidth="1"/>
    <col min="16142" max="16142" width="14.42578125" style="19" bestFit="1" customWidth="1"/>
    <col min="16143" max="16143" width="1.5703125" style="19" customWidth="1"/>
    <col min="16144" max="16144" width="14.5703125" style="19" bestFit="1" customWidth="1"/>
    <col min="16145" max="16145" width="1.5703125" style="19" customWidth="1"/>
    <col min="16146" max="16146" width="14.5703125" style="19" bestFit="1" customWidth="1"/>
    <col min="16147" max="16147" width="1.42578125" style="19" customWidth="1"/>
    <col min="16148" max="16384" width="9.42578125" style="19"/>
  </cols>
  <sheetData>
    <row r="1" spans="1:18" ht="22.35" customHeight="1">
      <c r="A1" s="152" t="s">
        <v>155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</row>
    <row r="2" spans="1:18" ht="22.35" customHeight="1">
      <c r="A2" s="152" t="s">
        <v>87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ht="22.35" customHeight="1">
      <c r="A3" s="153" t="s">
        <v>192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18" ht="22.35" customHeight="1">
      <c r="A4" s="153" t="s">
        <v>66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18" ht="6.75" customHeight="1">
      <c r="A5" s="20"/>
      <c r="B5" s="20"/>
      <c r="C5" s="20"/>
      <c r="D5" s="20"/>
      <c r="E5" s="20"/>
      <c r="F5" s="20"/>
      <c r="G5" s="20"/>
      <c r="H5" s="20"/>
      <c r="I5" s="20"/>
      <c r="J5" s="70"/>
      <c r="K5" s="70"/>
      <c r="L5" s="20"/>
      <c r="M5" s="20"/>
      <c r="N5" s="20"/>
      <c r="O5" s="20"/>
      <c r="P5" s="20"/>
      <c r="Q5" s="20"/>
      <c r="R5" s="20"/>
    </row>
    <row r="6" spans="1:18" ht="22.35" customHeight="1">
      <c r="A6" s="20"/>
      <c r="B6" s="20"/>
      <c r="C6" s="20"/>
      <c r="D6" s="20"/>
      <c r="E6" s="20"/>
      <c r="F6" s="20"/>
      <c r="G6" s="20"/>
      <c r="H6" s="20"/>
      <c r="I6" s="20"/>
      <c r="J6" s="70"/>
      <c r="K6" s="70"/>
      <c r="L6" s="20"/>
      <c r="M6" s="20"/>
      <c r="N6" s="20"/>
      <c r="O6" s="20"/>
      <c r="P6" s="20"/>
      <c r="Q6" s="20"/>
      <c r="R6" s="2" t="s">
        <v>14</v>
      </c>
    </row>
    <row r="7" spans="1:18" ht="22.35" customHeight="1">
      <c r="F7" s="155" t="s">
        <v>88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</row>
    <row r="8" spans="1:18" ht="22.35" customHeight="1">
      <c r="E8" s="23"/>
      <c r="F8" s="156" t="s">
        <v>84</v>
      </c>
      <c r="G8" s="156"/>
      <c r="H8" s="156"/>
      <c r="I8" s="156"/>
      <c r="J8" s="156"/>
      <c r="K8" s="156"/>
      <c r="L8" s="156"/>
      <c r="M8" s="156"/>
      <c r="N8" s="156"/>
      <c r="O8" s="22"/>
      <c r="P8" s="123" t="s">
        <v>96</v>
      </c>
      <c r="Q8" s="22"/>
      <c r="R8" s="124" t="s">
        <v>98</v>
      </c>
    </row>
    <row r="9" spans="1:18" ht="22.35" customHeight="1">
      <c r="E9" s="23"/>
      <c r="F9" s="125" t="s">
        <v>89</v>
      </c>
      <c r="G9" s="23"/>
      <c r="H9" s="157" t="s">
        <v>57</v>
      </c>
      <c r="I9" s="23"/>
      <c r="J9" s="154" t="s">
        <v>91</v>
      </c>
      <c r="K9" s="154"/>
      <c r="L9" s="154"/>
      <c r="M9" s="23"/>
      <c r="N9" s="126" t="s">
        <v>94</v>
      </c>
      <c r="O9" s="23"/>
      <c r="P9" s="127" t="s">
        <v>97</v>
      </c>
      <c r="Q9" s="23"/>
      <c r="R9" s="127" t="s">
        <v>99</v>
      </c>
    </row>
    <row r="10" spans="1:18" ht="22.35" customHeight="1">
      <c r="E10" s="22"/>
      <c r="F10" s="128" t="s">
        <v>90</v>
      </c>
      <c r="G10" s="23"/>
      <c r="H10" s="158"/>
      <c r="I10" s="23"/>
      <c r="J10" s="129" t="s">
        <v>92</v>
      </c>
      <c r="K10" s="130"/>
      <c r="L10" s="126" t="s">
        <v>93</v>
      </c>
      <c r="M10" s="23"/>
      <c r="N10" s="131" t="s">
        <v>95</v>
      </c>
      <c r="O10" s="23"/>
      <c r="P10" s="72"/>
      <c r="Q10" s="23"/>
      <c r="R10" s="22"/>
    </row>
    <row r="11" spans="1:18" ht="22.35" customHeight="1">
      <c r="E11" s="22" t="str">
        <f>'P&amp;L 9'!$G$7</f>
        <v>Notes</v>
      </c>
      <c r="F11" s="71"/>
      <c r="G11" s="23"/>
      <c r="H11" s="159"/>
      <c r="I11" s="23"/>
      <c r="J11" s="132" t="s">
        <v>60</v>
      </c>
      <c r="K11" s="23"/>
      <c r="L11" s="133"/>
      <c r="M11" s="23"/>
      <c r="N11" s="73"/>
      <c r="O11" s="23"/>
      <c r="P11" s="73"/>
      <c r="Q11" s="23"/>
      <c r="R11" s="71"/>
    </row>
    <row r="12" spans="1:18" ht="22.35" customHeight="1">
      <c r="A12" s="43" t="s">
        <v>100</v>
      </c>
      <c r="F12" s="24">
        <v>205000000</v>
      </c>
      <c r="G12" s="24"/>
      <c r="H12" s="24">
        <v>313358450</v>
      </c>
      <c r="I12" s="24"/>
      <c r="J12" s="10">
        <v>20500000</v>
      </c>
      <c r="K12" s="10"/>
      <c r="L12" s="24">
        <v>304966818.99000001</v>
      </c>
      <c r="M12" s="24"/>
      <c r="N12" s="24">
        <f>SUM(F12:M12)</f>
        <v>843825268.99000001</v>
      </c>
      <c r="O12" s="24"/>
      <c r="P12" s="24">
        <v>0</v>
      </c>
      <c r="Q12" s="24"/>
      <c r="R12" s="24">
        <f>SUM(N12:Q12)</f>
        <v>843825268.99000001</v>
      </c>
    </row>
    <row r="13" spans="1:18" ht="22.35" customHeight="1">
      <c r="A13" s="18" t="s">
        <v>193</v>
      </c>
      <c r="F13" s="24"/>
      <c r="G13" s="24"/>
      <c r="H13" s="24"/>
      <c r="I13" s="24"/>
      <c r="J13" s="10"/>
      <c r="K13" s="10"/>
      <c r="L13" s="24"/>
      <c r="M13" s="24"/>
      <c r="N13" s="24"/>
      <c r="O13" s="24"/>
      <c r="P13" s="24"/>
      <c r="Q13" s="24"/>
      <c r="R13" s="24"/>
    </row>
    <row r="14" spans="1:18" ht="22.35" customHeight="1">
      <c r="B14" s="18" t="s">
        <v>180</v>
      </c>
      <c r="E14" s="121">
        <v>18</v>
      </c>
      <c r="F14" s="24">
        <v>0</v>
      </c>
      <c r="G14" s="24"/>
      <c r="H14" s="24">
        <v>0</v>
      </c>
      <c r="I14" s="24"/>
      <c r="J14" s="10">
        <v>0</v>
      </c>
      <c r="K14" s="10"/>
      <c r="L14" s="24">
        <v>-33618130.299999997</v>
      </c>
      <c r="M14" s="24"/>
      <c r="N14" s="24">
        <f t="shared" ref="N14" si="0">SUM(F14:M14)</f>
        <v>-33618130.299999997</v>
      </c>
      <c r="O14" s="24"/>
      <c r="P14" s="24">
        <f>'P&amp;L 3'!P20</f>
        <v>0</v>
      </c>
      <c r="Q14" s="24"/>
      <c r="R14" s="24">
        <f t="shared" ref="R14" si="1">SUM(N14:Q14)</f>
        <v>-33618130.299999997</v>
      </c>
    </row>
    <row r="15" spans="1:18" ht="22.35" customHeight="1">
      <c r="B15" s="18" t="s">
        <v>102</v>
      </c>
      <c r="E15" s="29"/>
      <c r="F15" s="24">
        <v>0</v>
      </c>
      <c r="G15" s="24"/>
      <c r="H15" s="24">
        <v>0</v>
      </c>
      <c r="I15" s="24"/>
      <c r="J15" s="10">
        <v>0</v>
      </c>
      <c r="K15" s="10"/>
      <c r="L15" s="24">
        <f>'P&amp;L 9'!L21</f>
        <v>54788869.73999998</v>
      </c>
      <c r="M15" s="24"/>
      <c r="N15" s="24">
        <f t="shared" ref="N15:N16" si="2">SUM(F15:M15)</f>
        <v>54788869.73999998</v>
      </c>
      <c r="O15" s="24"/>
      <c r="P15" s="24">
        <f>'P&amp;L 3'!P21</f>
        <v>0</v>
      </c>
      <c r="Q15" s="24"/>
      <c r="R15" s="24">
        <f t="shared" ref="R15:R16" si="3">SUM(N15:Q15)</f>
        <v>54788869.73999998</v>
      </c>
    </row>
    <row r="16" spans="1:18" ht="22.35" customHeight="1">
      <c r="B16" s="18" t="s">
        <v>176</v>
      </c>
      <c r="E16" s="29"/>
      <c r="F16" s="24">
        <v>0</v>
      </c>
      <c r="G16" s="24"/>
      <c r="H16" s="24">
        <v>0</v>
      </c>
      <c r="I16" s="24"/>
      <c r="J16" s="10">
        <v>0</v>
      </c>
      <c r="K16" s="10"/>
      <c r="L16" s="24">
        <v>-596278.05999999994</v>
      </c>
      <c r="M16" s="24"/>
      <c r="N16" s="24">
        <f t="shared" si="2"/>
        <v>-596278.05999999994</v>
      </c>
      <c r="O16" s="24"/>
      <c r="P16" s="24">
        <v>0</v>
      </c>
      <c r="Q16" s="24"/>
      <c r="R16" s="24">
        <f t="shared" si="3"/>
        <v>-596278.05999999994</v>
      </c>
    </row>
    <row r="17" spans="1:20" ht="22.35" customHeight="1" thickBot="1">
      <c r="A17" s="43" t="s">
        <v>194</v>
      </c>
      <c r="E17" s="5"/>
      <c r="F17" s="26">
        <f>SUM(F12:F15)</f>
        <v>205000000</v>
      </c>
      <c r="G17" s="24"/>
      <c r="H17" s="26">
        <f>SUM(H12:H15)</f>
        <v>313358450</v>
      </c>
      <c r="I17" s="24"/>
      <c r="J17" s="26">
        <f>SUM(J12:J15)</f>
        <v>20500000</v>
      </c>
      <c r="K17" s="24"/>
      <c r="L17" s="26">
        <f>SUM(L12:L16)</f>
        <v>325541280.36999995</v>
      </c>
      <c r="M17" s="24"/>
      <c r="N17" s="26">
        <f>SUM(N12:N16)</f>
        <v>864399730.37000012</v>
      </c>
      <c r="O17" s="24"/>
      <c r="P17" s="26">
        <f>SUM(P12:P16)</f>
        <v>0</v>
      </c>
      <c r="Q17" s="24"/>
      <c r="R17" s="26">
        <f>SUM(R12:R16)</f>
        <v>864399730.37000012</v>
      </c>
    </row>
    <row r="18" spans="1:20" ht="22.35" customHeight="1" thickTop="1">
      <c r="E18" s="5"/>
      <c r="F18" s="24"/>
      <c r="G18" s="24"/>
      <c r="H18" s="24"/>
      <c r="I18" s="24"/>
      <c r="J18" s="10"/>
      <c r="K18" s="10"/>
      <c r="L18" s="24"/>
      <c r="M18" s="24"/>
      <c r="N18" s="24"/>
      <c r="O18" s="24"/>
      <c r="P18" s="24"/>
      <c r="Q18" s="24"/>
      <c r="R18" s="24"/>
    </row>
    <row r="19" spans="1:20" ht="22.35" customHeight="1">
      <c r="A19" s="43" t="s">
        <v>101</v>
      </c>
      <c r="B19" s="18"/>
      <c r="F19" s="24">
        <f>+F17</f>
        <v>205000000</v>
      </c>
      <c r="G19" s="24"/>
      <c r="H19" s="24">
        <f>+H17</f>
        <v>313358450</v>
      </c>
      <c r="I19" s="24"/>
      <c r="J19" s="34">
        <f>+J17</f>
        <v>20500000</v>
      </c>
      <c r="K19" s="34"/>
      <c r="L19" s="34">
        <v>345856372.48999995</v>
      </c>
      <c r="M19" s="24"/>
      <c r="N19" s="34">
        <f>SUM(F19:M19)</f>
        <v>884714822.49000001</v>
      </c>
      <c r="O19" s="24"/>
      <c r="P19" s="34">
        <v>0</v>
      </c>
      <c r="Q19" s="24"/>
      <c r="R19" s="24">
        <f>SUM(N19:Q19)</f>
        <v>884714822.49000001</v>
      </c>
    </row>
    <row r="20" spans="1:20" ht="22.35" customHeight="1">
      <c r="A20" s="18" t="s">
        <v>193</v>
      </c>
      <c r="B20" s="18"/>
      <c r="F20" s="24"/>
      <c r="G20" s="24"/>
      <c r="H20" s="24"/>
      <c r="I20" s="24"/>
      <c r="J20" s="10"/>
      <c r="K20" s="10"/>
      <c r="L20" s="24"/>
      <c r="M20" s="24"/>
      <c r="N20" s="24"/>
      <c r="O20" s="24"/>
      <c r="P20" s="24"/>
      <c r="Q20" s="24"/>
      <c r="R20" s="24"/>
    </row>
    <row r="21" spans="1:20" ht="22.35" customHeight="1">
      <c r="A21" s="18"/>
      <c r="B21" s="18" t="s">
        <v>180</v>
      </c>
      <c r="E21" s="121">
        <v>18</v>
      </c>
      <c r="F21" s="24">
        <v>0</v>
      </c>
      <c r="G21" s="24"/>
      <c r="H21" s="24">
        <v>0</v>
      </c>
      <c r="I21" s="24"/>
      <c r="J21" s="122">
        <v>0</v>
      </c>
      <c r="K21" s="122"/>
      <c r="L21" s="24">
        <v>-30748665.579999998</v>
      </c>
      <c r="M21" s="24"/>
      <c r="N21" s="24">
        <f t="shared" ref="N21" si="4">SUM(F21:M21)</f>
        <v>-30748665.579999998</v>
      </c>
      <c r="O21" s="24"/>
      <c r="P21" s="24">
        <v>0</v>
      </c>
      <c r="Q21" s="24"/>
      <c r="R21" s="24">
        <f t="shared" ref="R21" si="5">SUM(N21:Q21)</f>
        <v>-30748665.579999998</v>
      </c>
    </row>
    <row r="22" spans="1:20" ht="22.35" customHeight="1">
      <c r="B22" s="19" t="s">
        <v>162</v>
      </c>
      <c r="F22" s="24"/>
      <c r="G22" s="24"/>
      <c r="H22" s="24"/>
      <c r="I22" s="24"/>
      <c r="J22" s="10"/>
      <c r="K22" s="10"/>
      <c r="L22" s="24"/>
      <c r="M22" s="24"/>
      <c r="N22" s="24"/>
      <c r="O22" s="24"/>
      <c r="P22" s="24"/>
      <c r="Q22" s="24"/>
      <c r="R22" s="24"/>
    </row>
    <row r="23" spans="1:20" ht="22.35" customHeight="1">
      <c r="B23" s="19" t="s">
        <v>163</v>
      </c>
      <c r="F23" s="24">
        <v>0</v>
      </c>
      <c r="G23" s="24"/>
      <c r="H23" s="24">
        <v>0</v>
      </c>
      <c r="I23" s="24"/>
      <c r="J23" s="10">
        <v>0</v>
      </c>
      <c r="K23" s="10"/>
      <c r="L23" s="24">
        <v>0</v>
      </c>
      <c r="M23" s="24"/>
      <c r="N23" s="24">
        <v>0</v>
      </c>
      <c r="O23" s="24"/>
      <c r="P23" s="24">
        <v>2000010</v>
      </c>
      <c r="Q23" s="24"/>
      <c r="R23" s="24">
        <f t="shared" ref="R23:R24" si="6">SUM(N23:Q23)</f>
        <v>2000010</v>
      </c>
    </row>
    <row r="24" spans="1:20" ht="22.35" customHeight="1">
      <c r="B24" s="19" t="s">
        <v>175</v>
      </c>
      <c r="F24" s="24">
        <v>0</v>
      </c>
      <c r="G24" s="24"/>
      <c r="H24" s="24">
        <v>0</v>
      </c>
      <c r="I24" s="24"/>
      <c r="J24" s="10">
        <v>0</v>
      </c>
      <c r="K24" s="10"/>
      <c r="L24" s="24">
        <f>'P&amp;L 9'!H31</f>
        <v>41808553.009999983</v>
      </c>
      <c r="M24" s="24"/>
      <c r="N24" s="24">
        <f>SUM(F24:M24)</f>
        <v>41808553.009999983</v>
      </c>
      <c r="O24" s="24"/>
      <c r="P24" s="24">
        <f>'P&amp;L 9'!H32</f>
        <v>-6091.19</v>
      </c>
      <c r="Q24" s="24"/>
      <c r="R24" s="24">
        <f t="shared" si="6"/>
        <v>41802461.819999985</v>
      </c>
    </row>
    <row r="25" spans="1:20" ht="22.35" customHeight="1" thickBot="1">
      <c r="A25" s="43" t="s">
        <v>195</v>
      </c>
      <c r="F25" s="26">
        <f>SUM(F19:F24)</f>
        <v>205000000</v>
      </c>
      <c r="G25" s="24"/>
      <c r="H25" s="26">
        <f>SUM(H19:H24)</f>
        <v>313358450</v>
      </c>
      <c r="I25" s="24"/>
      <c r="J25" s="31">
        <f>SUM(J19:J24)</f>
        <v>20500000</v>
      </c>
      <c r="K25" s="34"/>
      <c r="L25" s="26">
        <f>SUM(L19:L24)</f>
        <v>356916259.91999996</v>
      </c>
      <c r="M25" s="24"/>
      <c r="N25" s="26">
        <f>SUM(N19:N24)</f>
        <v>895774709.91999996</v>
      </c>
      <c r="O25" s="24"/>
      <c r="P25" s="26">
        <f>SUM(P19:P24)</f>
        <v>1993918.81</v>
      </c>
      <c r="Q25" s="24"/>
      <c r="R25" s="26">
        <f>SUM(R19:R24)</f>
        <v>897768628.7299999</v>
      </c>
      <c r="T25" s="30">
        <f>+R25-'LIABILITY 2 '!H26</f>
        <v>0</v>
      </c>
    </row>
    <row r="26" spans="1:20" ht="21" customHeight="1" thickTop="1"/>
    <row r="27" spans="1:20" ht="21" customHeight="1">
      <c r="A27" s="33" t="s">
        <v>36</v>
      </c>
      <c r="B27" s="17"/>
      <c r="C27" s="17"/>
      <c r="D27" s="17"/>
      <c r="E27" s="17"/>
      <c r="F27" s="17"/>
      <c r="G27" s="17"/>
      <c r="H27" s="17"/>
      <c r="I27" s="17"/>
      <c r="R27" s="17"/>
    </row>
    <row r="28" spans="1:20" ht="21" customHeight="1">
      <c r="A28" s="33"/>
      <c r="B28" s="17"/>
      <c r="C28" s="17"/>
      <c r="D28" s="17"/>
      <c r="E28" s="17"/>
      <c r="F28" s="17"/>
      <c r="G28" s="17"/>
      <c r="H28" s="17"/>
      <c r="I28" s="17"/>
      <c r="R28" s="17"/>
    </row>
    <row r="29" spans="1:20" s="18" customFormat="1" ht="21" customHeight="1">
      <c r="A29" s="18" t="s">
        <v>103</v>
      </c>
      <c r="L29" s="18" t="s">
        <v>104</v>
      </c>
    </row>
    <row r="30" spans="1:20" s="18" customFormat="1" ht="21" customHeight="1">
      <c r="A30" s="18" t="s">
        <v>105</v>
      </c>
      <c r="L30" s="18" t="s">
        <v>106</v>
      </c>
    </row>
    <row r="31" spans="1:20" ht="27" customHeight="1">
      <c r="A31" s="33"/>
      <c r="B31" s="17"/>
      <c r="C31" s="17"/>
      <c r="D31" s="17"/>
      <c r="E31" s="17"/>
      <c r="F31" s="17"/>
      <c r="G31" s="17"/>
      <c r="H31" s="17"/>
      <c r="I31" s="17"/>
      <c r="R31" s="17"/>
    </row>
  </sheetData>
  <mergeCells count="8">
    <mergeCell ref="A1:R1"/>
    <mergeCell ref="A2:R2"/>
    <mergeCell ref="A3:R3"/>
    <mergeCell ref="A4:R4"/>
    <mergeCell ref="J9:L9"/>
    <mergeCell ref="F7:R7"/>
    <mergeCell ref="F8:N8"/>
    <mergeCell ref="H9:H11"/>
  </mergeCells>
  <pageMargins left="0.82677165354330717" right="0.15748031496062992" top="0.55000000000000004" bottom="0.21" header="0.43307086614173229" footer="0.1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31"/>
  <sheetViews>
    <sheetView showGridLines="0" topLeftCell="A15" zoomScale="80" zoomScaleNormal="80" workbookViewId="0">
      <selection activeCell="P13" sqref="P13"/>
    </sheetView>
  </sheetViews>
  <sheetFormatPr defaultColWidth="9.42578125" defaultRowHeight="25.5" customHeight="1"/>
  <cols>
    <col min="1" max="1" width="5.5703125" style="19" customWidth="1"/>
    <col min="2" max="3" width="8.5703125" style="19" customWidth="1"/>
    <col min="4" max="4" width="10.5703125" style="19" customWidth="1"/>
    <col min="5" max="5" width="14.140625" style="19" customWidth="1"/>
    <col min="6" max="6" width="16.5703125" style="19" customWidth="1"/>
    <col min="7" max="7" width="1.42578125" style="19" customWidth="1"/>
    <col min="8" max="8" width="14.5703125" style="19" customWidth="1"/>
    <col min="9" max="9" width="1.42578125" style="19" customWidth="1"/>
    <col min="10" max="10" width="14.5703125" style="32" customWidth="1"/>
    <col min="11" max="11" width="1.42578125" style="32" customWidth="1"/>
    <col min="12" max="12" width="14.5703125" style="19" customWidth="1"/>
    <col min="13" max="13" width="1.42578125" style="19" customWidth="1"/>
    <col min="14" max="14" width="14.5703125" style="19" customWidth="1"/>
    <col min="15" max="15" width="1.42578125" style="19" customWidth="1"/>
    <col min="16" max="16" width="13.5703125" style="28" bestFit="1" customWidth="1"/>
    <col min="17" max="256" width="9.42578125" style="19"/>
    <col min="257" max="257" width="5.5703125" style="19" customWidth="1"/>
    <col min="258" max="259" width="9.42578125" style="19"/>
    <col min="260" max="260" width="9" style="19" customWidth="1"/>
    <col min="261" max="261" width="7.42578125" style="19" customWidth="1"/>
    <col min="262" max="262" width="14.5703125" style="19" bestFit="1" customWidth="1"/>
    <col min="263" max="263" width="1.5703125" style="19" customWidth="1"/>
    <col min="264" max="264" width="14.5703125" style="19" bestFit="1" customWidth="1"/>
    <col min="265" max="265" width="1.5703125" style="19" customWidth="1"/>
    <col min="266" max="266" width="14.42578125" style="19" bestFit="1" customWidth="1"/>
    <col min="267" max="267" width="1.5703125" style="19" customWidth="1"/>
    <col min="268" max="268" width="14.5703125" style="19" bestFit="1" customWidth="1"/>
    <col min="269" max="269" width="1.5703125" style="19" customWidth="1"/>
    <col min="270" max="270" width="14.5703125" style="19" bestFit="1" customWidth="1"/>
    <col min="271" max="271" width="1.42578125" style="19" customWidth="1"/>
    <col min="272" max="512" width="9.42578125" style="19"/>
    <col min="513" max="513" width="5.5703125" style="19" customWidth="1"/>
    <col min="514" max="515" width="9.42578125" style="19"/>
    <col min="516" max="516" width="9" style="19" customWidth="1"/>
    <col min="517" max="517" width="7.42578125" style="19" customWidth="1"/>
    <col min="518" max="518" width="14.5703125" style="19" bestFit="1" customWidth="1"/>
    <col min="519" max="519" width="1.5703125" style="19" customWidth="1"/>
    <col min="520" max="520" width="14.5703125" style="19" bestFit="1" customWidth="1"/>
    <col min="521" max="521" width="1.5703125" style="19" customWidth="1"/>
    <col min="522" max="522" width="14.42578125" style="19" bestFit="1" customWidth="1"/>
    <col min="523" max="523" width="1.5703125" style="19" customWidth="1"/>
    <col min="524" max="524" width="14.5703125" style="19" bestFit="1" customWidth="1"/>
    <col min="525" max="525" width="1.5703125" style="19" customWidth="1"/>
    <col min="526" max="526" width="14.5703125" style="19" bestFit="1" customWidth="1"/>
    <col min="527" max="527" width="1.42578125" style="19" customWidth="1"/>
    <col min="528" max="768" width="9.42578125" style="19"/>
    <col min="769" max="769" width="5.5703125" style="19" customWidth="1"/>
    <col min="770" max="771" width="9.42578125" style="19"/>
    <col min="772" max="772" width="9" style="19" customWidth="1"/>
    <col min="773" max="773" width="7.42578125" style="19" customWidth="1"/>
    <col min="774" max="774" width="14.5703125" style="19" bestFit="1" customWidth="1"/>
    <col min="775" max="775" width="1.5703125" style="19" customWidth="1"/>
    <col min="776" max="776" width="14.5703125" style="19" bestFit="1" customWidth="1"/>
    <col min="777" max="777" width="1.5703125" style="19" customWidth="1"/>
    <col min="778" max="778" width="14.42578125" style="19" bestFit="1" customWidth="1"/>
    <col min="779" max="779" width="1.5703125" style="19" customWidth="1"/>
    <col min="780" max="780" width="14.5703125" style="19" bestFit="1" customWidth="1"/>
    <col min="781" max="781" width="1.5703125" style="19" customWidth="1"/>
    <col min="782" max="782" width="14.5703125" style="19" bestFit="1" customWidth="1"/>
    <col min="783" max="783" width="1.42578125" style="19" customWidth="1"/>
    <col min="784" max="1024" width="9.42578125" style="19"/>
    <col min="1025" max="1025" width="5.5703125" style="19" customWidth="1"/>
    <col min="1026" max="1027" width="9.42578125" style="19"/>
    <col min="1028" max="1028" width="9" style="19" customWidth="1"/>
    <col min="1029" max="1029" width="7.42578125" style="19" customWidth="1"/>
    <col min="1030" max="1030" width="14.5703125" style="19" bestFit="1" customWidth="1"/>
    <col min="1031" max="1031" width="1.5703125" style="19" customWidth="1"/>
    <col min="1032" max="1032" width="14.5703125" style="19" bestFit="1" customWidth="1"/>
    <col min="1033" max="1033" width="1.5703125" style="19" customWidth="1"/>
    <col min="1034" max="1034" width="14.42578125" style="19" bestFit="1" customWidth="1"/>
    <col min="1035" max="1035" width="1.5703125" style="19" customWidth="1"/>
    <col min="1036" max="1036" width="14.5703125" style="19" bestFit="1" customWidth="1"/>
    <col min="1037" max="1037" width="1.5703125" style="19" customWidth="1"/>
    <col min="1038" max="1038" width="14.5703125" style="19" bestFit="1" customWidth="1"/>
    <col min="1039" max="1039" width="1.42578125" style="19" customWidth="1"/>
    <col min="1040" max="1280" width="9.42578125" style="19"/>
    <col min="1281" max="1281" width="5.5703125" style="19" customWidth="1"/>
    <col min="1282" max="1283" width="9.42578125" style="19"/>
    <col min="1284" max="1284" width="9" style="19" customWidth="1"/>
    <col min="1285" max="1285" width="7.42578125" style="19" customWidth="1"/>
    <col min="1286" max="1286" width="14.5703125" style="19" bestFit="1" customWidth="1"/>
    <col min="1287" max="1287" width="1.5703125" style="19" customWidth="1"/>
    <col min="1288" max="1288" width="14.5703125" style="19" bestFit="1" customWidth="1"/>
    <col min="1289" max="1289" width="1.5703125" style="19" customWidth="1"/>
    <col min="1290" max="1290" width="14.42578125" style="19" bestFit="1" customWidth="1"/>
    <col min="1291" max="1291" width="1.5703125" style="19" customWidth="1"/>
    <col min="1292" max="1292" width="14.5703125" style="19" bestFit="1" customWidth="1"/>
    <col min="1293" max="1293" width="1.5703125" style="19" customWidth="1"/>
    <col min="1294" max="1294" width="14.5703125" style="19" bestFit="1" customWidth="1"/>
    <col min="1295" max="1295" width="1.42578125" style="19" customWidth="1"/>
    <col min="1296" max="1536" width="9.42578125" style="19"/>
    <col min="1537" max="1537" width="5.5703125" style="19" customWidth="1"/>
    <col min="1538" max="1539" width="9.42578125" style="19"/>
    <col min="1540" max="1540" width="9" style="19" customWidth="1"/>
    <col min="1541" max="1541" width="7.42578125" style="19" customWidth="1"/>
    <col min="1542" max="1542" width="14.5703125" style="19" bestFit="1" customWidth="1"/>
    <col min="1543" max="1543" width="1.5703125" style="19" customWidth="1"/>
    <col min="1544" max="1544" width="14.5703125" style="19" bestFit="1" customWidth="1"/>
    <col min="1545" max="1545" width="1.5703125" style="19" customWidth="1"/>
    <col min="1546" max="1546" width="14.42578125" style="19" bestFit="1" customWidth="1"/>
    <col min="1547" max="1547" width="1.5703125" style="19" customWidth="1"/>
    <col min="1548" max="1548" width="14.5703125" style="19" bestFit="1" customWidth="1"/>
    <col min="1549" max="1549" width="1.5703125" style="19" customWidth="1"/>
    <col min="1550" max="1550" width="14.5703125" style="19" bestFit="1" customWidth="1"/>
    <col min="1551" max="1551" width="1.42578125" style="19" customWidth="1"/>
    <col min="1552" max="1792" width="9.42578125" style="19"/>
    <col min="1793" max="1793" width="5.5703125" style="19" customWidth="1"/>
    <col min="1794" max="1795" width="9.42578125" style="19"/>
    <col min="1796" max="1796" width="9" style="19" customWidth="1"/>
    <col min="1797" max="1797" width="7.42578125" style="19" customWidth="1"/>
    <col min="1798" max="1798" width="14.5703125" style="19" bestFit="1" customWidth="1"/>
    <col min="1799" max="1799" width="1.5703125" style="19" customWidth="1"/>
    <col min="1800" max="1800" width="14.5703125" style="19" bestFit="1" customWidth="1"/>
    <col min="1801" max="1801" width="1.5703125" style="19" customWidth="1"/>
    <col min="1802" max="1802" width="14.42578125" style="19" bestFit="1" customWidth="1"/>
    <col min="1803" max="1803" width="1.5703125" style="19" customWidth="1"/>
    <col min="1804" max="1804" width="14.5703125" style="19" bestFit="1" customWidth="1"/>
    <col min="1805" max="1805" width="1.5703125" style="19" customWidth="1"/>
    <col min="1806" max="1806" width="14.5703125" style="19" bestFit="1" customWidth="1"/>
    <col min="1807" max="1807" width="1.42578125" style="19" customWidth="1"/>
    <col min="1808" max="2048" width="9.42578125" style="19"/>
    <col min="2049" max="2049" width="5.5703125" style="19" customWidth="1"/>
    <col min="2050" max="2051" width="9.42578125" style="19"/>
    <col min="2052" max="2052" width="9" style="19" customWidth="1"/>
    <col min="2053" max="2053" width="7.42578125" style="19" customWidth="1"/>
    <col min="2054" max="2054" width="14.5703125" style="19" bestFit="1" customWidth="1"/>
    <col min="2055" max="2055" width="1.5703125" style="19" customWidth="1"/>
    <col min="2056" max="2056" width="14.5703125" style="19" bestFit="1" customWidth="1"/>
    <col min="2057" max="2057" width="1.5703125" style="19" customWidth="1"/>
    <col min="2058" max="2058" width="14.42578125" style="19" bestFit="1" customWidth="1"/>
    <col min="2059" max="2059" width="1.5703125" style="19" customWidth="1"/>
    <col min="2060" max="2060" width="14.5703125" style="19" bestFit="1" customWidth="1"/>
    <col min="2061" max="2061" width="1.5703125" style="19" customWidth="1"/>
    <col min="2062" max="2062" width="14.5703125" style="19" bestFit="1" customWidth="1"/>
    <col min="2063" max="2063" width="1.42578125" style="19" customWidth="1"/>
    <col min="2064" max="2304" width="9.42578125" style="19"/>
    <col min="2305" max="2305" width="5.5703125" style="19" customWidth="1"/>
    <col min="2306" max="2307" width="9.42578125" style="19"/>
    <col min="2308" max="2308" width="9" style="19" customWidth="1"/>
    <col min="2309" max="2309" width="7.42578125" style="19" customWidth="1"/>
    <col min="2310" max="2310" width="14.5703125" style="19" bestFit="1" customWidth="1"/>
    <col min="2311" max="2311" width="1.5703125" style="19" customWidth="1"/>
    <col min="2312" max="2312" width="14.5703125" style="19" bestFit="1" customWidth="1"/>
    <col min="2313" max="2313" width="1.5703125" style="19" customWidth="1"/>
    <col min="2314" max="2314" width="14.42578125" style="19" bestFit="1" customWidth="1"/>
    <col min="2315" max="2315" width="1.5703125" style="19" customWidth="1"/>
    <col min="2316" max="2316" width="14.5703125" style="19" bestFit="1" customWidth="1"/>
    <col min="2317" max="2317" width="1.5703125" style="19" customWidth="1"/>
    <col min="2318" max="2318" width="14.5703125" style="19" bestFit="1" customWidth="1"/>
    <col min="2319" max="2319" width="1.42578125" style="19" customWidth="1"/>
    <col min="2320" max="2560" width="9.42578125" style="19"/>
    <col min="2561" max="2561" width="5.5703125" style="19" customWidth="1"/>
    <col min="2562" max="2563" width="9.42578125" style="19"/>
    <col min="2564" max="2564" width="9" style="19" customWidth="1"/>
    <col min="2565" max="2565" width="7.42578125" style="19" customWidth="1"/>
    <col min="2566" max="2566" width="14.5703125" style="19" bestFit="1" customWidth="1"/>
    <col min="2567" max="2567" width="1.5703125" style="19" customWidth="1"/>
    <col min="2568" max="2568" width="14.5703125" style="19" bestFit="1" customWidth="1"/>
    <col min="2569" max="2569" width="1.5703125" style="19" customWidth="1"/>
    <col min="2570" max="2570" width="14.42578125" style="19" bestFit="1" customWidth="1"/>
    <col min="2571" max="2571" width="1.5703125" style="19" customWidth="1"/>
    <col min="2572" max="2572" width="14.5703125" style="19" bestFit="1" customWidth="1"/>
    <col min="2573" max="2573" width="1.5703125" style="19" customWidth="1"/>
    <col min="2574" max="2574" width="14.5703125" style="19" bestFit="1" customWidth="1"/>
    <col min="2575" max="2575" width="1.42578125" style="19" customWidth="1"/>
    <col min="2576" max="2816" width="9.42578125" style="19"/>
    <col min="2817" max="2817" width="5.5703125" style="19" customWidth="1"/>
    <col min="2818" max="2819" width="9.42578125" style="19"/>
    <col min="2820" max="2820" width="9" style="19" customWidth="1"/>
    <col min="2821" max="2821" width="7.42578125" style="19" customWidth="1"/>
    <col min="2822" max="2822" width="14.5703125" style="19" bestFit="1" customWidth="1"/>
    <col min="2823" max="2823" width="1.5703125" style="19" customWidth="1"/>
    <col min="2824" max="2824" width="14.5703125" style="19" bestFit="1" customWidth="1"/>
    <col min="2825" max="2825" width="1.5703125" style="19" customWidth="1"/>
    <col min="2826" max="2826" width="14.42578125" style="19" bestFit="1" customWidth="1"/>
    <col min="2827" max="2827" width="1.5703125" style="19" customWidth="1"/>
    <col min="2828" max="2828" width="14.5703125" style="19" bestFit="1" customWidth="1"/>
    <col min="2829" max="2829" width="1.5703125" style="19" customWidth="1"/>
    <col min="2830" max="2830" width="14.5703125" style="19" bestFit="1" customWidth="1"/>
    <col min="2831" max="2831" width="1.42578125" style="19" customWidth="1"/>
    <col min="2832" max="3072" width="9.42578125" style="19"/>
    <col min="3073" max="3073" width="5.5703125" style="19" customWidth="1"/>
    <col min="3074" max="3075" width="9.42578125" style="19"/>
    <col min="3076" max="3076" width="9" style="19" customWidth="1"/>
    <col min="3077" max="3077" width="7.42578125" style="19" customWidth="1"/>
    <col min="3078" max="3078" width="14.5703125" style="19" bestFit="1" customWidth="1"/>
    <col min="3079" max="3079" width="1.5703125" style="19" customWidth="1"/>
    <col min="3080" max="3080" width="14.5703125" style="19" bestFit="1" customWidth="1"/>
    <col min="3081" max="3081" width="1.5703125" style="19" customWidth="1"/>
    <col min="3082" max="3082" width="14.42578125" style="19" bestFit="1" customWidth="1"/>
    <col min="3083" max="3083" width="1.5703125" style="19" customWidth="1"/>
    <col min="3084" max="3084" width="14.5703125" style="19" bestFit="1" customWidth="1"/>
    <col min="3085" max="3085" width="1.5703125" style="19" customWidth="1"/>
    <col min="3086" max="3086" width="14.5703125" style="19" bestFit="1" customWidth="1"/>
    <col min="3087" max="3087" width="1.42578125" style="19" customWidth="1"/>
    <col min="3088" max="3328" width="9.42578125" style="19"/>
    <col min="3329" max="3329" width="5.5703125" style="19" customWidth="1"/>
    <col min="3330" max="3331" width="9.42578125" style="19"/>
    <col min="3332" max="3332" width="9" style="19" customWidth="1"/>
    <col min="3333" max="3333" width="7.42578125" style="19" customWidth="1"/>
    <col min="3334" max="3334" width="14.5703125" style="19" bestFit="1" customWidth="1"/>
    <col min="3335" max="3335" width="1.5703125" style="19" customWidth="1"/>
    <col min="3336" max="3336" width="14.5703125" style="19" bestFit="1" customWidth="1"/>
    <col min="3337" max="3337" width="1.5703125" style="19" customWidth="1"/>
    <col min="3338" max="3338" width="14.42578125" style="19" bestFit="1" customWidth="1"/>
    <col min="3339" max="3339" width="1.5703125" style="19" customWidth="1"/>
    <col min="3340" max="3340" width="14.5703125" style="19" bestFit="1" customWidth="1"/>
    <col min="3341" max="3341" width="1.5703125" style="19" customWidth="1"/>
    <col min="3342" max="3342" width="14.5703125" style="19" bestFit="1" customWidth="1"/>
    <col min="3343" max="3343" width="1.42578125" style="19" customWidth="1"/>
    <col min="3344" max="3584" width="9.42578125" style="19"/>
    <col min="3585" max="3585" width="5.5703125" style="19" customWidth="1"/>
    <col min="3586" max="3587" width="9.42578125" style="19"/>
    <col min="3588" max="3588" width="9" style="19" customWidth="1"/>
    <col min="3589" max="3589" width="7.42578125" style="19" customWidth="1"/>
    <col min="3590" max="3590" width="14.5703125" style="19" bestFit="1" customWidth="1"/>
    <col min="3591" max="3591" width="1.5703125" style="19" customWidth="1"/>
    <col min="3592" max="3592" width="14.5703125" style="19" bestFit="1" customWidth="1"/>
    <col min="3593" max="3593" width="1.5703125" style="19" customWidth="1"/>
    <col min="3594" max="3594" width="14.42578125" style="19" bestFit="1" customWidth="1"/>
    <col min="3595" max="3595" width="1.5703125" style="19" customWidth="1"/>
    <col min="3596" max="3596" width="14.5703125" style="19" bestFit="1" customWidth="1"/>
    <col min="3597" max="3597" width="1.5703125" style="19" customWidth="1"/>
    <col min="3598" max="3598" width="14.5703125" style="19" bestFit="1" customWidth="1"/>
    <col min="3599" max="3599" width="1.42578125" style="19" customWidth="1"/>
    <col min="3600" max="3840" width="9.42578125" style="19"/>
    <col min="3841" max="3841" width="5.5703125" style="19" customWidth="1"/>
    <col min="3842" max="3843" width="9.42578125" style="19"/>
    <col min="3844" max="3844" width="9" style="19" customWidth="1"/>
    <col min="3845" max="3845" width="7.42578125" style="19" customWidth="1"/>
    <col min="3846" max="3846" width="14.5703125" style="19" bestFit="1" customWidth="1"/>
    <col min="3847" max="3847" width="1.5703125" style="19" customWidth="1"/>
    <col min="3848" max="3848" width="14.5703125" style="19" bestFit="1" customWidth="1"/>
    <col min="3849" max="3849" width="1.5703125" style="19" customWidth="1"/>
    <col min="3850" max="3850" width="14.42578125" style="19" bestFit="1" customWidth="1"/>
    <col min="3851" max="3851" width="1.5703125" style="19" customWidth="1"/>
    <col min="3852" max="3852" width="14.5703125" style="19" bestFit="1" customWidth="1"/>
    <col min="3853" max="3853" width="1.5703125" style="19" customWidth="1"/>
    <col min="3854" max="3854" width="14.5703125" style="19" bestFit="1" customWidth="1"/>
    <col min="3855" max="3855" width="1.42578125" style="19" customWidth="1"/>
    <col min="3856" max="4096" width="9.42578125" style="19"/>
    <col min="4097" max="4097" width="5.5703125" style="19" customWidth="1"/>
    <col min="4098" max="4099" width="9.42578125" style="19"/>
    <col min="4100" max="4100" width="9" style="19" customWidth="1"/>
    <col min="4101" max="4101" width="7.42578125" style="19" customWidth="1"/>
    <col min="4102" max="4102" width="14.5703125" style="19" bestFit="1" customWidth="1"/>
    <col min="4103" max="4103" width="1.5703125" style="19" customWidth="1"/>
    <col min="4104" max="4104" width="14.5703125" style="19" bestFit="1" customWidth="1"/>
    <col min="4105" max="4105" width="1.5703125" style="19" customWidth="1"/>
    <col min="4106" max="4106" width="14.42578125" style="19" bestFit="1" customWidth="1"/>
    <col min="4107" max="4107" width="1.5703125" style="19" customWidth="1"/>
    <col min="4108" max="4108" width="14.5703125" style="19" bestFit="1" customWidth="1"/>
    <col min="4109" max="4109" width="1.5703125" style="19" customWidth="1"/>
    <col min="4110" max="4110" width="14.5703125" style="19" bestFit="1" customWidth="1"/>
    <col min="4111" max="4111" width="1.42578125" style="19" customWidth="1"/>
    <col min="4112" max="4352" width="9.42578125" style="19"/>
    <col min="4353" max="4353" width="5.5703125" style="19" customWidth="1"/>
    <col min="4354" max="4355" width="9.42578125" style="19"/>
    <col min="4356" max="4356" width="9" style="19" customWidth="1"/>
    <col min="4357" max="4357" width="7.42578125" style="19" customWidth="1"/>
    <col min="4358" max="4358" width="14.5703125" style="19" bestFit="1" customWidth="1"/>
    <col min="4359" max="4359" width="1.5703125" style="19" customWidth="1"/>
    <col min="4360" max="4360" width="14.5703125" style="19" bestFit="1" customWidth="1"/>
    <col min="4361" max="4361" width="1.5703125" style="19" customWidth="1"/>
    <col min="4362" max="4362" width="14.42578125" style="19" bestFit="1" customWidth="1"/>
    <col min="4363" max="4363" width="1.5703125" style="19" customWidth="1"/>
    <col min="4364" max="4364" width="14.5703125" style="19" bestFit="1" customWidth="1"/>
    <col min="4365" max="4365" width="1.5703125" style="19" customWidth="1"/>
    <col min="4366" max="4366" width="14.5703125" style="19" bestFit="1" customWidth="1"/>
    <col min="4367" max="4367" width="1.42578125" style="19" customWidth="1"/>
    <col min="4368" max="4608" width="9.42578125" style="19"/>
    <col min="4609" max="4609" width="5.5703125" style="19" customWidth="1"/>
    <col min="4610" max="4611" width="9.42578125" style="19"/>
    <col min="4612" max="4612" width="9" style="19" customWidth="1"/>
    <col min="4613" max="4613" width="7.42578125" style="19" customWidth="1"/>
    <col min="4614" max="4614" width="14.5703125" style="19" bestFit="1" customWidth="1"/>
    <col min="4615" max="4615" width="1.5703125" style="19" customWidth="1"/>
    <col min="4616" max="4616" width="14.5703125" style="19" bestFit="1" customWidth="1"/>
    <col min="4617" max="4617" width="1.5703125" style="19" customWidth="1"/>
    <col min="4618" max="4618" width="14.42578125" style="19" bestFit="1" customWidth="1"/>
    <col min="4619" max="4619" width="1.5703125" style="19" customWidth="1"/>
    <col min="4620" max="4620" width="14.5703125" style="19" bestFit="1" customWidth="1"/>
    <col min="4621" max="4621" width="1.5703125" style="19" customWidth="1"/>
    <col min="4622" max="4622" width="14.5703125" style="19" bestFit="1" customWidth="1"/>
    <col min="4623" max="4623" width="1.42578125" style="19" customWidth="1"/>
    <col min="4624" max="4864" width="9.42578125" style="19"/>
    <col min="4865" max="4865" width="5.5703125" style="19" customWidth="1"/>
    <col min="4866" max="4867" width="9.42578125" style="19"/>
    <col min="4868" max="4868" width="9" style="19" customWidth="1"/>
    <col min="4869" max="4869" width="7.42578125" style="19" customWidth="1"/>
    <col min="4870" max="4870" width="14.5703125" style="19" bestFit="1" customWidth="1"/>
    <col min="4871" max="4871" width="1.5703125" style="19" customWidth="1"/>
    <col min="4872" max="4872" width="14.5703125" style="19" bestFit="1" customWidth="1"/>
    <col min="4873" max="4873" width="1.5703125" style="19" customWidth="1"/>
    <col min="4874" max="4874" width="14.42578125" style="19" bestFit="1" customWidth="1"/>
    <col min="4875" max="4875" width="1.5703125" style="19" customWidth="1"/>
    <col min="4876" max="4876" width="14.5703125" style="19" bestFit="1" customWidth="1"/>
    <col min="4877" max="4877" width="1.5703125" style="19" customWidth="1"/>
    <col min="4878" max="4878" width="14.5703125" style="19" bestFit="1" customWidth="1"/>
    <col min="4879" max="4879" width="1.42578125" style="19" customWidth="1"/>
    <col min="4880" max="5120" width="9.42578125" style="19"/>
    <col min="5121" max="5121" width="5.5703125" style="19" customWidth="1"/>
    <col min="5122" max="5123" width="9.42578125" style="19"/>
    <col min="5124" max="5124" width="9" style="19" customWidth="1"/>
    <col min="5125" max="5125" width="7.42578125" style="19" customWidth="1"/>
    <col min="5126" max="5126" width="14.5703125" style="19" bestFit="1" customWidth="1"/>
    <col min="5127" max="5127" width="1.5703125" style="19" customWidth="1"/>
    <col min="5128" max="5128" width="14.5703125" style="19" bestFit="1" customWidth="1"/>
    <col min="5129" max="5129" width="1.5703125" style="19" customWidth="1"/>
    <col min="5130" max="5130" width="14.42578125" style="19" bestFit="1" customWidth="1"/>
    <col min="5131" max="5131" width="1.5703125" style="19" customWidth="1"/>
    <col min="5132" max="5132" width="14.5703125" style="19" bestFit="1" customWidth="1"/>
    <col min="5133" max="5133" width="1.5703125" style="19" customWidth="1"/>
    <col min="5134" max="5134" width="14.5703125" style="19" bestFit="1" customWidth="1"/>
    <col min="5135" max="5135" width="1.42578125" style="19" customWidth="1"/>
    <col min="5136" max="5376" width="9.42578125" style="19"/>
    <col min="5377" max="5377" width="5.5703125" style="19" customWidth="1"/>
    <col min="5378" max="5379" width="9.42578125" style="19"/>
    <col min="5380" max="5380" width="9" style="19" customWidth="1"/>
    <col min="5381" max="5381" width="7.42578125" style="19" customWidth="1"/>
    <col min="5382" max="5382" width="14.5703125" style="19" bestFit="1" customWidth="1"/>
    <col min="5383" max="5383" width="1.5703125" style="19" customWidth="1"/>
    <col min="5384" max="5384" width="14.5703125" style="19" bestFit="1" customWidth="1"/>
    <col min="5385" max="5385" width="1.5703125" style="19" customWidth="1"/>
    <col min="5386" max="5386" width="14.42578125" style="19" bestFit="1" customWidth="1"/>
    <col min="5387" max="5387" width="1.5703125" style="19" customWidth="1"/>
    <col min="5388" max="5388" width="14.5703125" style="19" bestFit="1" customWidth="1"/>
    <col min="5389" max="5389" width="1.5703125" style="19" customWidth="1"/>
    <col min="5390" max="5390" width="14.5703125" style="19" bestFit="1" customWidth="1"/>
    <col min="5391" max="5391" width="1.42578125" style="19" customWidth="1"/>
    <col min="5392" max="5632" width="9.42578125" style="19"/>
    <col min="5633" max="5633" width="5.5703125" style="19" customWidth="1"/>
    <col min="5634" max="5635" width="9.42578125" style="19"/>
    <col min="5636" max="5636" width="9" style="19" customWidth="1"/>
    <col min="5637" max="5637" width="7.42578125" style="19" customWidth="1"/>
    <col min="5638" max="5638" width="14.5703125" style="19" bestFit="1" customWidth="1"/>
    <col min="5639" max="5639" width="1.5703125" style="19" customWidth="1"/>
    <col min="5640" max="5640" width="14.5703125" style="19" bestFit="1" customWidth="1"/>
    <col min="5641" max="5641" width="1.5703125" style="19" customWidth="1"/>
    <col min="5642" max="5642" width="14.42578125" style="19" bestFit="1" customWidth="1"/>
    <col min="5643" max="5643" width="1.5703125" style="19" customWidth="1"/>
    <col min="5644" max="5644" width="14.5703125" style="19" bestFit="1" customWidth="1"/>
    <col min="5645" max="5645" width="1.5703125" style="19" customWidth="1"/>
    <col min="5646" max="5646" width="14.5703125" style="19" bestFit="1" customWidth="1"/>
    <col min="5647" max="5647" width="1.42578125" style="19" customWidth="1"/>
    <col min="5648" max="5888" width="9.42578125" style="19"/>
    <col min="5889" max="5889" width="5.5703125" style="19" customWidth="1"/>
    <col min="5890" max="5891" width="9.42578125" style="19"/>
    <col min="5892" max="5892" width="9" style="19" customWidth="1"/>
    <col min="5893" max="5893" width="7.42578125" style="19" customWidth="1"/>
    <col min="5894" max="5894" width="14.5703125" style="19" bestFit="1" customWidth="1"/>
    <col min="5895" max="5895" width="1.5703125" style="19" customWidth="1"/>
    <col min="5896" max="5896" width="14.5703125" style="19" bestFit="1" customWidth="1"/>
    <col min="5897" max="5897" width="1.5703125" style="19" customWidth="1"/>
    <col min="5898" max="5898" width="14.42578125" style="19" bestFit="1" customWidth="1"/>
    <col min="5899" max="5899" width="1.5703125" style="19" customWidth="1"/>
    <col min="5900" max="5900" width="14.5703125" style="19" bestFit="1" customWidth="1"/>
    <col min="5901" max="5901" width="1.5703125" style="19" customWidth="1"/>
    <col min="5902" max="5902" width="14.5703125" style="19" bestFit="1" customWidth="1"/>
    <col min="5903" max="5903" width="1.42578125" style="19" customWidth="1"/>
    <col min="5904" max="6144" width="9.42578125" style="19"/>
    <col min="6145" max="6145" width="5.5703125" style="19" customWidth="1"/>
    <col min="6146" max="6147" width="9.42578125" style="19"/>
    <col min="6148" max="6148" width="9" style="19" customWidth="1"/>
    <col min="6149" max="6149" width="7.42578125" style="19" customWidth="1"/>
    <col min="6150" max="6150" width="14.5703125" style="19" bestFit="1" customWidth="1"/>
    <col min="6151" max="6151" width="1.5703125" style="19" customWidth="1"/>
    <col min="6152" max="6152" width="14.5703125" style="19" bestFit="1" customWidth="1"/>
    <col min="6153" max="6153" width="1.5703125" style="19" customWidth="1"/>
    <col min="6154" max="6154" width="14.42578125" style="19" bestFit="1" customWidth="1"/>
    <col min="6155" max="6155" width="1.5703125" style="19" customWidth="1"/>
    <col min="6156" max="6156" width="14.5703125" style="19" bestFit="1" customWidth="1"/>
    <col min="6157" max="6157" width="1.5703125" style="19" customWidth="1"/>
    <col min="6158" max="6158" width="14.5703125" style="19" bestFit="1" customWidth="1"/>
    <col min="6159" max="6159" width="1.42578125" style="19" customWidth="1"/>
    <col min="6160" max="6400" width="9.42578125" style="19"/>
    <col min="6401" max="6401" width="5.5703125" style="19" customWidth="1"/>
    <col min="6402" max="6403" width="9.42578125" style="19"/>
    <col min="6404" max="6404" width="9" style="19" customWidth="1"/>
    <col min="6405" max="6405" width="7.42578125" style="19" customWidth="1"/>
    <col min="6406" max="6406" width="14.5703125" style="19" bestFit="1" customWidth="1"/>
    <col min="6407" max="6407" width="1.5703125" style="19" customWidth="1"/>
    <col min="6408" max="6408" width="14.5703125" style="19" bestFit="1" customWidth="1"/>
    <col min="6409" max="6409" width="1.5703125" style="19" customWidth="1"/>
    <col min="6410" max="6410" width="14.42578125" style="19" bestFit="1" customWidth="1"/>
    <col min="6411" max="6411" width="1.5703125" style="19" customWidth="1"/>
    <col min="6412" max="6412" width="14.5703125" style="19" bestFit="1" customWidth="1"/>
    <col min="6413" max="6413" width="1.5703125" style="19" customWidth="1"/>
    <col min="6414" max="6414" width="14.5703125" style="19" bestFit="1" customWidth="1"/>
    <col min="6415" max="6415" width="1.42578125" style="19" customWidth="1"/>
    <col min="6416" max="6656" width="9.42578125" style="19"/>
    <col min="6657" max="6657" width="5.5703125" style="19" customWidth="1"/>
    <col min="6658" max="6659" width="9.42578125" style="19"/>
    <col min="6660" max="6660" width="9" style="19" customWidth="1"/>
    <col min="6661" max="6661" width="7.42578125" style="19" customWidth="1"/>
    <col min="6662" max="6662" width="14.5703125" style="19" bestFit="1" customWidth="1"/>
    <col min="6663" max="6663" width="1.5703125" style="19" customWidth="1"/>
    <col min="6664" max="6664" width="14.5703125" style="19" bestFit="1" customWidth="1"/>
    <col min="6665" max="6665" width="1.5703125" style="19" customWidth="1"/>
    <col min="6666" max="6666" width="14.42578125" style="19" bestFit="1" customWidth="1"/>
    <col min="6667" max="6667" width="1.5703125" style="19" customWidth="1"/>
    <col min="6668" max="6668" width="14.5703125" style="19" bestFit="1" customWidth="1"/>
    <col min="6669" max="6669" width="1.5703125" style="19" customWidth="1"/>
    <col min="6670" max="6670" width="14.5703125" style="19" bestFit="1" customWidth="1"/>
    <col min="6671" max="6671" width="1.42578125" style="19" customWidth="1"/>
    <col min="6672" max="6912" width="9.42578125" style="19"/>
    <col min="6913" max="6913" width="5.5703125" style="19" customWidth="1"/>
    <col min="6914" max="6915" width="9.42578125" style="19"/>
    <col min="6916" max="6916" width="9" style="19" customWidth="1"/>
    <col min="6917" max="6917" width="7.42578125" style="19" customWidth="1"/>
    <col min="6918" max="6918" width="14.5703125" style="19" bestFit="1" customWidth="1"/>
    <col min="6919" max="6919" width="1.5703125" style="19" customWidth="1"/>
    <col min="6920" max="6920" width="14.5703125" style="19" bestFit="1" customWidth="1"/>
    <col min="6921" max="6921" width="1.5703125" style="19" customWidth="1"/>
    <col min="6922" max="6922" width="14.42578125" style="19" bestFit="1" customWidth="1"/>
    <col min="6923" max="6923" width="1.5703125" style="19" customWidth="1"/>
    <col min="6924" max="6924" width="14.5703125" style="19" bestFit="1" customWidth="1"/>
    <col min="6925" max="6925" width="1.5703125" style="19" customWidth="1"/>
    <col min="6926" max="6926" width="14.5703125" style="19" bestFit="1" customWidth="1"/>
    <col min="6927" max="6927" width="1.42578125" style="19" customWidth="1"/>
    <col min="6928" max="7168" width="9.42578125" style="19"/>
    <col min="7169" max="7169" width="5.5703125" style="19" customWidth="1"/>
    <col min="7170" max="7171" width="9.42578125" style="19"/>
    <col min="7172" max="7172" width="9" style="19" customWidth="1"/>
    <col min="7173" max="7173" width="7.42578125" style="19" customWidth="1"/>
    <col min="7174" max="7174" width="14.5703125" style="19" bestFit="1" customWidth="1"/>
    <col min="7175" max="7175" width="1.5703125" style="19" customWidth="1"/>
    <col min="7176" max="7176" width="14.5703125" style="19" bestFit="1" customWidth="1"/>
    <col min="7177" max="7177" width="1.5703125" style="19" customWidth="1"/>
    <col min="7178" max="7178" width="14.42578125" style="19" bestFit="1" customWidth="1"/>
    <col min="7179" max="7179" width="1.5703125" style="19" customWidth="1"/>
    <col min="7180" max="7180" width="14.5703125" style="19" bestFit="1" customWidth="1"/>
    <col min="7181" max="7181" width="1.5703125" style="19" customWidth="1"/>
    <col min="7182" max="7182" width="14.5703125" style="19" bestFit="1" customWidth="1"/>
    <col min="7183" max="7183" width="1.42578125" style="19" customWidth="1"/>
    <col min="7184" max="7424" width="9.42578125" style="19"/>
    <col min="7425" max="7425" width="5.5703125" style="19" customWidth="1"/>
    <col min="7426" max="7427" width="9.42578125" style="19"/>
    <col min="7428" max="7428" width="9" style="19" customWidth="1"/>
    <col min="7429" max="7429" width="7.42578125" style="19" customWidth="1"/>
    <col min="7430" max="7430" width="14.5703125" style="19" bestFit="1" customWidth="1"/>
    <col min="7431" max="7431" width="1.5703125" style="19" customWidth="1"/>
    <col min="7432" max="7432" width="14.5703125" style="19" bestFit="1" customWidth="1"/>
    <col min="7433" max="7433" width="1.5703125" style="19" customWidth="1"/>
    <col min="7434" max="7434" width="14.42578125" style="19" bestFit="1" customWidth="1"/>
    <col min="7435" max="7435" width="1.5703125" style="19" customWidth="1"/>
    <col min="7436" max="7436" width="14.5703125" style="19" bestFit="1" customWidth="1"/>
    <col min="7437" max="7437" width="1.5703125" style="19" customWidth="1"/>
    <col min="7438" max="7438" width="14.5703125" style="19" bestFit="1" customWidth="1"/>
    <col min="7439" max="7439" width="1.42578125" style="19" customWidth="1"/>
    <col min="7440" max="7680" width="9.42578125" style="19"/>
    <col min="7681" max="7681" width="5.5703125" style="19" customWidth="1"/>
    <col min="7682" max="7683" width="9.42578125" style="19"/>
    <col min="7684" max="7684" width="9" style="19" customWidth="1"/>
    <col min="7685" max="7685" width="7.42578125" style="19" customWidth="1"/>
    <col min="7686" max="7686" width="14.5703125" style="19" bestFit="1" customWidth="1"/>
    <col min="7687" max="7687" width="1.5703125" style="19" customWidth="1"/>
    <col min="7688" max="7688" width="14.5703125" style="19" bestFit="1" customWidth="1"/>
    <col min="7689" max="7689" width="1.5703125" style="19" customWidth="1"/>
    <col min="7690" max="7690" width="14.42578125" style="19" bestFit="1" customWidth="1"/>
    <col min="7691" max="7691" width="1.5703125" style="19" customWidth="1"/>
    <col min="7692" max="7692" width="14.5703125" style="19" bestFit="1" customWidth="1"/>
    <col min="7693" max="7693" width="1.5703125" style="19" customWidth="1"/>
    <col min="7694" max="7694" width="14.5703125" style="19" bestFit="1" customWidth="1"/>
    <col min="7695" max="7695" width="1.42578125" style="19" customWidth="1"/>
    <col min="7696" max="7936" width="9.42578125" style="19"/>
    <col min="7937" max="7937" width="5.5703125" style="19" customWidth="1"/>
    <col min="7938" max="7939" width="9.42578125" style="19"/>
    <col min="7940" max="7940" width="9" style="19" customWidth="1"/>
    <col min="7941" max="7941" width="7.42578125" style="19" customWidth="1"/>
    <col min="7942" max="7942" width="14.5703125" style="19" bestFit="1" customWidth="1"/>
    <col min="7943" max="7943" width="1.5703125" style="19" customWidth="1"/>
    <col min="7944" max="7944" width="14.5703125" style="19" bestFit="1" customWidth="1"/>
    <col min="7945" max="7945" width="1.5703125" style="19" customWidth="1"/>
    <col min="7946" max="7946" width="14.42578125" style="19" bestFit="1" customWidth="1"/>
    <col min="7947" max="7947" width="1.5703125" style="19" customWidth="1"/>
    <col min="7948" max="7948" width="14.5703125" style="19" bestFit="1" customWidth="1"/>
    <col min="7949" max="7949" width="1.5703125" style="19" customWidth="1"/>
    <col min="7950" max="7950" width="14.5703125" style="19" bestFit="1" customWidth="1"/>
    <col min="7951" max="7951" width="1.42578125" style="19" customWidth="1"/>
    <col min="7952" max="8192" width="9.42578125" style="19"/>
    <col min="8193" max="8193" width="5.5703125" style="19" customWidth="1"/>
    <col min="8194" max="8195" width="9.42578125" style="19"/>
    <col min="8196" max="8196" width="9" style="19" customWidth="1"/>
    <col min="8197" max="8197" width="7.42578125" style="19" customWidth="1"/>
    <col min="8198" max="8198" width="14.5703125" style="19" bestFit="1" customWidth="1"/>
    <col min="8199" max="8199" width="1.5703125" style="19" customWidth="1"/>
    <col min="8200" max="8200" width="14.5703125" style="19" bestFit="1" customWidth="1"/>
    <col min="8201" max="8201" width="1.5703125" style="19" customWidth="1"/>
    <col min="8202" max="8202" width="14.42578125" style="19" bestFit="1" customWidth="1"/>
    <col min="8203" max="8203" width="1.5703125" style="19" customWidth="1"/>
    <col min="8204" max="8204" width="14.5703125" style="19" bestFit="1" customWidth="1"/>
    <col min="8205" max="8205" width="1.5703125" style="19" customWidth="1"/>
    <col min="8206" max="8206" width="14.5703125" style="19" bestFit="1" customWidth="1"/>
    <col min="8207" max="8207" width="1.42578125" style="19" customWidth="1"/>
    <col min="8208" max="8448" width="9.42578125" style="19"/>
    <col min="8449" max="8449" width="5.5703125" style="19" customWidth="1"/>
    <col min="8450" max="8451" width="9.42578125" style="19"/>
    <col min="8452" max="8452" width="9" style="19" customWidth="1"/>
    <col min="8453" max="8453" width="7.42578125" style="19" customWidth="1"/>
    <col min="8454" max="8454" width="14.5703125" style="19" bestFit="1" customWidth="1"/>
    <col min="8455" max="8455" width="1.5703125" style="19" customWidth="1"/>
    <col min="8456" max="8456" width="14.5703125" style="19" bestFit="1" customWidth="1"/>
    <col min="8457" max="8457" width="1.5703125" style="19" customWidth="1"/>
    <col min="8458" max="8458" width="14.42578125" style="19" bestFit="1" customWidth="1"/>
    <col min="8459" max="8459" width="1.5703125" style="19" customWidth="1"/>
    <col min="8460" max="8460" width="14.5703125" style="19" bestFit="1" customWidth="1"/>
    <col min="8461" max="8461" width="1.5703125" style="19" customWidth="1"/>
    <col min="8462" max="8462" width="14.5703125" style="19" bestFit="1" customWidth="1"/>
    <col min="8463" max="8463" width="1.42578125" style="19" customWidth="1"/>
    <col min="8464" max="8704" width="9.42578125" style="19"/>
    <col min="8705" max="8705" width="5.5703125" style="19" customWidth="1"/>
    <col min="8706" max="8707" width="9.42578125" style="19"/>
    <col min="8708" max="8708" width="9" style="19" customWidth="1"/>
    <col min="8709" max="8709" width="7.42578125" style="19" customWidth="1"/>
    <col min="8710" max="8710" width="14.5703125" style="19" bestFit="1" customWidth="1"/>
    <col min="8711" max="8711" width="1.5703125" style="19" customWidth="1"/>
    <col min="8712" max="8712" width="14.5703125" style="19" bestFit="1" customWidth="1"/>
    <col min="8713" max="8713" width="1.5703125" style="19" customWidth="1"/>
    <col min="8714" max="8714" width="14.42578125" style="19" bestFit="1" customWidth="1"/>
    <col min="8715" max="8715" width="1.5703125" style="19" customWidth="1"/>
    <col min="8716" max="8716" width="14.5703125" style="19" bestFit="1" customWidth="1"/>
    <col min="8717" max="8717" width="1.5703125" style="19" customWidth="1"/>
    <col min="8718" max="8718" width="14.5703125" style="19" bestFit="1" customWidth="1"/>
    <col min="8719" max="8719" width="1.42578125" style="19" customWidth="1"/>
    <col min="8720" max="8960" width="9.42578125" style="19"/>
    <col min="8961" max="8961" width="5.5703125" style="19" customWidth="1"/>
    <col min="8962" max="8963" width="9.42578125" style="19"/>
    <col min="8964" max="8964" width="9" style="19" customWidth="1"/>
    <col min="8965" max="8965" width="7.42578125" style="19" customWidth="1"/>
    <col min="8966" max="8966" width="14.5703125" style="19" bestFit="1" customWidth="1"/>
    <col min="8967" max="8967" width="1.5703125" style="19" customWidth="1"/>
    <col min="8968" max="8968" width="14.5703125" style="19" bestFit="1" customWidth="1"/>
    <col min="8969" max="8969" width="1.5703125" style="19" customWidth="1"/>
    <col min="8970" max="8970" width="14.42578125" style="19" bestFit="1" customWidth="1"/>
    <col min="8971" max="8971" width="1.5703125" style="19" customWidth="1"/>
    <col min="8972" max="8972" width="14.5703125" style="19" bestFit="1" customWidth="1"/>
    <col min="8973" max="8973" width="1.5703125" style="19" customWidth="1"/>
    <col min="8974" max="8974" width="14.5703125" style="19" bestFit="1" customWidth="1"/>
    <col min="8975" max="8975" width="1.42578125" style="19" customWidth="1"/>
    <col min="8976" max="9216" width="9.42578125" style="19"/>
    <col min="9217" max="9217" width="5.5703125" style="19" customWidth="1"/>
    <col min="9218" max="9219" width="9.42578125" style="19"/>
    <col min="9220" max="9220" width="9" style="19" customWidth="1"/>
    <col min="9221" max="9221" width="7.42578125" style="19" customWidth="1"/>
    <col min="9222" max="9222" width="14.5703125" style="19" bestFit="1" customWidth="1"/>
    <col min="9223" max="9223" width="1.5703125" style="19" customWidth="1"/>
    <col min="9224" max="9224" width="14.5703125" style="19" bestFit="1" customWidth="1"/>
    <col min="9225" max="9225" width="1.5703125" style="19" customWidth="1"/>
    <col min="9226" max="9226" width="14.42578125" style="19" bestFit="1" customWidth="1"/>
    <col min="9227" max="9227" width="1.5703125" style="19" customWidth="1"/>
    <col min="9228" max="9228" width="14.5703125" style="19" bestFit="1" customWidth="1"/>
    <col min="9229" max="9229" width="1.5703125" style="19" customWidth="1"/>
    <col min="9230" max="9230" width="14.5703125" style="19" bestFit="1" customWidth="1"/>
    <col min="9231" max="9231" width="1.42578125" style="19" customWidth="1"/>
    <col min="9232" max="9472" width="9.42578125" style="19"/>
    <col min="9473" max="9473" width="5.5703125" style="19" customWidth="1"/>
    <col min="9474" max="9475" width="9.42578125" style="19"/>
    <col min="9476" max="9476" width="9" style="19" customWidth="1"/>
    <col min="9477" max="9477" width="7.42578125" style="19" customWidth="1"/>
    <col min="9478" max="9478" width="14.5703125" style="19" bestFit="1" customWidth="1"/>
    <col min="9479" max="9479" width="1.5703125" style="19" customWidth="1"/>
    <col min="9480" max="9480" width="14.5703125" style="19" bestFit="1" customWidth="1"/>
    <col min="9481" max="9481" width="1.5703125" style="19" customWidth="1"/>
    <col min="9482" max="9482" width="14.42578125" style="19" bestFit="1" customWidth="1"/>
    <col min="9483" max="9483" width="1.5703125" style="19" customWidth="1"/>
    <col min="9484" max="9484" width="14.5703125" style="19" bestFit="1" customWidth="1"/>
    <col min="9485" max="9485" width="1.5703125" style="19" customWidth="1"/>
    <col min="9486" max="9486" width="14.5703125" style="19" bestFit="1" customWidth="1"/>
    <col min="9487" max="9487" width="1.42578125" style="19" customWidth="1"/>
    <col min="9488" max="9728" width="9.42578125" style="19"/>
    <col min="9729" max="9729" width="5.5703125" style="19" customWidth="1"/>
    <col min="9730" max="9731" width="9.42578125" style="19"/>
    <col min="9732" max="9732" width="9" style="19" customWidth="1"/>
    <col min="9733" max="9733" width="7.42578125" style="19" customWidth="1"/>
    <col min="9734" max="9734" width="14.5703125" style="19" bestFit="1" customWidth="1"/>
    <col min="9735" max="9735" width="1.5703125" style="19" customWidth="1"/>
    <col min="9736" max="9736" width="14.5703125" style="19" bestFit="1" customWidth="1"/>
    <col min="9737" max="9737" width="1.5703125" style="19" customWidth="1"/>
    <col min="9738" max="9738" width="14.42578125" style="19" bestFit="1" customWidth="1"/>
    <col min="9739" max="9739" width="1.5703125" style="19" customWidth="1"/>
    <col min="9740" max="9740" width="14.5703125" style="19" bestFit="1" customWidth="1"/>
    <col min="9741" max="9741" width="1.5703125" style="19" customWidth="1"/>
    <col min="9742" max="9742" width="14.5703125" style="19" bestFit="1" customWidth="1"/>
    <col min="9743" max="9743" width="1.42578125" style="19" customWidth="1"/>
    <col min="9744" max="9984" width="9.42578125" style="19"/>
    <col min="9985" max="9985" width="5.5703125" style="19" customWidth="1"/>
    <col min="9986" max="9987" width="9.42578125" style="19"/>
    <col min="9988" max="9988" width="9" style="19" customWidth="1"/>
    <col min="9989" max="9989" width="7.42578125" style="19" customWidth="1"/>
    <col min="9990" max="9990" width="14.5703125" style="19" bestFit="1" customWidth="1"/>
    <col min="9991" max="9991" width="1.5703125" style="19" customWidth="1"/>
    <col min="9992" max="9992" width="14.5703125" style="19" bestFit="1" customWidth="1"/>
    <col min="9993" max="9993" width="1.5703125" style="19" customWidth="1"/>
    <col min="9994" max="9994" width="14.42578125" style="19" bestFit="1" customWidth="1"/>
    <col min="9995" max="9995" width="1.5703125" style="19" customWidth="1"/>
    <col min="9996" max="9996" width="14.5703125" style="19" bestFit="1" customWidth="1"/>
    <col min="9997" max="9997" width="1.5703125" style="19" customWidth="1"/>
    <col min="9998" max="9998" width="14.5703125" style="19" bestFit="1" customWidth="1"/>
    <col min="9999" max="9999" width="1.42578125" style="19" customWidth="1"/>
    <col min="10000" max="10240" width="9.42578125" style="19"/>
    <col min="10241" max="10241" width="5.5703125" style="19" customWidth="1"/>
    <col min="10242" max="10243" width="9.42578125" style="19"/>
    <col min="10244" max="10244" width="9" style="19" customWidth="1"/>
    <col min="10245" max="10245" width="7.42578125" style="19" customWidth="1"/>
    <col min="10246" max="10246" width="14.5703125" style="19" bestFit="1" customWidth="1"/>
    <col min="10247" max="10247" width="1.5703125" style="19" customWidth="1"/>
    <col min="10248" max="10248" width="14.5703125" style="19" bestFit="1" customWidth="1"/>
    <col min="10249" max="10249" width="1.5703125" style="19" customWidth="1"/>
    <col min="10250" max="10250" width="14.42578125" style="19" bestFit="1" customWidth="1"/>
    <col min="10251" max="10251" width="1.5703125" style="19" customWidth="1"/>
    <col min="10252" max="10252" width="14.5703125" style="19" bestFit="1" customWidth="1"/>
    <col min="10253" max="10253" width="1.5703125" style="19" customWidth="1"/>
    <col min="10254" max="10254" width="14.5703125" style="19" bestFit="1" customWidth="1"/>
    <col min="10255" max="10255" width="1.42578125" style="19" customWidth="1"/>
    <col min="10256" max="10496" width="9.42578125" style="19"/>
    <col min="10497" max="10497" width="5.5703125" style="19" customWidth="1"/>
    <col min="10498" max="10499" width="9.42578125" style="19"/>
    <col min="10500" max="10500" width="9" style="19" customWidth="1"/>
    <col min="10501" max="10501" width="7.42578125" style="19" customWidth="1"/>
    <col min="10502" max="10502" width="14.5703125" style="19" bestFit="1" customWidth="1"/>
    <col min="10503" max="10503" width="1.5703125" style="19" customWidth="1"/>
    <col min="10504" max="10504" width="14.5703125" style="19" bestFit="1" customWidth="1"/>
    <col min="10505" max="10505" width="1.5703125" style="19" customWidth="1"/>
    <col min="10506" max="10506" width="14.42578125" style="19" bestFit="1" customWidth="1"/>
    <col min="10507" max="10507" width="1.5703125" style="19" customWidth="1"/>
    <col min="10508" max="10508" width="14.5703125" style="19" bestFit="1" customWidth="1"/>
    <col min="10509" max="10509" width="1.5703125" style="19" customWidth="1"/>
    <col min="10510" max="10510" width="14.5703125" style="19" bestFit="1" customWidth="1"/>
    <col min="10511" max="10511" width="1.42578125" style="19" customWidth="1"/>
    <col min="10512" max="10752" width="9.42578125" style="19"/>
    <col min="10753" max="10753" width="5.5703125" style="19" customWidth="1"/>
    <col min="10754" max="10755" width="9.42578125" style="19"/>
    <col min="10756" max="10756" width="9" style="19" customWidth="1"/>
    <col min="10757" max="10757" width="7.42578125" style="19" customWidth="1"/>
    <col min="10758" max="10758" width="14.5703125" style="19" bestFit="1" customWidth="1"/>
    <col min="10759" max="10759" width="1.5703125" style="19" customWidth="1"/>
    <col min="10760" max="10760" width="14.5703125" style="19" bestFit="1" customWidth="1"/>
    <col min="10761" max="10761" width="1.5703125" style="19" customWidth="1"/>
    <col min="10762" max="10762" width="14.42578125" style="19" bestFit="1" customWidth="1"/>
    <col min="10763" max="10763" width="1.5703125" style="19" customWidth="1"/>
    <col min="10764" max="10764" width="14.5703125" style="19" bestFit="1" customWidth="1"/>
    <col min="10765" max="10765" width="1.5703125" style="19" customWidth="1"/>
    <col min="10766" max="10766" width="14.5703125" style="19" bestFit="1" customWidth="1"/>
    <col min="10767" max="10767" width="1.42578125" style="19" customWidth="1"/>
    <col min="10768" max="11008" width="9.42578125" style="19"/>
    <col min="11009" max="11009" width="5.5703125" style="19" customWidth="1"/>
    <col min="11010" max="11011" width="9.42578125" style="19"/>
    <col min="11012" max="11012" width="9" style="19" customWidth="1"/>
    <col min="11013" max="11013" width="7.42578125" style="19" customWidth="1"/>
    <col min="11014" max="11014" width="14.5703125" style="19" bestFit="1" customWidth="1"/>
    <col min="11015" max="11015" width="1.5703125" style="19" customWidth="1"/>
    <col min="11016" max="11016" width="14.5703125" style="19" bestFit="1" customWidth="1"/>
    <col min="11017" max="11017" width="1.5703125" style="19" customWidth="1"/>
    <col min="11018" max="11018" width="14.42578125" style="19" bestFit="1" customWidth="1"/>
    <col min="11019" max="11019" width="1.5703125" style="19" customWidth="1"/>
    <col min="11020" max="11020" width="14.5703125" style="19" bestFit="1" customWidth="1"/>
    <col min="11021" max="11021" width="1.5703125" style="19" customWidth="1"/>
    <col min="11022" max="11022" width="14.5703125" style="19" bestFit="1" customWidth="1"/>
    <col min="11023" max="11023" width="1.42578125" style="19" customWidth="1"/>
    <col min="11024" max="11264" width="9.42578125" style="19"/>
    <col min="11265" max="11265" width="5.5703125" style="19" customWidth="1"/>
    <col min="11266" max="11267" width="9.42578125" style="19"/>
    <col min="11268" max="11268" width="9" style="19" customWidth="1"/>
    <col min="11269" max="11269" width="7.42578125" style="19" customWidth="1"/>
    <col min="11270" max="11270" width="14.5703125" style="19" bestFit="1" customWidth="1"/>
    <col min="11271" max="11271" width="1.5703125" style="19" customWidth="1"/>
    <col min="11272" max="11272" width="14.5703125" style="19" bestFit="1" customWidth="1"/>
    <col min="11273" max="11273" width="1.5703125" style="19" customWidth="1"/>
    <col min="11274" max="11274" width="14.42578125" style="19" bestFit="1" customWidth="1"/>
    <col min="11275" max="11275" width="1.5703125" style="19" customWidth="1"/>
    <col min="11276" max="11276" width="14.5703125" style="19" bestFit="1" customWidth="1"/>
    <col min="11277" max="11277" width="1.5703125" style="19" customWidth="1"/>
    <col min="11278" max="11278" width="14.5703125" style="19" bestFit="1" customWidth="1"/>
    <col min="11279" max="11279" width="1.42578125" style="19" customWidth="1"/>
    <col min="11280" max="11520" width="9.42578125" style="19"/>
    <col min="11521" max="11521" width="5.5703125" style="19" customWidth="1"/>
    <col min="11522" max="11523" width="9.42578125" style="19"/>
    <col min="11524" max="11524" width="9" style="19" customWidth="1"/>
    <col min="11525" max="11525" width="7.42578125" style="19" customWidth="1"/>
    <col min="11526" max="11526" width="14.5703125" style="19" bestFit="1" customWidth="1"/>
    <col min="11527" max="11527" width="1.5703125" style="19" customWidth="1"/>
    <col min="11528" max="11528" width="14.5703125" style="19" bestFit="1" customWidth="1"/>
    <col min="11529" max="11529" width="1.5703125" style="19" customWidth="1"/>
    <col min="11530" max="11530" width="14.42578125" style="19" bestFit="1" customWidth="1"/>
    <col min="11531" max="11531" width="1.5703125" style="19" customWidth="1"/>
    <col min="11532" max="11532" width="14.5703125" style="19" bestFit="1" customWidth="1"/>
    <col min="11533" max="11533" width="1.5703125" style="19" customWidth="1"/>
    <col min="11534" max="11534" width="14.5703125" style="19" bestFit="1" customWidth="1"/>
    <col min="11535" max="11535" width="1.42578125" style="19" customWidth="1"/>
    <col min="11536" max="11776" width="9.42578125" style="19"/>
    <col min="11777" max="11777" width="5.5703125" style="19" customWidth="1"/>
    <col min="11778" max="11779" width="9.42578125" style="19"/>
    <col min="11780" max="11780" width="9" style="19" customWidth="1"/>
    <col min="11781" max="11781" width="7.42578125" style="19" customWidth="1"/>
    <col min="11782" max="11782" width="14.5703125" style="19" bestFit="1" customWidth="1"/>
    <col min="11783" max="11783" width="1.5703125" style="19" customWidth="1"/>
    <col min="11784" max="11784" width="14.5703125" style="19" bestFit="1" customWidth="1"/>
    <col min="11785" max="11785" width="1.5703125" style="19" customWidth="1"/>
    <col min="11786" max="11786" width="14.42578125" style="19" bestFit="1" customWidth="1"/>
    <col min="11787" max="11787" width="1.5703125" style="19" customWidth="1"/>
    <col min="11788" max="11788" width="14.5703125" style="19" bestFit="1" customWidth="1"/>
    <col min="11789" max="11789" width="1.5703125" style="19" customWidth="1"/>
    <col min="11790" max="11790" width="14.5703125" style="19" bestFit="1" customWidth="1"/>
    <col min="11791" max="11791" width="1.42578125" style="19" customWidth="1"/>
    <col min="11792" max="12032" width="9.42578125" style="19"/>
    <col min="12033" max="12033" width="5.5703125" style="19" customWidth="1"/>
    <col min="12034" max="12035" width="9.42578125" style="19"/>
    <col min="12036" max="12036" width="9" style="19" customWidth="1"/>
    <col min="12037" max="12037" width="7.42578125" style="19" customWidth="1"/>
    <col min="12038" max="12038" width="14.5703125" style="19" bestFit="1" customWidth="1"/>
    <col min="12039" max="12039" width="1.5703125" style="19" customWidth="1"/>
    <col min="12040" max="12040" width="14.5703125" style="19" bestFit="1" customWidth="1"/>
    <col min="12041" max="12041" width="1.5703125" style="19" customWidth="1"/>
    <col min="12042" max="12042" width="14.42578125" style="19" bestFit="1" customWidth="1"/>
    <col min="12043" max="12043" width="1.5703125" style="19" customWidth="1"/>
    <col min="12044" max="12044" width="14.5703125" style="19" bestFit="1" customWidth="1"/>
    <col min="12045" max="12045" width="1.5703125" style="19" customWidth="1"/>
    <col min="12046" max="12046" width="14.5703125" style="19" bestFit="1" customWidth="1"/>
    <col min="12047" max="12047" width="1.42578125" style="19" customWidth="1"/>
    <col min="12048" max="12288" width="9.42578125" style="19"/>
    <col min="12289" max="12289" width="5.5703125" style="19" customWidth="1"/>
    <col min="12290" max="12291" width="9.42578125" style="19"/>
    <col min="12292" max="12292" width="9" style="19" customWidth="1"/>
    <col min="12293" max="12293" width="7.42578125" style="19" customWidth="1"/>
    <col min="12294" max="12294" width="14.5703125" style="19" bestFit="1" customWidth="1"/>
    <col min="12295" max="12295" width="1.5703125" style="19" customWidth="1"/>
    <col min="12296" max="12296" width="14.5703125" style="19" bestFit="1" customWidth="1"/>
    <col min="12297" max="12297" width="1.5703125" style="19" customWidth="1"/>
    <col min="12298" max="12298" width="14.42578125" style="19" bestFit="1" customWidth="1"/>
    <col min="12299" max="12299" width="1.5703125" style="19" customWidth="1"/>
    <col min="12300" max="12300" width="14.5703125" style="19" bestFit="1" customWidth="1"/>
    <col min="12301" max="12301" width="1.5703125" style="19" customWidth="1"/>
    <col min="12302" max="12302" width="14.5703125" style="19" bestFit="1" customWidth="1"/>
    <col min="12303" max="12303" width="1.42578125" style="19" customWidth="1"/>
    <col min="12304" max="12544" width="9.42578125" style="19"/>
    <col min="12545" max="12545" width="5.5703125" style="19" customWidth="1"/>
    <col min="12546" max="12547" width="9.42578125" style="19"/>
    <col min="12548" max="12548" width="9" style="19" customWidth="1"/>
    <col min="12549" max="12549" width="7.42578125" style="19" customWidth="1"/>
    <col min="12550" max="12550" width="14.5703125" style="19" bestFit="1" customWidth="1"/>
    <col min="12551" max="12551" width="1.5703125" style="19" customWidth="1"/>
    <col min="12552" max="12552" width="14.5703125" style="19" bestFit="1" customWidth="1"/>
    <col min="12553" max="12553" width="1.5703125" style="19" customWidth="1"/>
    <col min="12554" max="12554" width="14.42578125" style="19" bestFit="1" customWidth="1"/>
    <col min="12555" max="12555" width="1.5703125" style="19" customWidth="1"/>
    <col min="12556" max="12556" width="14.5703125" style="19" bestFit="1" customWidth="1"/>
    <col min="12557" max="12557" width="1.5703125" style="19" customWidth="1"/>
    <col min="12558" max="12558" width="14.5703125" style="19" bestFit="1" customWidth="1"/>
    <col min="12559" max="12559" width="1.42578125" style="19" customWidth="1"/>
    <col min="12560" max="12800" width="9.42578125" style="19"/>
    <col min="12801" max="12801" width="5.5703125" style="19" customWidth="1"/>
    <col min="12802" max="12803" width="9.42578125" style="19"/>
    <col min="12804" max="12804" width="9" style="19" customWidth="1"/>
    <col min="12805" max="12805" width="7.42578125" style="19" customWidth="1"/>
    <col min="12806" max="12806" width="14.5703125" style="19" bestFit="1" customWidth="1"/>
    <col min="12807" max="12807" width="1.5703125" style="19" customWidth="1"/>
    <col min="12808" max="12808" width="14.5703125" style="19" bestFit="1" customWidth="1"/>
    <col min="12809" max="12809" width="1.5703125" style="19" customWidth="1"/>
    <col min="12810" max="12810" width="14.42578125" style="19" bestFit="1" customWidth="1"/>
    <col min="12811" max="12811" width="1.5703125" style="19" customWidth="1"/>
    <col min="12812" max="12812" width="14.5703125" style="19" bestFit="1" customWidth="1"/>
    <col min="12813" max="12813" width="1.5703125" style="19" customWidth="1"/>
    <col min="12814" max="12814" width="14.5703125" style="19" bestFit="1" customWidth="1"/>
    <col min="12815" max="12815" width="1.42578125" style="19" customWidth="1"/>
    <col min="12816" max="13056" width="9.42578125" style="19"/>
    <col min="13057" max="13057" width="5.5703125" style="19" customWidth="1"/>
    <col min="13058" max="13059" width="9.42578125" style="19"/>
    <col min="13060" max="13060" width="9" style="19" customWidth="1"/>
    <col min="13061" max="13061" width="7.42578125" style="19" customWidth="1"/>
    <col min="13062" max="13062" width="14.5703125" style="19" bestFit="1" customWidth="1"/>
    <col min="13063" max="13063" width="1.5703125" style="19" customWidth="1"/>
    <col min="13064" max="13064" width="14.5703125" style="19" bestFit="1" customWidth="1"/>
    <col min="13065" max="13065" width="1.5703125" style="19" customWidth="1"/>
    <col min="13066" max="13066" width="14.42578125" style="19" bestFit="1" customWidth="1"/>
    <col min="13067" max="13067" width="1.5703125" style="19" customWidth="1"/>
    <col min="13068" max="13068" width="14.5703125" style="19" bestFit="1" customWidth="1"/>
    <col min="13069" max="13069" width="1.5703125" style="19" customWidth="1"/>
    <col min="13070" max="13070" width="14.5703125" style="19" bestFit="1" customWidth="1"/>
    <col min="13071" max="13071" width="1.42578125" style="19" customWidth="1"/>
    <col min="13072" max="13312" width="9.42578125" style="19"/>
    <col min="13313" max="13313" width="5.5703125" style="19" customWidth="1"/>
    <col min="13314" max="13315" width="9.42578125" style="19"/>
    <col min="13316" max="13316" width="9" style="19" customWidth="1"/>
    <col min="13317" max="13317" width="7.42578125" style="19" customWidth="1"/>
    <col min="13318" max="13318" width="14.5703125" style="19" bestFit="1" customWidth="1"/>
    <col min="13319" max="13319" width="1.5703125" style="19" customWidth="1"/>
    <col min="13320" max="13320" width="14.5703125" style="19" bestFit="1" customWidth="1"/>
    <col min="13321" max="13321" width="1.5703125" style="19" customWidth="1"/>
    <col min="13322" max="13322" width="14.42578125" style="19" bestFit="1" customWidth="1"/>
    <col min="13323" max="13323" width="1.5703125" style="19" customWidth="1"/>
    <col min="13324" max="13324" width="14.5703125" style="19" bestFit="1" customWidth="1"/>
    <col min="13325" max="13325" width="1.5703125" style="19" customWidth="1"/>
    <col min="13326" max="13326" width="14.5703125" style="19" bestFit="1" customWidth="1"/>
    <col min="13327" max="13327" width="1.42578125" style="19" customWidth="1"/>
    <col min="13328" max="13568" width="9.42578125" style="19"/>
    <col min="13569" max="13569" width="5.5703125" style="19" customWidth="1"/>
    <col min="13570" max="13571" width="9.42578125" style="19"/>
    <col min="13572" max="13572" width="9" style="19" customWidth="1"/>
    <col min="13573" max="13573" width="7.42578125" style="19" customWidth="1"/>
    <col min="13574" max="13574" width="14.5703125" style="19" bestFit="1" customWidth="1"/>
    <col min="13575" max="13575" width="1.5703125" style="19" customWidth="1"/>
    <col min="13576" max="13576" width="14.5703125" style="19" bestFit="1" customWidth="1"/>
    <col min="13577" max="13577" width="1.5703125" style="19" customWidth="1"/>
    <col min="13578" max="13578" width="14.42578125" style="19" bestFit="1" customWidth="1"/>
    <col min="13579" max="13579" width="1.5703125" style="19" customWidth="1"/>
    <col min="13580" max="13580" width="14.5703125" style="19" bestFit="1" customWidth="1"/>
    <col min="13581" max="13581" width="1.5703125" style="19" customWidth="1"/>
    <col min="13582" max="13582" width="14.5703125" style="19" bestFit="1" customWidth="1"/>
    <col min="13583" max="13583" width="1.42578125" style="19" customWidth="1"/>
    <col min="13584" max="13824" width="9.42578125" style="19"/>
    <col min="13825" max="13825" width="5.5703125" style="19" customWidth="1"/>
    <col min="13826" max="13827" width="9.42578125" style="19"/>
    <col min="13828" max="13828" width="9" style="19" customWidth="1"/>
    <col min="13829" max="13829" width="7.42578125" style="19" customWidth="1"/>
    <col min="13830" max="13830" width="14.5703125" style="19" bestFit="1" customWidth="1"/>
    <col min="13831" max="13831" width="1.5703125" style="19" customWidth="1"/>
    <col min="13832" max="13832" width="14.5703125" style="19" bestFit="1" customWidth="1"/>
    <col min="13833" max="13833" width="1.5703125" style="19" customWidth="1"/>
    <col min="13834" max="13834" width="14.42578125" style="19" bestFit="1" customWidth="1"/>
    <col min="13835" max="13835" width="1.5703125" style="19" customWidth="1"/>
    <col min="13836" max="13836" width="14.5703125" style="19" bestFit="1" customWidth="1"/>
    <col min="13837" max="13837" width="1.5703125" style="19" customWidth="1"/>
    <col min="13838" max="13838" width="14.5703125" style="19" bestFit="1" customWidth="1"/>
    <col min="13839" max="13839" width="1.42578125" style="19" customWidth="1"/>
    <col min="13840" max="14080" width="9.42578125" style="19"/>
    <col min="14081" max="14081" width="5.5703125" style="19" customWidth="1"/>
    <col min="14082" max="14083" width="9.42578125" style="19"/>
    <col min="14084" max="14084" width="9" style="19" customWidth="1"/>
    <col min="14085" max="14085" width="7.42578125" style="19" customWidth="1"/>
    <col min="14086" max="14086" width="14.5703125" style="19" bestFit="1" customWidth="1"/>
    <col min="14087" max="14087" width="1.5703125" style="19" customWidth="1"/>
    <col min="14088" max="14088" width="14.5703125" style="19" bestFit="1" customWidth="1"/>
    <col min="14089" max="14089" width="1.5703125" style="19" customWidth="1"/>
    <col min="14090" max="14090" width="14.42578125" style="19" bestFit="1" customWidth="1"/>
    <col min="14091" max="14091" width="1.5703125" style="19" customWidth="1"/>
    <col min="14092" max="14092" width="14.5703125" style="19" bestFit="1" customWidth="1"/>
    <col min="14093" max="14093" width="1.5703125" style="19" customWidth="1"/>
    <col min="14094" max="14094" width="14.5703125" style="19" bestFit="1" customWidth="1"/>
    <col min="14095" max="14095" width="1.42578125" style="19" customWidth="1"/>
    <col min="14096" max="14336" width="9.42578125" style="19"/>
    <col min="14337" max="14337" width="5.5703125" style="19" customWidth="1"/>
    <col min="14338" max="14339" width="9.42578125" style="19"/>
    <col min="14340" max="14340" width="9" style="19" customWidth="1"/>
    <col min="14341" max="14341" width="7.42578125" style="19" customWidth="1"/>
    <col min="14342" max="14342" width="14.5703125" style="19" bestFit="1" customWidth="1"/>
    <col min="14343" max="14343" width="1.5703125" style="19" customWidth="1"/>
    <col min="14344" max="14344" width="14.5703125" style="19" bestFit="1" customWidth="1"/>
    <col min="14345" max="14345" width="1.5703125" style="19" customWidth="1"/>
    <col min="14346" max="14346" width="14.42578125" style="19" bestFit="1" customWidth="1"/>
    <col min="14347" max="14347" width="1.5703125" style="19" customWidth="1"/>
    <col min="14348" max="14348" width="14.5703125" style="19" bestFit="1" customWidth="1"/>
    <col min="14349" max="14349" width="1.5703125" style="19" customWidth="1"/>
    <col min="14350" max="14350" width="14.5703125" style="19" bestFit="1" customWidth="1"/>
    <col min="14351" max="14351" width="1.42578125" style="19" customWidth="1"/>
    <col min="14352" max="14592" width="9.42578125" style="19"/>
    <col min="14593" max="14593" width="5.5703125" style="19" customWidth="1"/>
    <col min="14594" max="14595" width="9.42578125" style="19"/>
    <col min="14596" max="14596" width="9" style="19" customWidth="1"/>
    <col min="14597" max="14597" width="7.42578125" style="19" customWidth="1"/>
    <col min="14598" max="14598" width="14.5703125" style="19" bestFit="1" customWidth="1"/>
    <col min="14599" max="14599" width="1.5703125" style="19" customWidth="1"/>
    <col min="14600" max="14600" width="14.5703125" style="19" bestFit="1" customWidth="1"/>
    <col min="14601" max="14601" width="1.5703125" style="19" customWidth="1"/>
    <col min="14602" max="14602" width="14.42578125" style="19" bestFit="1" customWidth="1"/>
    <col min="14603" max="14603" width="1.5703125" style="19" customWidth="1"/>
    <col min="14604" max="14604" width="14.5703125" style="19" bestFit="1" customWidth="1"/>
    <col min="14605" max="14605" width="1.5703125" style="19" customWidth="1"/>
    <col min="14606" max="14606" width="14.5703125" style="19" bestFit="1" customWidth="1"/>
    <col min="14607" max="14607" width="1.42578125" style="19" customWidth="1"/>
    <col min="14608" max="14848" width="9.42578125" style="19"/>
    <col min="14849" max="14849" width="5.5703125" style="19" customWidth="1"/>
    <col min="14850" max="14851" width="9.42578125" style="19"/>
    <col min="14852" max="14852" width="9" style="19" customWidth="1"/>
    <col min="14853" max="14853" width="7.42578125" style="19" customWidth="1"/>
    <col min="14854" max="14854" width="14.5703125" style="19" bestFit="1" customWidth="1"/>
    <col min="14855" max="14855" width="1.5703125" style="19" customWidth="1"/>
    <col min="14856" max="14856" width="14.5703125" style="19" bestFit="1" customWidth="1"/>
    <col min="14857" max="14857" width="1.5703125" style="19" customWidth="1"/>
    <col min="14858" max="14858" width="14.42578125" style="19" bestFit="1" customWidth="1"/>
    <col min="14859" max="14859" width="1.5703125" style="19" customWidth="1"/>
    <col min="14860" max="14860" width="14.5703125" style="19" bestFit="1" customWidth="1"/>
    <col min="14861" max="14861" width="1.5703125" style="19" customWidth="1"/>
    <col min="14862" max="14862" width="14.5703125" style="19" bestFit="1" customWidth="1"/>
    <col min="14863" max="14863" width="1.42578125" style="19" customWidth="1"/>
    <col min="14864" max="15104" width="9.42578125" style="19"/>
    <col min="15105" max="15105" width="5.5703125" style="19" customWidth="1"/>
    <col min="15106" max="15107" width="9.42578125" style="19"/>
    <col min="15108" max="15108" width="9" style="19" customWidth="1"/>
    <col min="15109" max="15109" width="7.42578125" style="19" customWidth="1"/>
    <col min="15110" max="15110" width="14.5703125" style="19" bestFit="1" customWidth="1"/>
    <col min="15111" max="15111" width="1.5703125" style="19" customWidth="1"/>
    <col min="15112" max="15112" width="14.5703125" style="19" bestFit="1" customWidth="1"/>
    <col min="15113" max="15113" width="1.5703125" style="19" customWidth="1"/>
    <col min="15114" max="15114" width="14.42578125" style="19" bestFit="1" customWidth="1"/>
    <col min="15115" max="15115" width="1.5703125" style="19" customWidth="1"/>
    <col min="15116" max="15116" width="14.5703125" style="19" bestFit="1" customWidth="1"/>
    <col min="15117" max="15117" width="1.5703125" style="19" customWidth="1"/>
    <col min="15118" max="15118" width="14.5703125" style="19" bestFit="1" customWidth="1"/>
    <col min="15119" max="15119" width="1.42578125" style="19" customWidth="1"/>
    <col min="15120" max="15360" width="9.42578125" style="19"/>
    <col min="15361" max="15361" width="5.5703125" style="19" customWidth="1"/>
    <col min="15362" max="15363" width="9.42578125" style="19"/>
    <col min="15364" max="15364" width="9" style="19" customWidth="1"/>
    <col min="15365" max="15365" width="7.42578125" style="19" customWidth="1"/>
    <col min="15366" max="15366" width="14.5703125" style="19" bestFit="1" customWidth="1"/>
    <col min="15367" max="15367" width="1.5703125" style="19" customWidth="1"/>
    <col min="15368" max="15368" width="14.5703125" style="19" bestFit="1" customWidth="1"/>
    <col min="15369" max="15369" width="1.5703125" style="19" customWidth="1"/>
    <col min="15370" max="15370" width="14.42578125" style="19" bestFit="1" customWidth="1"/>
    <col min="15371" max="15371" width="1.5703125" style="19" customWidth="1"/>
    <col min="15372" max="15372" width="14.5703125" style="19" bestFit="1" customWidth="1"/>
    <col min="15373" max="15373" width="1.5703125" style="19" customWidth="1"/>
    <col min="15374" max="15374" width="14.5703125" style="19" bestFit="1" customWidth="1"/>
    <col min="15375" max="15375" width="1.42578125" style="19" customWidth="1"/>
    <col min="15376" max="15616" width="9.42578125" style="19"/>
    <col min="15617" max="15617" width="5.5703125" style="19" customWidth="1"/>
    <col min="15618" max="15619" width="9.42578125" style="19"/>
    <col min="15620" max="15620" width="9" style="19" customWidth="1"/>
    <col min="15621" max="15621" width="7.42578125" style="19" customWidth="1"/>
    <col min="15622" max="15622" width="14.5703125" style="19" bestFit="1" customWidth="1"/>
    <col min="15623" max="15623" width="1.5703125" style="19" customWidth="1"/>
    <col min="15624" max="15624" width="14.5703125" style="19" bestFit="1" customWidth="1"/>
    <col min="15625" max="15625" width="1.5703125" style="19" customWidth="1"/>
    <col min="15626" max="15626" width="14.42578125" style="19" bestFit="1" customWidth="1"/>
    <col min="15627" max="15627" width="1.5703125" style="19" customWidth="1"/>
    <col min="15628" max="15628" width="14.5703125" style="19" bestFit="1" customWidth="1"/>
    <col min="15629" max="15629" width="1.5703125" style="19" customWidth="1"/>
    <col min="15630" max="15630" width="14.5703125" style="19" bestFit="1" customWidth="1"/>
    <col min="15631" max="15631" width="1.42578125" style="19" customWidth="1"/>
    <col min="15632" max="15872" width="9.42578125" style="19"/>
    <col min="15873" max="15873" width="5.5703125" style="19" customWidth="1"/>
    <col min="15874" max="15875" width="9.42578125" style="19"/>
    <col min="15876" max="15876" width="9" style="19" customWidth="1"/>
    <col min="15877" max="15877" width="7.42578125" style="19" customWidth="1"/>
    <col min="15878" max="15878" width="14.5703125" style="19" bestFit="1" customWidth="1"/>
    <col min="15879" max="15879" width="1.5703125" style="19" customWidth="1"/>
    <col min="15880" max="15880" width="14.5703125" style="19" bestFit="1" customWidth="1"/>
    <col min="15881" max="15881" width="1.5703125" style="19" customWidth="1"/>
    <col min="15882" max="15882" width="14.42578125" style="19" bestFit="1" customWidth="1"/>
    <col min="15883" max="15883" width="1.5703125" style="19" customWidth="1"/>
    <col min="15884" max="15884" width="14.5703125" style="19" bestFit="1" customWidth="1"/>
    <col min="15885" max="15885" width="1.5703125" style="19" customWidth="1"/>
    <col min="15886" max="15886" width="14.5703125" style="19" bestFit="1" customWidth="1"/>
    <col min="15887" max="15887" width="1.42578125" style="19" customWidth="1"/>
    <col min="15888" max="16128" width="9.42578125" style="19"/>
    <col min="16129" max="16129" width="5.5703125" style="19" customWidth="1"/>
    <col min="16130" max="16131" width="9.42578125" style="19"/>
    <col min="16132" max="16132" width="9" style="19" customWidth="1"/>
    <col min="16133" max="16133" width="7.42578125" style="19" customWidth="1"/>
    <col min="16134" max="16134" width="14.5703125" style="19" bestFit="1" customWidth="1"/>
    <col min="16135" max="16135" width="1.5703125" style="19" customWidth="1"/>
    <col min="16136" max="16136" width="14.5703125" style="19" bestFit="1" customWidth="1"/>
    <col min="16137" max="16137" width="1.5703125" style="19" customWidth="1"/>
    <col min="16138" max="16138" width="14.42578125" style="19" bestFit="1" customWidth="1"/>
    <col min="16139" max="16139" width="1.5703125" style="19" customWidth="1"/>
    <col min="16140" max="16140" width="14.5703125" style="19" bestFit="1" customWidth="1"/>
    <col min="16141" max="16141" width="1.5703125" style="19" customWidth="1"/>
    <col min="16142" max="16142" width="14.5703125" style="19" bestFit="1" customWidth="1"/>
    <col min="16143" max="16143" width="1.42578125" style="19" customWidth="1"/>
    <col min="16144" max="16384" width="9.42578125" style="19"/>
  </cols>
  <sheetData>
    <row r="1" spans="1:16" ht="27" customHeight="1">
      <c r="A1" s="152" t="str">
        <f>+เปลี่ยนแปลงรวม!A1</f>
        <v>PREMIER TANK CORPORATION PUBLIC COMPANY LIMITED AND SUBSIDIARY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6" ht="27" customHeight="1">
      <c r="A2" s="152" t="str">
        <f>+เปลี่ยนแปลงรวม!A2</f>
        <v>STATEMENT OF CHANGES IN SHAREHOLDERS' EQUITY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6" ht="26.25" customHeight="1">
      <c r="A3" s="153" t="str">
        <f>+เปลี่ยนแปลงรวม!A3</f>
        <v xml:space="preserve">FOR THE  NINE-MONTH PERIODS ENDED 30 SEPTEMBER 2024 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6" ht="26.25" customHeight="1">
      <c r="A4" s="153" t="str">
        <f>+เปลี่ยนแปลงรวม!A4</f>
        <v>(UNAUDITED BUT REVIEWED)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6" ht="27" customHeight="1">
      <c r="A5" s="20"/>
      <c r="B5" s="20"/>
      <c r="C5" s="20"/>
      <c r="D5" s="20"/>
      <c r="E5" s="20"/>
      <c r="F5" s="20"/>
      <c r="G5" s="20"/>
      <c r="H5" s="20"/>
      <c r="I5" s="20"/>
      <c r="J5" s="21"/>
      <c r="K5" s="21"/>
      <c r="L5" s="20"/>
      <c r="M5" s="20"/>
      <c r="N5" s="20"/>
    </row>
    <row r="6" spans="1:16" ht="27" customHeight="1">
      <c r="A6" s="20"/>
      <c r="B6" s="20"/>
      <c r="C6" s="20"/>
      <c r="D6" s="20"/>
      <c r="E6" s="20"/>
      <c r="F6" s="20"/>
      <c r="G6" s="20"/>
      <c r="H6" s="20"/>
      <c r="I6" s="20"/>
      <c r="J6" s="21"/>
      <c r="K6" s="21"/>
      <c r="L6" s="20"/>
      <c r="M6" s="20"/>
      <c r="N6" s="2" t="s">
        <v>14</v>
      </c>
    </row>
    <row r="7" spans="1:16" ht="27" customHeight="1">
      <c r="F7" s="160" t="s">
        <v>107</v>
      </c>
      <c r="G7" s="160"/>
      <c r="H7" s="160"/>
      <c r="I7" s="160"/>
      <c r="J7" s="160"/>
      <c r="K7" s="160"/>
      <c r="L7" s="160"/>
      <c r="M7" s="160"/>
      <c r="N7" s="160"/>
    </row>
    <row r="8" spans="1:16" ht="27" customHeight="1">
      <c r="E8" s="23"/>
      <c r="F8" s="125" t="s">
        <v>108</v>
      </c>
      <c r="G8" s="130"/>
      <c r="H8" s="125" t="s">
        <v>57</v>
      </c>
      <c r="I8" s="130"/>
      <c r="J8" s="154" t="s">
        <v>58</v>
      </c>
      <c r="K8" s="154"/>
      <c r="L8" s="154"/>
      <c r="M8" s="136"/>
      <c r="N8" s="126" t="s">
        <v>109</v>
      </c>
      <c r="P8" s="137"/>
    </row>
    <row r="9" spans="1:16" ht="27" customHeight="1">
      <c r="E9" s="22"/>
      <c r="F9" s="128" t="s">
        <v>110</v>
      </c>
      <c r="G9" s="138"/>
      <c r="H9" s="138"/>
      <c r="I9" s="138"/>
      <c r="J9" s="129" t="s">
        <v>111</v>
      </c>
      <c r="K9" s="130"/>
      <c r="L9" s="126" t="s">
        <v>93</v>
      </c>
      <c r="M9" s="139"/>
      <c r="N9" s="131" t="s">
        <v>112</v>
      </c>
      <c r="P9" s="137"/>
    </row>
    <row r="10" spans="1:16" ht="27" customHeight="1">
      <c r="E10" s="128" t="str">
        <f>เปลี่ยนแปลงรวม!$E$11</f>
        <v>Notes</v>
      </c>
      <c r="F10" s="140"/>
      <c r="G10" s="138"/>
      <c r="H10" s="140"/>
      <c r="I10" s="138"/>
      <c r="J10" s="132" t="s">
        <v>60</v>
      </c>
      <c r="K10" s="138"/>
      <c r="L10" s="133"/>
      <c r="M10" s="138"/>
      <c r="N10" s="141" t="s">
        <v>113</v>
      </c>
      <c r="P10" s="137"/>
    </row>
    <row r="11" spans="1:16" ht="27" customHeight="1">
      <c r="A11" s="43" t="s">
        <v>100</v>
      </c>
      <c r="F11" s="24">
        <v>205000000</v>
      </c>
      <c r="G11" s="24"/>
      <c r="H11" s="24">
        <v>313358450</v>
      </c>
      <c r="I11" s="24"/>
      <c r="J11" s="25">
        <v>20500000</v>
      </c>
      <c r="K11" s="25"/>
      <c r="L11" s="24">
        <v>304966818.99000001</v>
      </c>
      <c r="M11" s="24"/>
      <c r="N11" s="24">
        <f>SUM(F11:M11)</f>
        <v>843825268.99000001</v>
      </c>
    </row>
    <row r="12" spans="1:16" ht="27" customHeight="1">
      <c r="A12" s="18" t="s">
        <v>193</v>
      </c>
      <c r="F12" s="24"/>
      <c r="G12" s="24"/>
      <c r="H12" s="24"/>
      <c r="I12" s="24"/>
      <c r="J12" s="25"/>
      <c r="K12" s="25"/>
      <c r="L12" s="24"/>
      <c r="M12" s="24"/>
      <c r="N12" s="24"/>
    </row>
    <row r="13" spans="1:16" ht="27" customHeight="1">
      <c r="B13" s="18" t="s">
        <v>180</v>
      </c>
      <c r="E13" s="121">
        <v>18</v>
      </c>
      <c r="F13" s="24">
        <v>0</v>
      </c>
      <c r="G13" s="24"/>
      <c r="H13" s="24">
        <v>0</v>
      </c>
      <c r="I13" s="24"/>
      <c r="J13" s="25">
        <v>0</v>
      </c>
      <c r="K13" s="25"/>
      <c r="L13" s="24">
        <v>-33618130.299999997</v>
      </c>
      <c r="M13" s="24"/>
      <c r="N13" s="24">
        <f t="shared" ref="N13" si="0">SUM(F13:M13)</f>
        <v>-33618130.299999997</v>
      </c>
    </row>
    <row r="14" spans="1:16" ht="27" customHeight="1">
      <c r="B14" s="18" t="s">
        <v>102</v>
      </c>
      <c r="E14" s="29"/>
      <c r="F14" s="24">
        <v>0</v>
      </c>
      <c r="G14" s="24"/>
      <c r="H14" s="24">
        <v>0</v>
      </c>
      <c r="I14" s="24"/>
      <c r="J14" s="25">
        <v>0</v>
      </c>
      <c r="K14" s="25"/>
      <c r="L14" s="24">
        <f>'P&amp;L 9'!L21</f>
        <v>54788869.73999998</v>
      </c>
      <c r="M14" s="24"/>
      <c r="N14" s="24">
        <f t="shared" ref="N14:N15" si="1">SUM(F14:M14)</f>
        <v>54788869.73999998</v>
      </c>
    </row>
    <row r="15" spans="1:16" ht="27" customHeight="1">
      <c r="B15" s="18" t="s">
        <v>176</v>
      </c>
      <c r="E15" s="29"/>
      <c r="F15" s="24">
        <v>0</v>
      </c>
      <c r="G15" s="24"/>
      <c r="H15" s="24">
        <v>0</v>
      </c>
      <c r="I15" s="24"/>
      <c r="J15" s="25">
        <v>0</v>
      </c>
      <c r="K15" s="25"/>
      <c r="L15" s="24">
        <v>-596278.05999999994</v>
      </c>
      <c r="M15" s="24"/>
      <c r="N15" s="24">
        <f t="shared" si="1"/>
        <v>-596278.05999999994</v>
      </c>
    </row>
    <row r="16" spans="1:16" ht="27" customHeight="1" thickBot="1">
      <c r="A16" s="43" t="s">
        <v>194</v>
      </c>
      <c r="E16" s="5"/>
      <c r="F16" s="26">
        <f>SUM(F11:F14)</f>
        <v>205000000</v>
      </c>
      <c r="G16" s="24"/>
      <c r="H16" s="26">
        <f>SUM(H11:H14)</f>
        <v>313358450</v>
      </c>
      <c r="I16" s="24"/>
      <c r="J16" s="26">
        <f>SUM(J11:J14)</f>
        <v>20500000</v>
      </c>
      <c r="K16" s="24"/>
      <c r="L16" s="26">
        <f>SUM(L11:L15)</f>
        <v>325541280.36999995</v>
      </c>
      <c r="M16" s="24"/>
      <c r="N16" s="26">
        <f>SUM(N11:N15)</f>
        <v>864399730.37000012</v>
      </c>
    </row>
    <row r="17" spans="1:16" ht="27" customHeight="1" thickTop="1">
      <c r="E17" s="5"/>
      <c r="F17" s="24"/>
      <c r="G17" s="24"/>
      <c r="H17" s="24"/>
      <c r="I17" s="24"/>
      <c r="J17" s="25"/>
      <c r="K17" s="25"/>
      <c r="L17" s="24"/>
      <c r="M17" s="24"/>
      <c r="N17" s="24"/>
    </row>
    <row r="18" spans="1:16" ht="27" customHeight="1">
      <c r="A18" s="43" t="s">
        <v>101</v>
      </c>
      <c r="B18" s="18"/>
      <c r="F18" s="24">
        <f>+F16</f>
        <v>205000000</v>
      </c>
      <c r="G18" s="24"/>
      <c r="H18" s="24">
        <f>+H16</f>
        <v>313358450</v>
      </c>
      <c r="I18" s="24"/>
      <c r="J18" s="27">
        <f>+J16</f>
        <v>20500000</v>
      </c>
      <c r="K18" s="27"/>
      <c r="L18" s="27">
        <v>345856372.48999995</v>
      </c>
      <c r="M18" s="24"/>
      <c r="N18" s="24">
        <f>SUM(F18:M18)</f>
        <v>884714822.49000001</v>
      </c>
    </row>
    <row r="19" spans="1:16" ht="27" customHeight="1">
      <c r="A19" s="18" t="s">
        <v>193</v>
      </c>
      <c r="B19" s="18"/>
      <c r="F19" s="24"/>
      <c r="G19" s="24"/>
      <c r="H19" s="24"/>
      <c r="I19" s="24"/>
      <c r="J19" s="25"/>
      <c r="K19" s="25"/>
      <c r="L19" s="24"/>
      <c r="M19" s="24"/>
      <c r="N19" s="24"/>
    </row>
    <row r="20" spans="1:16" ht="27" customHeight="1">
      <c r="B20" s="18" t="s">
        <v>180</v>
      </c>
      <c r="E20" s="121">
        <v>18</v>
      </c>
      <c r="F20" s="24">
        <v>0</v>
      </c>
      <c r="G20" s="24"/>
      <c r="H20" s="24">
        <v>0</v>
      </c>
      <c r="I20" s="24"/>
      <c r="J20" s="25">
        <v>0</v>
      </c>
      <c r="K20" s="25"/>
      <c r="L20" s="24">
        <v>-30748665.579999998</v>
      </c>
      <c r="M20" s="24"/>
      <c r="N20" s="24">
        <f>SUM(F20:M20)</f>
        <v>-30748665.579999998</v>
      </c>
    </row>
    <row r="21" spans="1:16" ht="27" customHeight="1">
      <c r="B21" s="19" t="s">
        <v>102</v>
      </c>
      <c r="F21" s="24">
        <v>0</v>
      </c>
      <c r="G21" s="24"/>
      <c r="H21" s="24">
        <v>0</v>
      </c>
      <c r="I21" s="24"/>
      <c r="J21" s="25">
        <v>0</v>
      </c>
      <c r="K21" s="25"/>
      <c r="L21" s="24">
        <f>+'P&amp;L 9'!J21</f>
        <v>41832917.629999988</v>
      </c>
      <c r="M21" s="24"/>
      <c r="N21" s="24">
        <f>SUM(F21:M21)</f>
        <v>41832917.629999988</v>
      </c>
    </row>
    <row r="22" spans="1:16" ht="25.5" customHeight="1" thickBot="1">
      <c r="A22" s="43" t="s">
        <v>195</v>
      </c>
      <c r="F22" s="26">
        <f>SUM(F18:F21)</f>
        <v>205000000</v>
      </c>
      <c r="G22" s="24"/>
      <c r="H22" s="26">
        <f>SUM(H18:H21)</f>
        <v>313358450</v>
      </c>
      <c r="I22" s="24"/>
      <c r="J22" s="31">
        <f>SUM(J18:J21)</f>
        <v>20500000</v>
      </c>
      <c r="K22" s="34"/>
      <c r="L22" s="26">
        <f>SUM(L18:L21)</f>
        <v>356940624.53999996</v>
      </c>
      <c r="M22" s="24"/>
      <c r="N22" s="26">
        <f>SUM(N18:N21)</f>
        <v>895799074.53999996</v>
      </c>
      <c r="P22" s="30">
        <f>+N22-'LIABILITY 2 '!J26</f>
        <v>0</v>
      </c>
    </row>
    <row r="23" spans="1:16" ht="25.5" customHeight="1" thickTop="1"/>
    <row r="26" spans="1:16" ht="27" customHeight="1">
      <c r="A26" s="33" t="s">
        <v>36</v>
      </c>
      <c r="B26" s="17"/>
      <c r="C26" s="17"/>
      <c r="D26" s="17"/>
      <c r="E26" s="17"/>
      <c r="F26" s="17"/>
      <c r="G26" s="17"/>
      <c r="H26" s="17"/>
      <c r="I26" s="17"/>
      <c r="N26" s="17"/>
    </row>
    <row r="27" spans="1:16" ht="27" customHeight="1">
      <c r="A27" s="33"/>
      <c r="B27" s="17"/>
      <c r="C27" s="17"/>
      <c r="D27" s="17"/>
      <c r="E27" s="17"/>
      <c r="F27" s="17"/>
      <c r="G27" s="17"/>
      <c r="H27" s="17"/>
      <c r="I27" s="17"/>
      <c r="N27" s="17"/>
    </row>
    <row r="28" spans="1:16" ht="27" customHeight="1">
      <c r="A28" s="33"/>
      <c r="B28" s="17"/>
      <c r="C28" s="17"/>
      <c r="D28" s="17"/>
      <c r="E28" s="17"/>
      <c r="F28" s="17"/>
      <c r="G28" s="17"/>
      <c r="H28" s="17"/>
      <c r="I28" s="17"/>
      <c r="N28" s="17"/>
    </row>
    <row r="29" spans="1:16" s="42" customFormat="1" ht="24" customHeight="1">
      <c r="B29" s="18" t="s">
        <v>170</v>
      </c>
      <c r="C29" s="18"/>
      <c r="D29" s="18"/>
      <c r="J29" s="18" t="s">
        <v>170</v>
      </c>
    </row>
    <row r="30" spans="1:16" s="42" customFormat="1" ht="24" customHeight="1">
      <c r="B30" s="18" t="s">
        <v>169</v>
      </c>
      <c r="C30" s="18"/>
      <c r="D30" s="18"/>
      <c r="J30" s="18" t="s">
        <v>171</v>
      </c>
    </row>
    <row r="31" spans="1:16" ht="27" customHeight="1">
      <c r="A31" s="33"/>
      <c r="B31" s="17"/>
      <c r="C31" s="17"/>
      <c r="D31" s="17"/>
      <c r="E31" s="17"/>
      <c r="F31" s="17"/>
      <c r="G31" s="17"/>
      <c r="H31" s="17"/>
      <c r="I31" s="17"/>
      <c r="N31" s="17"/>
    </row>
  </sheetData>
  <mergeCells count="6">
    <mergeCell ref="J8:L8"/>
    <mergeCell ref="A1:N1"/>
    <mergeCell ref="A2:N2"/>
    <mergeCell ref="A3:N3"/>
    <mergeCell ref="A4:N4"/>
    <mergeCell ref="F7:N7"/>
  </mergeCells>
  <pageMargins left="0.47" right="0.15748031496062992" top="0.59055118110236227" bottom="0.55118110236220474" header="0.43307086614173229" footer="0.27559055118110237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7"/>
  <sheetViews>
    <sheetView showGridLines="0" topLeftCell="A23" zoomScale="80" zoomScaleNormal="80" workbookViewId="0">
      <selection activeCell="P13" sqref="P13"/>
    </sheetView>
  </sheetViews>
  <sheetFormatPr defaultColWidth="8.42578125" defaultRowHeight="24" customHeight="1"/>
  <cols>
    <col min="1" max="6" width="8.5703125" style="48" customWidth="1"/>
    <col min="7" max="7" width="9.140625" style="48" customWidth="1"/>
    <col min="8" max="8" width="15.42578125" style="67" customWidth="1"/>
    <col min="9" max="9" width="2" style="67" customWidth="1"/>
    <col min="10" max="10" width="15.42578125" style="67" customWidth="1"/>
    <col min="11" max="11" width="2" style="67" customWidth="1"/>
    <col min="12" max="12" width="15.42578125" style="67" customWidth="1"/>
    <col min="13" max="13" width="2.5703125" style="48" customWidth="1"/>
    <col min="14" max="14" width="8.5703125" style="48" customWidth="1"/>
    <col min="15" max="15" width="11.42578125" style="48" bestFit="1" customWidth="1"/>
    <col min="16" max="16" width="10.42578125" style="48" bestFit="1" customWidth="1"/>
    <col min="17" max="260" width="8.42578125" style="48"/>
    <col min="261" max="261" width="24.42578125" style="48" customWidth="1"/>
    <col min="262" max="262" width="9" style="48" customWidth="1"/>
    <col min="263" max="263" width="14.5703125" style="48" customWidth="1"/>
    <col min="264" max="264" width="1" style="48" customWidth="1"/>
    <col min="265" max="265" width="10.42578125" style="48" customWidth="1"/>
    <col min="266" max="266" width="15.42578125" style="48" customWidth="1"/>
    <col min="267" max="267" width="3.5703125" style="48" customWidth="1"/>
    <col min="268" max="268" width="15.42578125" style="48" customWidth="1"/>
    <col min="269" max="269" width="1.5703125" style="48" customWidth="1"/>
    <col min="270" max="270" width="8.5703125" style="48" customWidth="1"/>
    <col min="271" max="271" width="11.42578125" style="48" bestFit="1" customWidth="1"/>
    <col min="272" max="272" width="10.42578125" style="48" bestFit="1" customWidth="1"/>
    <col min="273" max="516" width="8.42578125" style="48"/>
    <col min="517" max="517" width="24.42578125" style="48" customWidth="1"/>
    <col min="518" max="518" width="9" style="48" customWidth="1"/>
    <col min="519" max="519" width="14.5703125" style="48" customWidth="1"/>
    <col min="520" max="520" width="1" style="48" customWidth="1"/>
    <col min="521" max="521" width="10.42578125" style="48" customWidth="1"/>
    <col min="522" max="522" width="15.42578125" style="48" customWidth="1"/>
    <col min="523" max="523" width="3.5703125" style="48" customWidth="1"/>
    <col min="524" max="524" width="15.42578125" style="48" customWidth="1"/>
    <col min="525" max="525" width="1.5703125" style="48" customWidth="1"/>
    <col min="526" max="526" width="8.5703125" style="48" customWidth="1"/>
    <col min="527" max="527" width="11.42578125" style="48" bestFit="1" customWidth="1"/>
    <col min="528" max="528" width="10.42578125" style="48" bestFit="1" customWidth="1"/>
    <col min="529" max="772" width="8.42578125" style="48"/>
    <col min="773" max="773" width="24.42578125" style="48" customWidth="1"/>
    <col min="774" max="774" width="9" style="48" customWidth="1"/>
    <col min="775" max="775" width="14.5703125" style="48" customWidth="1"/>
    <col min="776" max="776" width="1" style="48" customWidth="1"/>
    <col min="777" max="777" width="10.42578125" style="48" customWidth="1"/>
    <col min="778" max="778" width="15.42578125" style="48" customWidth="1"/>
    <col min="779" max="779" width="3.5703125" style="48" customWidth="1"/>
    <col min="780" max="780" width="15.42578125" style="48" customWidth="1"/>
    <col min="781" max="781" width="1.5703125" style="48" customWidth="1"/>
    <col min="782" max="782" width="8.5703125" style="48" customWidth="1"/>
    <col min="783" max="783" width="11.42578125" style="48" bestFit="1" customWidth="1"/>
    <col min="784" max="784" width="10.42578125" style="48" bestFit="1" customWidth="1"/>
    <col min="785" max="1028" width="8.42578125" style="48"/>
    <col min="1029" max="1029" width="24.42578125" style="48" customWidth="1"/>
    <col min="1030" max="1030" width="9" style="48" customWidth="1"/>
    <col min="1031" max="1031" width="14.5703125" style="48" customWidth="1"/>
    <col min="1032" max="1032" width="1" style="48" customWidth="1"/>
    <col min="1033" max="1033" width="10.42578125" style="48" customWidth="1"/>
    <col min="1034" max="1034" width="15.42578125" style="48" customWidth="1"/>
    <col min="1035" max="1035" width="3.5703125" style="48" customWidth="1"/>
    <col min="1036" max="1036" width="15.42578125" style="48" customWidth="1"/>
    <col min="1037" max="1037" width="1.5703125" style="48" customWidth="1"/>
    <col min="1038" max="1038" width="8.5703125" style="48" customWidth="1"/>
    <col min="1039" max="1039" width="11.42578125" style="48" bestFit="1" customWidth="1"/>
    <col min="1040" max="1040" width="10.42578125" style="48" bestFit="1" customWidth="1"/>
    <col min="1041" max="1284" width="8.42578125" style="48"/>
    <col min="1285" max="1285" width="24.42578125" style="48" customWidth="1"/>
    <col min="1286" max="1286" width="9" style="48" customWidth="1"/>
    <col min="1287" max="1287" width="14.5703125" style="48" customWidth="1"/>
    <col min="1288" max="1288" width="1" style="48" customWidth="1"/>
    <col min="1289" max="1289" width="10.42578125" style="48" customWidth="1"/>
    <col min="1290" max="1290" width="15.42578125" style="48" customWidth="1"/>
    <col min="1291" max="1291" width="3.5703125" style="48" customWidth="1"/>
    <col min="1292" max="1292" width="15.42578125" style="48" customWidth="1"/>
    <col min="1293" max="1293" width="1.5703125" style="48" customWidth="1"/>
    <col min="1294" max="1294" width="8.5703125" style="48" customWidth="1"/>
    <col min="1295" max="1295" width="11.42578125" style="48" bestFit="1" customWidth="1"/>
    <col min="1296" max="1296" width="10.42578125" style="48" bestFit="1" customWidth="1"/>
    <col min="1297" max="1540" width="8.42578125" style="48"/>
    <col min="1541" max="1541" width="24.42578125" style="48" customWidth="1"/>
    <col min="1542" max="1542" width="9" style="48" customWidth="1"/>
    <col min="1543" max="1543" width="14.5703125" style="48" customWidth="1"/>
    <col min="1544" max="1544" width="1" style="48" customWidth="1"/>
    <col min="1545" max="1545" width="10.42578125" style="48" customWidth="1"/>
    <col min="1546" max="1546" width="15.42578125" style="48" customWidth="1"/>
    <col min="1547" max="1547" width="3.5703125" style="48" customWidth="1"/>
    <col min="1548" max="1548" width="15.42578125" style="48" customWidth="1"/>
    <col min="1549" max="1549" width="1.5703125" style="48" customWidth="1"/>
    <col min="1550" max="1550" width="8.5703125" style="48" customWidth="1"/>
    <col min="1551" max="1551" width="11.42578125" style="48" bestFit="1" customWidth="1"/>
    <col min="1552" max="1552" width="10.42578125" style="48" bestFit="1" customWidth="1"/>
    <col min="1553" max="1796" width="8.42578125" style="48"/>
    <col min="1797" max="1797" width="24.42578125" style="48" customWidth="1"/>
    <col min="1798" max="1798" width="9" style="48" customWidth="1"/>
    <col min="1799" max="1799" width="14.5703125" style="48" customWidth="1"/>
    <col min="1800" max="1800" width="1" style="48" customWidth="1"/>
    <col min="1801" max="1801" width="10.42578125" style="48" customWidth="1"/>
    <col min="1802" max="1802" width="15.42578125" style="48" customWidth="1"/>
    <col min="1803" max="1803" width="3.5703125" style="48" customWidth="1"/>
    <col min="1804" max="1804" width="15.42578125" style="48" customWidth="1"/>
    <col min="1805" max="1805" width="1.5703125" style="48" customWidth="1"/>
    <col min="1806" max="1806" width="8.5703125" style="48" customWidth="1"/>
    <col min="1807" max="1807" width="11.42578125" style="48" bestFit="1" customWidth="1"/>
    <col min="1808" max="1808" width="10.42578125" style="48" bestFit="1" customWidth="1"/>
    <col min="1809" max="2052" width="8.42578125" style="48"/>
    <col min="2053" max="2053" width="24.42578125" style="48" customWidth="1"/>
    <col min="2054" max="2054" width="9" style="48" customWidth="1"/>
    <col min="2055" max="2055" width="14.5703125" style="48" customWidth="1"/>
    <col min="2056" max="2056" width="1" style="48" customWidth="1"/>
    <col min="2057" max="2057" width="10.42578125" style="48" customWidth="1"/>
    <col min="2058" max="2058" width="15.42578125" style="48" customWidth="1"/>
    <col min="2059" max="2059" width="3.5703125" style="48" customWidth="1"/>
    <col min="2060" max="2060" width="15.42578125" style="48" customWidth="1"/>
    <col min="2061" max="2061" width="1.5703125" style="48" customWidth="1"/>
    <col min="2062" max="2062" width="8.5703125" style="48" customWidth="1"/>
    <col min="2063" max="2063" width="11.42578125" style="48" bestFit="1" customWidth="1"/>
    <col min="2064" max="2064" width="10.42578125" style="48" bestFit="1" customWidth="1"/>
    <col min="2065" max="2308" width="8.42578125" style="48"/>
    <col min="2309" max="2309" width="24.42578125" style="48" customWidth="1"/>
    <col min="2310" max="2310" width="9" style="48" customWidth="1"/>
    <col min="2311" max="2311" width="14.5703125" style="48" customWidth="1"/>
    <col min="2312" max="2312" width="1" style="48" customWidth="1"/>
    <col min="2313" max="2313" width="10.42578125" style="48" customWidth="1"/>
    <col min="2314" max="2314" width="15.42578125" style="48" customWidth="1"/>
    <col min="2315" max="2315" width="3.5703125" style="48" customWidth="1"/>
    <col min="2316" max="2316" width="15.42578125" style="48" customWidth="1"/>
    <col min="2317" max="2317" width="1.5703125" style="48" customWidth="1"/>
    <col min="2318" max="2318" width="8.5703125" style="48" customWidth="1"/>
    <col min="2319" max="2319" width="11.42578125" style="48" bestFit="1" customWidth="1"/>
    <col min="2320" max="2320" width="10.42578125" style="48" bestFit="1" customWidth="1"/>
    <col min="2321" max="2564" width="8.42578125" style="48"/>
    <col min="2565" max="2565" width="24.42578125" style="48" customWidth="1"/>
    <col min="2566" max="2566" width="9" style="48" customWidth="1"/>
    <col min="2567" max="2567" width="14.5703125" style="48" customWidth="1"/>
    <col min="2568" max="2568" width="1" style="48" customWidth="1"/>
    <col min="2569" max="2569" width="10.42578125" style="48" customWidth="1"/>
    <col min="2570" max="2570" width="15.42578125" style="48" customWidth="1"/>
    <col min="2571" max="2571" width="3.5703125" style="48" customWidth="1"/>
    <col min="2572" max="2572" width="15.42578125" style="48" customWidth="1"/>
    <col min="2573" max="2573" width="1.5703125" style="48" customWidth="1"/>
    <col min="2574" max="2574" width="8.5703125" style="48" customWidth="1"/>
    <col min="2575" max="2575" width="11.42578125" style="48" bestFit="1" customWidth="1"/>
    <col min="2576" max="2576" width="10.42578125" style="48" bestFit="1" customWidth="1"/>
    <col min="2577" max="2820" width="8.42578125" style="48"/>
    <col min="2821" max="2821" width="24.42578125" style="48" customWidth="1"/>
    <col min="2822" max="2822" width="9" style="48" customWidth="1"/>
    <col min="2823" max="2823" width="14.5703125" style="48" customWidth="1"/>
    <col min="2824" max="2824" width="1" style="48" customWidth="1"/>
    <col min="2825" max="2825" width="10.42578125" style="48" customWidth="1"/>
    <col min="2826" max="2826" width="15.42578125" style="48" customWidth="1"/>
    <col min="2827" max="2827" width="3.5703125" style="48" customWidth="1"/>
    <col min="2828" max="2828" width="15.42578125" style="48" customWidth="1"/>
    <col min="2829" max="2829" width="1.5703125" style="48" customWidth="1"/>
    <col min="2830" max="2830" width="8.5703125" style="48" customWidth="1"/>
    <col min="2831" max="2831" width="11.42578125" style="48" bestFit="1" customWidth="1"/>
    <col min="2832" max="2832" width="10.42578125" style="48" bestFit="1" customWidth="1"/>
    <col min="2833" max="3076" width="8.42578125" style="48"/>
    <col min="3077" max="3077" width="24.42578125" style="48" customWidth="1"/>
    <col min="3078" max="3078" width="9" style="48" customWidth="1"/>
    <col min="3079" max="3079" width="14.5703125" style="48" customWidth="1"/>
    <col min="3080" max="3080" width="1" style="48" customWidth="1"/>
    <col min="3081" max="3081" width="10.42578125" style="48" customWidth="1"/>
    <col min="3082" max="3082" width="15.42578125" style="48" customWidth="1"/>
    <col min="3083" max="3083" width="3.5703125" style="48" customWidth="1"/>
    <col min="3084" max="3084" width="15.42578125" style="48" customWidth="1"/>
    <col min="3085" max="3085" width="1.5703125" style="48" customWidth="1"/>
    <col min="3086" max="3086" width="8.5703125" style="48" customWidth="1"/>
    <col min="3087" max="3087" width="11.42578125" style="48" bestFit="1" customWidth="1"/>
    <col min="3088" max="3088" width="10.42578125" style="48" bestFit="1" customWidth="1"/>
    <col min="3089" max="3332" width="8.42578125" style="48"/>
    <col min="3333" max="3333" width="24.42578125" style="48" customWidth="1"/>
    <col min="3334" max="3334" width="9" style="48" customWidth="1"/>
    <col min="3335" max="3335" width="14.5703125" style="48" customWidth="1"/>
    <col min="3336" max="3336" width="1" style="48" customWidth="1"/>
    <col min="3337" max="3337" width="10.42578125" style="48" customWidth="1"/>
    <col min="3338" max="3338" width="15.42578125" style="48" customWidth="1"/>
    <col min="3339" max="3339" width="3.5703125" style="48" customWidth="1"/>
    <col min="3340" max="3340" width="15.42578125" style="48" customWidth="1"/>
    <col min="3341" max="3341" width="1.5703125" style="48" customWidth="1"/>
    <col min="3342" max="3342" width="8.5703125" style="48" customWidth="1"/>
    <col min="3343" max="3343" width="11.42578125" style="48" bestFit="1" customWidth="1"/>
    <col min="3344" max="3344" width="10.42578125" style="48" bestFit="1" customWidth="1"/>
    <col min="3345" max="3588" width="8.42578125" style="48"/>
    <col min="3589" max="3589" width="24.42578125" style="48" customWidth="1"/>
    <col min="3590" max="3590" width="9" style="48" customWidth="1"/>
    <col min="3591" max="3591" width="14.5703125" style="48" customWidth="1"/>
    <col min="3592" max="3592" width="1" style="48" customWidth="1"/>
    <col min="3593" max="3593" width="10.42578125" style="48" customWidth="1"/>
    <col min="3594" max="3594" width="15.42578125" style="48" customWidth="1"/>
    <col min="3595" max="3595" width="3.5703125" style="48" customWidth="1"/>
    <col min="3596" max="3596" width="15.42578125" style="48" customWidth="1"/>
    <col min="3597" max="3597" width="1.5703125" style="48" customWidth="1"/>
    <col min="3598" max="3598" width="8.5703125" style="48" customWidth="1"/>
    <col min="3599" max="3599" width="11.42578125" style="48" bestFit="1" customWidth="1"/>
    <col min="3600" max="3600" width="10.42578125" style="48" bestFit="1" customWidth="1"/>
    <col min="3601" max="3844" width="8.42578125" style="48"/>
    <col min="3845" max="3845" width="24.42578125" style="48" customWidth="1"/>
    <col min="3846" max="3846" width="9" style="48" customWidth="1"/>
    <col min="3847" max="3847" width="14.5703125" style="48" customWidth="1"/>
    <col min="3848" max="3848" width="1" style="48" customWidth="1"/>
    <col min="3849" max="3849" width="10.42578125" style="48" customWidth="1"/>
    <col min="3850" max="3850" width="15.42578125" style="48" customWidth="1"/>
    <col min="3851" max="3851" width="3.5703125" style="48" customWidth="1"/>
    <col min="3852" max="3852" width="15.42578125" style="48" customWidth="1"/>
    <col min="3853" max="3853" width="1.5703125" style="48" customWidth="1"/>
    <col min="3854" max="3854" width="8.5703125" style="48" customWidth="1"/>
    <col min="3855" max="3855" width="11.42578125" style="48" bestFit="1" customWidth="1"/>
    <col min="3856" max="3856" width="10.42578125" style="48" bestFit="1" customWidth="1"/>
    <col min="3857" max="4100" width="8.42578125" style="48"/>
    <col min="4101" max="4101" width="24.42578125" style="48" customWidth="1"/>
    <col min="4102" max="4102" width="9" style="48" customWidth="1"/>
    <col min="4103" max="4103" width="14.5703125" style="48" customWidth="1"/>
    <col min="4104" max="4104" width="1" style="48" customWidth="1"/>
    <col min="4105" max="4105" width="10.42578125" style="48" customWidth="1"/>
    <col min="4106" max="4106" width="15.42578125" style="48" customWidth="1"/>
    <col min="4107" max="4107" width="3.5703125" style="48" customWidth="1"/>
    <col min="4108" max="4108" width="15.42578125" style="48" customWidth="1"/>
    <col min="4109" max="4109" width="1.5703125" style="48" customWidth="1"/>
    <col min="4110" max="4110" width="8.5703125" style="48" customWidth="1"/>
    <col min="4111" max="4111" width="11.42578125" style="48" bestFit="1" customWidth="1"/>
    <col min="4112" max="4112" width="10.42578125" style="48" bestFit="1" customWidth="1"/>
    <col min="4113" max="4356" width="8.42578125" style="48"/>
    <col min="4357" max="4357" width="24.42578125" style="48" customWidth="1"/>
    <col min="4358" max="4358" width="9" style="48" customWidth="1"/>
    <col min="4359" max="4359" width="14.5703125" style="48" customWidth="1"/>
    <col min="4360" max="4360" width="1" style="48" customWidth="1"/>
    <col min="4361" max="4361" width="10.42578125" style="48" customWidth="1"/>
    <col min="4362" max="4362" width="15.42578125" style="48" customWidth="1"/>
    <col min="4363" max="4363" width="3.5703125" style="48" customWidth="1"/>
    <col min="4364" max="4364" width="15.42578125" style="48" customWidth="1"/>
    <col min="4365" max="4365" width="1.5703125" style="48" customWidth="1"/>
    <col min="4366" max="4366" width="8.5703125" style="48" customWidth="1"/>
    <col min="4367" max="4367" width="11.42578125" style="48" bestFit="1" customWidth="1"/>
    <col min="4368" max="4368" width="10.42578125" style="48" bestFit="1" customWidth="1"/>
    <col min="4369" max="4612" width="8.42578125" style="48"/>
    <col min="4613" max="4613" width="24.42578125" style="48" customWidth="1"/>
    <col min="4614" max="4614" width="9" style="48" customWidth="1"/>
    <col min="4615" max="4615" width="14.5703125" style="48" customWidth="1"/>
    <col min="4616" max="4616" width="1" style="48" customWidth="1"/>
    <col min="4617" max="4617" width="10.42578125" style="48" customWidth="1"/>
    <col min="4618" max="4618" width="15.42578125" style="48" customWidth="1"/>
    <col min="4619" max="4619" width="3.5703125" style="48" customWidth="1"/>
    <col min="4620" max="4620" width="15.42578125" style="48" customWidth="1"/>
    <col min="4621" max="4621" width="1.5703125" style="48" customWidth="1"/>
    <col min="4622" max="4622" width="8.5703125" style="48" customWidth="1"/>
    <col min="4623" max="4623" width="11.42578125" style="48" bestFit="1" customWidth="1"/>
    <col min="4624" max="4624" width="10.42578125" style="48" bestFit="1" customWidth="1"/>
    <col min="4625" max="4868" width="8.42578125" style="48"/>
    <col min="4869" max="4869" width="24.42578125" style="48" customWidth="1"/>
    <col min="4870" max="4870" width="9" style="48" customWidth="1"/>
    <col min="4871" max="4871" width="14.5703125" style="48" customWidth="1"/>
    <col min="4872" max="4872" width="1" style="48" customWidth="1"/>
    <col min="4873" max="4873" width="10.42578125" style="48" customWidth="1"/>
    <col min="4874" max="4874" width="15.42578125" style="48" customWidth="1"/>
    <col min="4875" max="4875" width="3.5703125" style="48" customWidth="1"/>
    <col min="4876" max="4876" width="15.42578125" style="48" customWidth="1"/>
    <col min="4877" max="4877" width="1.5703125" style="48" customWidth="1"/>
    <col min="4878" max="4878" width="8.5703125" style="48" customWidth="1"/>
    <col min="4879" max="4879" width="11.42578125" style="48" bestFit="1" customWidth="1"/>
    <col min="4880" max="4880" width="10.42578125" style="48" bestFit="1" customWidth="1"/>
    <col min="4881" max="5124" width="8.42578125" style="48"/>
    <col min="5125" max="5125" width="24.42578125" style="48" customWidth="1"/>
    <col min="5126" max="5126" width="9" style="48" customWidth="1"/>
    <col min="5127" max="5127" width="14.5703125" style="48" customWidth="1"/>
    <col min="5128" max="5128" width="1" style="48" customWidth="1"/>
    <col min="5129" max="5129" width="10.42578125" style="48" customWidth="1"/>
    <col min="5130" max="5130" width="15.42578125" style="48" customWidth="1"/>
    <col min="5131" max="5131" width="3.5703125" style="48" customWidth="1"/>
    <col min="5132" max="5132" width="15.42578125" style="48" customWidth="1"/>
    <col min="5133" max="5133" width="1.5703125" style="48" customWidth="1"/>
    <col min="5134" max="5134" width="8.5703125" style="48" customWidth="1"/>
    <col min="5135" max="5135" width="11.42578125" style="48" bestFit="1" customWidth="1"/>
    <col min="5136" max="5136" width="10.42578125" style="48" bestFit="1" customWidth="1"/>
    <col min="5137" max="5380" width="8.42578125" style="48"/>
    <col min="5381" max="5381" width="24.42578125" style="48" customWidth="1"/>
    <col min="5382" max="5382" width="9" style="48" customWidth="1"/>
    <col min="5383" max="5383" width="14.5703125" style="48" customWidth="1"/>
    <col min="5384" max="5384" width="1" style="48" customWidth="1"/>
    <col min="5385" max="5385" width="10.42578125" style="48" customWidth="1"/>
    <col min="5386" max="5386" width="15.42578125" style="48" customWidth="1"/>
    <col min="5387" max="5387" width="3.5703125" style="48" customWidth="1"/>
    <col min="5388" max="5388" width="15.42578125" style="48" customWidth="1"/>
    <col min="5389" max="5389" width="1.5703125" style="48" customWidth="1"/>
    <col min="5390" max="5390" width="8.5703125" style="48" customWidth="1"/>
    <col min="5391" max="5391" width="11.42578125" style="48" bestFit="1" customWidth="1"/>
    <col min="5392" max="5392" width="10.42578125" style="48" bestFit="1" customWidth="1"/>
    <col min="5393" max="5636" width="8.42578125" style="48"/>
    <col min="5637" max="5637" width="24.42578125" style="48" customWidth="1"/>
    <col min="5638" max="5638" width="9" style="48" customWidth="1"/>
    <col min="5639" max="5639" width="14.5703125" style="48" customWidth="1"/>
    <col min="5640" max="5640" width="1" style="48" customWidth="1"/>
    <col min="5641" max="5641" width="10.42578125" style="48" customWidth="1"/>
    <col min="5642" max="5642" width="15.42578125" style="48" customWidth="1"/>
    <col min="5643" max="5643" width="3.5703125" style="48" customWidth="1"/>
    <col min="5644" max="5644" width="15.42578125" style="48" customWidth="1"/>
    <col min="5645" max="5645" width="1.5703125" style="48" customWidth="1"/>
    <col min="5646" max="5646" width="8.5703125" style="48" customWidth="1"/>
    <col min="5647" max="5647" width="11.42578125" style="48" bestFit="1" customWidth="1"/>
    <col min="5648" max="5648" width="10.42578125" style="48" bestFit="1" customWidth="1"/>
    <col min="5649" max="5892" width="8.42578125" style="48"/>
    <col min="5893" max="5893" width="24.42578125" style="48" customWidth="1"/>
    <col min="5894" max="5894" width="9" style="48" customWidth="1"/>
    <col min="5895" max="5895" width="14.5703125" style="48" customWidth="1"/>
    <col min="5896" max="5896" width="1" style="48" customWidth="1"/>
    <col min="5897" max="5897" width="10.42578125" style="48" customWidth="1"/>
    <col min="5898" max="5898" width="15.42578125" style="48" customWidth="1"/>
    <col min="5899" max="5899" width="3.5703125" style="48" customWidth="1"/>
    <col min="5900" max="5900" width="15.42578125" style="48" customWidth="1"/>
    <col min="5901" max="5901" width="1.5703125" style="48" customWidth="1"/>
    <col min="5902" max="5902" width="8.5703125" style="48" customWidth="1"/>
    <col min="5903" max="5903" width="11.42578125" style="48" bestFit="1" customWidth="1"/>
    <col min="5904" max="5904" width="10.42578125" style="48" bestFit="1" customWidth="1"/>
    <col min="5905" max="6148" width="8.42578125" style="48"/>
    <col min="6149" max="6149" width="24.42578125" style="48" customWidth="1"/>
    <col min="6150" max="6150" width="9" style="48" customWidth="1"/>
    <col min="6151" max="6151" width="14.5703125" style="48" customWidth="1"/>
    <col min="6152" max="6152" width="1" style="48" customWidth="1"/>
    <col min="6153" max="6153" width="10.42578125" style="48" customWidth="1"/>
    <col min="6154" max="6154" width="15.42578125" style="48" customWidth="1"/>
    <col min="6155" max="6155" width="3.5703125" style="48" customWidth="1"/>
    <col min="6156" max="6156" width="15.42578125" style="48" customWidth="1"/>
    <col min="6157" max="6157" width="1.5703125" style="48" customWidth="1"/>
    <col min="6158" max="6158" width="8.5703125" style="48" customWidth="1"/>
    <col min="6159" max="6159" width="11.42578125" style="48" bestFit="1" customWidth="1"/>
    <col min="6160" max="6160" width="10.42578125" style="48" bestFit="1" customWidth="1"/>
    <col min="6161" max="6404" width="8.42578125" style="48"/>
    <col min="6405" max="6405" width="24.42578125" style="48" customWidth="1"/>
    <col min="6406" max="6406" width="9" style="48" customWidth="1"/>
    <col min="6407" max="6407" width="14.5703125" style="48" customWidth="1"/>
    <col min="6408" max="6408" width="1" style="48" customWidth="1"/>
    <col min="6409" max="6409" width="10.42578125" style="48" customWidth="1"/>
    <col min="6410" max="6410" width="15.42578125" style="48" customWidth="1"/>
    <col min="6411" max="6411" width="3.5703125" style="48" customWidth="1"/>
    <col min="6412" max="6412" width="15.42578125" style="48" customWidth="1"/>
    <col min="6413" max="6413" width="1.5703125" style="48" customWidth="1"/>
    <col min="6414" max="6414" width="8.5703125" style="48" customWidth="1"/>
    <col min="6415" max="6415" width="11.42578125" style="48" bestFit="1" customWidth="1"/>
    <col min="6416" max="6416" width="10.42578125" style="48" bestFit="1" customWidth="1"/>
    <col min="6417" max="6660" width="8.42578125" style="48"/>
    <col min="6661" max="6661" width="24.42578125" style="48" customWidth="1"/>
    <col min="6662" max="6662" width="9" style="48" customWidth="1"/>
    <col min="6663" max="6663" width="14.5703125" style="48" customWidth="1"/>
    <col min="6664" max="6664" width="1" style="48" customWidth="1"/>
    <col min="6665" max="6665" width="10.42578125" style="48" customWidth="1"/>
    <col min="6666" max="6666" width="15.42578125" style="48" customWidth="1"/>
    <col min="6667" max="6667" width="3.5703125" style="48" customWidth="1"/>
    <col min="6668" max="6668" width="15.42578125" style="48" customWidth="1"/>
    <col min="6669" max="6669" width="1.5703125" style="48" customWidth="1"/>
    <col min="6670" max="6670" width="8.5703125" style="48" customWidth="1"/>
    <col min="6671" max="6671" width="11.42578125" style="48" bestFit="1" customWidth="1"/>
    <col min="6672" max="6672" width="10.42578125" style="48" bestFit="1" customWidth="1"/>
    <col min="6673" max="6916" width="8.42578125" style="48"/>
    <col min="6917" max="6917" width="24.42578125" style="48" customWidth="1"/>
    <col min="6918" max="6918" width="9" style="48" customWidth="1"/>
    <col min="6919" max="6919" width="14.5703125" style="48" customWidth="1"/>
    <col min="6920" max="6920" width="1" style="48" customWidth="1"/>
    <col min="6921" max="6921" width="10.42578125" style="48" customWidth="1"/>
    <col min="6922" max="6922" width="15.42578125" style="48" customWidth="1"/>
    <col min="6923" max="6923" width="3.5703125" style="48" customWidth="1"/>
    <col min="6924" max="6924" width="15.42578125" style="48" customWidth="1"/>
    <col min="6925" max="6925" width="1.5703125" style="48" customWidth="1"/>
    <col min="6926" max="6926" width="8.5703125" style="48" customWidth="1"/>
    <col min="6927" max="6927" width="11.42578125" style="48" bestFit="1" customWidth="1"/>
    <col min="6928" max="6928" width="10.42578125" style="48" bestFit="1" customWidth="1"/>
    <col min="6929" max="7172" width="8.42578125" style="48"/>
    <col min="7173" max="7173" width="24.42578125" style="48" customWidth="1"/>
    <col min="7174" max="7174" width="9" style="48" customWidth="1"/>
    <col min="7175" max="7175" width="14.5703125" style="48" customWidth="1"/>
    <col min="7176" max="7176" width="1" style="48" customWidth="1"/>
    <col min="7177" max="7177" width="10.42578125" style="48" customWidth="1"/>
    <col min="7178" max="7178" width="15.42578125" style="48" customWidth="1"/>
    <col min="7179" max="7179" width="3.5703125" style="48" customWidth="1"/>
    <col min="7180" max="7180" width="15.42578125" style="48" customWidth="1"/>
    <col min="7181" max="7181" width="1.5703125" style="48" customWidth="1"/>
    <col min="7182" max="7182" width="8.5703125" style="48" customWidth="1"/>
    <col min="7183" max="7183" width="11.42578125" style="48" bestFit="1" customWidth="1"/>
    <col min="7184" max="7184" width="10.42578125" style="48" bestFit="1" customWidth="1"/>
    <col min="7185" max="7428" width="8.42578125" style="48"/>
    <col min="7429" max="7429" width="24.42578125" style="48" customWidth="1"/>
    <col min="7430" max="7430" width="9" style="48" customWidth="1"/>
    <col min="7431" max="7431" width="14.5703125" style="48" customWidth="1"/>
    <col min="7432" max="7432" width="1" style="48" customWidth="1"/>
    <col min="7433" max="7433" width="10.42578125" style="48" customWidth="1"/>
    <col min="7434" max="7434" width="15.42578125" style="48" customWidth="1"/>
    <col min="7435" max="7435" width="3.5703125" style="48" customWidth="1"/>
    <col min="7436" max="7436" width="15.42578125" style="48" customWidth="1"/>
    <col min="7437" max="7437" width="1.5703125" style="48" customWidth="1"/>
    <col min="7438" max="7438" width="8.5703125" style="48" customWidth="1"/>
    <col min="7439" max="7439" width="11.42578125" style="48" bestFit="1" customWidth="1"/>
    <col min="7440" max="7440" width="10.42578125" style="48" bestFit="1" customWidth="1"/>
    <col min="7441" max="7684" width="8.42578125" style="48"/>
    <col min="7685" max="7685" width="24.42578125" style="48" customWidth="1"/>
    <col min="7686" max="7686" width="9" style="48" customWidth="1"/>
    <col min="7687" max="7687" width="14.5703125" style="48" customWidth="1"/>
    <col min="7688" max="7688" width="1" style="48" customWidth="1"/>
    <col min="7689" max="7689" width="10.42578125" style="48" customWidth="1"/>
    <col min="7690" max="7690" width="15.42578125" style="48" customWidth="1"/>
    <col min="7691" max="7691" width="3.5703125" style="48" customWidth="1"/>
    <col min="7692" max="7692" width="15.42578125" style="48" customWidth="1"/>
    <col min="7693" max="7693" width="1.5703125" style="48" customWidth="1"/>
    <col min="7694" max="7694" width="8.5703125" style="48" customWidth="1"/>
    <col min="7695" max="7695" width="11.42578125" style="48" bestFit="1" customWidth="1"/>
    <col min="7696" max="7696" width="10.42578125" style="48" bestFit="1" customWidth="1"/>
    <col min="7697" max="7940" width="8.42578125" style="48"/>
    <col min="7941" max="7941" width="24.42578125" style="48" customWidth="1"/>
    <col min="7942" max="7942" width="9" style="48" customWidth="1"/>
    <col min="7943" max="7943" width="14.5703125" style="48" customWidth="1"/>
    <col min="7944" max="7944" width="1" style="48" customWidth="1"/>
    <col min="7945" max="7945" width="10.42578125" style="48" customWidth="1"/>
    <col min="7946" max="7946" width="15.42578125" style="48" customWidth="1"/>
    <col min="7947" max="7947" width="3.5703125" style="48" customWidth="1"/>
    <col min="7948" max="7948" width="15.42578125" style="48" customWidth="1"/>
    <col min="7949" max="7949" width="1.5703125" style="48" customWidth="1"/>
    <col min="7950" max="7950" width="8.5703125" style="48" customWidth="1"/>
    <col min="7951" max="7951" width="11.42578125" style="48" bestFit="1" customWidth="1"/>
    <col min="7952" max="7952" width="10.42578125" style="48" bestFit="1" customWidth="1"/>
    <col min="7953" max="8196" width="8.42578125" style="48"/>
    <col min="8197" max="8197" width="24.42578125" style="48" customWidth="1"/>
    <col min="8198" max="8198" width="9" style="48" customWidth="1"/>
    <col min="8199" max="8199" width="14.5703125" style="48" customWidth="1"/>
    <col min="8200" max="8200" width="1" style="48" customWidth="1"/>
    <col min="8201" max="8201" width="10.42578125" style="48" customWidth="1"/>
    <col min="8202" max="8202" width="15.42578125" style="48" customWidth="1"/>
    <col min="8203" max="8203" width="3.5703125" style="48" customWidth="1"/>
    <col min="8204" max="8204" width="15.42578125" style="48" customWidth="1"/>
    <col min="8205" max="8205" width="1.5703125" style="48" customWidth="1"/>
    <col min="8206" max="8206" width="8.5703125" style="48" customWidth="1"/>
    <col min="8207" max="8207" width="11.42578125" style="48" bestFit="1" customWidth="1"/>
    <col min="8208" max="8208" width="10.42578125" style="48" bestFit="1" customWidth="1"/>
    <col min="8209" max="8452" width="8.42578125" style="48"/>
    <col min="8453" max="8453" width="24.42578125" style="48" customWidth="1"/>
    <col min="8454" max="8454" width="9" style="48" customWidth="1"/>
    <col min="8455" max="8455" width="14.5703125" style="48" customWidth="1"/>
    <col min="8456" max="8456" width="1" style="48" customWidth="1"/>
    <col min="8457" max="8457" width="10.42578125" style="48" customWidth="1"/>
    <col min="8458" max="8458" width="15.42578125" style="48" customWidth="1"/>
    <col min="8459" max="8459" width="3.5703125" style="48" customWidth="1"/>
    <col min="8460" max="8460" width="15.42578125" style="48" customWidth="1"/>
    <col min="8461" max="8461" width="1.5703125" style="48" customWidth="1"/>
    <col min="8462" max="8462" width="8.5703125" style="48" customWidth="1"/>
    <col min="8463" max="8463" width="11.42578125" style="48" bestFit="1" customWidth="1"/>
    <col min="8464" max="8464" width="10.42578125" style="48" bestFit="1" customWidth="1"/>
    <col min="8465" max="8708" width="8.42578125" style="48"/>
    <col min="8709" max="8709" width="24.42578125" style="48" customWidth="1"/>
    <col min="8710" max="8710" width="9" style="48" customWidth="1"/>
    <col min="8711" max="8711" width="14.5703125" style="48" customWidth="1"/>
    <col min="8712" max="8712" width="1" style="48" customWidth="1"/>
    <col min="8713" max="8713" width="10.42578125" style="48" customWidth="1"/>
    <col min="8714" max="8714" width="15.42578125" style="48" customWidth="1"/>
    <col min="8715" max="8715" width="3.5703125" style="48" customWidth="1"/>
    <col min="8716" max="8716" width="15.42578125" style="48" customWidth="1"/>
    <col min="8717" max="8717" width="1.5703125" style="48" customWidth="1"/>
    <col min="8718" max="8718" width="8.5703125" style="48" customWidth="1"/>
    <col min="8719" max="8719" width="11.42578125" style="48" bestFit="1" customWidth="1"/>
    <col min="8720" max="8720" width="10.42578125" style="48" bestFit="1" customWidth="1"/>
    <col min="8721" max="8964" width="8.42578125" style="48"/>
    <col min="8965" max="8965" width="24.42578125" style="48" customWidth="1"/>
    <col min="8966" max="8966" width="9" style="48" customWidth="1"/>
    <col min="8967" max="8967" width="14.5703125" style="48" customWidth="1"/>
    <col min="8968" max="8968" width="1" style="48" customWidth="1"/>
    <col min="8969" max="8969" width="10.42578125" style="48" customWidth="1"/>
    <col min="8970" max="8970" width="15.42578125" style="48" customWidth="1"/>
    <col min="8971" max="8971" width="3.5703125" style="48" customWidth="1"/>
    <col min="8972" max="8972" width="15.42578125" style="48" customWidth="1"/>
    <col min="8973" max="8973" width="1.5703125" style="48" customWidth="1"/>
    <col min="8974" max="8974" width="8.5703125" style="48" customWidth="1"/>
    <col min="8975" max="8975" width="11.42578125" style="48" bestFit="1" customWidth="1"/>
    <col min="8976" max="8976" width="10.42578125" style="48" bestFit="1" customWidth="1"/>
    <col min="8977" max="9220" width="8.42578125" style="48"/>
    <col min="9221" max="9221" width="24.42578125" style="48" customWidth="1"/>
    <col min="9222" max="9222" width="9" style="48" customWidth="1"/>
    <col min="9223" max="9223" width="14.5703125" style="48" customWidth="1"/>
    <col min="9224" max="9224" width="1" style="48" customWidth="1"/>
    <col min="9225" max="9225" width="10.42578125" style="48" customWidth="1"/>
    <col min="9226" max="9226" width="15.42578125" style="48" customWidth="1"/>
    <col min="9227" max="9227" width="3.5703125" style="48" customWidth="1"/>
    <col min="9228" max="9228" width="15.42578125" style="48" customWidth="1"/>
    <col min="9229" max="9229" width="1.5703125" style="48" customWidth="1"/>
    <col min="9230" max="9230" width="8.5703125" style="48" customWidth="1"/>
    <col min="9231" max="9231" width="11.42578125" style="48" bestFit="1" customWidth="1"/>
    <col min="9232" max="9232" width="10.42578125" style="48" bestFit="1" customWidth="1"/>
    <col min="9233" max="9476" width="8.42578125" style="48"/>
    <col min="9477" max="9477" width="24.42578125" style="48" customWidth="1"/>
    <col min="9478" max="9478" width="9" style="48" customWidth="1"/>
    <col min="9479" max="9479" width="14.5703125" style="48" customWidth="1"/>
    <col min="9480" max="9480" width="1" style="48" customWidth="1"/>
    <col min="9481" max="9481" width="10.42578125" style="48" customWidth="1"/>
    <col min="9482" max="9482" width="15.42578125" style="48" customWidth="1"/>
    <col min="9483" max="9483" width="3.5703125" style="48" customWidth="1"/>
    <col min="9484" max="9484" width="15.42578125" style="48" customWidth="1"/>
    <col min="9485" max="9485" width="1.5703125" style="48" customWidth="1"/>
    <col min="9486" max="9486" width="8.5703125" style="48" customWidth="1"/>
    <col min="9487" max="9487" width="11.42578125" style="48" bestFit="1" customWidth="1"/>
    <col min="9488" max="9488" width="10.42578125" style="48" bestFit="1" customWidth="1"/>
    <col min="9489" max="9732" width="8.42578125" style="48"/>
    <col min="9733" max="9733" width="24.42578125" style="48" customWidth="1"/>
    <col min="9734" max="9734" width="9" style="48" customWidth="1"/>
    <col min="9735" max="9735" width="14.5703125" style="48" customWidth="1"/>
    <col min="9736" max="9736" width="1" style="48" customWidth="1"/>
    <col min="9737" max="9737" width="10.42578125" style="48" customWidth="1"/>
    <col min="9738" max="9738" width="15.42578125" style="48" customWidth="1"/>
    <col min="9739" max="9739" width="3.5703125" style="48" customWidth="1"/>
    <col min="9740" max="9740" width="15.42578125" style="48" customWidth="1"/>
    <col min="9741" max="9741" width="1.5703125" style="48" customWidth="1"/>
    <col min="9742" max="9742" width="8.5703125" style="48" customWidth="1"/>
    <col min="9743" max="9743" width="11.42578125" style="48" bestFit="1" customWidth="1"/>
    <col min="9744" max="9744" width="10.42578125" style="48" bestFit="1" customWidth="1"/>
    <col min="9745" max="9988" width="8.42578125" style="48"/>
    <col min="9989" max="9989" width="24.42578125" style="48" customWidth="1"/>
    <col min="9990" max="9990" width="9" style="48" customWidth="1"/>
    <col min="9991" max="9991" width="14.5703125" style="48" customWidth="1"/>
    <col min="9992" max="9992" width="1" style="48" customWidth="1"/>
    <col min="9993" max="9993" width="10.42578125" style="48" customWidth="1"/>
    <col min="9994" max="9994" width="15.42578125" style="48" customWidth="1"/>
    <col min="9995" max="9995" width="3.5703125" style="48" customWidth="1"/>
    <col min="9996" max="9996" width="15.42578125" style="48" customWidth="1"/>
    <col min="9997" max="9997" width="1.5703125" style="48" customWidth="1"/>
    <col min="9998" max="9998" width="8.5703125" style="48" customWidth="1"/>
    <col min="9999" max="9999" width="11.42578125" style="48" bestFit="1" customWidth="1"/>
    <col min="10000" max="10000" width="10.42578125" style="48" bestFit="1" customWidth="1"/>
    <col min="10001" max="10244" width="8.42578125" style="48"/>
    <col min="10245" max="10245" width="24.42578125" style="48" customWidth="1"/>
    <col min="10246" max="10246" width="9" style="48" customWidth="1"/>
    <col min="10247" max="10247" width="14.5703125" style="48" customWidth="1"/>
    <col min="10248" max="10248" width="1" style="48" customWidth="1"/>
    <col min="10249" max="10249" width="10.42578125" style="48" customWidth="1"/>
    <col min="10250" max="10250" width="15.42578125" style="48" customWidth="1"/>
    <col min="10251" max="10251" width="3.5703125" style="48" customWidth="1"/>
    <col min="10252" max="10252" width="15.42578125" style="48" customWidth="1"/>
    <col min="10253" max="10253" width="1.5703125" style="48" customWidth="1"/>
    <col min="10254" max="10254" width="8.5703125" style="48" customWidth="1"/>
    <col min="10255" max="10255" width="11.42578125" style="48" bestFit="1" customWidth="1"/>
    <col min="10256" max="10256" width="10.42578125" style="48" bestFit="1" customWidth="1"/>
    <col min="10257" max="10500" width="8.42578125" style="48"/>
    <col min="10501" max="10501" width="24.42578125" style="48" customWidth="1"/>
    <col min="10502" max="10502" width="9" style="48" customWidth="1"/>
    <col min="10503" max="10503" width="14.5703125" style="48" customWidth="1"/>
    <col min="10504" max="10504" width="1" style="48" customWidth="1"/>
    <col min="10505" max="10505" width="10.42578125" style="48" customWidth="1"/>
    <col min="10506" max="10506" width="15.42578125" style="48" customWidth="1"/>
    <col min="10507" max="10507" width="3.5703125" style="48" customWidth="1"/>
    <col min="10508" max="10508" width="15.42578125" style="48" customWidth="1"/>
    <col min="10509" max="10509" width="1.5703125" style="48" customWidth="1"/>
    <col min="10510" max="10510" width="8.5703125" style="48" customWidth="1"/>
    <col min="10511" max="10511" width="11.42578125" style="48" bestFit="1" customWidth="1"/>
    <col min="10512" max="10512" width="10.42578125" style="48" bestFit="1" customWidth="1"/>
    <col min="10513" max="10756" width="8.42578125" style="48"/>
    <col min="10757" max="10757" width="24.42578125" style="48" customWidth="1"/>
    <col min="10758" max="10758" width="9" style="48" customWidth="1"/>
    <col min="10759" max="10759" width="14.5703125" style="48" customWidth="1"/>
    <col min="10760" max="10760" width="1" style="48" customWidth="1"/>
    <col min="10761" max="10761" width="10.42578125" style="48" customWidth="1"/>
    <col min="10762" max="10762" width="15.42578125" style="48" customWidth="1"/>
    <col min="10763" max="10763" width="3.5703125" style="48" customWidth="1"/>
    <col min="10764" max="10764" width="15.42578125" style="48" customWidth="1"/>
    <col min="10765" max="10765" width="1.5703125" style="48" customWidth="1"/>
    <col min="10766" max="10766" width="8.5703125" style="48" customWidth="1"/>
    <col min="10767" max="10767" width="11.42578125" style="48" bestFit="1" customWidth="1"/>
    <col min="10768" max="10768" width="10.42578125" style="48" bestFit="1" customWidth="1"/>
    <col min="10769" max="11012" width="8.42578125" style="48"/>
    <col min="11013" max="11013" width="24.42578125" style="48" customWidth="1"/>
    <col min="11014" max="11014" width="9" style="48" customWidth="1"/>
    <col min="11015" max="11015" width="14.5703125" style="48" customWidth="1"/>
    <col min="11016" max="11016" width="1" style="48" customWidth="1"/>
    <col min="11017" max="11017" width="10.42578125" style="48" customWidth="1"/>
    <col min="11018" max="11018" width="15.42578125" style="48" customWidth="1"/>
    <col min="11019" max="11019" width="3.5703125" style="48" customWidth="1"/>
    <col min="11020" max="11020" width="15.42578125" style="48" customWidth="1"/>
    <col min="11021" max="11021" width="1.5703125" style="48" customWidth="1"/>
    <col min="11022" max="11022" width="8.5703125" style="48" customWidth="1"/>
    <col min="11023" max="11023" width="11.42578125" style="48" bestFit="1" customWidth="1"/>
    <col min="11024" max="11024" width="10.42578125" style="48" bestFit="1" customWidth="1"/>
    <col min="11025" max="11268" width="8.42578125" style="48"/>
    <col min="11269" max="11269" width="24.42578125" style="48" customWidth="1"/>
    <col min="11270" max="11270" width="9" style="48" customWidth="1"/>
    <col min="11271" max="11271" width="14.5703125" style="48" customWidth="1"/>
    <col min="11272" max="11272" width="1" style="48" customWidth="1"/>
    <col min="11273" max="11273" width="10.42578125" style="48" customWidth="1"/>
    <col min="11274" max="11274" width="15.42578125" style="48" customWidth="1"/>
    <col min="11275" max="11275" width="3.5703125" style="48" customWidth="1"/>
    <col min="11276" max="11276" width="15.42578125" style="48" customWidth="1"/>
    <col min="11277" max="11277" width="1.5703125" style="48" customWidth="1"/>
    <col min="11278" max="11278" width="8.5703125" style="48" customWidth="1"/>
    <col min="11279" max="11279" width="11.42578125" style="48" bestFit="1" customWidth="1"/>
    <col min="11280" max="11280" width="10.42578125" style="48" bestFit="1" customWidth="1"/>
    <col min="11281" max="11524" width="8.42578125" style="48"/>
    <col min="11525" max="11525" width="24.42578125" style="48" customWidth="1"/>
    <col min="11526" max="11526" width="9" style="48" customWidth="1"/>
    <col min="11527" max="11527" width="14.5703125" style="48" customWidth="1"/>
    <col min="11528" max="11528" width="1" style="48" customWidth="1"/>
    <col min="11529" max="11529" width="10.42578125" style="48" customWidth="1"/>
    <col min="11530" max="11530" width="15.42578125" style="48" customWidth="1"/>
    <col min="11531" max="11531" width="3.5703125" style="48" customWidth="1"/>
    <col min="11532" max="11532" width="15.42578125" style="48" customWidth="1"/>
    <col min="11533" max="11533" width="1.5703125" style="48" customWidth="1"/>
    <col min="11534" max="11534" width="8.5703125" style="48" customWidth="1"/>
    <col min="11535" max="11535" width="11.42578125" style="48" bestFit="1" customWidth="1"/>
    <col min="11536" max="11536" width="10.42578125" style="48" bestFit="1" customWidth="1"/>
    <col min="11537" max="11780" width="8.42578125" style="48"/>
    <col min="11781" max="11781" width="24.42578125" style="48" customWidth="1"/>
    <col min="11782" max="11782" width="9" style="48" customWidth="1"/>
    <col min="11783" max="11783" width="14.5703125" style="48" customWidth="1"/>
    <col min="11784" max="11784" width="1" style="48" customWidth="1"/>
    <col min="11785" max="11785" width="10.42578125" style="48" customWidth="1"/>
    <col min="11786" max="11786" width="15.42578125" style="48" customWidth="1"/>
    <col min="11787" max="11787" width="3.5703125" style="48" customWidth="1"/>
    <col min="11788" max="11788" width="15.42578125" style="48" customWidth="1"/>
    <col min="11789" max="11789" width="1.5703125" style="48" customWidth="1"/>
    <col min="11790" max="11790" width="8.5703125" style="48" customWidth="1"/>
    <col min="11791" max="11791" width="11.42578125" style="48" bestFit="1" customWidth="1"/>
    <col min="11792" max="11792" width="10.42578125" style="48" bestFit="1" customWidth="1"/>
    <col min="11793" max="12036" width="8.42578125" style="48"/>
    <col min="12037" max="12037" width="24.42578125" style="48" customWidth="1"/>
    <col min="12038" max="12038" width="9" style="48" customWidth="1"/>
    <col min="12039" max="12039" width="14.5703125" style="48" customWidth="1"/>
    <col min="12040" max="12040" width="1" style="48" customWidth="1"/>
    <col min="12041" max="12041" width="10.42578125" style="48" customWidth="1"/>
    <col min="12042" max="12042" width="15.42578125" style="48" customWidth="1"/>
    <col min="12043" max="12043" width="3.5703125" style="48" customWidth="1"/>
    <col min="12044" max="12044" width="15.42578125" style="48" customWidth="1"/>
    <col min="12045" max="12045" width="1.5703125" style="48" customWidth="1"/>
    <col min="12046" max="12046" width="8.5703125" style="48" customWidth="1"/>
    <col min="12047" max="12047" width="11.42578125" style="48" bestFit="1" customWidth="1"/>
    <col min="12048" max="12048" width="10.42578125" style="48" bestFit="1" customWidth="1"/>
    <col min="12049" max="12292" width="8.42578125" style="48"/>
    <col min="12293" max="12293" width="24.42578125" style="48" customWidth="1"/>
    <col min="12294" max="12294" width="9" style="48" customWidth="1"/>
    <col min="12295" max="12295" width="14.5703125" style="48" customWidth="1"/>
    <col min="12296" max="12296" width="1" style="48" customWidth="1"/>
    <col min="12297" max="12297" width="10.42578125" style="48" customWidth="1"/>
    <col min="12298" max="12298" width="15.42578125" style="48" customWidth="1"/>
    <col min="12299" max="12299" width="3.5703125" style="48" customWidth="1"/>
    <col min="12300" max="12300" width="15.42578125" style="48" customWidth="1"/>
    <col min="12301" max="12301" width="1.5703125" style="48" customWidth="1"/>
    <col min="12302" max="12302" width="8.5703125" style="48" customWidth="1"/>
    <col min="12303" max="12303" width="11.42578125" style="48" bestFit="1" customWidth="1"/>
    <col min="12304" max="12304" width="10.42578125" style="48" bestFit="1" customWidth="1"/>
    <col min="12305" max="12548" width="8.42578125" style="48"/>
    <col min="12549" max="12549" width="24.42578125" style="48" customWidth="1"/>
    <col min="12550" max="12550" width="9" style="48" customWidth="1"/>
    <col min="12551" max="12551" width="14.5703125" style="48" customWidth="1"/>
    <col min="12552" max="12552" width="1" style="48" customWidth="1"/>
    <col min="12553" max="12553" width="10.42578125" style="48" customWidth="1"/>
    <col min="12554" max="12554" width="15.42578125" style="48" customWidth="1"/>
    <col min="12555" max="12555" width="3.5703125" style="48" customWidth="1"/>
    <col min="12556" max="12556" width="15.42578125" style="48" customWidth="1"/>
    <col min="12557" max="12557" width="1.5703125" style="48" customWidth="1"/>
    <col min="12558" max="12558" width="8.5703125" style="48" customWidth="1"/>
    <col min="12559" max="12559" width="11.42578125" style="48" bestFit="1" customWidth="1"/>
    <col min="12560" max="12560" width="10.42578125" style="48" bestFit="1" customWidth="1"/>
    <col min="12561" max="12804" width="8.42578125" style="48"/>
    <col min="12805" max="12805" width="24.42578125" style="48" customWidth="1"/>
    <col min="12806" max="12806" width="9" style="48" customWidth="1"/>
    <col min="12807" max="12807" width="14.5703125" style="48" customWidth="1"/>
    <col min="12808" max="12808" width="1" style="48" customWidth="1"/>
    <col min="12809" max="12809" width="10.42578125" style="48" customWidth="1"/>
    <col min="12810" max="12810" width="15.42578125" style="48" customWidth="1"/>
    <col min="12811" max="12811" width="3.5703125" style="48" customWidth="1"/>
    <col min="12812" max="12812" width="15.42578125" style="48" customWidth="1"/>
    <col min="12813" max="12813" width="1.5703125" style="48" customWidth="1"/>
    <col min="12814" max="12814" width="8.5703125" style="48" customWidth="1"/>
    <col min="12815" max="12815" width="11.42578125" style="48" bestFit="1" customWidth="1"/>
    <col min="12816" max="12816" width="10.42578125" style="48" bestFit="1" customWidth="1"/>
    <col min="12817" max="13060" width="8.42578125" style="48"/>
    <col min="13061" max="13061" width="24.42578125" style="48" customWidth="1"/>
    <col min="13062" max="13062" width="9" style="48" customWidth="1"/>
    <col min="13063" max="13063" width="14.5703125" style="48" customWidth="1"/>
    <col min="13064" max="13064" width="1" style="48" customWidth="1"/>
    <col min="13065" max="13065" width="10.42578125" style="48" customWidth="1"/>
    <col min="13066" max="13066" width="15.42578125" style="48" customWidth="1"/>
    <col min="13067" max="13067" width="3.5703125" style="48" customWidth="1"/>
    <col min="13068" max="13068" width="15.42578125" style="48" customWidth="1"/>
    <col min="13069" max="13069" width="1.5703125" style="48" customWidth="1"/>
    <col min="13070" max="13070" width="8.5703125" style="48" customWidth="1"/>
    <col min="13071" max="13071" width="11.42578125" style="48" bestFit="1" customWidth="1"/>
    <col min="13072" max="13072" width="10.42578125" style="48" bestFit="1" customWidth="1"/>
    <col min="13073" max="13316" width="8.42578125" style="48"/>
    <col min="13317" max="13317" width="24.42578125" style="48" customWidth="1"/>
    <col min="13318" max="13318" width="9" style="48" customWidth="1"/>
    <col min="13319" max="13319" width="14.5703125" style="48" customWidth="1"/>
    <col min="13320" max="13320" width="1" style="48" customWidth="1"/>
    <col min="13321" max="13321" width="10.42578125" style="48" customWidth="1"/>
    <col min="13322" max="13322" width="15.42578125" style="48" customWidth="1"/>
    <col min="13323" max="13323" width="3.5703125" style="48" customWidth="1"/>
    <col min="13324" max="13324" width="15.42578125" style="48" customWidth="1"/>
    <col min="13325" max="13325" width="1.5703125" style="48" customWidth="1"/>
    <col min="13326" max="13326" width="8.5703125" style="48" customWidth="1"/>
    <col min="13327" max="13327" width="11.42578125" style="48" bestFit="1" customWidth="1"/>
    <col min="13328" max="13328" width="10.42578125" style="48" bestFit="1" customWidth="1"/>
    <col min="13329" max="13572" width="8.42578125" style="48"/>
    <col min="13573" max="13573" width="24.42578125" style="48" customWidth="1"/>
    <col min="13574" max="13574" width="9" style="48" customWidth="1"/>
    <col min="13575" max="13575" width="14.5703125" style="48" customWidth="1"/>
    <col min="13576" max="13576" width="1" style="48" customWidth="1"/>
    <col min="13577" max="13577" width="10.42578125" style="48" customWidth="1"/>
    <col min="13578" max="13578" width="15.42578125" style="48" customWidth="1"/>
    <col min="13579" max="13579" width="3.5703125" style="48" customWidth="1"/>
    <col min="13580" max="13580" width="15.42578125" style="48" customWidth="1"/>
    <col min="13581" max="13581" width="1.5703125" style="48" customWidth="1"/>
    <col min="13582" max="13582" width="8.5703125" style="48" customWidth="1"/>
    <col min="13583" max="13583" width="11.42578125" style="48" bestFit="1" customWidth="1"/>
    <col min="13584" max="13584" width="10.42578125" style="48" bestFit="1" customWidth="1"/>
    <col min="13585" max="13828" width="8.42578125" style="48"/>
    <col min="13829" max="13829" width="24.42578125" style="48" customWidth="1"/>
    <col min="13830" max="13830" width="9" style="48" customWidth="1"/>
    <col min="13831" max="13831" width="14.5703125" style="48" customWidth="1"/>
    <col min="13832" max="13832" width="1" style="48" customWidth="1"/>
    <col min="13833" max="13833" width="10.42578125" style="48" customWidth="1"/>
    <col min="13834" max="13834" width="15.42578125" style="48" customWidth="1"/>
    <col min="13835" max="13835" width="3.5703125" style="48" customWidth="1"/>
    <col min="13836" max="13836" width="15.42578125" style="48" customWidth="1"/>
    <col min="13837" max="13837" width="1.5703125" style="48" customWidth="1"/>
    <col min="13838" max="13838" width="8.5703125" style="48" customWidth="1"/>
    <col min="13839" max="13839" width="11.42578125" style="48" bestFit="1" customWidth="1"/>
    <col min="13840" max="13840" width="10.42578125" style="48" bestFit="1" customWidth="1"/>
    <col min="13841" max="14084" width="8.42578125" style="48"/>
    <col min="14085" max="14085" width="24.42578125" style="48" customWidth="1"/>
    <col min="14086" max="14086" width="9" style="48" customWidth="1"/>
    <col min="14087" max="14087" width="14.5703125" style="48" customWidth="1"/>
    <col min="14088" max="14088" width="1" style="48" customWidth="1"/>
    <col min="14089" max="14089" width="10.42578125" style="48" customWidth="1"/>
    <col min="14090" max="14090" width="15.42578125" style="48" customWidth="1"/>
    <col min="14091" max="14091" width="3.5703125" style="48" customWidth="1"/>
    <col min="14092" max="14092" width="15.42578125" style="48" customWidth="1"/>
    <col min="14093" max="14093" width="1.5703125" style="48" customWidth="1"/>
    <col min="14094" max="14094" width="8.5703125" style="48" customWidth="1"/>
    <col min="14095" max="14095" width="11.42578125" style="48" bestFit="1" customWidth="1"/>
    <col min="14096" max="14096" width="10.42578125" style="48" bestFit="1" customWidth="1"/>
    <col min="14097" max="14340" width="8.42578125" style="48"/>
    <col min="14341" max="14341" width="24.42578125" style="48" customWidth="1"/>
    <col min="14342" max="14342" width="9" style="48" customWidth="1"/>
    <col min="14343" max="14343" width="14.5703125" style="48" customWidth="1"/>
    <col min="14344" max="14344" width="1" style="48" customWidth="1"/>
    <col min="14345" max="14345" width="10.42578125" style="48" customWidth="1"/>
    <col min="14346" max="14346" width="15.42578125" style="48" customWidth="1"/>
    <col min="14347" max="14347" width="3.5703125" style="48" customWidth="1"/>
    <col min="14348" max="14348" width="15.42578125" style="48" customWidth="1"/>
    <col min="14349" max="14349" width="1.5703125" style="48" customWidth="1"/>
    <col min="14350" max="14350" width="8.5703125" style="48" customWidth="1"/>
    <col min="14351" max="14351" width="11.42578125" style="48" bestFit="1" customWidth="1"/>
    <col min="14352" max="14352" width="10.42578125" style="48" bestFit="1" customWidth="1"/>
    <col min="14353" max="14596" width="8.42578125" style="48"/>
    <col min="14597" max="14597" width="24.42578125" style="48" customWidth="1"/>
    <col min="14598" max="14598" width="9" style="48" customWidth="1"/>
    <col min="14599" max="14599" width="14.5703125" style="48" customWidth="1"/>
    <col min="14600" max="14600" width="1" style="48" customWidth="1"/>
    <col min="14601" max="14601" width="10.42578125" style="48" customWidth="1"/>
    <col min="14602" max="14602" width="15.42578125" style="48" customWidth="1"/>
    <col min="14603" max="14603" width="3.5703125" style="48" customWidth="1"/>
    <col min="14604" max="14604" width="15.42578125" style="48" customWidth="1"/>
    <col min="14605" max="14605" width="1.5703125" style="48" customWidth="1"/>
    <col min="14606" max="14606" width="8.5703125" style="48" customWidth="1"/>
    <col min="14607" max="14607" width="11.42578125" style="48" bestFit="1" customWidth="1"/>
    <col min="14608" max="14608" width="10.42578125" style="48" bestFit="1" customWidth="1"/>
    <col min="14609" max="14852" width="8.42578125" style="48"/>
    <col min="14853" max="14853" width="24.42578125" style="48" customWidth="1"/>
    <col min="14854" max="14854" width="9" style="48" customWidth="1"/>
    <col min="14855" max="14855" width="14.5703125" style="48" customWidth="1"/>
    <col min="14856" max="14856" width="1" style="48" customWidth="1"/>
    <col min="14857" max="14857" width="10.42578125" style="48" customWidth="1"/>
    <col min="14858" max="14858" width="15.42578125" style="48" customWidth="1"/>
    <col min="14859" max="14859" width="3.5703125" style="48" customWidth="1"/>
    <col min="14860" max="14860" width="15.42578125" style="48" customWidth="1"/>
    <col min="14861" max="14861" width="1.5703125" style="48" customWidth="1"/>
    <col min="14862" max="14862" width="8.5703125" style="48" customWidth="1"/>
    <col min="14863" max="14863" width="11.42578125" style="48" bestFit="1" customWidth="1"/>
    <col min="14864" max="14864" width="10.42578125" style="48" bestFit="1" customWidth="1"/>
    <col min="14865" max="15108" width="8.42578125" style="48"/>
    <col min="15109" max="15109" width="24.42578125" style="48" customWidth="1"/>
    <col min="15110" max="15110" width="9" style="48" customWidth="1"/>
    <col min="15111" max="15111" width="14.5703125" style="48" customWidth="1"/>
    <col min="15112" max="15112" width="1" style="48" customWidth="1"/>
    <col min="15113" max="15113" width="10.42578125" style="48" customWidth="1"/>
    <col min="15114" max="15114" width="15.42578125" style="48" customWidth="1"/>
    <col min="15115" max="15115" width="3.5703125" style="48" customWidth="1"/>
    <col min="15116" max="15116" width="15.42578125" style="48" customWidth="1"/>
    <col min="15117" max="15117" width="1.5703125" style="48" customWidth="1"/>
    <col min="15118" max="15118" width="8.5703125" style="48" customWidth="1"/>
    <col min="15119" max="15119" width="11.42578125" style="48" bestFit="1" customWidth="1"/>
    <col min="15120" max="15120" width="10.42578125" style="48" bestFit="1" customWidth="1"/>
    <col min="15121" max="15364" width="8.42578125" style="48"/>
    <col min="15365" max="15365" width="24.42578125" style="48" customWidth="1"/>
    <col min="15366" max="15366" width="9" style="48" customWidth="1"/>
    <col min="15367" max="15367" width="14.5703125" style="48" customWidth="1"/>
    <col min="15368" max="15368" width="1" style="48" customWidth="1"/>
    <col min="15369" max="15369" width="10.42578125" style="48" customWidth="1"/>
    <col min="15370" max="15370" width="15.42578125" style="48" customWidth="1"/>
    <col min="15371" max="15371" width="3.5703125" style="48" customWidth="1"/>
    <col min="15372" max="15372" width="15.42578125" style="48" customWidth="1"/>
    <col min="15373" max="15373" width="1.5703125" style="48" customWidth="1"/>
    <col min="15374" max="15374" width="8.5703125" style="48" customWidth="1"/>
    <col min="15375" max="15375" width="11.42578125" style="48" bestFit="1" customWidth="1"/>
    <col min="15376" max="15376" width="10.42578125" style="48" bestFit="1" customWidth="1"/>
    <col min="15377" max="15620" width="8.42578125" style="48"/>
    <col min="15621" max="15621" width="24.42578125" style="48" customWidth="1"/>
    <col min="15622" max="15622" width="9" style="48" customWidth="1"/>
    <col min="15623" max="15623" width="14.5703125" style="48" customWidth="1"/>
    <col min="15624" max="15624" width="1" style="48" customWidth="1"/>
    <col min="15625" max="15625" width="10.42578125" style="48" customWidth="1"/>
    <col min="15626" max="15626" width="15.42578125" style="48" customWidth="1"/>
    <col min="15627" max="15627" width="3.5703125" style="48" customWidth="1"/>
    <col min="15628" max="15628" width="15.42578125" style="48" customWidth="1"/>
    <col min="15629" max="15629" width="1.5703125" style="48" customWidth="1"/>
    <col min="15630" max="15630" width="8.5703125" style="48" customWidth="1"/>
    <col min="15631" max="15631" width="11.42578125" style="48" bestFit="1" customWidth="1"/>
    <col min="15632" max="15632" width="10.42578125" style="48" bestFit="1" customWidth="1"/>
    <col min="15633" max="15876" width="8.42578125" style="48"/>
    <col min="15877" max="15877" width="24.42578125" style="48" customWidth="1"/>
    <col min="15878" max="15878" width="9" style="48" customWidth="1"/>
    <col min="15879" max="15879" width="14.5703125" style="48" customWidth="1"/>
    <col min="15880" max="15880" width="1" style="48" customWidth="1"/>
    <col min="15881" max="15881" width="10.42578125" style="48" customWidth="1"/>
    <col min="15882" max="15882" width="15.42578125" style="48" customWidth="1"/>
    <col min="15883" max="15883" width="3.5703125" style="48" customWidth="1"/>
    <col min="15884" max="15884" width="15.42578125" style="48" customWidth="1"/>
    <col min="15885" max="15885" width="1.5703125" style="48" customWidth="1"/>
    <col min="15886" max="15886" width="8.5703125" style="48" customWidth="1"/>
    <col min="15887" max="15887" width="11.42578125" style="48" bestFit="1" customWidth="1"/>
    <col min="15888" max="15888" width="10.42578125" style="48" bestFit="1" customWidth="1"/>
    <col min="15889" max="16132" width="8.42578125" style="48"/>
    <col min="16133" max="16133" width="24.42578125" style="48" customWidth="1"/>
    <col min="16134" max="16134" width="9" style="48" customWidth="1"/>
    <col min="16135" max="16135" width="14.5703125" style="48" customWidth="1"/>
    <col min="16136" max="16136" width="1" style="48" customWidth="1"/>
    <col min="16137" max="16137" width="10.42578125" style="48" customWidth="1"/>
    <col min="16138" max="16138" width="15.42578125" style="48" customWidth="1"/>
    <col min="16139" max="16139" width="3.5703125" style="48" customWidth="1"/>
    <col min="16140" max="16140" width="15.42578125" style="48" customWidth="1"/>
    <col min="16141" max="16141" width="1.5703125" style="48" customWidth="1"/>
    <col min="16142" max="16142" width="8.5703125" style="48" customWidth="1"/>
    <col min="16143" max="16143" width="11.42578125" style="48" bestFit="1" customWidth="1"/>
    <col min="16144" max="16144" width="10.42578125" style="48" bestFit="1" customWidth="1"/>
    <col min="16145" max="16384" width="8.42578125" style="48"/>
  </cols>
  <sheetData>
    <row r="1" spans="1:14" ht="24.6" customHeight="1">
      <c r="A1" s="161" t="s">
        <v>155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57"/>
    </row>
    <row r="2" spans="1:14" ht="24.6" customHeight="1">
      <c r="A2" s="161" t="s">
        <v>114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4" ht="24.6" customHeight="1">
      <c r="A3" s="161" t="str">
        <f>เปลี่ยนแปลงรวม!A3</f>
        <v xml:space="preserve">FOR THE  NINE-MONTH PERIODS ENDED 30 SEPTEMBER 2024 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49"/>
      <c r="N3" s="49"/>
    </row>
    <row r="4" spans="1:14" ht="24.6" customHeight="1">
      <c r="A4" s="161" t="s">
        <v>66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49"/>
      <c r="N4" s="49"/>
    </row>
    <row r="5" spans="1:14" ht="24.6" customHeight="1">
      <c r="A5" s="49"/>
      <c r="B5" s="49"/>
      <c r="C5" s="49"/>
      <c r="D5" s="49"/>
      <c r="E5" s="49"/>
      <c r="F5" s="49"/>
      <c r="G5" s="49"/>
      <c r="H5" s="50"/>
      <c r="I5" s="50"/>
      <c r="J5" s="50"/>
      <c r="K5" s="50"/>
      <c r="L5" s="50"/>
      <c r="M5" s="49"/>
      <c r="N5" s="49"/>
    </row>
    <row r="6" spans="1:14" ht="24.6" customHeight="1">
      <c r="H6" s="51"/>
      <c r="I6" s="51"/>
      <c r="J6" s="51"/>
      <c r="K6" s="51"/>
      <c r="L6" s="52" t="s">
        <v>14</v>
      </c>
    </row>
    <row r="7" spans="1:14" ht="24.6" customHeight="1">
      <c r="H7" s="53" t="str">
        <f>+ASSET!H6</f>
        <v>Consolidated</v>
      </c>
      <c r="I7" s="51"/>
      <c r="J7" s="151" t="str">
        <f>+ASSET!J6</f>
        <v>Separate</v>
      </c>
      <c r="K7" s="151"/>
      <c r="L7" s="151"/>
    </row>
    <row r="8" spans="1:14" ht="24.6" customHeight="1">
      <c r="H8" s="53" t="str">
        <f>+ASSET!H7</f>
        <v>financial statements</v>
      </c>
      <c r="I8" s="51"/>
      <c r="J8" s="148" t="str">
        <f>+ASSET!J7</f>
        <v>financial statements</v>
      </c>
      <c r="K8" s="148"/>
      <c r="L8" s="148"/>
    </row>
    <row r="9" spans="1:14" ht="24.6" customHeight="1">
      <c r="G9" s="54"/>
      <c r="H9" s="55" t="s">
        <v>159</v>
      </c>
      <c r="I9" s="50"/>
      <c r="J9" s="55" t="s">
        <v>159</v>
      </c>
      <c r="K9" s="50"/>
      <c r="L9" s="55" t="s">
        <v>160</v>
      </c>
    </row>
    <row r="10" spans="1:14" ht="24.6" customHeight="1">
      <c r="A10" s="56" t="s">
        <v>115</v>
      </c>
      <c r="B10" s="57"/>
    </row>
    <row r="11" spans="1:14" ht="24.6" customHeight="1">
      <c r="A11" s="57" t="s">
        <v>116</v>
      </c>
      <c r="B11" s="57"/>
      <c r="C11" s="57"/>
      <c r="H11" s="59">
        <f>+'P&amp;L 9'!H21</f>
        <v>41802461.819999985</v>
      </c>
      <c r="I11" s="59"/>
      <c r="J11" s="59">
        <f>+'P&amp;L 9'!J21</f>
        <v>41832917.629999988</v>
      </c>
      <c r="K11" s="59"/>
      <c r="L11" s="59">
        <f>+'P&amp;L 9'!L21</f>
        <v>54788869.73999998</v>
      </c>
    </row>
    <row r="12" spans="1:14" ht="24.6" customHeight="1">
      <c r="A12" s="56" t="s">
        <v>117</v>
      </c>
      <c r="B12" s="57"/>
      <c r="C12" s="57"/>
      <c r="H12" s="59"/>
      <c r="I12" s="59"/>
      <c r="J12" s="59"/>
      <c r="K12" s="59"/>
      <c r="L12" s="59"/>
    </row>
    <row r="13" spans="1:14" ht="24.6" customHeight="1">
      <c r="A13" s="56" t="s">
        <v>118</v>
      </c>
      <c r="B13" s="57"/>
      <c r="C13" s="57"/>
      <c r="H13" s="59"/>
      <c r="I13" s="59"/>
      <c r="J13" s="59"/>
      <c r="K13" s="59"/>
      <c r="L13" s="59"/>
    </row>
    <row r="14" spans="1:14" ht="24.6" customHeight="1">
      <c r="A14" s="57" t="s">
        <v>119</v>
      </c>
      <c r="B14" s="57"/>
      <c r="C14" s="57"/>
      <c r="H14" s="59">
        <v>9905844.1300000008</v>
      </c>
      <c r="I14" s="59"/>
      <c r="J14" s="59">
        <v>9905844.1300000008</v>
      </c>
      <c r="K14" s="59"/>
      <c r="L14" s="59">
        <v>13134383.839999998</v>
      </c>
    </row>
    <row r="15" spans="1:14" ht="24.6" customHeight="1">
      <c r="A15" s="57" t="s">
        <v>120</v>
      </c>
      <c r="B15" s="57"/>
      <c r="C15" s="57"/>
      <c r="H15" s="59">
        <v>17857477.16</v>
      </c>
      <c r="I15" s="59"/>
      <c r="J15" s="59">
        <v>17857477.16</v>
      </c>
      <c r="K15" s="59"/>
      <c r="L15" s="59">
        <v>18658584.130000003</v>
      </c>
    </row>
    <row r="16" spans="1:14" ht="24.6" customHeight="1">
      <c r="A16" s="57" t="s">
        <v>121</v>
      </c>
      <c r="B16" s="57"/>
      <c r="C16" s="57"/>
      <c r="H16" s="59">
        <v>1326696.8599999999</v>
      </c>
      <c r="I16" s="59"/>
      <c r="J16" s="59">
        <v>1326696.8599999999</v>
      </c>
      <c r="K16" s="59"/>
      <c r="L16" s="68">
        <v>36732.36</v>
      </c>
    </row>
    <row r="17" spans="1:12" ht="24.6" customHeight="1">
      <c r="A17" s="57" t="s">
        <v>122</v>
      </c>
      <c r="B17" s="57"/>
      <c r="C17" s="57"/>
      <c r="H17" s="59">
        <v>387682.56</v>
      </c>
      <c r="I17" s="59"/>
      <c r="J17" s="59">
        <v>387682.56</v>
      </c>
      <c r="K17" s="59"/>
      <c r="L17" s="59">
        <v>375856.56000000006</v>
      </c>
    </row>
    <row r="18" spans="1:12" ht="24.6" customHeight="1">
      <c r="A18" s="57" t="s">
        <v>123</v>
      </c>
      <c r="B18" s="57"/>
      <c r="C18" s="57"/>
      <c r="H18" s="59">
        <v>-5986594.9500000002</v>
      </c>
      <c r="I18" s="59"/>
      <c r="J18" s="59">
        <v>-5967094.2000000002</v>
      </c>
      <c r="K18" s="59"/>
      <c r="L18" s="59">
        <v>-2911854.27</v>
      </c>
    </row>
    <row r="19" spans="1:12" ht="24.6" customHeight="1">
      <c r="A19" s="57" t="s">
        <v>124</v>
      </c>
      <c r="B19" s="57"/>
      <c r="C19" s="57"/>
      <c r="H19" s="59">
        <v>168151.45</v>
      </c>
      <c r="I19" s="59"/>
      <c r="J19" s="59">
        <v>168151.45</v>
      </c>
      <c r="K19" s="59"/>
      <c r="L19" s="59">
        <v>136140.59</v>
      </c>
    </row>
    <row r="20" spans="1:12" ht="24.6" customHeight="1">
      <c r="A20" s="56" t="s">
        <v>125</v>
      </c>
      <c r="B20" s="57"/>
      <c r="C20" s="57"/>
      <c r="H20" s="69"/>
      <c r="I20" s="59"/>
      <c r="J20" s="69"/>
      <c r="K20" s="59"/>
      <c r="L20" s="69"/>
    </row>
    <row r="21" spans="1:12" ht="24.6" customHeight="1">
      <c r="A21" s="56" t="s">
        <v>126</v>
      </c>
      <c r="B21" s="57"/>
      <c r="C21" s="57"/>
      <c r="H21" s="59">
        <f>SUM(H11:H20)</f>
        <v>65461719.029999986</v>
      </c>
      <c r="I21" s="59"/>
      <c r="J21" s="59">
        <f>SUM(J11:J20)</f>
        <v>65511675.589999989</v>
      </c>
      <c r="K21" s="59"/>
      <c r="L21" s="59">
        <f>SUM(L11:L20)</f>
        <v>84218712.949999988</v>
      </c>
    </row>
    <row r="22" spans="1:12" ht="24.6" customHeight="1">
      <c r="A22" s="56" t="s">
        <v>127</v>
      </c>
      <c r="B22" s="57"/>
      <c r="C22" s="57"/>
      <c r="H22" s="59"/>
      <c r="I22" s="59"/>
      <c r="J22" s="59"/>
      <c r="K22" s="59"/>
      <c r="L22" s="59"/>
    </row>
    <row r="23" spans="1:12" ht="24.6" customHeight="1">
      <c r="A23" s="57" t="s">
        <v>152</v>
      </c>
      <c r="B23" s="57"/>
      <c r="C23" s="57"/>
      <c r="H23" s="59">
        <v>4728812.17</v>
      </c>
      <c r="I23" s="59"/>
      <c r="J23" s="59">
        <v>9562856.9300000034</v>
      </c>
      <c r="K23" s="59"/>
      <c r="L23" s="59">
        <v>7232092</v>
      </c>
    </row>
    <row r="24" spans="1:12" ht="24.6" customHeight="1">
      <c r="A24" s="57" t="s">
        <v>128</v>
      </c>
      <c r="B24" s="57"/>
      <c r="C24" s="57"/>
      <c r="H24" s="59">
        <v>-41235.979999999981</v>
      </c>
      <c r="I24" s="59"/>
      <c r="J24" s="59">
        <v>-41235.979999999981</v>
      </c>
      <c r="K24" s="59"/>
      <c r="L24" s="59">
        <v>592091.95000000019</v>
      </c>
    </row>
    <row r="25" spans="1:12" ht="24.6" customHeight="1">
      <c r="A25" s="57" t="s">
        <v>196</v>
      </c>
      <c r="B25" s="57"/>
      <c r="C25" s="57"/>
      <c r="H25" s="59">
        <v>-74913</v>
      </c>
      <c r="I25" s="59"/>
      <c r="J25" s="59">
        <v>-74913</v>
      </c>
      <c r="K25" s="59"/>
      <c r="L25" s="59">
        <v>0</v>
      </c>
    </row>
    <row r="26" spans="1:12" ht="24.6" customHeight="1">
      <c r="A26" s="56" t="s">
        <v>129</v>
      </c>
      <c r="B26" s="57"/>
      <c r="C26" s="57"/>
      <c r="H26" s="61"/>
      <c r="I26" s="61"/>
      <c r="J26" s="61"/>
      <c r="K26" s="61"/>
      <c r="L26" s="61"/>
    </row>
    <row r="27" spans="1:12" ht="24.6" customHeight="1">
      <c r="A27" s="57" t="s">
        <v>153</v>
      </c>
      <c r="B27" s="57"/>
      <c r="C27" s="57"/>
      <c r="H27" s="59">
        <v>566782.35999999987</v>
      </c>
      <c r="I27" s="59"/>
      <c r="J27" s="59">
        <v>566717.62999999989</v>
      </c>
      <c r="K27" s="59"/>
      <c r="L27" s="59">
        <v>2179220.2200000007</v>
      </c>
    </row>
    <row r="28" spans="1:12" ht="24.6" customHeight="1">
      <c r="A28" s="57" t="s">
        <v>130</v>
      </c>
      <c r="B28" s="57"/>
      <c r="C28" s="57"/>
      <c r="H28" s="59">
        <v>-2300</v>
      </c>
      <c r="I28" s="59"/>
      <c r="J28" s="59">
        <v>-2300</v>
      </c>
      <c r="K28" s="59"/>
      <c r="L28" s="59">
        <v>-1800</v>
      </c>
    </row>
    <row r="29" spans="1:12" ht="24.6" customHeight="1">
      <c r="A29" s="56" t="s">
        <v>131</v>
      </c>
      <c r="B29" s="57"/>
      <c r="C29" s="57"/>
      <c r="H29" s="69">
        <f>SUM(H21:H28)</f>
        <v>70638864.579999983</v>
      </c>
      <c r="I29" s="59"/>
      <c r="J29" s="69">
        <f>SUM(J21:J28)</f>
        <v>75522801.169999987</v>
      </c>
      <c r="K29" s="59"/>
      <c r="L29" s="69">
        <f>SUM(L21:L28)</f>
        <v>94220317.11999999</v>
      </c>
    </row>
    <row r="30" spans="1:12" ht="24.6" customHeight="1">
      <c r="A30" s="57" t="s">
        <v>132</v>
      </c>
      <c r="B30" s="57"/>
      <c r="C30" s="57"/>
      <c r="H30" s="59">
        <v>-13671844.799999999</v>
      </c>
      <c r="I30" s="59"/>
      <c r="J30" s="59">
        <v>-13671649.789999999</v>
      </c>
      <c r="K30" s="59"/>
      <c r="L30" s="59">
        <v>-16417461.02</v>
      </c>
    </row>
    <row r="31" spans="1:12" ht="24.6" customHeight="1">
      <c r="A31" s="56" t="s">
        <v>133</v>
      </c>
      <c r="B31" s="57"/>
      <c r="C31" s="57"/>
      <c r="H31" s="60">
        <f>SUM(H29:H30)</f>
        <v>56967019.779999986</v>
      </c>
      <c r="I31" s="59"/>
      <c r="J31" s="60">
        <f>SUM(J29:J30)</f>
        <v>61851151.379999988</v>
      </c>
      <c r="K31" s="59"/>
      <c r="L31" s="60">
        <f>SUM(L29:L30)</f>
        <v>77802856.099999994</v>
      </c>
    </row>
    <row r="32" spans="1:12" ht="24.6" customHeight="1">
      <c r="A32" s="56"/>
      <c r="B32" s="57"/>
      <c r="C32" s="57"/>
      <c r="H32" s="59"/>
      <c r="I32" s="59"/>
      <c r="J32" s="59"/>
      <c r="K32" s="59"/>
      <c r="L32" s="59"/>
    </row>
    <row r="33" spans="1:12" ht="24.6" customHeight="1">
      <c r="A33" s="57" t="s">
        <v>36</v>
      </c>
      <c r="B33" s="57"/>
      <c r="C33" s="57"/>
      <c r="H33" s="61"/>
      <c r="I33" s="61"/>
      <c r="J33" s="61"/>
      <c r="K33" s="61"/>
      <c r="L33" s="61"/>
    </row>
    <row r="34" spans="1:12" ht="24.6" customHeight="1">
      <c r="A34" s="57"/>
      <c r="B34" s="57"/>
      <c r="C34" s="57"/>
      <c r="H34" s="61"/>
      <c r="I34" s="61"/>
      <c r="J34" s="61"/>
      <c r="K34" s="61"/>
      <c r="L34" s="61"/>
    </row>
    <row r="35" spans="1:12" ht="24.6" customHeight="1">
      <c r="A35" s="57"/>
      <c r="B35" s="57"/>
      <c r="C35" s="57"/>
      <c r="H35" s="61"/>
      <c r="I35" s="61"/>
      <c r="J35" s="61"/>
      <c r="K35" s="61"/>
      <c r="L35" s="61"/>
    </row>
    <row r="36" spans="1:12" s="42" customFormat="1" ht="21.95" customHeight="1">
      <c r="A36" s="18" t="s">
        <v>170</v>
      </c>
      <c r="B36" s="18"/>
      <c r="C36" s="18"/>
      <c r="D36" s="18"/>
      <c r="E36" s="18"/>
      <c r="F36" s="18"/>
      <c r="G36" s="18"/>
      <c r="H36" s="18" t="s">
        <v>172</v>
      </c>
      <c r="I36" s="18"/>
      <c r="J36" s="18"/>
      <c r="K36" s="18"/>
      <c r="L36" s="18"/>
    </row>
    <row r="37" spans="1:12" s="42" customFormat="1" ht="21.95" customHeight="1">
      <c r="A37" s="18" t="s">
        <v>169</v>
      </c>
      <c r="B37" s="18"/>
      <c r="C37" s="18"/>
      <c r="D37" s="18"/>
      <c r="E37" s="18"/>
      <c r="F37" s="18"/>
      <c r="G37" s="18"/>
      <c r="H37" s="18" t="s">
        <v>173</v>
      </c>
      <c r="I37" s="18"/>
      <c r="J37" s="18"/>
      <c r="K37" s="18"/>
      <c r="L37" s="18"/>
    </row>
  </sheetData>
  <mergeCells count="6">
    <mergeCell ref="J8:L8"/>
    <mergeCell ref="A1:L1"/>
    <mergeCell ref="A2:L2"/>
    <mergeCell ref="A3:L3"/>
    <mergeCell ref="A4:L4"/>
    <mergeCell ref="J7:L7"/>
  </mergeCells>
  <pageMargins left="0.70866141732283472" right="0.27559055118110237" top="0.59055118110236227" bottom="0.39370078740157483" header="0.27559055118110237" footer="0.27559055118110237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5"/>
  <sheetViews>
    <sheetView showGridLines="0" topLeftCell="A21" zoomScale="80" zoomScaleNormal="80" workbookViewId="0">
      <selection activeCell="P13" sqref="P13"/>
    </sheetView>
  </sheetViews>
  <sheetFormatPr defaultColWidth="8.42578125" defaultRowHeight="24" customHeight="1"/>
  <cols>
    <col min="1" max="6" width="8.5703125" style="48" customWidth="1"/>
    <col min="7" max="7" width="9.140625" style="48" customWidth="1"/>
    <col min="8" max="8" width="2.5703125" style="48" customWidth="1"/>
    <col min="9" max="9" width="15.42578125" style="67" customWidth="1"/>
    <col min="10" max="10" width="2" style="67" customWidth="1"/>
    <col min="11" max="11" width="15.42578125" style="67" customWidth="1"/>
    <col min="12" max="12" width="2" style="67" customWidth="1"/>
    <col min="13" max="13" width="15.42578125" style="67" customWidth="1"/>
    <col min="14" max="14" width="1.42578125" style="48" customWidth="1"/>
    <col min="15" max="15" width="13.5703125" style="48" bestFit="1" customWidth="1"/>
    <col min="16" max="16" width="11.42578125" style="48" bestFit="1" customWidth="1"/>
    <col min="17" max="17" width="10.42578125" style="48" bestFit="1" customWidth="1"/>
    <col min="18" max="261" width="8.42578125" style="48"/>
    <col min="262" max="262" width="24.42578125" style="48" customWidth="1"/>
    <col min="263" max="263" width="9" style="48" customWidth="1"/>
    <col min="264" max="264" width="14.5703125" style="48" customWidth="1"/>
    <col min="265" max="265" width="1" style="48" customWidth="1"/>
    <col min="266" max="266" width="10.42578125" style="48" customWidth="1"/>
    <col min="267" max="267" width="15.42578125" style="48" customWidth="1"/>
    <col min="268" max="268" width="3.5703125" style="48" customWidth="1"/>
    <col min="269" max="269" width="15.42578125" style="48" customWidth="1"/>
    <col min="270" max="270" width="1.5703125" style="48" customWidth="1"/>
    <col min="271" max="271" width="8.5703125" style="48" customWidth="1"/>
    <col min="272" max="272" width="11.42578125" style="48" bestFit="1" customWidth="1"/>
    <col min="273" max="273" width="10.42578125" style="48" bestFit="1" customWidth="1"/>
    <col min="274" max="517" width="8.42578125" style="48"/>
    <col min="518" max="518" width="24.42578125" style="48" customWidth="1"/>
    <col min="519" max="519" width="9" style="48" customWidth="1"/>
    <col min="520" max="520" width="14.5703125" style="48" customWidth="1"/>
    <col min="521" max="521" width="1" style="48" customWidth="1"/>
    <col min="522" max="522" width="10.42578125" style="48" customWidth="1"/>
    <col min="523" max="523" width="15.42578125" style="48" customWidth="1"/>
    <col min="524" max="524" width="3.5703125" style="48" customWidth="1"/>
    <col min="525" max="525" width="15.42578125" style="48" customWidth="1"/>
    <col min="526" max="526" width="1.5703125" style="48" customWidth="1"/>
    <col min="527" max="527" width="8.5703125" style="48" customWidth="1"/>
    <col min="528" max="528" width="11.42578125" style="48" bestFit="1" customWidth="1"/>
    <col min="529" max="529" width="10.42578125" style="48" bestFit="1" customWidth="1"/>
    <col min="530" max="773" width="8.42578125" style="48"/>
    <col min="774" max="774" width="24.42578125" style="48" customWidth="1"/>
    <col min="775" max="775" width="9" style="48" customWidth="1"/>
    <col min="776" max="776" width="14.5703125" style="48" customWidth="1"/>
    <col min="777" max="777" width="1" style="48" customWidth="1"/>
    <col min="778" max="778" width="10.42578125" style="48" customWidth="1"/>
    <col min="779" max="779" width="15.42578125" style="48" customWidth="1"/>
    <col min="780" max="780" width="3.5703125" style="48" customWidth="1"/>
    <col min="781" max="781" width="15.42578125" style="48" customWidth="1"/>
    <col min="782" max="782" width="1.5703125" style="48" customWidth="1"/>
    <col min="783" max="783" width="8.5703125" style="48" customWidth="1"/>
    <col min="784" max="784" width="11.42578125" style="48" bestFit="1" customWidth="1"/>
    <col min="785" max="785" width="10.42578125" style="48" bestFit="1" customWidth="1"/>
    <col min="786" max="1029" width="8.42578125" style="48"/>
    <col min="1030" max="1030" width="24.42578125" style="48" customWidth="1"/>
    <col min="1031" max="1031" width="9" style="48" customWidth="1"/>
    <col min="1032" max="1032" width="14.5703125" style="48" customWidth="1"/>
    <col min="1033" max="1033" width="1" style="48" customWidth="1"/>
    <col min="1034" max="1034" width="10.42578125" style="48" customWidth="1"/>
    <col min="1035" max="1035" width="15.42578125" style="48" customWidth="1"/>
    <col min="1036" max="1036" width="3.5703125" style="48" customWidth="1"/>
    <col min="1037" max="1037" width="15.42578125" style="48" customWidth="1"/>
    <col min="1038" max="1038" width="1.5703125" style="48" customWidth="1"/>
    <col min="1039" max="1039" width="8.5703125" style="48" customWidth="1"/>
    <col min="1040" max="1040" width="11.42578125" style="48" bestFit="1" customWidth="1"/>
    <col min="1041" max="1041" width="10.42578125" style="48" bestFit="1" customWidth="1"/>
    <col min="1042" max="1285" width="8.42578125" style="48"/>
    <col min="1286" max="1286" width="24.42578125" style="48" customWidth="1"/>
    <col min="1287" max="1287" width="9" style="48" customWidth="1"/>
    <col min="1288" max="1288" width="14.5703125" style="48" customWidth="1"/>
    <col min="1289" max="1289" width="1" style="48" customWidth="1"/>
    <col min="1290" max="1290" width="10.42578125" style="48" customWidth="1"/>
    <col min="1291" max="1291" width="15.42578125" style="48" customWidth="1"/>
    <col min="1292" max="1292" width="3.5703125" style="48" customWidth="1"/>
    <col min="1293" max="1293" width="15.42578125" style="48" customWidth="1"/>
    <col min="1294" max="1294" width="1.5703125" style="48" customWidth="1"/>
    <col min="1295" max="1295" width="8.5703125" style="48" customWidth="1"/>
    <col min="1296" max="1296" width="11.42578125" style="48" bestFit="1" customWidth="1"/>
    <col min="1297" max="1297" width="10.42578125" style="48" bestFit="1" customWidth="1"/>
    <col min="1298" max="1541" width="8.42578125" style="48"/>
    <col min="1542" max="1542" width="24.42578125" style="48" customWidth="1"/>
    <col min="1543" max="1543" width="9" style="48" customWidth="1"/>
    <col min="1544" max="1544" width="14.5703125" style="48" customWidth="1"/>
    <col min="1545" max="1545" width="1" style="48" customWidth="1"/>
    <col min="1546" max="1546" width="10.42578125" style="48" customWidth="1"/>
    <col min="1547" max="1547" width="15.42578125" style="48" customWidth="1"/>
    <col min="1548" max="1548" width="3.5703125" style="48" customWidth="1"/>
    <col min="1549" max="1549" width="15.42578125" style="48" customWidth="1"/>
    <col min="1550" max="1550" width="1.5703125" style="48" customWidth="1"/>
    <col min="1551" max="1551" width="8.5703125" style="48" customWidth="1"/>
    <col min="1552" max="1552" width="11.42578125" style="48" bestFit="1" customWidth="1"/>
    <col min="1553" max="1553" width="10.42578125" style="48" bestFit="1" customWidth="1"/>
    <col min="1554" max="1797" width="8.42578125" style="48"/>
    <col min="1798" max="1798" width="24.42578125" style="48" customWidth="1"/>
    <col min="1799" max="1799" width="9" style="48" customWidth="1"/>
    <col min="1800" max="1800" width="14.5703125" style="48" customWidth="1"/>
    <col min="1801" max="1801" width="1" style="48" customWidth="1"/>
    <col min="1802" max="1802" width="10.42578125" style="48" customWidth="1"/>
    <col min="1803" max="1803" width="15.42578125" style="48" customWidth="1"/>
    <col min="1804" max="1804" width="3.5703125" style="48" customWidth="1"/>
    <col min="1805" max="1805" width="15.42578125" style="48" customWidth="1"/>
    <col min="1806" max="1806" width="1.5703125" style="48" customWidth="1"/>
    <col min="1807" max="1807" width="8.5703125" style="48" customWidth="1"/>
    <col min="1808" max="1808" width="11.42578125" style="48" bestFit="1" customWidth="1"/>
    <col min="1809" max="1809" width="10.42578125" style="48" bestFit="1" customWidth="1"/>
    <col min="1810" max="2053" width="8.42578125" style="48"/>
    <col min="2054" max="2054" width="24.42578125" style="48" customWidth="1"/>
    <col min="2055" max="2055" width="9" style="48" customWidth="1"/>
    <col min="2056" max="2056" width="14.5703125" style="48" customWidth="1"/>
    <col min="2057" max="2057" width="1" style="48" customWidth="1"/>
    <col min="2058" max="2058" width="10.42578125" style="48" customWidth="1"/>
    <col min="2059" max="2059" width="15.42578125" style="48" customWidth="1"/>
    <col min="2060" max="2060" width="3.5703125" style="48" customWidth="1"/>
    <col min="2061" max="2061" width="15.42578125" style="48" customWidth="1"/>
    <col min="2062" max="2062" width="1.5703125" style="48" customWidth="1"/>
    <col min="2063" max="2063" width="8.5703125" style="48" customWidth="1"/>
    <col min="2064" max="2064" width="11.42578125" style="48" bestFit="1" customWidth="1"/>
    <col min="2065" max="2065" width="10.42578125" style="48" bestFit="1" customWidth="1"/>
    <col min="2066" max="2309" width="8.42578125" style="48"/>
    <col min="2310" max="2310" width="24.42578125" style="48" customWidth="1"/>
    <col min="2311" max="2311" width="9" style="48" customWidth="1"/>
    <col min="2312" max="2312" width="14.5703125" style="48" customWidth="1"/>
    <col min="2313" max="2313" width="1" style="48" customWidth="1"/>
    <col min="2314" max="2314" width="10.42578125" style="48" customWidth="1"/>
    <col min="2315" max="2315" width="15.42578125" style="48" customWidth="1"/>
    <col min="2316" max="2316" width="3.5703125" style="48" customWidth="1"/>
    <col min="2317" max="2317" width="15.42578125" style="48" customWidth="1"/>
    <col min="2318" max="2318" width="1.5703125" style="48" customWidth="1"/>
    <col min="2319" max="2319" width="8.5703125" style="48" customWidth="1"/>
    <col min="2320" max="2320" width="11.42578125" style="48" bestFit="1" customWidth="1"/>
    <col min="2321" max="2321" width="10.42578125" style="48" bestFit="1" customWidth="1"/>
    <col min="2322" max="2565" width="8.42578125" style="48"/>
    <col min="2566" max="2566" width="24.42578125" style="48" customWidth="1"/>
    <col min="2567" max="2567" width="9" style="48" customWidth="1"/>
    <col min="2568" max="2568" width="14.5703125" style="48" customWidth="1"/>
    <col min="2569" max="2569" width="1" style="48" customWidth="1"/>
    <col min="2570" max="2570" width="10.42578125" style="48" customWidth="1"/>
    <col min="2571" max="2571" width="15.42578125" style="48" customWidth="1"/>
    <col min="2572" max="2572" width="3.5703125" style="48" customWidth="1"/>
    <col min="2573" max="2573" width="15.42578125" style="48" customWidth="1"/>
    <col min="2574" max="2574" width="1.5703125" style="48" customWidth="1"/>
    <col min="2575" max="2575" width="8.5703125" style="48" customWidth="1"/>
    <col min="2576" max="2576" width="11.42578125" style="48" bestFit="1" customWidth="1"/>
    <col min="2577" max="2577" width="10.42578125" style="48" bestFit="1" customWidth="1"/>
    <col min="2578" max="2821" width="8.42578125" style="48"/>
    <col min="2822" max="2822" width="24.42578125" style="48" customWidth="1"/>
    <col min="2823" max="2823" width="9" style="48" customWidth="1"/>
    <col min="2824" max="2824" width="14.5703125" style="48" customWidth="1"/>
    <col min="2825" max="2825" width="1" style="48" customWidth="1"/>
    <col min="2826" max="2826" width="10.42578125" style="48" customWidth="1"/>
    <col min="2827" max="2827" width="15.42578125" style="48" customWidth="1"/>
    <col min="2828" max="2828" width="3.5703125" style="48" customWidth="1"/>
    <col min="2829" max="2829" width="15.42578125" style="48" customWidth="1"/>
    <col min="2830" max="2830" width="1.5703125" style="48" customWidth="1"/>
    <col min="2831" max="2831" width="8.5703125" style="48" customWidth="1"/>
    <col min="2832" max="2832" width="11.42578125" style="48" bestFit="1" customWidth="1"/>
    <col min="2833" max="2833" width="10.42578125" style="48" bestFit="1" customWidth="1"/>
    <col min="2834" max="3077" width="8.42578125" style="48"/>
    <col min="3078" max="3078" width="24.42578125" style="48" customWidth="1"/>
    <col min="3079" max="3079" width="9" style="48" customWidth="1"/>
    <col min="3080" max="3080" width="14.5703125" style="48" customWidth="1"/>
    <col min="3081" max="3081" width="1" style="48" customWidth="1"/>
    <col min="3082" max="3082" width="10.42578125" style="48" customWidth="1"/>
    <col min="3083" max="3083" width="15.42578125" style="48" customWidth="1"/>
    <col min="3084" max="3084" width="3.5703125" style="48" customWidth="1"/>
    <col min="3085" max="3085" width="15.42578125" style="48" customWidth="1"/>
    <col min="3086" max="3086" width="1.5703125" style="48" customWidth="1"/>
    <col min="3087" max="3087" width="8.5703125" style="48" customWidth="1"/>
    <col min="3088" max="3088" width="11.42578125" style="48" bestFit="1" customWidth="1"/>
    <col min="3089" max="3089" width="10.42578125" style="48" bestFit="1" customWidth="1"/>
    <col min="3090" max="3333" width="8.42578125" style="48"/>
    <col min="3334" max="3334" width="24.42578125" style="48" customWidth="1"/>
    <col min="3335" max="3335" width="9" style="48" customWidth="1"/>
    <col min="3336" max="3336" width="14.5703125" style="48" customWidth="1"/>
    <col min="3337" max="3337" width="1" style="48" customWidth="1"/>
    <col min="3338" max="3338" width="10.42578125" style="48" customWidth="1"/>
    <col min="3339" max="3339" width="15.42578125" style="48" customWidth="1"/>
    <col min="3340" max="3340" width="3.5703125" style="48" customWidth="1"/>
    <col min="3341" max="3341" width="15.42578125" style="48" customWidth="1"/>
    <col min="3342" max="3342" width="1.5703125" style="48" customWidth="1"/>
    <col min="3343" max="3343" width="8.5703125" style="48" customWidth="1"/>
    <col min="3344" max="3344" width="11.42578125" style="48" bestFit="1" customWidth="1"/>
    <col min="3345" max="3345" width="10.42578125" style="48" bestFit="1" customWidth="1"/>
    <col min="3346" max="3589" width="8.42578125" style="48"/>
    <col min="3590" max="3590" width="24.42578125" style="48" customWidth="1"/>
    <col min="3591" max="3591" width="9" style="48" customWidth="1"/>
    <col min="3592" max="3592" width="14.5703125" style="48" customWidth="1"/>
    <col min="3593" max="3593" width="1" style="48" customWidth="1"/>
    <col min="3594" max="3594" width="10.42578125" style="48" customWidth="1"/>
    <col min="3595" max="3595" width="15.42578125" style="48" customWidth="1"/>
    <col min="3596" max="3596" width="3.5703125" style="48" customWidth="1"/>
    <col min="3597" max="3597" width="15.42578125" style="48" customWidth="1"/>
    <col min="3598" max="3598" width="1.5703125" style="48" customWidth="1"/>
    <col min="3599" max="3599" width="8.5703125" style="48" customWidth="1"/>
    <col min="3600" max="3600" width="11.42578125" style="48" bestFit="1" customWidth="1"/>
    <col min="3601" max="3601" width="10.42578125" style="48" bestFit="1" customWidth="1"/>
    <col min="3602" max="3845" width="8.42578125" style="48"/>
    <col min="3846" max="3846" width="24.42578125" style="48" customWidth="1"/>
    <col min="3847" max="3847" width="9" style="48" customWidth="1"/>
    <col min="3848" max="3848" width="14.5703125" style="48" customWidth="1"/>
    <col min="3849" max="3849" width="1" style="48" customWidth="1"/>
    <col min="3850" max="3850" width="10.42578125" style="48" customWidth="1"/>
    <col min="3851" max="3851" width="15.42578125" style="48" customWidth="1"/>
    <col min="3852" max="3852" width="3.5703125" style="48" customWidth="1"/>
    <col min="3853" max="3853" width="15.42578125" style="48" customWidth="1"/>
    <col min="3854" max="3854" width="1.5703125" style="48" customWidth="1"/>
    <col min="3855" max="3855" width="8.5703125" style="48" customWidth="1"/>
    <col min="3856" max="3856" width="11.42578125" style="48" bestFit="1" customWidth="1"/>
    <col min="3857" max="3857" width="10.42578125" style="48" bestFit="1" customWidth="1"/>
    <col min="3858" max="4101" width="8.42578125" style="48"/>
    <col min="4102" max="4102" width="24.42578125" style="48" customWidth="1"/>
    <col min="4103" max="4103" width="9" style="48" customWidth="1"/>
    <col min="4104" max="4104" width="14.5703125" style="48" customWidth="1"/>
    <col min="4105" max="4105" width="1" style="48" customWidth="1"/>
    <col min="4106" max="4106" width="10.42578125" style="48" customWidth="1"/>
    <col min="4107" max="4107" width="15.42578125" style="48" customWidth="1"/>
    <col min="4108" max="4108" width="3.5703125" style="48" customWidth="1"/>
    <col min="4109" max="4109" width="15.42578125" style="48" customWidth="1"/>
    <col min="4110" max="4110" width="1.5703125" style="48" customWidth="1"/>
    <col min="4111" max="4111" width="8.5703125" style="48" customWidth="1"/>
    <col min="4112" max="4112" width="11.42578125" style="48" bestFit="1" customWidth="1"/>
    <col min="4113" max="4113" width="10.42578125" style="48" bestFit="1" customWidth="1"/>
    <col min="4114" max="4357" width="8.42578125" style="48"/>
    <col min="4358" max="4358" width="24.42578125" style="48" customWidth="1"/>
    <col min="4359" max="4359" width="9" style="48" customWidth="1"/>
    <col min="4360" max="4360" width="14.5703125" style="48" customWidth="1"/>
    <col min="4361" max="4361" width="1" style="48" customWidth="1"/>
    <col min="4362" max="4362" width="10.42578125" style="48" customWidth="1"/>
    <col min="4363" max="4363" width="15.42578125" style="48" customWidth="1"/>
    <col min="4364" max="4364" width="3.5703125" style="48" customWidth="1"/>
    <col min="4365" max="4365" width="15.42578125" style="48" customWidth="1"/>
    <col min="4366" max="4366" width="1.5703125" style="48" customWidth="1"/>
    <col min="4367" max="4367" width="8.5703125" style="48" customWidth="1"/>
    <col min="4368" max="4368" width="11.42578125" style="48" bestFit="1" customWidth="1"/>
    <col min="4369" max="4369" width="10.42578125" style="48" bestFit="1" customWidth="1"/>
    <col min="4370" max="4613" width="8.42578125" style="48"/>
    <col min="4614" max="4614" width="24.42578125" style="48" customWidth="1"/>
    <col min="4615" max="4615" width="9" style="48" customWidth="1"/>
    <col min="4616" max="4616" width="14.5703125" style="48" customWidth="1"/>
    <col min="4617" max="4617" width="1" style="48" customWidth="1"/>
    <col min="4618" max="4618" width="10.42578125" style="48" customWidth="1"/>
    <col min="4619" max="4619" width="15.42578125" style="48" customWidth="1"/>
    <col min="4620" max="4620" width="3.5703125" style="48" customWidth="1"/>
    <col min="4621" max="4621" width="15.42578125" style="48" customWidth="1"/>
    <col min="4622" max="4622" width="1.5703125" style="48" customWidth="1"/>
    <col min="4623" max="4623" width="8.5703125" style="48" customWidth="1"/>
    <col min="4624" max="4624" width="11.42578125" style="48" bestFit="1" customWidth="1"/>
    <col min="4625" max="4625" width="10.42578125" style="48" bestFit="1" customWidth="1"/>
    <col min="4626" max="4869" width="8.42578125" style="48"/>
    <col min="4870" max="4870" width="24.42578125" style="48" customWidth="1"/>
    <col min="4871" max="4871" width="9" style="48" customWidth="1"/>
    <col min="4872" max="4872" width="14.5703125" style="48" customWidth="1"/>
    <col min="4873" max="4873" width="1" style="48" customWidth="1"/>
    <col min="4874" max="4874" width="10.42578125" style="48" customWidth="1"/>
    <col min="4875" max="4875" width="15.42578125" style="48" customWidth="1"/>
    <col min="4876" max="4876" width="3.5703125" style="48" customWidth="1"/>
    <col min="4877" max="4877" width="15.42578125" style="48" customWidth="1"/>
    <col min="4878" max="4878" width="1.5703125" style="48" customWidth="1"/>
    <col min="4879" max="4879" width="8.5703125" style="48" customWidth="1"/>
    <col min="4880" max="4880" width="11.42578125" style="48" bestFit="1" customWidth="1"/>
    <col min="4881" max="4881" width="10.42578125" style="48" bestFit="1" customWidth="1"/>
    <col min="4882" max="5125" width="8.42578125" style="48"/>
    <col min="5126" max="5126" width="24.42578125" style="48" customWidth="1"/>
    <col min="5127" max="5127" width="9" style="48" customWidth="1"/>
    <col min="5128" max="5128" width="14.5703125" style="48" customWidth="1"/>
    <col min="5129" max="5129" width="1" style="48" customWidth="1"/>
    <col min="5130" max="5130" width="10.42578125" style="48" customWidth="1"/>
    <col min="5131" max="5131" width="15.42578125" style="48" customWidth="1"/>
    <col min="5132" max="5132" width="3.5703125" style="48" customWidth="1"/>
    <col min="5133" max="5133" width="15.42578125" style="48" customWidth="1"/>
    <col min="5134" max="5134" width="1.5703125" style="48" customWidth="1"/>
    <col min="5135" max="5135" width="8.5703125" style="48" customWidth="1"/>
    <col min="5136" max="5136" width="11.42578125" style="48" bestFit="1" customWidth="1"/>
    <col min="5137" max="5137" width="10.42578125" style="48" bestFit="1" customWidth="1"/>
    <col min="5138" max="5381" width="8.42578125" style="48"/>
    <col min="5382" max="5382" width="24.42578125" style="48" customWidth="1"/>
    <col min="5383" max="5383" width="9" style="48" customWidth="1"/>
    <col min="5384" max="5384" width="14.5703125" style="48" customWidth="1"/>
    <col min="5385" max="5385" width="1" style="48" customWidth="1"/>
    <col min="5386" max="5386" width="10.42578125" style="48" customWidth="1"/>
    <col min="5387" max="5387" width="15.42578125" style="48" customWidth="1"/>
    <col min="5388" max="5388" width="3.5703125" style="48" customWidth="1"/>
    <col min="5389" max="5389" width="15.42578125" style="48" customWidth="1"/>
    <col min="5390" max="5390" width="1.5703125" style="48" customWidth="1"/>
    <col min="5391" max="5391" width="8.5703125" style="48" customWidth="1"/>
    <col min="5392" max="5392" width="11.42578125" style="48" bestFit="1" customWidth="1"/>
    <col min="5393" max="5393" width="10.42578125" style="48" bestFit="1" customWidth="1"/>
    <col min="5394" max="5637" width="8.42578125" style="48"/>
    <col min="5638" max="5638" width="24.42578125" style="48" customWidth="1"/>
    <col min="5639" max="5639" width="9" style="48" customWidth="1"/>
    <col min="5640" max="5640" width="14.5703125" style="48" customWidth="1"/>
    <col min="5641" max="5641" width="1" style="48" customWidth="1"/>
    <col min="5642" max="5642" width="10.42578125" style="48" customWidth="1"/>
    <col min="5643" max="5643" width="15.42578125" style="48" customWidth="1"/>
    <col min="5644" max="5644" width="3.5703125" style="48" customWidth="1"/>
    <col min="5645" max="5645" width="15.42578125" style="48" customWidth="1"/>
    <col min="5646" max="5646" width="1.5703125" style="48" customWidth="1"/>
    <col min="5647" max="5647" width="8.5703125" style="48" customWidth="1"/>
    <col min="5648" max="5648" width="11.42578125" style="48" bestFit="1" customWidth="1"/>
    <col min="5649" max="5649" width="10.42578125" style="48" bestFit="1" customWidth="1"/>
    <col min="5650" max="5893" width="8.42578125" style="48"/>
    <col min="5894" max="5894" width="24.42578125" style="48" customWidth="1"/>
    <col min="5895" max="5895" width="9" style="48" customWidth="1"/>
    <col min="5896" max="5896" width="14.5703125" style="48" customWidth="1"/>
    <col min="5897" max="5897" width="1" style="48" customWidth="1"/>
    <col min="5898" max="5898" width="10.42578125" style="48" customWidth="1"/>
    <col min="5899" max="5899" width="15.42578125" style="48" customWidth="1"/>
    <col min="5900" max="5900" width="3.5703125" style="48" customWidth="1"/>
    <col min="5901" max="5901" width="15.42578125" style="48" customWidth="1"/>
    <col min="5902" max="5902" width="1.5703125" style="48" customWidth="1"/>
    <col min="5903" max="5903" width="8.5703125" style="48" customWidth="1"/>
    <col min="5904" max="5904" width="11.42578125" style="48" bestFit="1" customWidth="1"/>
    <col min="5905" max="5905" width="10.42578125" style="48" bestFit="1" customWidth="1"/>
    <col min="5906" max="6149" width="8.42578125" style="48"/>
    <col min="6150" max="6150" width="24.42578125" style="48" customWidth="1"/>
    <col min="6151" max="6151" width="9" style="48" customWidth="1"/>
    <col min="6152" max="6152" width="14.5703125" style="48" customWidth="1"/>
    <col min="6153" max="6153" width="1" style="48" customWidth="1"/>
    <col min="6154" max="6154" width="10.42578125" style="48" customWidth="1"/>
    <col min="6155" max="6155" width="15.42578125" style="48" customWidth="1"/>
    <col min="6156" max="6156" width="3.5703125" style="48" customWidth="1"/>
    <col min="6157" max="6157" width="15.42578125" style="48" customWidth="1"/>
    <col min="6158" max="6158" width="1.5703125" style="48" customWidth="1"/>
    <col min="6159" max="6159" width="8.5703125" style="48" customWidth="1"/>
    <col min="6160" max="6160" width="11.42578125" style="48" bestFit="1" customWidth="1"/>
    <col min="6161" max="6161" width="10.42578125" style="48" bestFit="1" customWidth="1"/>
    <col min="6162" max="6405" width="8.42578125" style="48"/>
    <col min="6406" max="6406" width="24.42578125" style="48" customWidth="1"/>
    <col min="6407" max="6407" width="9" style="48" customWidth="1"/>
    <col min="6408" max="6408" width="14.5703125" style="48" customWidth="1"/>
    <col min="6409" max="6409" width="1" style="48" customWidth="1"/>
    <col min="6410" max="6410" width="10.42578125" style="48" customWidth="1"/>
    <col min="6411" max="6411" width="15.42578125" style="48" customWidth="1"/>
    <col min="6412" max="6412" width="3.5703125" style="48" customWidth="1"/>
    <col min="6413" max="6413" width="15.42578125" style="48" customWidth="1"/>
    <col min="6414" max="6414" width="1.5703125" style="48" customWidth="1"/>
    <col min="6415" max="6415" width="8.5703125" style="48" customWidth="1"/>
    <col min="6416" max="6416" width="11.42578125" style="48" bestFit="1" customWidth="1"/>
    <col min="6417" max="6417" width="10.42578125" style="48" bestFit="1" customWidth="1"/>
    <col min="6418" max="6661" width="8.42578125" style="48"/>
    <col min="6662" max="6662" width="24.42578125" style="48" customWidth="1"/>
    <col min="6663" max="6663" width="9" style="48" customWidth="1"/>
    <col min="6664" max="6664" width="14.5703125" style="48" customWidth="1"/>
    <col min="6665" max="6665" width="1" style="48" customWidth="1"/>
    <col min="6666" max="6666" width="10.42578125" style="48" customWidth="1"/>
    <col min="6667" max="6667" width="15.42578125" style="48" customWidth="1"/>
    <col min="6668" max="6668" width="3.5703125" style="48" customWidth="1"/>
    <col min="6669" max="6669" width="15.42578125" style="48" customWidth="1"/>
    <col min="6670" max="6670" width="1.5703125" style="48" customWidth="1"/>
    <col min="6671" max="6671" width="8.5703125" style="48" customWidth="1"/>
    <col min="6672" max="6672" width="11.42578125" style="48" bestFit="1" customWidth="1"/>
    <col min="6673" max="6673" width="10.42578125" style="48" bestFit="1" customWidth="1"/>
    <col min="6674" max="6917" width="8.42578125" style="48"/>
    <col min="6918" max="6918" width="24.42578125" style="48" customWidth="1"/>
    <col min="6919" max="6919" width="9" style="48" customWidth="1"/>
    <col min="6920" max="6920" width="14.5703125" style="48" customWidth="1"/>
    <col min="6921" max="6921" width="1" style="48" customWidth="1"/>
    <col min="6922" max="6922" width="10.42578125" style="48" customWidth="1"/>
    <col min="6923" max="6923" width="15.42578125" style="48" customWidth="1"/>
    <col min="6924" max="6924" width="3.5703125" style="48" customWidth="1"/>
    <col min="6925" max="6925" width="15.42578125" style="48" customWidth="1"/>
    <col min="6926" max="6926" width="1.5703125" style="48" customWidth="1"/>
    <col min="6927" max="6927" width="8.5703125" style="48" customWidth="1"/>
    <col min="6928" max="6928" width="11.42578125" style="48" bestFit="1" customWidth="1"/>
    <col min="6929" max="6929" width="10.42578125" style="48" bestFit="1" customWidth="1"/>
    <col min="6930" max="7173" width="8.42578125" style="48"/>
    <col min="7174" max="7174" width="24.42578125" style="48" customWidth="1"/>
    <col min="7175" max="7175" width="9" style="48" customWidth="1"/>
    <col min="7176" max="7176" width="14.5703125" style="48" customWidth="1"/>
    <col min="7177" max="7177" width="1" style="48" customWidth="1"/>
    <col min="7178" max="7178" width="10.42578125" style="48" customWidth="1"/>
    <col min="7179" max="7179" width="15.42578125" style="48" customWidth="1"/>
    <col min="7180" max="7180" width="3.5703125" style="48" customWidth="1"/>
    <col min="7181" max="7181" width="15.42578125" style="48" customWidth="1"/>
    <col min="7182" max="7182" width="1.5703125" style="48" customWidth="1"/>
    <col min="7183" max="7183" width="8.5703125" style="48" customWidth="1"/>
    <col min="7184" max="7184" width="11.42578125" style="48" bestFit="1" customWidth="1"/>
    <col min="7185" max="7185" width="10.42578125" style="48" bestFit="1" customWidth="1"/>
    <col min="7186" max="7429" width="8.42578125" style="48"/>
    <col min="7430" max="7430" width="24.42578125" style="48" customWidth="1"/>
    <col min="7431" max="7431" width="9" style="48" customWidth="1"/>
    <col min="7432" max="7432" width="14.5703125" style="48" customWidth="1"/>
    <col min="7433" max="7433" width="1" style="48" customWidth="1"/>
    <col min="7434" max="7434" width="10.42578125" style="48" customWidth="1"/>
    <col min="7435" max="7435" width="15.42578125" style="48" customWidth="1"/>
    <col min="7436" max="7436" width="3.5703125" style="48" customWidth="1"/>
    <col min="7437" max="7437" width="15.42578125" style="48" customWidth="1"/>
    <col min="7438" max="7438" width="1.5703125" style="48" customWidth="1"/>
    <col min="7439" max="7439" width="8.5703125" style="48" customWidth="1"/>
    <col min="7440" max="7440" width="11.42578125" style="48" bestFit="1" customWidth="1"/>
    <col min="7441" max="7441" width="10.42578125" style="48" bestFit="1" customWidth="1"/>
    <col min="7442" max="7685" width="8.42578125" style="48"/>
    <col min="7686" max="7686" width="24.42578125" style="48" customWidth="1"/>
    <col min="7687" max="7687" width="9" style="48" customWidth="1"/>
    <col min="7688" max="7688" width="14.5703125" style="48" customWidth="1"/>
    <col min="7689" max="7689" width="1" style="48" customWidth="1"/>
    <col min="7690" max="7690" width="10.42578125" style="48" customWidth="1"/>
    <col min="7691" max="7691" width="15.42578125" style="48" customWidth="1"/>
    <col min="7692" max="7692" width="3.5703125" style="48" customWidth="1"/>
    <col min="7693" max="7693" width="15.42578125" style="48" customWidth="1"/>
    <col min="7694" max="7694" width="1.5703125" style="48" customWidth="1"/>
    <col min="7695" max="7695" width="8.5703125" style="48" customWidth="1"/>
    <col min="7696" max="7696" width="11.42578125" style="48" bestFit="1" customWidth="1"/>
    <col min="7697" max="7697" width="10.42578125" style="48" bestFit="1" customWidth="1"/>
    <col min="7698" max="7941" width="8.42578125" style="48"/>
    <col min="7942" max="7942" width="24.42578125" style="48" customWidth="1"/>
    <col min="7943" max="7943" width="9" style="48" customWidth="1"/>
    <col min="7944" max="7944" width="14.5703125" style="48" customWidth="1"/>
    <col min="7945" max="7945" width="1" style="48" customWidth="1"/>
    <col min="7946" max="7946" width="10.42578125" style="48" customWidth="1"/>
    <col min="7947" max="7947" width="15.42578125" style="48" customWidth="1"/>
    <col min="7948" max="7948" width="3.5703125" style="48" customWidth="1"/>
    <col min="7949" max="7949" width="15.42578125" style="48" customWidth="1"/>
    <col min="7950" max="7950" width="1.5703125" style="48" customWidth="1"/>
    <col min="7951" max="7951" width="8.5703125" style="48" customWidth="1"/>
    <col min="7952" max="7952" width="11.42578125" style="48" bestFit="1" customWidth="1"/>
    <col min="7953" max="7953" width="10.42578125" style="48" bestFit="1" customWidth="1"/>
    <col min="7954" max="8197" width="8.42578125" style="48"/>
    <col min="8198" max="8198" width="24.42578125" style="48" customWidth="1"/>
    <col min="8199" max="8199" width="9" style="48" customWidth="1"/>
    <col min="8200" max="8200" width="14.5703125" style="48" customWidth="1"/>
    <col min="8201" max="8201" width="1" style="48" customWidth="1"/>
    <col min="8202" max="8202" width="10.42578125" style="48" customWidth="1"/>
    <col min="8203" max="8203" width="15.42578125" style="48" customWidth="1"/>
    <col min="8204" max="8204" width="3.5703125" style="48" customWidth="1"/>
    <col min="8205" max="8205" width="15.42578125" style="48" customWidth="1"/>
    <col min="8206" max="8206" width="1.5703125" style="48" customWidth="1"/>
    <col min="8207" max="8207" width="8.5703125" style="48" customWidth="1"/>
    <col min="8208" max="8208" width="11.42578125" style="48" bestFit="1" customWidth="1"/>
    <col min="8209" max="8209" width="10.42578125" style="48" bestFit="1" customWidth="1"/>
    <col min="8210" max="8453" width="8.42578125" style="48"/>
    <col min="8454" max="8454" width="24.42578125" style="48" customWidth="1"/>
    <col min="8455" max="8455" width="9" style="48" customWidth="1"/>
    <col min="8456" max="8456" width="14.5703125" style="48" customWidth="1"/>
    <col min="8457" max="8457" width="1" style="48" customWidth="1"/>
    <col min="8458" max="8458" width="10.42578125" style="48" customWidth="1"/>
    <col min="8459" max="8459" width="15.42578125" style="48" customWidth="1"/>
    <col min="8460" max="8460" width="3.5703125" style="48" customWidth="1"/>
    <col min="8461" max="8461" width="15.42578125" style="48" customWidth="1"/>
    <col min="8462" max="8462" width="1.5703125" style="48" customWidth="1"/>
    <col min="8463" max="8463" width="8.5703125" style="48" customWidth="1"/>
    <col min="8464" max="8464" width="11.42578125" style="48" bestFit="1" customWidth="1"/>
    <col min="8465" max="8465" width="10.42578125" style="48" bestFit="1" customWidth="1"/>
    <col min="8466" max="8709" width="8.42578125" style="48"/>
    <col min="8710" max="8710" width="24.42578125" style="48" customWidth="1"/>
    <col min="8711" max="8711" width="9" style="48" customWidth="1"/>
    <col min="8712" max="8712" width="14.5703125" style="48" customWidth="1"/>
    <col min="8713" max="8713" width="1" style="48" customWidth="1"/>
    <col min="8714" max="8714" width="10.42578125" style="48" customWidth="1"/>
    <col min="8715" max="8715" width="15.42578125" style="48" customWidth="1"/>
    <col min="8716" max="8716" width="3.5703125" style="48" customWidth="1"/>
    <col min="8717" max="8717" width="15.42578125" style="48" customWidth="1"/>
    <col min="8718" max="8718" width="1.5703125" style="48" customWidth="1"/>
    <col min="8719" max="8719" width="8.5703125" style="48" customWidth="1"/>
    <col min="8720" max="8720" width="11.42578125" style="48" bestFit="1" customWidth="1"/>
    <col min="8721" max="8721" width="10.42578125" style="48" bestFit="1" customWidth="1"/>
    <col min="8722" max="8965" width="8.42578125" style="48"/>
    <col min="8966" max="8966" width="24.42578125" style="48" customWidth="1"/>
    <col min="8967" max="8967" width="9" style="48" customWidth="1"/>
    <col min="8968" max="8968" width="14.5703125" style="48" customWidth="1"/>
    <col min="8969" max="8969" width="1" style="48" customWidth="1"/>
    <col min="8970" max="8970" width="10.42578125" style="48" customWidth="1"/>
    <col min="8971" max="8971" width="15.42578125" style="48" customWidth="1"/>
    <col min="8972" max="8972" width="3.5703125" style="48" customWidth="1"/>
    <col min="8973" max="8973" width="15.42578125" style="48" customWidth="1"/>
    <col min="8974" max="8974" width="1.5703125" style="48" customWidth="1"/>
    <col min="8975" max="8975" width="8.5703125" style="48" customWidth="1"/>
    <col min="8976" max="8976" width="11.42578125" style="48" bestFit="1" customWidth="1"/>
    <col min="8977" max="8977" width="10.42578125" style="48" bestFit="1" customWidth="1"/>
    <col min="8978" max="9221" width="8.42578125" style="48"/>
    <col min="9222" max="9222" width="24.42578125" style="48" customWidth="1"/>
    <col min="9223" max="9223" width="9" style="48" customWidth="1"/>
    <col min="9224" max="9224" width="14.5703125" style="48" customWidth="1"/>
    <col min="9225" max="9225" width="1" style="48" customWidth="1"/>
    <col min="9226" max="9226" width="10.42578125" style="48" customWidth="1"/>
    <col min="9227" max="9227" width="15.42578125" style="48" customWidth="1"/>
    <col min="9228" max="9228" width="3.5703125" style="48" customWidth="1"/>
    <col min="9229" max="9229" width="15.42578125" style="48" customWidth="1"/>
    <col min="9230" max="9230" width="1.5703125" style="48" customWidth="1"/>
    <col min="9231" max="9231" width="8.5703125" style="48" customWidth="1"/>
    <col min="9232" max="9232" width="11.42578125" style="48" bestFit="1" customWidth="1"/>
    <col min="9233" max="9233" width="10.42578125" style="48" bestFit="1" customWidth="1"/>
    <col min="9234" max="9477" width="8.42578125" style="48"/>
    <col min="9478" max="9478" width="24.42578125" style="48" customWidth="1"/>
    <col min="9479" max="9479" width="9" style="48" customWidth="1"/>
    <col min="9480" max="9480" width="14.5703125" style="48" customWidth="1"/>
    <col min="9481" max="9481" width="1" style="48" customWidth="1"/>
    <col min="9482" max="9482" width="10.42578125" style="48" customWidth="1"/>
    <col min="9483" max="9483" width="15.42578125" style="48" customWidth="1"/>
    <col min="9484" max="9484" width="3.5703125" style="48" customWidth="1"/>
    <col min="9485" max="9485" width="15.42578125" style="48" customWidth="1"/>
    <col min="9486" max="9486" width="1.5703125" style="48" customWidth="1"/>
    <col min="9487" max="9487" width="8.5703125" style="48" customWidth="1"/>
    <col min="9488" max="9488" width="11.42578125" style="48" bestFit="1" customWidth="1"/>
    <col min="9489" max="9489" width="10.42578125" style="48" bestFit="1" customWidth="1"/>
    <col min="9490" max="9733" width="8.42578125" style="48"/>
    <col min="9734" max="9734" width="24.42578125" style="48" customWidth="1"/>
    <col min="9735" max="9735" width="9" style="48" customWidth="1"/>
    <col min="9736" max="9736" width="14.5703125" style="48" customWidth="1"/>
    <col min="9737" max="9737" width="1" style="48" customWidth="1"/>
    <col min="9738" max="9738" width="10.42578125" style="48" customWidth="1"/>
    <col min="9739" max="9739" width="15.42578125" style="48" customWidth="1"/>
    <col min="9740" max="9740" width="3.5703125" style="48" customWidth="1"/>
    <col min="9741" max="9741" width="15.42578125" style="48" customWidth="1"/>
    <col min="9742" max="9742" width="1.5703125" style="48" customWidth="1"/>
    <col min="9743" max="9743" width="8.5703125" style="48" customWidth="1"/>
    <col min="9744" max="9744" width="11.42578125" style="48" bestFit="1" customWidth="1"/>
    <col min="9745" max="9745" width="10.42578125" style="48" bestFit="1" customWidth="1"/>
    <col min="9746" max="9989" width="8.42578125" style="48"/>
    <col min="9990" max="9990" width="24.42578125" style="48" customWidth="1"/>
    <col min="9991" max="9991" width="9" style="48" customWidth="1"/>
    <col min="9992" max="9992" width="14.5703125" style="48" customWidth="1"/>
    <col min="9993" max="9993" width="1" style="48" customWidth="1"/>
    <col min="9994" max="9994" width="10.42578125" style="48" customWidth="1"/>
    <col min="9995" max="9995" width="15.42578125" style="48" customWidth="1"/>
    <col min="9996" max="9996" width="3.5703125" style="48" customWidth="1"/>
    <col min="9997" max="9997" width="15.42578125" style="48" customWidth="1"/>
    <col min="9998" max="9998" width="1.5703125" style="48" customWidth="1"/>
    <col min="9999" max="9999" width="8.5703125" style="48" customWidth="1"/>
    <col min="10000" max="10000" width="11.42578125" style="48" bestFit="1" customWidth="1"/>
    <col min="10001" max="10001" width="10.42578125" style="48" bestFit="1" customWidth="1"/>
    <col min="10002" max="10245" width="8.42578125" style="48"/>
    <col min="10246" max="10246" width="24.42578125" style="48" customWidth="1"/>
    <col min="10247" max="10247" width="9" style="48" customWidth="1"/>
    <col min="10248" max="10248" width="14.5703125" style="48" customWidth="1"/>
    <col min="10249" max="10249" width="1" style="48" customWidth="1"/>
    <col min="10250" max="10250" width="10.42578125" style="48" customWidth="1"/>
    <col min="10251" max="10251" width="15.42578125" style="48" customWidth="1"/>
    <col min="10252" max="10252" width="3.5703125" style="48" customWidth="1"/>
    <col min="10253" max="10253" width="15.42578125" style="48" customWidth="1"/>
    <col min="10254" max="10254" width="1.5703125" style="48" customWidth="1"/>
    <col min="10255" max="10255" width="8.5703125" style="48" customWidth="1"/>
    <col min="10256" max="10256" width="11.42578125" style="48" bestFit="1" customWidth="1"/>
    <col min="10257" max="10257" width="10.42578125" style="48" bestFit="1" customWidth="1"/>
    <col min="10258" max="10501" width="8.42578125" style="48"/>
    <col min="10502" max="10502" width="24.42578125" style="48" customWidth="1"/>
    <col min="10503" max="10503" width="9" style="48" customWidth="1"/>
    <col min="10504" max="10504" width="14.5703125" style="48" customWidth="1"/>
    <col min="10505" max="10505" width="1" style="48" customWidth="1"/>
    <col min="10506" max="10506" width="10.42578125" style="48" customWidth="1"/>
    <col min="10507" max="10507" width="15.42578125" style="48" customWidth="1"/>
    <col min="10508" max="10508" width="3.5703125" style="48" customWidth="1"/>
    <col min="10509" max="10509" width="15.42578125" style="48" customWidth="1"/>
    <col min="10510" max="10510" width="1.5703125" style="48" customWidth="1"/>
    <col min="10511" max="10511" width="8.5703125" style="48" customWidth="1"/>
    <col min="10512" max="10512" width="11.42578125" style="48" bestFit="1" customWidth="1"/>
    <col min="10513" max="10513" width="10.42578125" style="48" bestFit="1" customWidth="1"/>
    <col min="10514" max="10757" width="8.42578125" style="48"/>
    <col min="10758" max="10758" width="24.42578125" style="48" customWidth="1"/>
    <col min="10759" max="10759" width="9" style="48" customWidth="1"/>
    <col min="10760" max="10760" width="14.5703125" style="48" customWidth="1"/>
    <col min="10761" max="10761" width="1" style="48" customWidth="1"/>
    <col min="10762" max="10762" width="10.42578125" style="48" customWidth="1"/>
    <col min="10763" max="10763" width="15.42578125" style="48" customWidth="1"/>
    <col min="10764" max="10764" width="3.5703125" style="48" customWidth="1"/>
    <col min="10765" max="10765" width="15.42578125" style="48" customWidth="1"/>
    <col min="10766" max="10766" width="1.5703125" style="48" customWidth="1"/>
    <col min="10767" max="10767" width="8.5703125" style="48" customWidth="1"/>
    <col min="10768" max="10768" width="11.42578125" style="48" bestFit="1" customWidth="1"/>
    <col min="10769" max="10769" width="10.42578125" style="48" bestFit="1" customWidth="1"/>
    <col min="10770" max="11013" width="8.42578125" style="48"/>
    <col min="11014" max="11014" width="24.42578125" style="48" customWidth="1"/>
    <col min="11015" max="11015" width="9" style="48" customWidth="1"/>
    <col min="11016" max="11016" width="14.5703125" style="48" customWidth="1"/>
    <col min="11017" max="11017" width="1" style="48" customWidth="1"/>
    <col min="11018" max="11018" width="10.42578125" style="48" customWidth="1"/>
    <col min="11019" max="11019" width="15.42578125" style="48" customWidth="1"/>
    <col min="11020" max="11020" width="3.5703125" style="48" customWidth="1"/>
    <col min="11021" max="11021" width="15.42578125" style="48" customWidth="1"/>
    <col min="11022" max="11022" width="1.5703125" style="48" customWidth="1"/>
    <col min="11023" max="11023" width="8.5703125" style="48" customWidth="1"/>
    <col min="11024" max="11024" width="11.42578125" style="48" bestFit="1" customWidth="1"/>
    <col min="11025" max="11025" width="10.42578125" style="48" bestFit="1" customWidth="1"/>
    <col min="11026" max="11269" width="8.42578125" style="48"/>
    <col min="11270" max="11270" width="24.42578125" style="48" customWidth="1"/>
    <col min="11271" max="11271" width="9" style="48" customWidth="1"/>
    <col min="11272" max="11272" width="14.5703125" style="48" customWidth="1"/>
    <col min="11273" max="11273" width="1" style="48" customWidth="1"/>
    <col min="11274" max="11274" width="10.42578125" style="48" customWidth="1"/>
    <col min="11275" max="11275" width="15.42578125" style="48" customWidth="1"/>
    <col min="11276" max="11276" width="3.5703125" style="48" customWidth="1"/>
    <col min="11277" max="11277" width="15.42578125" style="48" customWidth="1"/>
    <col min="11278" max="11278" width="1.5703125" style="48" customWidth="1"/>
    <col min="11279" max="11279" width="8.5703125" style="48" customWidth="1"/>
    <col min="11280" max="11280" width="11.42578125" style="48" bestFit="1" customWidth="1"/>
    <col min="11281" max="11281" width="10.42578125" style="48" bestFit="1" customWidth="1"/>
    <col min="11282" max="11525" width="8.42578125" style="48"/>
    <col min="11526" max="11526" width="24.42578125" style="48" customWidth="1"/>
    <col min="11527" max="11527" width="9" style="48" customWidth="1"/>
    <col min="11528" max="11528" width="14.5703125" style="48" customWidth="1"/>
    <col min="11529" max="11529" width="1" style="48" customWidth="1"/>
    <col min="11530" max="11530" width="10.42578125" style="48" customWidth="1"/>
    <col min="11531" max="11531" width="15.42578125" style="48" customWidth="1"/>
    <col min="11532" max="11532" width="3.5703125" style="48" customWidth="1"/>
    <col min="11533" max="11533" width="15.42578125" style="48" customWidth="1"/>
    <col min="11534" max="11534" width="1.5703125" style="48" customWidth="1"/>
    <col min="11535" max="11535" width="8.5703125" style="48" customWidth="1"/>
    <col min="11536" max="11536" width="11.42578125" style="48" bestFit="1" customWidth="1"/>
    <col min="11537" max="11537" width="10.42578125" style="48" bestFit="1" customWidth="1"/>
    <col min="11538" max="11781" width="8.42578125" style="48"/>
    <col min="11782" max="11782" width="24.42578125" style="48" customWidth="1"/>
    <col min="11783" max="11783" width="9" style="48" customWidth="1"/>
    <col min="11784" max="11784" width="14.5703125" style="48" customWidth="1"/>
    <col min="11785" max="11785" width="1" style="48" customWidth="1"/>
    <col min="11786" max="11786" width="10.42578125" style="48" customWidth="1"/>
    <col min="11787" max="11787" width="15.42578125" style="48" customWidth="1"/>
    <col min="11788" max="11788" width="3.5703125" style="48" customWidth="1"/>
    <col min="11789" max="11789" width="15.42578125" style="48" customWidth="1"/>
    <col min="11790" max="11790" width="1.5703125" style="48" customWidth="1"/>
    <col min="11791" max="11791" width="8.5703125" style="48" customWidth="1"/>
    <col min="11792" max="11792" width="11.42578125" style="48" bestFit="1" customWidth="1"/>
    <col min="11793" max="11793" width="10.42578125" style="48" bestFit="1" customWidth="1"/>
    <col min="11794" max="12037" width="8.42578125" style="48"/>
    <col min="12038" max="12038" width="24.42578125" style="48" customWidth="1"/>
    <col min="12039" max="12039" width="9" style="48" customWidth="1"/>
    <col min="12040" max="12040" width="14.5703125" style="48" customWidth="1"/>
    <col min="12041" max="12041" width="1" style="48" customWidth="1"/>
    <col min="12042" max="12042" width="10.42578125" style="48" customWidth="1"/>
    <col min="12043" max="12043" width="15.42578125" style="48" customWidth="1"/>
    <col min="12044" max="12044" width="3.5703125" style="48" customWidth="1"/>
    <col min="12045" max="12045" width="15.42578125" style="48" customWidth="1"/>
    <col min="12046" max="12046" width="1.5703125" style="48" customWidth="1"/>
    <col min="12047" max="12047" width="8.5703125" style="48" customWidth="1"/>
    <col min="12048" max="12048" width="11.42578125" style="48" bestFit="1" customWidth="1"/>
    <col min="12049" max="12049" width="10.42578125" style="48" bestFit="1" customWidth="1"/>
    <col min="12050" max="12293" width="8.42578125" style="48"/>
    <col min="12294" max="12294" width="24.42578125" style="48" customWidth="1"/>
    <col min="12295" max="12295" width="9" style="48" customWidth="1"/>
    <col min="12296" max="12296" width="14.5703125" style="48" customWidth="1"/>
    <col min="12297" max="12297" width="1" style="48" customWidth="1"/>
    <col min="12298" max="12298" width="10.42578125" style="48" customWidth="1"/>
    <col min="12299" max="12299" width="15.42578125" style="48" customWidth="1"/>
    <col min="12300" max="12300" width="3.5703125" style="48" customWidth="1"/>
    <col min="12301" max="12301" width="15.42578125" style="48" customWidth="1"/>
    <col min="12302" max="12302" width="1.5703125" style="48" customWidth="1"/>
    <col min="12303" max="12303" width="8.5703125" style="48" customWidth="1"/>
    <col min="12304" max="12304" width="11.42578125" style="48" bestFit="1" customWidth="1"/>
    <col min="12305" max="12305" width="10.42578125" style="48" bestFit="1" customWidth="1"/>
    <col min="12306" max="12549" width="8.42578125" style="48"/>
    <col min="12550" max="12550" width="24.42578125" style="48" customWidth="1"/>
    <col min="12551" max="12551" width="9" style="48" customWidth="1"/>
    <col min="12552" max="12552" width="14.5703125" style="48" customWidth="1"/>
    <col min="12553" max="12553" width="1" style="48" customWidth="1"/>
    <col min="12554" max="12554" width="10.42578125" style="48" customWidth="1"/>
    <col min="12555" max="12555" width="15.42578125" style="48" customWidth="1"/>
    <col min="12556" max="12556" width="3.5703125" style="48" customWidth="1"/>
    <col min="12557" max="12557" width="15.42578125" style="48" customWidth="1"/>
    <col min="12558" max="12558" width="1.5703125" style="48" customWidth="1"/>
    <col min="12559" max="12559" width="8.5703125" style="48" customWidth="1"/>
    <col min="12560" max="12560" width="11.42578125" style="48" bestFit="1" customWidth="1"/>
    <col min="12561" max="12561" width="10.42578125" style="48" bestFit="1" customWidth="1"/>
    <col min="12562" max="12805" width="8.42578125" style="48"/>
    <col min="12806" max="12806" width="24.42578125" style="48" customWidth="1"/>
    <col min="12807" max="12807" width="9" style="48" customWidth="1"/>
    <col min="12808" max="12808" width="14.5703125" style="48" customWidth="1"/>
    <col min="12809" max="12809" width="1" style="48" customWidth="1"/>
    <col min="12810" max="12810" width="10.42578125" style="48" customWidth="1"/>
    <col min="12811" max="12811" width="15.42578125" style="48" customWidth="1"/>
    <col min="12812" max="12812" width="3.5703125" style="48" customWidth="1"/>
    <col min="12813" max="12813" width="15.42578125" style="48" customWidth="1"/>
    <col min="12814" max="12814" width="1.5703125" style="48" customWidth="1"/>
    <col min="12815" max="12815" width="8.5703125" style="48" customWidth="1"/>
    <col min="12816" max="12816" width="11.42578125" style="48" bestFit="1" customWidth="1"/>
    <col min="12817" max="12817" width="10.42578125" style="48" bestFit="1" customWidth="1"/>
    <col min="12818" max="13061" width="8.42578125" style="48"/>
    <col min="13062" max="13062" width="24.42578125" style="48" customWidth="1"/>
    <col min="13063" max="13063" width="9" style="48" customWidth="1"/>
    <col min="13064" max="13064" width="14.5703125" style="48" customWidth="1"/>
    <col min="13065" max="13065" width="1" style="48" customWidth="1"/>
    <col min="13066" max="13066" width="10.42578125" style="48" customWidth="1"/>
    <col min="13067" max="13067" width="15.42578125" style="48" customWidth="1"/>
    <col min="13068" max="13068" width="3.5703125" style="48" customWidth="1"/>
    <col min="13069" max="13069" width="15.42578125" style="48" customWidth="1"/>
    <col min="13070" max="13070" width="1.5703125" style="48" customWidth="1"/>
    <col min="13071" max="13071" width="8.5703125" style="48" customWidth="1"/>
    <col min="13072" max="13072" width="11.42578125" style="48" bestFit="1" customWidth="1"/>
    <col min="13073" max="13073" width="10.42578125" style="48" bestFit="1" customWidth="1"/>
    <col min="13074" max="13317" width="8.42578125" style="48"/>
    <col min="13318" max="13318" width="24.42578125" style="48" customWidth="1"/>
    <col min="13319" max="13319" width="9" style="48" customWidth="1"/>
    <col min="13320" max="13320" width="14.5703125" style="48" customWidth="1"/>
    <col min="13321" max="13321" width="1" style="48" customWidth="1"/>
    <col min="13322" max="13322" width="10.42578125" style="48" customWidth="1"/>
    <col min="13323" max="13323" width="15.42578125" style="48" customWidth="1"/>
    <col min="13324" max="13324" width="3.5703125" style="48" customWidth="1"/>
    <col min="13325" max="13325" width="15.42578125" style="48" customWidth="1"/>
    <col min="13326" max="13326" width="1.5703125" style="48" customWidth="1"/>
    <col min="13327" max="13327" width="8.5703125" style="48" customWidth="1"/>
    <col min="13328" max="13328" width="11.42578125" style="48" bestFit="1" customWidth="1"/>
    <col min="13329" max="13329" width="10.42578125" style="48" bestFit="1" customWidth="1"/>
    <col min="13330" max="13573" width="8.42578125" style="48"/>
    <col min="13574" max="13574" width="24.42578125" style="48" customWidth="1"/>
    <col min="13575" max="13575" width="9" style="48" customWidth="1"/>
    <col min="13576" max="13576" width="14.5703125" style="48" customWidth="1"/>
    <col min="13577" max="13577" width="1" style="48" customWidth="1"/>
    <col min="13578" max="13578" width="10.42578125" style="48" customWidth="1"/>
    <col min="13579" max="13579" width="15.42578125" style="48" customWidth="1"/>
    <col min="13580" max="13580" width="3.5703125" style="48" customWidth="1"/>
    <col min="13581" max="13581" width="15.42578125" style="48" customWidth="1"/>
    <col min="13582" max="13582" width="1.5703125" style="48" customWidth="1"/>
    <col min="13583" max="13583" width="8.5703125" style="48" customWidth="1"/>
    <col min="13584" max="13584" width="11.42578125" style="48" bestFit="1" customWidth="1"/>
    <col min="13585" max="13585" width="10.42578125" style="48" bestFit="1" customWidth="1"/>
    <col min="13586" max="13829" width="8.42578125" style="48"/>
    <col min="13830" max="13830" width="24.42578125" style="48" customWidth="1"/>
    <col min="13831" max="13831" width="9" style="48" customWidth="1"/>
    <col min="13832" max="13832" width="14.5703125" style="48" customWidth="1"/>
    <col min="13833" max="13833" width="1" style="48" customWidth="1"/>
    <col min="13834" max="13834" width="10.42578125" style="48" customWidth="1"/>
    <col min="13835" max="13835" width="15.42578125" style="48" customWidth="1"/>
    <col min="13836" max="13836" width="3.5703125" style="48" customWidth="1"/>
    <col min="13837" max="13837" width="15.42578125" style="48" customWidth="1"/>
    <col min="13838" max="13838" width="1.5703125" style="48" customWidth="1"/>
    <col min="13839" max="13839" width="8.5703125" style="48" customWidth="1"/>
    <col min="13840" max="13840" width="11.42578125" style="48" bestFit="1" customWidth="1"/>
    <col min="13841" max="13841" width="10.42578125" style="48" bestFit="1" customWidth="1"/>
    <col min="13842" max="14085" width="8.42578125" style="48"/>
    <col min="14086" max="14086" width="24.42578125" style="48" customWidth="1"/>
    <col min="14087" max="14087" width="9" style="48" customWidth="1"/>
    <col min="14088" max="14088" width="14.5703125" style="48" customWidth="1"/>
    <col min="14089" max="14089" width="1" style="48" customWidth="1"/>
    <col min="14090" max="14090" width="10.42578125" style="48" customWidth="1"/>
    <col min="14091" max="14091" width="15.42578125" style="48" customWidth="1"/>
    <col min="14092" max="14092" width="3.5703125" style="48" customWidth="1"/>
    <col min="14093" max="14093" width="15.42578125" style="48" customWidth="1"/>
    <col min="14094" max="14094" width="1.5703125" style="48" customWidth="1"/>
    <col min="14095" max="14095" width="8.5703125" style="48" customWidth="1"/>
    <col min="14096" max="14096" width="11.42578125" style="48" bestFit="1" customWidth="1"/>
    <col min="14097" max="14097" width="10.42578125" style="48" bestFit="1" customWidth="1"/>
    <col min="14098" max="14341" width="8.42578125" style="48"/>
    <col min="14342" max="14342" width="24.42578125" style="48" customWidth="1"/>
    <col min="14343" max="14343" width="9" style="48" customWidth="1"/>
    <col min="14344" max="14344" width="14.5703125" style="48" customWidth="1"/>
    <col min="14345" max="14345" width="1" style="48" customWidth="1"/>
    <col min="14346" max="14346" width="10.42578125" style="48" customWidth="1"/>
    <col min="14347" max="14347" width="15.42578125" style="48" customWidth="1"/>
    <col min="14348" max="14348" width="3.5703125" style="48" customWidth="1"/>
    <col min="14349" max="14349" width="15.42578125" style="48" customWidth="1"/>
    <col min="14350" max="14350" width="1.5703125" style="48" customWidth="1"/>
    <col min="14351" max="14351" width="8.5703125" style="48" customWidth="1"/>
    <col min="14352" max="14352" width="11.42578125" style="48" bestFit="1" customWidth="1"/>
    <col min="14353" max="14353" width="10.42578125" style="48" bestFit="1" customWidth="1"/>
    <col min="14354" max="14597" width="8.42578125" style="48"/>
    <col min="14598" max="14598" width="24.42578125" style="48" customWidth="1"/>
    <col min="14599" max="14599" width="9" style="48" customWidth="1"/>
    <col min="14600" max="14600" width="14.5703125" style="48" customWidth="1"/>
    <col min="14601" max="14601" width="1" style="48" customWidth="1"/>
    <col min="14602" max="14602" width="10.42578125" style="48" customWidth="1"/>
    <col min="14603" max="14603" width="15.42578125" style="48" customWidth="1"/>
    <col min="14604" max="14604" width="3.5703125" style="48" customWidth="1"/>
    <col min="14605" max="14605" width="15.42578125" style="48" customWidth="1"/>
    <col min="14606" max="14606" width="1.5703125" style="48" customWidth="1"/>
    <col min="14607" max="14607" width="8.5703125" style="48" customWidth="1"/>
    <col min="14608" max="14608" width="11.42578125" style="48" bestFit="1" customWidth="1"/>
    <col min="14609" max="14609" width="10.42578125" style="48" bestFit="1" customWidth="1"/>
    <col min="14610" max="14853" width="8.42578125" style="48"/>
    <col min="14854" max="14854" width="24.42578125" style="48" customWidth="1"/>
    <col min="14855" max="14855" width="9" style="48" customWidth="1"/>
    <col min="14856" max="14856" width="14.5703125" style="48" customWidth="1"/>
    <col min="14857" max="14857" width="1" style="48" customWidth="1"/>
    <col min="14858" max="14858" width="10.42578125" style="48" customWidth="1"/>
    <col min="14859" max="14859" width="15.42578125" style="48" customWidth="1"/>
    <col min="14860" max="14860" width="3.5703125" style="48" customWidth="1"/>
    <col min="14861" max="14861" width="15.42578125" style="48" customWidth="1"/>
    <col min="14862" max="14862" width="1.5703125" style="48" customWidth="1"/>
    <col min="14863" max="14863" width="8.5703125" style="48" customWidth="1"/>
    <col min="14864" max="14864" width="11.42578125" style="48" bestFit="1" customWidth="1"/>
    <col min="14865" max="14865" width="10.42578125" style="48" bestFit="1" customWidth="1"/>
    <col min="14866" max="15109" width="8.42578125" style="48"/>
    <col min="15110" max="15110" width="24.42578125" style="48" customWidth="1"/>
    <col min="15111" max="15111" width="9" style="48" customWidth="1"/>
    <col min="15112" max="15112" width="14.5703125" style="48" customWidth="1"/>
    <col min="15113" max="15113" width="1" style="48" customWidth="1"/>
    <col min="15114" max="15114" width="10.42578125" style="48" customWidth="1"/>
    <col min="15115" max="15115" width="15.42578125" style="48" customWidth="1"/>
    <col min="15116" max="15116" width="3.5703125" style="48" customWidth="1"/>
    <col min="15117" max="15117" width="15.42578125" style="48" customWidth="1"/>
    <col min="15118" max="15118" width="1.5703125" style="48" customWidth="1"/>
    <col min="15119" max="15119" width="8.5703125" style="48" customWidth="1"/>
    <col min="15120" max="15120" width="11.42578125" style="48" bestFit="1" customWidth="1"/>
    <col min="15121" max="15121" width="10.42578125" style="48" bestFit="1" customWidth="1"/>
    <col min="15122" max="15365" width="8.42578125" style="48"/>
    <col min="15366" max="15366" width="24.42578125" style="48" customWidth="1"/>
    <col min="15367" max="15367" width="9" style="48" customWidth="1"/>
    <col min="15368" max="15368" width="14.5703125" style="48" customWidth="1"/>
    <col min="15369" max="15369" width="1" style="48" customWidth="1"/>
    <col min="15370" max="15370" width="10.42578125" style="48" customWidth="1"/>
    <col min="15371" max="15371" width="15.42578125" style="48" customWidth="1"/>
    <col min="15372" max="15372" width="3.5703125" style="48" customWidth="1"/>
    <col min="15373" max="15373" width="15.42578125" style="48" customWidth="1"/>
    <col min="15374" max="15374" width="1.5703125" style="48" customWidth="1"/>
    <col min="15375" max="15375" width="8.5703125" style="48" customWidth="1"/>
    <col min="15376" max="15376" width="11.42578125" style="48" bestFit="1" customWidth="1"/>
    <col min="15377" max="15377" width="10.42578125" style="48" bestFit="1" customWidth="1"/>
    <col min="15378" max="15621" width="8.42578125" style="48"/>
    <col min="15622" max="15622" width="24.42578125" style="48" customWidth="1"/>
    <col min="15623" max="15623" width="9" style="48" customWidth="1"/>
    <col min="15624" max="15624" width="14.5703125" style="48" customWidth="1"/>
    <col min="15625" max="15625" width="1" style="48" customWidth="1"/>
    <col min="15626" max="15626" width="10.42578125" style="48" customWidth="1"/>
    <col min="15627" max="15627" width="15.42578125" style="48" customWidth="1"/>
    <col min="15628" max="15628" width="3.5703125" style="48" customWidth="1"/>
    <col min="15629" max="15629" width="15.42578125" style="48" customWidth="1"/>
    <col min="15630" max="15630" width="1.5703125" style="48" customWidth="1"/>
    <col min="15631" max="15631" width="8.5703125" style="48" customWidth="1"/>
    <col min="15632" max="15632" width="11.42578125" style="48" bestFit="1" customWidth="1"/>
    <col min="15633" max="15633" width="10.42578125" style="48" bestFit="1" customWidth="1"/>
    <col min="15634" max="15877" width="8.42578125" style="48"/>
    <col min="15878" max="15878" width="24.42578125" style="48" customWidth="1"/>
    <col min="15879" max="15879" width="9" style="48" customWidth="1"/>
    <col min="15880" max="15880" width="14.5703125" style="48" customWidth="1"/>
    <col min="15881" max="15881" width="1" style="48" customWidth="1"/>
    <col min="15882" max="15882" width="10.42578125" style="48" customWidth="1"/>
    <col min="15883" max="15883" width="15.42578125" style="48" customWidth="1"/>
    <col min="15884" max="15884" width="3.5703125" style="48" customWidth="1"/>
    <col min="15885" max="15885" width="15.42578125" style="48" customWidth="1"/>
    <col min="15886" max="15886" width="1.5703125" style="48" customWidth="1"/>
    <col min="15887" max="15887" width="8.5703125" style="48" customWidth="1"/>
    <col min="15888" max="15888" width="11.42578125" style="48" bestFit="1" customWidth="1"/>
    <col min="15889" max="15889" width="10.42578125" style="48" bestFit="1" customWidth="1"/>
    <col min="15890" max="16133" width="8.42578125" style="48"/>
    <col min="16134" max="16134" width="24.42578125" style="48" customWidth="1"/>
    <col min="16135" max="16135" width="9" style="48" customWidth="1"/>
    <col min="16136" max="16136" width="14.5703125" style="48" customWidth="1"/>
    <col min="16137" max="16137" width="1" style="48" customWidth="1"/>
    <col min="16138" max="16138" width="10.42578125" style="48" customWidth="1"/>
    <col min="16139" max="16139" width="15.42578125" style="48" customWidth="1"/>
    <col min="16140" max="16140" width="3.5703125" style="48" customWidth="1"/>
    <col min="16141" max="16141" width="15.42578125" style="48" customWidth="1"/>
    <col min="16142" max="16142" width="1.5703125" style="48" customWidth="1"/>
    <col min="16143" max="16143" width="8.5703125" style="48" customWidth="1"/>
    <col min="16144" max="16144" width="11.42578125" style="48" bestFit="1" customWidth="1"/>
    <col min="16145" max="16145" width="10.42578125" style="48" bestFit="1" customWidth="1"/>
    <col min="16146" max="16384" width="8.42578125" style="48"/>
  </cols>
  <sheetData>
    <row r="1" spans="1:14" ht="24" customHeight="1">
      <c r="A1" s="162" t="s">
        <v>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4" ht="24" customHeight="1">
      <c r="A2" s="161" t="s">
        <v>155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49"/>
    </row>
    <row r="3" spans="1:14" ht="24" customHeight="1">
      <c r="A3" s="161" t="s">
        <v>164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49"/>
    </row>
    <row r="4" spans="1:14" ht="24" customHeight="1">
      <c r="A4" s="161" t="str">
        <f>งบกระแสเงินสด1!A3</f>
        <v xml:space="preserve">FOR THE  NINE-MONTH PERIODS ENDED 30 SEPTEMBER 2024 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49"/>
    </row>
    <row r="5" spans="1:14" ht="24" customHeight="1">
      <c r="A5" s="161" t="str">
        <f>งบกระแสเงินสด1!A4</f>
        <v>(UNAUDITED BUT REVIEWED)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49"/>
    </row>
    <row r="6" spans="1:14" ht="24" customHeight="1">
      <c r="A6" s="49"/>
      <c r="B6" s="49"/>
      <c r="C6" s="49"/>
      <c r="D6" s="49"/>
      <c r="E6" s="49"/>
      <c r="F6" s="49"/>
      <c r="G6" s="49"/>
      <c r="H6" s="49"/>
      <c r="I6" s="50"/>
      <c r="J6" s="50"/>
      <c r="K6" s="50"/>
      <c r="L6" s="50"/>
      <c r="M6" s="50"/>
      <c r="N6" s="49"/>
    </row>
    <row r="7" spans="1:14" ht="24" customHeight="1">
      <c r="I7" s="51"/>
      <c r="J7" s="51"/>
      <c r="K7" s="51"/>
      <c r="L7" s="51"/>
      <c r="M7" s="52" t="s">
        <v>14</v>
      </c>
      <c r="N7" s="49"/>
    </row>
    <row r="8" spans="1:14" ht="24" customHeight="1">
      <c r="I8" s="53" t="str" cm="1">
        <f t="array" ref="I8:I9">+งบกระแสเงินสด1!H7:H8</f>
        <v>Consolidated</v>
      </c>
      <c r="J8" s="51"/>
      <c r="K8" s="151" t="str">
        <f>+งบกระแสเงินสด1!J7</f>
        <v>Separate</v>
      </c>
      <c r="L8" s="151"/>
      <c r="M8" s="151"/>
      <c r="N8" s="49"/>
    </row>
    <row r="9" spans="1:14" ht="24" customHeight="1">
      <c r="I9" s="53" t="str">
        <v>financial statements</v>
      </c>
      <c r="J9" s="51"/>
      <c r="K9" s="151" t="str">
        <f>+งบกระแสเงินสด1!J8</f>
        <v>financial statements</v>
      </c>
      <c r="L9" s="151"/>
      <c r="M9" s="151"/>
      <c r="N9" s="49"/>
    </row>
    <row r="10" spans="1:14" ht="24" customHeight="1">
      <c r="E10" s="54"/>
      <c r="F10" s="54"/>
      <c r="G10" s="54"/>
      <c r="H10" s="54"/>
      <c r="I10" s="55" t="s">
        <v>159</v>
      </c>
      <c r="J10" s="50"/>
      <c r="K10" s="55" t="s">
        <v>159</v>
      </c>
      <c r="L10" s="50"/>
      <c r="M10" s="55" t="s">
        <v>160</v>
      </c>
    </row>
    <row r="11" spans="1:14" ht="24" customHeight="1">
      <c r="A11" s="56" t="s">
        <v>134</v>
      </c>
      <c r="B11" s="57"/>
      <c r="C11" s="57"/>
      <c r="D11" s="57"/>
      <c r="E11" s="57"/>
      <c r="F11" s="57"/>
      <c r="G11" s="57"/>
      <c r="H11" s="57"/>
      <c r="I11" s="58"/>
      <c r="J11" s="58"/>
      <c r="K11" s="58"/>
      <c r="L11" s="58"/>
      <c r="M11" s="58"/>
    </row>
    <row r="12" spans="1:14" ht="24" customHeight="1">
      <c r="A12" s="57" t="s">
        <v>154</v>
      </c>
      <c r="B12" s="57"/>
      <c r="C12" s="57"/>
      <c r="D12" s="57"/>
      <c r="E12" s="57"/>
      <c r="F12" s="57"/>
      <c r="G12" s="57"/>
      <c r="H12" s="57"/>
      <c r="I12" s="58">
        <v>-290727989.03999996</v>
      </c>
      <c r="J12" s="58"/>
      <c r="K12" s="58">
        <v>-290727989.03999996</v>
      </c>
      <c r="L12" s="58"/>
      <c r="M12" s="58">
        <v>0</v>
      </c>
    </row>
    <row r="13" spans="1:14" ht="24" customHeight="1">
      <c r="A13" s="57" t="s">
        <v>135</v>
      </c>
      <c r="B13" s="57"/>
      <c r="C13" s="57"/>
      <c r="D13" s="57"/>
      <c r="E13" s="57"/>
      <c r="F13" s="57"/>
      <c r="G13" s="57"/>
      <c r="H13" s="57"/>
      <c r="I13" s="58">
        <v>-166883.24</v>
      </c>
      <c r="J13" s="58"/>
      <c r="K13" s="58">
        <v>-166883.24</v>
      </c>
      <c r="L13" s="58"/>
      <c r="M13" s="58">
        <v>-88868.28</v>
      </c>
    </row>
    <row r="14" spans="1:14" ht="24" customHeight="1">
      <c r="A14" s="57" t="s">
        <v>136</v>
      </c>
      <c r="B14" s="57"/>
      <c r="C14" s="57"/>
      <c r="D14" s="57"/>
      <c r="E14" s="57"/>
      <c r="F14" s="57"/>
      <c r="G14" s="57"/>
      <c r="H14" s="57"/>
      <c r="I14" s="59">
        <v>-3366701.4899999984</v>
      </c>
      <c r="J14" s="59"/>
      <c r="K14" s="59">
        <v>-2879665.9600000004</v>
      </c>
      <c r="L14" s="59"/>
      <c r="M14" s="59">
        <v>-342410.54000000004</v>
      </c>
    </row>
    <row r="15" spans="1:14" ht="24" customHeight="1">
      <c r="A15" s="57" t="s">
        <v>137</v>
      </c>
      <c r="B15" s="57"/>
      <c r="C15" s="57"/>
      <c r="D15" s="57"/>
      <c r="E15" s="57"/>
      <c r="F15" s="57"/>
      <c r="G15" s="57"/>
      <c r="H15" s="57"/>
      <c r="I15" s="59">
        <v>14672.9</v>
      </c>
      <c r="J15" s="59"/>
      <c r="K15" s="59">
        <v>14672.9</v>
      </c>
      <c r="L15" s="59"/>
      <c r="M15" s="59">
        <v>51.78</v>
      </c>
    </row>
    <row r="16" spans="1:14" ht="24" customHeight="1">
      <c r="A16" s="57" t="s">
        <v>165</v>
      </c>
      <c r="B16" s="57"/>
      <c r="C16" s="57"/>
      <c r="D16" s="57"/>
      <c r="E16" s="57"/>
      <c r="F16" s="57"/>
      <c r="G16" s="57"/>
      <c r="H16" s="57"/>
      <c r="I16" s="59">
        <v>0</v>
      </c>
      <c r="J16" s="59"/>
      <c r="K16" s="59">
        <v>-7999990</v>
      </c>
      <c r="L16" s="59"/>
      <c r="M16" s="59">
        <v>0</v>
      </c>
    </row>
    <row r="17" spans="1:15" ht="24" customHeight="1">
      <c r="A17" s="57" t="s">
        <v>138</v>
      </c>
      <c r="B17" s="57"/>
      <c r="C17" s="57"/>
      <c r="D17" s="57"/>
      <c r="E17" s="57"/>
      <c r="F17" s="57"/>
      <c r="G17" s="57"/>
      <c r="H17" s="57"/>
      <c r="I17" s="59">
        <v>4849644.34</v>
      </c>
      <c r="J17" s="59"/>
      <c r="K17" s="59">
        <v>4830143.59</v>
      </c>
      <c r="L17" s="59"/>
      <c r="M17" s="59">
        <v>2391845.61</v>
      </c>
    </row>
    <row r="18" spans="1:15" ht="24" customHeight="1">
      <c r="A18" s="56" t="s">
        <v>139</v>
      </c>
      <c r="C18" s="57"/>
      <c r="D18" s="57"/>
      <c r="E18" s="57"/>
      <c r="F18" s="57"/>
      <c r="G18" s="57"/>
      <c r="H18" s="57"/>
      <c r="I18" s="60">
        <f>SUM(I12:I17)</f>
        <v>-289397256.53000003</v>
      </c>
      <c r="J18" s="59"/>
      <c r="K18" s="60">
        <f>SUM(K12:K17)</f>
        <v>-296929711.75</v>
      </c>
      <c r="L18" s="59"/>
      <c r="M18" s="60">
        <f>SUM(M12:M17)</f>
        <v>1960618.5699999998</v>
      </c>
    </row>
    <row r="19" spans="1:15" ht="24" customHeight="1">
      <c r="A19" s="56" t="s">
        <v>140</v>
      </c>
      <c r="C19" s="57"/>
      <c r="D19" s="57"/>
      <c r="E19" s="57"/>
      <c r="F19" s="57"/>
      <c r="G19" s="57"/>
      <c r="H19" s="57"/>
      <c r="I19" s="61"/>
      <c r="J19" s="61"/>
      <c r="K19" s="61"/>
      <c r="L19" s="61"/>
      <c r="M19" s="61"/>
    </row>
    <row r="20" spans="1:15" ht="24" customHeight="1">
      <c r="A20" s="57" t="s">
        <v>141</v>
      </c>
      <c r="C20" s="57"/>
      <c r="D20" s="57"/>
      <c r="E20" s="57"/>
      <c r="F20" s="57"/>
      <c r="G20" s="57"/>
      <c r="H20" s="57"/>
      <c r="I20" s="59">
        <v>-661831.69999999995</v>
      </c>
      <c r="J20" s="59"/>
      <c r="K20" s="59">
        <v>-661831.69999999995</v>
      </c>
      <c r="L20" s="59"/>
      <c r="M20" s="59">
        <v>-928327.95000000007</v>
      </c>
    </row>
    <row r="21" spans="1:15" ht="24" customHeight="1">
      <c r="A21" s="57" t="s">
        <v>166</v>
      </c>
      <c r="C21" s="57"/>
      <c r="D21" s="57"/>
      <c r="E21" s="57"/>
      <c r="F21" s="57"/>
      <c r="G21" s="57"/>
      <c r="H21" s="57"/>
      <c r="I21" s="59">
        <v>2000010</v>
      </c>
      <c r="J21" s="59"/>
      <c r="K21" s="59">
        <v>0</v>
      </c>
      <c r="L21" s="59"/>
      <c r="M21" s="62">
        <v>0</v>
      </c>
    </row>
    <row r="22" spans="1:15" ht="24" customHeight="1">
      <c r="A22" s="57" t="s">
        <v>142</v>
      </c>
      <c r="C22" s="57"/>
      <c r="D22" s="57"/>
      <c r="E22" s="57"/>
      <c r="F22" s="57"/>
      <c r="G22" s="57"/>
      <c r="H22" s="57"/>
      <c r="I22" s="59">
        <v>-75786.700000000012</v>
      </c>
      <c r="J22" s="59"/>
      <c r="K22" s="59">
        <v>-75786.700000000012</v>
      </c>
      <c r="L22" s="59"/>
      <c r="M22" s="62">
        <v>-58070.45</v>
      </c>
    </row>
    <row r="23" spans="1:15" ht="24" customHeight="1">
      <c r="A23" s="57" t="s">
        <v>181</v>
      </c>
      <c r="C23" s="57"/>
      <c r="D23" s="57"/>
      <c r="E23" s="57"/>
      <c r="F23" s="57"/>
      <c r="G23" s="57"/>
      <c r="H23" s="57"/>
      <c r="I23" s="59">
        <v>-30730558.75</v>
      </c>
      <c r="J23" s="59"/>
      <c r="K23" s="59">
        <v>-30730558.75</v>
      </c>
      <c r="L23" s="59"/>
      <c r="M23" s="59">
        <v>-33580647.280000001</v>
      </c>
    </row>
    <row r="24" spans="1:15" ht="24" customHeight="1">
      <c r="A24" s="56" t="s">
        <v>143</v>
      </c>
      <c r="C24" s="57"/>
      <c r="D24" s="57"/>
      <c r="E24" s="57"/>
      <c r="F24" s="57"/>
      <c r="G24" s="57"/>
      <c r="H24" s="57"/>
      <c r="I24" s="60">
        <f>SUM(I20:I23)</f>
        <v>-29468167.149999999</v>
      </c>
      <c r="J24" s="59"/>
      <c r="K24" s="60">
        <f>SUM(K20:K23)</f>
        <v>-31468177.149999999</v>
      </c>
      <c r="L24" s="59"/>
      <c r="M24" s="60">
        <f>SUM(M20:M23)</f>
        <v>-34567045.68</v>
      </c>
    </row>
    <row r="25" spans="1:15" ht="24" customHeight="1">
      <c r="A25" s="56" t="s">
        <v>144</v>
      </c>
      <c r="B25" s="57"/>
      <c r="C25" s="57"/>
      <c r="D25" s="57"/>
      <c r="E25" s="57"/>
      <c r="F25" s="57"/>
      <c r="G25" s="57"/>
      <c r="H25" s="57"/>
      <c r="I25" s="59">
        <f>I18+I24+งบกระแสเงินสด1!H31</f>
        <v>-261898403.90000004</v>
      </c>
      <c r="J25" s="59"/>
      <c r="K25" s="59">
        <f>K18+K24+งบกระแสเงินสด1!J31</f>
        <v>-266546737.51999998</v>
      </c>
      <c r="L25" s="59"/>
      <c r="M25" s="59">
        <f>M18+M24+งบกระแสเงินสด1!L31</f>
        <v>45196428.989999995</v>
      </c>
    </row>
    <row r="26" spans="1:15" ht="24" customHeight="1">
      <c r="A26" s="57" t="s">
        <v>167</v>
      </c>
      <c r="B26" s="57"/>
      <c r="C26" s="57"/>
      <c r="D26" s="57"/>
      <c r="E26" s="57"/>
      <c r="F26" s="57"/>
      <c r="G26" s="57"/>
      <c r="H26" s="57"/>
      <c r="I26" s="59">
        <v>345838647.45999998</v>
      </c>
      <c r="J26" s="59"/>
      <c r="K26" s="59">
        <v>345838647.45999998</v>
      </c>
      <c r="L26" s="59"/>
      <c r="M26" s="59">
        <v>279100009.62</v>
      </c>
    </row>
    <row r="27" spans="1:15" ht="24" customHeight="1" thickBot="1">
      <c r="A27" s="56" t="s">
        <v>168</v>
      </c>
      <c r="B27" s="63"/>
      <c r="D27" s="57"/>
      <c r="E27" s="63"/>
      <c r="F27" s="63"/>
      <c r="G27" s="63"/>
      <c r="H27" s="63"/>
      <c r="I27" s="64">
        <f>SUM(I25:I26)</f>
        <v>83940243.559999943</v>
      </c>
      <c r="J27" s="59"/>
      <c r="K27" s="64">
        <f>SUM(K25:K26)</f>
        <v>79291909.939999998</v>
      </c>
      <c r="L27" s="59"/>
      <c r="M27" s="64">
        <f>SUM(M25:M26)</f>
        <v>324296438.61000001</v>
      </c>
      <c r="O27" s="65"/>
    </row>
    <row r="28" spans="1:15" ht="24" customHeight="1" thickTop="1">
      <c r="A28" s="56"/>
      <c r="C28" s="57"/>
      <c r="D28" s="57"/>
      <c r="E28" s="57"/>
      <c r="F28" s="57"/>
      <c r="G28" s="57"/>
      <c r="H28" s="57"/>
      <c r="I28" s="65"/>
      <c r="J28" s="59"/>
      <c r="K28" s="65"/>
      <c r="L28" s="59"/>
      <c r="M28" s="65"/>
    </row>
    <row r="29" spans="1:15" ht="24" customHeight="1">
      <c r="A29" s="56"/>
      <c r="C29" s="57"/>
      <c r="D29" s="57"/>
      <c r="E29" s="57"/>
      <c r="F29" s="57"/>
      <c r="G29" s="57"/>
      <c r="H29" s="57"/>
      <c r="I29" s="65"/>
      <c r="J29" s="59"/>
      <c r="K29" s="65"/>
      <c r="L29" s="59"/>
      <c r="M29" s="59"/>
    </row>
    <row r="30" spans="1:15" ht="24" customHeight="1">
      <c r="A30" s="66" t="s">
        <v>36</v>
      </c>
      <c r="B30" s="57"/>
      <c r="C30" s="57"/>
      <c r="I30" s="61"/>
      <c r="J30" s="61"/>
      <c r="K30" s="61"/>
      <c r="L30" s="61"/>
      <c r="M30" s="61"/>
    </row>
    <row r="31" spans="1:15" ht="24" customHeight="1">
      <c r="A31" s="57"/>
      <c r="B31" s="57"/>
      <c r="C31" s="57"/>
      <c r="I31" s="61"/>
      <c r="J31" s="61"/>
      <c r="K31" s="61"/>
      <c r="L31" s="61"/>
      <c r="M31" s="61"/>
    </row>
    <row r="32" spans="1:15" ht="24" customHeight="1">
      <c r="A32" s="57"/>
      <c r="B32" s="57"/>
      <c r="C32" s="57"/>
      <c r="I32" s="61"/>
      <c r="J32" s="61"/>
      <c r="K32" s="61"/>
      <c r="L32" s="61"/>
      <c r="M32" s="61"/>
    </row>
    <row r="33" spans="1:13" s="42" customFormat="1" ht="24" customHeight="1">
      <c r="A33" s="18" t="s">
        <v>170</v>
      </c>
      <c r="B33" s="18"/>
      <c r="C33" s="18"/>
      <c r="D33" s="18"/>
      <c r="E33" s="18"/>
      <c r="F33" s="18"/>
      <c r="G33" s="18"/>
      <c r="H33" s="18"/>
      <c r="I33" s="18" t="s">
        <v>172</v>
      </c>
      <c r="J33" s="18"/>
      <c r="K33" s="18"/>
      <c r="L33" s="18"/>
      <c r="M33" s="18"/>
    </row>
    <row r="34" spans="1:13" s="42" customFormat="1" ht="24" customHeight="1">
      <c r="A34" s="18" t="s">
        <v>169</v>
      </c>
      <c r="B34" s="18"/>
      <c r="C34" s="18"/>
      <c r="D34" s="18"/>
      <c r="E34" s="18"/>
      <c r="F34" s="18"/>
      <c r="G34" s="18"/>
      <c r="H34" s="18"/>
      <c r="I34" s="18" t="s">
        <v>173</v>
      </c>
      <c r="J34" s="18"/>
      <c r="K34" s="18"/>
      <c r="L34" s="18"/>
      <c r="M34" s="18"/>
    </row>
    <row r="35" spans="1:13" ht="24" customHeight="1">
      <c r="I35" s="48"/>
      <c r="J35" s="48"/>
      <c r="K35" s="48"/>
      <c r="L35" s="48"/>
      <c r="M35" s="48"/>
    </row>
  </sheetData>
  <mergeCells count="7">
    <mergeCell ref="K9:M9"/>
    <mergeCell ref="A1:M1"/>
    <mergeCell ref="K8:M8"/>
    <mergeCell ref="A3:M3"/>
    <mergeCell ref="A4:M4"/>
    <mergeCell ref="A5:M5"/>
    <mergeCell ref="A2:M2"/>
  </mergeCells>
  <pageMargins left="0.70866141732283472" right="0.27559055118110237" top="0.59055118110236227" bottom="0.35433070866141736" header="0.27559055118110237" footer="0.15748031496062992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03F6C2AD5FA48813B61EBC3267BC4" ma:contentTypeVersion="11" ma:contentTypeDescription="Create a new document." ma:contentTypeScope="" ma:versionID="15b61d2853a3bb74456cde7cd5caefd6">
  <xsd:schema xmlns:xsd="http://www.w3.org/2001/XMLSchema" xmlns:xs="http://www.w3.org/2001/XMLSchema" xmlns:p="http://schemas.microsoft.com/office/2006/metadata/properties" xmlns:ns2="f5fcc9ad-a030-431d-837f-0cf824e67d0d" xmlns:ns3="81290743-4634-4bbe-9ca4-475a7cc1f966" targetNamespace="http://schemas.microsoft.com/office/2006/metadata/properties" ma:root="true" ma:fieldsID="d5c4c5b1f7639076f1cc8f3c95a27edf" ns2:_="" ns3:_="">
    <xsd:import namespace="f5fcc9ad-a030-431d-837f-0cf824e67d0d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c9ad-a030-431d-837f-0cf824e67d0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1c3ff1-d6c4-48ef-abac-93ab19b1cb76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5fcc9ad-a030-431d-837f-0cf824e67d0d" xsi:nil="true"/>
    <Reviewer_x0020_Sign_x002d_off xmlns="f5fcc9ad-a030-431d-837f-0cf824e67d0d" xsi:nil="true"/>
    <TaxCatchAll xmlns="81290743-4634-4bbe-9ca4-475a7cc1f966" xsi:nil="true"/>
    <lcf76f155ced4ddcb4097134ff3c332f xmlns="f5fcc9ad-a030-431d-837f-0cf824e67d0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CD2D17-F3E0-42A2-8551-8E5C04122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c9ad-a030-431d-837f-0cf824e67d0d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</ds:schemaRefs>
</ds:datastoreItem>
</file>

<file path=customXml/itemProps3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</vt:lpstr>
      <vt:lpstr>LIABILITY</vt:lpstr>
      <vt:lpstr>LIABILITY 2 </vt:lpstr>
      <vt:lpstr>P&amp;L 3</vt:lpstr>
      <vt:lpstr>P&amp;L 9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ASSET!Print_Area</vt:lpstr>
      <vt:lpstr>LIABILITY!Print_Area</vt:lpstr>
      <vt:lpstr>'LIABILITY 2 '!Print_Area</vt:lpstr>
      <vt:lpstr>งบกระแสเงินสด2!Print_Area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yui ngow</cp:lastModifiedBy>
  <cp:lastPrinted>2024-11-04T08:40:40Z</cp:lastPrinted>
  <dcterms:created xsi:type="dcterms:W3CDTF">2023-04-12T02:31:54Z</dcterms:created>
  <dcterms:modified xsi:type="dcterms:W3CDTF">2024-11-06T09:31:08Z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0x01010033C03F6C2AD5FA48813B61EBC3267BC4</vt:lpwstr>
  </property>
</Properties>
</file>