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asansaard\Desktop\WORK\1 BBGI Group\2024\3 BBGI\Q3 2024\1 FS\TH\V12 (31.10.24) v2\"/>
    </mc:Choice>
  </mc:AlternateContent>
  <xr:revisionPtr revIDLastSave="0" documentId="13_ncr:1_{66DEC84D-8A04-4AFD-B4DA-63293F2A87AE}" xr6:coauthVersionLast="47" xr6:coauthVersionMax="47" xr10:uidLastSave="{00000000-0000-0000-0000-000000000000}"/>
  <bookViews>
    <workbookView xWindow="-110" yWindow="-110" windowWidth="19420" windowHeight="10300" xr2:uid="{0566938B-DF37-4688-81CA-FD15FA776969}"/>
  </bookViews>
  <sheets>
    <sheet name="BS_3-5" sheetId="1" r:id="rId1"/>
    <sheet name="PL_6" sheetId="2" r:id="rId2"/>
    <sheet name="PL_7" sheetId="3" r:id="rId3"/>
    <sheet name="PL_8" sheetId="4" r:id="rId4"/>
    <sheet name="PL_9" sheetId="5" r:id="rId5"/>
    <sheet name="CH_10" sheetId="6" r:id="rId6"/>
    <sheet name="CH_11" sheetId="7" r:id="rId7"/>
    <sheet name="CH_12" sheetId="8" r:id="rId8"/>
    <sheet name="CH_13" sheetId="9" r:id="rId9"/>
    <sheet name="CF_14-15" sheetId="10" r:id="rId10"/>
  </sheets>
  <definedNames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AP1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hidden="1">{#N/A,#N/A,FALSE,"COVER.XLS";#N/A,#N/A,FALSE,"RACT1.XLS";#N/A,#N/A,FALSE,"RACT2.XLS";#N/A,#N/A,FALSE,"ECCMP";#N/A,#N/A,FALSE,"WELDER.XLS"}</definedName>
    <definedName name="__mb22" hidden="1">{#N/A,#N/A,FALSE,"COVER.XLS";#N/A,#N/A,FALSE,"RACT1.XLS";#N/A,#N/A,FALSE,"RACT2.XLS";#N/A,#N/A,FALSE,"ECCMP";#N/A,#N/A,FALSE,"WELDER.XLS"}</definedName>
    <definedName name="__Q1" hidden="1">{#N/A,#N/A,FALSE,"COVER1.XLS ";#N/A,#N/A,FALSE,"RACT1.XLS";#N/A,#N/A,FALSE,"RACT2.XLS";#N/A,#N/A,FALSE,"ECCMP";#N/A,#N/A,FALSE,"WELDER.XLS"}</definedName>
    <definedName name="__q2" hidden="1">{#N/A,#N/A,FALSE,"COVER1.XLS ";#N/A,#N/A,FALSE,"RACT1.XLS";#N/A,#N/A,FALSE,"RACT2.XLS";#N/A,#N/A,FALSE,"ECCMP";#N/A,#N/A,FALSE,"WELDER.XLS"}</definedName>
    <definedName name="__qa1" hidden="1">{#N/A,#N/A,FALSE,"COVER1.XLS ";#N/A,#N/A,FALSE,"RACT1.XLS";#N/A,#N/A,FALSE,"RACT2.XLS";#N/A,#N/A,FALSE,"ECCMP";#N/A,#N/A,FALSE,"WELDER.XLS"}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om3" hidden="1">{#N/A,#N/A,FALSE,"COVER1.XLS ";#N/A,#N/A,FALSE,"RACT1.XLS";#N/A,#N/A,FALSE,"RACT2.XLS";#N/A,#N/A,FALSE,"ECCMP";#N/A,#N/A,FALSE,"WELDER.XLS"}</definedName>
    <definedName name="_AP1" hidden="1">{#N/A,#N/A,FALSE,"COVER1.XLS ";#N/A,#N/A,FALSE,"RACT1.XLS";#N/A,#N/A,FALSE,"RACT2.XLS";#N/A,#N/A,FALSE,"ECCMP";#N/A,#N/A,FALSE,"WELDER.XLS"}</definedName>
    <definedName name="_asd12" hidden="1">{#N/A,#N/A,FALSE,"COVER.XLS";#N/A,#N/A,FALSE,"RACT1.XLS";#N/A,#N/A,FALSE,"RACT2.XLS";#N/A,#N/A,FALSE,"ECCMP";#N/A,#N/A,FALSE,"WELDER.XLS"}</definedName>
    <definedName name="_bsn3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xlnm._FilterDatabase" localSheetId="5" hidden="1">CH_10!#REF!</definedName>
    <definedName name="_xlnm._FilterDatabase" localSheetId="6" hidden="1">CH_11!#REF!</definedName>
    <definedName name="_xlnm._FilterDatabase" hidden="1">#REF!</definedName>
    <definedName name="_Key1" hidden="1">#REF!</definedName>
    <definedName name="_Key2" hidden="1">#REF!</definedName>
    <definedName name="_key3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Order1" hidden="1">255</definedName>
    <definedName name="_Order2" hidden="1">255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Q1" hidden="1">{#N/A,#N/A,FALSE,"COVER1.XLS ";#N/A,#N/A,FALSE,"RACT1.XLS";#N/A,#N/A,FALSE,"RACT2.XLS";#N/A,#N/A,FALSE,"ECCMP";#N/A,#N/A,FALSE,"WELDER.XLS"}</definedName>
    <definedName name="_q2" hidden="1">{#N/A,#N/A,FALSE,"COVER1.XLS ";#N/A,#N/A,FALSE,"RACT1.XLS";#N/A,#N/A,FALSE,"RACT2.XLS";#N/A,#N/A,FALSE,"ECCMP";#N/A,#N/A,FALSE,"WELDER.XLS"}</definedName>
    <definedName name="_Q4" hidden="1">{#N/A,#N/A,FALSE,"COVER.XLS";#N/A,#N/A,FALSE,"RACT1.XLS";#N/A,#N/A,FALSE,"RACT2.XLS";#N/A,#N/A,FALSE,"ECCMP";#N/A,#N/A,FALSE,"WELDER.XLS"}</definedName>
    <definedName name="_qa1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r1" hidden="1">{#N/A,#N/A,FALSE,"COVER.XLS";#N/A,#N/A,FALSE,"RACT1.XLS";#N/A,#N/A,FALSE,"RACT2.XLS";#N/A,#N/A,FALSE,"ECCMP";#N/A,#N/A,FALSE,"WELDER.XLS"}</definedName>
    <definedName name="_sap1" hidden="1">{#N/A,#N/A,FALSE,"COVER1.XLS ";#N/A,#N/A,FALSE,"RACT1.XLS";#N/A,#N/A,FALSE,"RACT2.XLS";#N/A,#N/A,FALSE,"ECCMP";#N/A,#N/A,FALSE,"WELDER.XLS"}</definedName>
    <definedName name="_Sort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aa" localSheetId="5">#REF!</definedName>
    <definedName name="aaa" localSheetId="6">#REF!</definedName>
    <definedName name="aaa" localSheetId="7">#REF!</definedName>
    <definedName name="aaa" localSheetId="8">#REF!</definedName>
    <definedName name="aaa" localSheetId="1">#REF!</definedName>
    <definedName name="aaa" localSheetId="2">#REF!</definedName>
    <definedName name="aaa" localSheetId="3">#REF!</definedName>
    <definedName name="aaa" localSheetId="4">#REF!</definedName>
    <definedName name="aaa">#REF!</definedName>
    <definedName name="aaaaa" hidden="1">#REF!</definedName>
    <definedName name="AAAAA123" hidden="1">{#N/A,#N/A,FALSE,"COVER.XLS";#N/A,#N/A,FALSE,"RACT1.XLS";#N/A,#N/A,FALSE,"RACT2.XLS";#N/A,#N/A,FALSE,"ECCMP";#N/A,#N/A,FALSE,"WELDER.XLS"}</definedName>
    <definedName name="aaaaaa" hidden="1">#REF!</definedName>
    <definedName name="aaaaaaaaaaaaaaa" hidden="1">{#N/A,#N/A,FALSE,"COVER1.XLS ";#N/A,#N/A,FALSE,"RACT1.XLS";#N/A,#N/A,FALSE,"RACT2.XLS";#N/A,#N/A,FALSE,"ECCMP";#N/A,#N/A,FALSE,"WELDER.XLS"}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aaaa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b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ccessDatabase" hidden="1">"C:\lek1\ms_excel\ฐานข้อมูล.mdb"</definedName>
    <definedName name="ad" hidden="1">{#N/A,#N/A,FALSE,"COVER1.XLS ";#N/A,#N/A,FALSE,"RACT1.XLS";#N/A,#N/A,FALSE,"RACT2.XLS";#N/A,#N/A,FALSE,"ECCMP";#N/A,#N/A,FALSE,"WELDER.XLS"}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r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DMIN" localSheetId="5">#REF!</definedName>
    <definedName name="ADMIN" localSheetId="6">#REF!</definedName>
    <definedName name="ADMIN" localSheetId="7">#REF!</definedName>
    <definedName name="ADMIN" localSheetId="8">#REF!</definedName>
    <definedName name="ADMIN" localSheetId="1">#REF!</definedName>
    <definedName name="ADMIN" localSheetId="2">#REF!</definedName>
    <definedName name="ADMIN" localSheetId="3">#REF!</definedName>
    <definedName name="ADMIN" localSheetId="4">#REF!</definedName>
    <definedName name="ADMIN">#REF!</definedName>
    <definedName name="ae" hidden="1">{#N/A,#N/A,FALSE,"COVER.XLS";#N/A,#N/A,FALSE,"RACT1.XLS";#N/A,#N/A,FALSE,"RACT2.XLS";#N/A,#N/A,FALSE,"ECCMP";#N/A,#N/A,FALSE,"WELDER.XLS"}</definedName>
    <definedName name="ae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efr" hidden="1">{#N/A,#N/A,FALSE,"COVER.XLS";#N/A,#N/A,FALSE,"RACT1.XLS";#N/A,#N/A,FALSE,"RACT2.XLS";#N/A,#N/A,FALSE,"ECCMP";#N/A,#N/A,FALSE,"WELDER.XLS"}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gff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sf" hidden="1">{#N/A,#N/A,FALSE,"COVER.XLS";#N/A,#N/A,FALSE,"RACT1.XLS";#N/A,#N/A,FALSE,"RACT2.XLS";#N/A,#N/A,FALSE,"ECCMP";#N/A,#N/A,FALSE,"WELDER.XLS"}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P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S2DocOpenMode" hidden="1">"AS2DocumentEdit"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ddddhhjjkll" hidden="1">{#N/A,#N/A,FALSE,"COVER1.XLS ";#N/A,#N/A,FALSE,"RACT1.XLS";#N/A,#N/A,FALSE,"RACT2.XLS";#N/A,#N/A,FALSE,"ECCMP";#N/A,#N/A,FALSE,"WELDER.XLS"}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w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bbb" localSheetId="5">#REF!</definedName>
    <definedName name="bbb" localSheetId="6">#REF!</definedName>
    <definedName name="bbb" localSheetId="7">#REF!</definedName>
    <definedName name="bbb" localSheetId="8">#REF!</definedName>
    <definedName name="bbb" localSheetId="1">#REF!</definedName>
    <definedName name="bbb" localSheetId="2">#REF!</definedName>
    <definedName name="bbb" localSheetId="3">#REF!</definedName>
    <definedName name="bbb" localSheetId="4">#REF!</definedName>
    <definedName name="bbb">#REF!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fc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IODIESEL" localSheetId="5">#REF!</definedName>
    <definedName name="BIODIESEL" localSheetId="6">#REF!</definedName>
    <definedName name="BIODIESEL" localSheetId="7">#REF!</definedName>
    <definedName name="BIODIESEL" localSheetId="8">#REF!</definedName>
    <definedName name="BIODIESEL" localSheetId="1">#REF!</definedName>
    <definedName name="BIODIESEL" localSheetId="2">#REF!</definedName>
    <definedName name="BIODIESEL" localSheetId="3">#REF!</definedName>
    <definedName name="BIODIESEL" localSheetId="4">#REF!</definedName>
    <definedName name="BIODIESEL">#REF!</definedName>
    <definedName name="bmoooooo" hidden="1">{#N/A,#N/A,FALSE,"COVER.XLS";#N/A,#N/A,FALSE,"RACT1.XLS";#N/A,#N/A,FALSE,"RACT2.XLS";#N/A,#N/A,FALSE,"ECCMP";#N/A,#N/A,FALSE,"WELDER.XLS"}</definedName>
    <definedName name="boo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ashflow12" hidden="1">#REF!</definedName>
    <definedName name="ccc" hidden="1">{#N/A,#N/A,FALSE,"COVER1.XLS ";#N/A,#N/A,FALSE,"RACT1.XLS";#N/A,#N/A,FALSE,"RACT2.XLS";#N/A,#N/A,FALSE,"ECCMP";#N/A,#N/A,FALSE,"WELDER.XLS"}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u" hidden="1">{#N/A,#N/A,FALSE,"COVER.XLS";#N/A,#N/A,FALSE,"RACT1.XLS";#N/A,#N/A,FALSE,"RACT2.XLS";#N/A,#N/A,FALSE,"ECCMP";#N/A,#N/A,FALSE,"WELDER.XLS"}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UEVE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fsa" hidden="1">#REF!</definedName>
    <definedName name="ddghnjkiuyn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a" hidden="1">{#N/A,#N/A,FALSE,"COVER1.XLS ";#N/A,#N/A,FALSE,"RACT1.XLS";#N/A,#N/A,FALSE,"RACT2.XLS";#N/A,#N/A,FALSE,"ECCMP";#N/A,#N/A,FALSE,"WELDER.XLS"}</definedName>
    <definedName name="dfdf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jkl" hidden="1">{#N/A,#N/A,FALSE,"COVER1.XLS ";#N/A,#N/A,FALSE,"RACT1.XLS";#N/A,#N/A,FALSE,"RACT2.XLS";#N/A,#N/A,FALSE,"ECCMP";#N/A,#N/A,FALSE,"WELDER.XLS"}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hidden="1">{#N/A,#N/A,FALSE,"COVER.XLS";#N/A,#N/A,FALSE,"RACT1.XLS";#N/A,#N/A,FALSE,"RACT2.XLS";#N/A,#N/A,FALSE,"ECCMP";#N/A,#N/A,FALSE,"WELDER.XLS"}</definedName>
    <definedName name="dfvx" hidden="1">{#N/A,#N/A,FALSE,"17MAY";#N/A,#N/A,FALSE,"24MAY"}</definedName>
    <definedName name="d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geged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fsavsad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u" hidden="1">{#N/A,#N/A,FALSE,"COVER1.XLS 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hidden="1">{#N/A,#N/A,FALSE,"17MAY";#N/A,#N/A,FALSE,"24MAY"}</definedName>
    <definedName name="efgtyujo" hidden="1">{#N/A,#N/A,FALSE,"COVER.XLS";#N/A,#N/A,FALSE,"RACT1.XLS";#N/A,#N/A,FALSE,"RACT2.XLS";#N/A,#N/A,FALSE,"ECCMP";#N/A,#N/A,FALSE,"WELDER.XLS"}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THANOL" localSheetId="5">#REF!</definedName>
    <definedName name="ETHANOL" localSheetId="6">#REF!</definedName>
    <definedName name="ETHANOL" localSheetId="7">#REF!</definedName>
    <definedName name="ETHANOL" localSheetId="8">#REF!</definedName>
    <definedName name="ETHANOL" localSheetId="1">#REF!</definedName>
    <definedName name="ETHANOL" localSheetId="2">#REF!</definedName>
    <definedName name="ETHANOL" localSheetId="3">#REF!</definedName>
    <definedName name="ETHANOL" localSheetId="4">#REF!</definedName>
    <definedName name="ETHANOL">#REF!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hidden="1">{#N/A,#N/A,FALSE,"COVER.XLS";#N/A,#N/A,FALSE,"RACT1.XLS";#N/A,#N/A,FALSE,"RACT2.XLS";#N/A,#N/A,FALSE,"ECCMP";#N/A,#N/A,FALSE,"WELDER.XLS"}</definedName>
    <definedName name="fadf" hidden="1">{#N/A,#N/A,FALSE,"COVER1.XLS ";#N/A,#N/A,FALSE,"RACT1.XLS";#N/A,#N/A,FALSE,"RACT2.XLS";#N/A,#N/A,FALSE,"ECCMP";#N/A,#N/A,FALSE,"WELDER.XLS"}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f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hidden="1">{#N/A,#N/A,FALSE,"COVER.XLS";#N/A,#N/A,FALSE,"RACT1.XLS";#N/A,#N/A,FALSE,"RACT2.XLS";#N/A,#N/A,FALSE,"ECCMP";#N/A,#N/A,FALSE,"WELDER.XLS"}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hjjkklllioo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jsldkjfsldufowqpirfkljdcl" hidden="1">{#N/A,#N/A,FALSE,"COVER1.XLS ";#N/A,#N/A,FALSE,"RACT1.XLS";#N/A,#N/A,FALSE,"RACT2.XLS";#N/A,#N/A,FALSE,"ECCMP";#N/A,#N/A,FALSE,"WELDER.XLS"}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hidden="1">{#N/A,#N/A,FALSE,"COVER.XLS";#N/A,#N/A,FALSE,"RACT1.XLS";#N/A,#N/A,FALSE,"RACT2.XLS";#N/A,#N/A,FALSE,"ECCMP";#N/A,#N/A,FALSE,"WELDER.XLS"}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retreyrtbhjk" hidden="1">{#N/A,#N/A,FALSE,"COVER.XLS";#N/A,#N/A,FALSE,"RACT1.XLS";#N/A,#N/A,FALSE,"RACT2.XLS";#N/A,#N/A,FALSE,"ECCMP";#N/A,#N/A,FALSE,"WELDER.XLS"}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f" hidden="1">{#N/A,#N/A,FALSE,"COVER.XLS";#N/A,#N/A,FALSE,"RACT1.XLS";#N/A,#N/A,FALSE,"RACT2.XLS";#N/A,#N/A,FALSE,"ECCMP";#N/A,#N/A,FALSE,"WELDER.XLS"}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dg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" hidden="1">{#N/A,#N/A,FALSE,"COVER1.XLS 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tr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ergrewgre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ghg" hidden="1">{#N/A,#N/A,FALSE,"17MAY";#N/A,#N/A,FALSE,"24MAY"}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" hidden="1">{#N/A,#N/A,FALSE,"COVER1.XLS ";#N/A,#N/A,FALSE,"RACT1.XLS";#N/A,#N/A,FALSE,"RACT2.XLS";#N/A,#N/A,FALSE,"ECCMP";#N/A,#N/A,FALSE,"WELDER.XLS"}</definedName>
    <definedName name="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jjjkkk" hidden="1">{#N/A,#N/A,FALSE,"COVER.XLS";#N/A,#N/A,FALSE,"RACT1.XLS";#N/A,#N/A,FALSE,"RACT2.XLS";#N/A,#N/A,FALSE,"ECCMP";#N/A,#N/A,FALSE,"WELDER.XLS"}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u" hidden="1">{#N/A,#N/A,FALSE,"COVER1.XLS ";#N/A,#N/A,FALSE,"RACT1.XLS";#N/A,#N/A,FALSE,"RACT2.XLS";#N/A,#N/A,FALSE,"ECCMP";#N/A,#N/A,FALSE,"WELDER.XLS"}</definedName>
    <definedName name="hitech" hidden="1">#REF!</definedName>
    <definedName name="hjk" hidden="1">#REF!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htp" hidden="1">{#N/A,#N/A,FALSE,"COVER1.XLS ";#N/A,#N/A,FALSE,"RACT1.XLS";#N/A,#N/A,FALSE,"RACT2.XLS";#N/A,#N/A,FALSE,"ECCMP";#N/A,#N/A,FALSE,"WELDER.XLS"}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a" hidden="1">{#N/A,#N/A,FALSE,"COVER.XLS";#N/A,#N/A,FALSE,"RACT1.XLS";#N/A,#N/A,FALSE,"RACT2.XLS";#N/A,#N/A,FALSE,"ECCMP";#N/A,#N/A,FALSE,"WELDER.XLS"}</definedName>
    <definedName name="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" hidden="1">{#N/A,#N/A,FALSE,"COVER1.XLS ";#N/A,#N/A,FALSE,"RACT1.XLS";#N/A,#N/A,FALSE,"RACT2.XLS";#N/A,#N/A,FALSE,"ECCMP";#N/A,#N/A,FALSE,"WELDER.XLS"}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iruqowuroqiweuropqweuroq" hidden="1">{#N/A,#N/A,FALSE,"17MAY";#N/A,#N/A,FALSE,"24MAY"}</definedName>
    <definedName name="iu" hidden="1">{#N/A,#N/A,FALSE,"17MAY";#N/A,#N/A,FALSE,"24MAY"}</definedName>
    <definedName name="iurqopweuroqpwuieroqpurq" hidden="1">{#N/A,#N/A,FALSE,"COVER1.XLS ";#N/A,#N/A,FALSE,"RACT1.XLS";#N/A,#N/A,FALSE,"RACT2.XLS";#N/A,#N/A,FALSE,"ECCMP";#N/A,#N/A,FALSE,"WELDER.XLS"}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u" hidden="1">{#N/A,#N/A,FALSE,"COVER1.XLS 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 hidden="1">#REF!</definedName>
    <definedName name="jjjj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h" hidden="1">{#N/A,#N/A,FALSE,"COVER.XLS";#N/A,#N/A,FALSE,"RACT1.XLS";#N/A,#N/A,FALSE,"RACT2.XLS";#N/A,#N/A,FALSE,"ECCMP";#N/A,#N/A,FALSE,"WELDER.XLS"}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b" hidden="1">{#N/A,#N/A,FALSE,"COVER.XLS";#N/A,#N/A,FALSE,"RACT1.XLS";#N/A,#N/A,FALSE,"RACT2.XLS";#N/A,#N/A,FALSE,"ECCMP";#N/A,#N/A,FALSE,"WELDER.XLS"}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uj" hidden="1">{#N/A,#N/A,FALSE,"17MAY";#N/A,#N/A,FALSE,"24MAY"}</definedName>
    <definedName name="ka" hidden="1">{#N/A,#N/A,FALSE,"COVER.XLS";#N/A,#N/A,FALSE,"RACT1.XLS";#N/A,#N/A,FALSE,"RACT2.XLS";#N/A,#N/A,FALSE,"ECCMP";#N/A,#N/A,FALSE,"WELDER.XLS"}</definedName>
    <definedName name="kaa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nokpailin" hidden="1">{#N/A,#N/A,FALSE,"COVER1.XLS ";#N/A,#N/A,FALSE,"RACT1.XLS";#N/A,#N/A,FALSE,"RACT2.XLS";#N/A,#N/A,FALSE,"ECCMP";#N/A,#N/A,FALSE,"WELDER.XLS"}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y" hidden="1">#REF!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ak" hidden="1">{#N/A,#N/A,FALSE,"COVER1.XLS ";#N/A,#N/A,FALSE,"RACT1.XLS";#N/A,#N/A,FALSE,"RACT2.XLS";#N/A,#N/A,FALSE,"ECCMP";#N/A,#N/A,FALSE,"WELDER.XLS"}</definedName>
    <definedName name="ki" hidden="1">{#N/A,#N/A,FALSE,"17MAY";#N/A,#N/A,FALSE,"24MAY"}</definedName>
    <definedName name="kidji" hidden="1">{#N/A,#N/A,FALSE,"COVER.XLS";#N/A,#N/A,FALSE,"RACT1.XLS";#N/A,#N/A,FALSE,"RACT2.XLS";#N/A,#N/A,FALSE,"ECCMP";#N/A,#N/A,FALSE,"WELDER.XLS"}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m" hidden="1">{#N/A,#N/A,FALSE,"COVER1.XLS ";#N/A,#N/A,FALSE,"RACT1.XLS";#N/A,#N/A,FALSE,"RACT2.XLS";#N/A,#N/A,FALSE,"ECCMP";#N/A,#N/A,FALSE,"WELDER.XLS"}</definedName>
    <definedName name="kk" hidden="1">{#N/A,#N/A,FALSE,"COVER1.XLS ";#N/A,#N/A,FALSE,"RACT1.XLS";#N/A,#N/A,FALSE,"RACT2.XLS";#N/A,#N/A,FALSE,"ECCMP";#N/A,#N/A,FALSE,"WELDER.XLS"}</definedName>
    <definedName name="KKK" localSheetId="5">#REF!</definedName>
    <definedName name="KKK" localSheetId="6">#REF!</definedName>
    <definedName name="KKK" localSheetId="7">#REF!</definedName>
    <definedName name="KKK" localSheetId="8">#REF!</definedName>
    <definedName name="KKK" localSheetId="1">#REF!</definedName>
    <definedName name="KKK" localSheetId="2">#REF!</definedName>
    <definedName name="KKK" localSheetId="3">#REF!</definedName>
    <definedName name="KKK" localSheetId="4">#REF!</definedName>
    <definedName name="KKK">#REF!</definedName>
    <definedName name="kkkk" hidden="1">{#N/A,#N/A,FALSE,"COVER.XLS";#N/A,#N/A,FALSE,"RACT1.XLS";#N/A,#N/A,FALSE,"RACT2.XLS";#N/A,#N/A,FALSE,"ECCMP";#N/A,#N/A,FALSE,"WELDER.XLS"}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m" hidden="1">{#N/A,#N/A,FALSE,"17MAY";#N/A,#N/A,FALSE,"24MAY"}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j" hidden="1">{#N/A,#N/A,FALSE,"17MAY";#N/A,#N/A,FALSE,"24MAY"}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skk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vas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dksjflsdjfoweurfkldk.xmvldfjiweudslkjfsoe" hidden="1">{#N/A,#N/A,FALSE,"COVER1.XLS ";#N/A,#N/A,FALSE,"RACT1.XLS";#N/A,#N/A,FALSE,"RACT2.XLS";#N/A,#N/A,FALSE,"ECCMP";#N/A,#N/A,FALSE,"WELDER.XLS"}</definedName>
    <definedName name="le" hidden="1">{#N/A,#N/A,FALSE,"COVER.XLS";#N/A,#N/A,FALSE,"RACT1.XLS";#N/A,#N/A,FALSE,"RACT2.XLS";#N/A,#N/A,FALSE,"ECCMP";#N/A,#N/A,FALSE,"WELDER.XLS"}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hidden="1">{#N/A,#N/A,FALSE,"17MAY";#N/A,#N/A,FALSE,"24MAY"}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kk" hidden="1">{#N/A,#N/A,FALSE,"17MAY";#N/A,#N/A,FALSE,"24MAY"}</definedName>
    <definedName name="lknhyjmnnjj" hidden="1">{#N/A,#N/A,FALSE,"COVER1.XLS ";#N/A,#N/A,FALSE,"RACT1.XLS";#N/A,#N/A,FALSE,"RACT2.XLS";#N/A,#N/A,FALSE,"ECCMP";#N/A,#N/A,FALSE,"WELDER.XLS"}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I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lr" hidden="1">{#N/A,#N/A,FALSE,"COVER.XLS";#N/A,#N/A,FALSE,"RACT1.XLS";#N/A,#N/A,FALSE,"RACT2.XLS";#N/A,#N/A,FALSE,"ECCMP";#N/A,#N/A,FALSE,"WELDER.XLS"}</definedName>
    <definedName name="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mm" hidden="1">{#N/A,#N/A,FALSE,"17MAY";#N/A,#N/A,FALSE,"24MAY"}</definedName>
    <definedName name="mmmmmmmm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MTBE_INVENT" localSheetId="5">#REF!</definedName>
    <definedName name="MTBE_INVENT" localSheetId="6">#REF!</definedName>
    <definedName name="MTBE_INVENT" localSheetId="7">#REF!</definedName>
    <definedName name="MTBE_INVENT" localSheetId="8">#REF!</definedName>
    <definedName name="MTBE_INVENT" localSheetId="1">#REF!</definedName>
    <definedName name="MTBE_INVENT" localSheetId="2">#REF!</definedName>
    <definedName name="MTBE_INVENT" localSheetId="3">#REF!</definedName>
    <definedName name="MTBE_INVENT" localSheetId="4">#REF!</definedName>
    <definedName name="MTBE_INVENT">#REF!</definedName>
    <definedName name="MTBE_PURCHASE" localSheetId="5">#REF!</definedName>
    <definedName name="MTBE_PURCHASE" localSheetId="6">#REF!</definedName>
    <definedName name="MTBE_PURCHASE" localSheetId="7">#REF!</definedName>
    <definedName name="MTBE_PURCHASE" localSheetId="8">#REF!</definedName>
    <definedName name="MTBE_PURCHASE" localSheetId="1">#REF!</definedName>
    <definedName name="MTBE_PURCHASE" localSheetId="2">#REF!</definedName>
    <definedName name="MTBE_PURCHASE" localSheetId="3">#REF!</definedName>
    <definedName name="MTBE_PURCHASE" localSheetId="4">#REF!</definedName>
    <definedName name="MTBE_PURCHASE">#REF!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id" hidden="1">{#N/A,#N/A,FALSE,"COVER1.XLS ";#N/A,#N/A,FALSE,"RACT1.XLS";#N/A,#N/A,FALSE,"RACT2.XLS";#N/A,#N/A,FALSE,"ECCMP";#N/A,#N/A,FALSE,"WELDER.XLS"}</definedName>
    <definedName name="niyom" hidden="1">{#N/A,#N/A,FALSE,"COVER1.XLS ";#N/A,#N/A,FALSE,"RACT1.XLS";#N/A,#N/A,FALSE,"RACT2.XLS";#N/A,#N/A,FALSE,"ECCMP";#N/A,#N/A,FALSE,"WELDER.XLS"}</definedName>
    <definedName name="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mmkloiol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c" hidden="1">{#N/A,#N/A,FALSE,"COVER1.XLS 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hidden="1">{#N/A,#N/A,FALSE,"COVER.XLS";#N/A,#N/A,FALSE,"RACT1.XLS";#N/A,#N/A,FALSE,"RACT2.XLS";#N/A,#N/A,FALSE,"ECCMP";#N/A,#N/A,FALSE,"WELDER.XLS"}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" hidden="1">{#N/A,#N/A,FALSE,"COVER1.XLS ";#N/A,#N/A,FALSE,"RACT1.XLS";#N/A,#N/A,FALSE,"RACT2.XLS";#N/A,#N/A,FALSE,"ECCMP";#N/A,#N/A,FALSE,"WELDER.XLS"}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o" hidden="1">{#N/A,#N/A,FALSE,"COVER1.XLS ";#N/A,#N/A,FALSE,"RACT1.XLS";#N/A,#N/A,FALSE,"RACT2.XLS";#N/A,#N/A,FALSE,"ECCMP";#N/A,#N/A,FALSE,"WELDER.XLS"}</definedName>
    <definedName name="OTHER" localSheetId="5">#REF!</definedName>
    <definedName name="OTHER" localSheetId="6">#REF!</definedName>
    <definedName name="OTHER" localSheetId="7">#REF!</definedName>
    <definedName name="OTHER" localSheetId="8">#REF!</definedName>
    <definedName name="OTHER" localSheetId="1">#REF!</definedName>
    <definedName name="OTHER" localSheetId="2">#REF!</definedName>
    <definedName name="OTHER" localSheetId="3">#REF!</definedName>
    <definedName name="OTHER" localSheetId="4">#REF!</definedName>
    <definedName name="OTHER">#REF!</definedName>
    <definedName name="paperlab" hidden="1">{#N/A,#N/A,FALSE,"COVER1.XLS ";#N/A,#N/A,FALSE,"RACT1.XLS";#N/A,#N/A,FALSE,"RACT2.XLS";#N/A,#N/A,FALSE,"ECCMP";#N/A,#N/A,FALSE,"WELDER.XLS"}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l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le" hidden="1">{#N/A,#N/A,FALSE,"COVER1.XLS ";#N/A,#N/A,FALSE,"RACT1.XLS";#N/A,#N/A,FALSE,"RACT2.XLS";#N/A,#N/A,FALSE,"ECCMP";#N/A,#N/A,FALSE,"WELDER.XLS"}</definedName>
    <definedName name="pom" hidden="1">#REF!</definedName>
    <definedName name="POR" hidden="1">{#N/A,#N/A,FALSE,"COVER.XLS";#N/A,#N/A,FALSE,"RACT1.XLS";#N/A,#N/A,FALSE,"RACT2.XLS";#N/A,#N/A,FALSE,"ECCMP";#N/A,#N/A,FALSE,"WELDER.XLS"}</definedName>
    <definedName name="pra" hidden="1">{#N/A,#N/A,FALSE,"COVER1.XLS ";#N/A,#N/A,FALSE,"RACT1.XLS";#N/A,#N/A,FALSE,"RACT2.XLS";#N/A,#N/A,FALSE,"ECCMP";#N/A,#N/A,FALSE,"WELDER.XLS"}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0">'BS_3-5'!$A$1:$J$107</definedName>
    <definedName name="_xlnm.Print_Area" localSheetId="9">'CF_14-15'!$A$1:$I$96</definedName>
    <definedName name="_xlnm.Print_Area" localSheetId="5">CH_10!$A$1:$Y$45</definedName>
    <definedName name="_xlnm.Print_Area" localSheetId="6">CH_11!$A$1:$AB$46</definedName>
    <definedName name="_xlnm.Print_Area" localSheetId="7">CH_12!$A$1:$P$28</definedName>
    <definedName name="_xlnm.Print_Area" localSheetId="8">CH_13!$A$1:$P$28</definedName>
    <definedName name="_xlnm.Print_Area" localSheetId="1">PL_6!$A$1:$K$33</definedName>
    <definedName name="_xlnm.Print_Area" localSheetId="2">PL_7!$A$1:$J$31</definedName>
    <definedName name="_xlnm.Print_Area" localSheetId="3">PL_8!$A$1:$K$34</definedName>
    <definedName name="_xlnm.Print_Area" localSheetId="4">PL_9!$A$1:$J$33</definedName>
    <definedName name="_xlnm.Print_Area">#REF!</definedName>
    <definedName name="Print_Area_MI" localSheetId="5">#REF!</definedName>
    <definedName name="Print_Area_MI" localSheetId="6">#REF!</definedName>
    <definedName name="Print_Area_MI" localSheetId="7">#REF!</definedName>
    <definedName name="Print_Area_MI" localSheetId="8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 localSheetId="5">#REF!</definedName>
    <definedName name="Print_Titles_MI" localSheetId="6">#REF!</definedName>
    <definedName name="Print_Titles_MI" localSheetId="7">#REF!</definedName>
    <definedName name="Print_Titles_MI" localSheetId="8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4Nronglit" hidden="1">{#N/A,#N/A,FALSE,"COVER.XLS";#N/A,#N/A,FALSE,"RACT1.XLS";#N/A,#N/A,FALSE,"RACT2.XLS";#N/A,#N/A,FALSE,"ECCMP";#N/A,#N/A,FALSE,"WELDER.XLS"}</definedName>
    <definedName name="qerhmm" hidden="1">{#N/A,#N/A,FALSE,"COVER1.XLS ";#N/A,#N/A,FALSE,"RACT1.XLS";#N/A,#N/A,FALSE,"RACT2.XLS";#N/A,#N/A,FALSE,"ECCMP";#N/A,#N/A,FALSE,"WELDER.XLS"}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hidden="1">{#N/A,#N/A,FALSE,"COVER1.XLS ";#N/A,#N/A,FALSE,"RACT1.XLS";#N/A,#N/A,FALSE,"RACT2.XLS";#N/A,#N/A,FALSE,"ECCMP";#N/A,#N/A,FALSE,"WELDER.XLS"}</definedName>
    <definedName name="qqqq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w" hidden="1">#REF!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w" hidden="1">{#N/A,#N/A,FALSE,"COVER.XLS";#N/A,#N/A,FALSE,"RACT1.XLS";#N/A,#N/A,FALSE,"RACT2.XLS";#N/A,#N/A,FALSE,"ECCMP";#N/A,#N/A,FALSE,"WELDER.XLS"}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wqeruqwioerowqeurwoqeir" hidden="1">{#N/A,#N/A,FALSE,"COVER1.XLS ";#N/A,#N/A,FALSE,"RACT1.XLS";#N/A,#N/A,FALSE,"RACT2.XLS";#N/A,#N/A,FALSE,"ECCMP";#N/A,#N/A,FALSE,"WELDER.XLS"}</definedName>
    <definedName name="rk" hidden="1">{#N/A,#N/A,FALSE,"COVER.XLS";#N/A,#N/A,FALSE,"RACT1.XLS";#N/A,#N/A,FALSE,"RACT2.XLS";#N/A,#N/A,FALSE,"ECCMP";#N/A,#N/A,FALSE,"WELDER.XLS"}</definedName>
    <definedName name="ro" hidden="1">{#N/A,#N/A,FALSE,"17MAY";#N/A,#N/A,FALSE,"24MAY"}</definedName>
    <definedName name="rr" hidden="1">{#N/A,#N/A,FALSE,"COVER.XLS";#N/A,#N/A,FALSE,"RACT1.XLS";#N/A,#N/A,FALSE,"RACT2.XLS";#N/A,#N/A,FALSE,"ECCMP";#N/A,#N/A,FALSE,"WELDER.XLS"}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yyi" hidden="1">{#N/A,#N/A,FALSE,"COVER1.XLS ";#N/A,#N/A,FALSE,"RACT1.XLS";#N/A,#N/A,FALSE,"RACT2.XLS";#N/A,#N/A,FALSE,"ECCMP";#N/A,#N/A,FALSE,"WELDER.XLS"}</definedName>
    <definedName name="sa" hidden="1">{#N/A,#N/A,FALSE,"COVER1.XLS 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s" hidden="1">{#N/A,#N/A,FALSE,"COVER.XLS";#N/A,#N/A,FALSE,"RACT1.XLS";#N/A,#N/A,FALSE,"RACT2.XLS";#N/A,#N/A,FALSE,"ECCMP";#N/A,#N/A,FALSE,"WELDER.XLS"}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ad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{#N/A,#N/A,FALSE,"COVER.XLS";#N/A,#N/A,FALSE,"RACT1.XLS";#N/A,#N/A,FALSE,"RACT2.XLS";#N/A,#N/A,FALSE,"ECCMP";#N/A,#N/A,FALSE,"WELDER.XLS"}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dflsdjfowurwoe" hidden="1">{#N/A,#N/A,FALSE,"COVER1.XLS 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hidden="1">{#N/A,#N/A,FALSE,"COVER1.XLS ";#N/A,#N/A,FALSE,"RACT1.XLS";#N/A,#N/A,FALSE,"RACT2.XLS";#N/A,#N/A,FALSE,"ECCMP";#N/A,#N/A,FALSE,"WELDER.XLS"}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" hidden="1">{#N/A,#N/A,FALSE,"COVER1.XLS ";#N/A,#N/A,FALSE,"RACT1.XLS";#N/A,#N/A,FALSE,"RACT2.XLS";#N/A,#N/A,FALSE,"ECCMP";#N/A,#N/A,FALSE,"WELDER.XLS"}</definedName>
    <definedName name="sssssss" hidden="1">{#N/A,#N/A,FALSE,"COVER.XLS";#N/A,#N/A,FALSE,"RACT1.XLS";#N/A,#N/A,FALSE,"RACT2.XLS";#N/A,#N/A,FALSE,"ECCMP";#N/A,#N/A,FALSE,"WELDER.XLS"}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zas" hidden="1">{#N/A,#N/A,FALSE,"COVER.XLS";#N/A,#N/A,FALSE,"RACT1.XLS";#N/A,#N/A,FALSE,"RACT2.XLS";#N/A,#N/A,FALSE,"ECCMP";#N/A,#N/A,FALSE,"WELDER.XLS"}</definedName>
    <definedName name="t" hidden="1">{#N/A,#N/A,FALSE,"17MAY";#N/A,#N/A,FALSE,"24MAY"}</definedName>
    <definedName name="test" hidden="1">{#N/A,#N/A,FALSE,"COVER1.XLS ";#N/A,#N/A,FALSE,"RACT1.XLS";#N/A,#N/A,FALSE,"RACT2.XLS";#N/A,#N/A,FALSE,"ECCMP";#N/A,#N/A,FALSE,"WELDER.XLS"}</definedName>
    <definedName name="TextRefCopyRangeCount" hidden="1">2</definedName>
    <definedName name="tfgjgkjhl" hidden="1">{#N/A,#N/A,FALSE,"COVER.XLS";#N/A,#N/A,FALSE,"RACT1.XLS";#N/A,#N/A,FALSE,"RACT2.XLS";#N/A,#N/A,FALSE,"ECCMP";#N/A,#N/A,FALSE,"WELDER.XLS"}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oopppp" hidden="1">{#N/A,#N/A,FALSE,"COVER1.XLS 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IL" localSheetId="5">#REF!</definedName>
    <definedName name="TRAIL" localSheetId="6">#REF!</definedName>
    <definedName name="TRAIL" localSheetId="7">#REF!</definedName>
    <definedName name="TRAIL" localSheetId="8">#REF!</definedName>
    <definedName name="TRAIL" localSheetId="1">#REF!</definedName>
    <definedName name="TRAIL" localSheetId="2">#REF!</definedName>
    <definedName name="TRAIL" localSheetId="3">#REF!</definedName>
    <definedName name="TRAIL" localSheetId="4">#REF!</definedName>
    <definedName name="TRAIL">#REF!</definedName>
    <definedName name="tryertyr" hidden="1">{#N/A,#N/A,FALSE,"COVER.XLS";#N/A,#N/A,FALSE,"RACT1.XLS";#N/A,#N/A,FALSE,"RACT2.XLS";#N/A,#N/A,FALSE,"ECCMP";#N/A,#N/A,FALSE,"WELDER.XLS"}</definedName>
    <definedName name="trytrytyt" hidden="1">{#N/A,#N/A,FALSE,"17MAY";#N/A,#N/A,FALSE,"24MAY"}</definedName>
    <definedName name="tt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upppppp" hidden="1">{#N/A,#N/A,FALSE,"COVER.XLS";#N/A,#N/A,FALSE,"RACT1.XLS";#N/A,#N/A,FALSE,"RACT2.XLS";#N/A,#N/A,FALSE,"ECCMP";#N/A,#N/A,FALSE,"WELDER.XLS"}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rtyuyt" hidden="1">{#N/A,#N/A,FALSE,"COVER1.XLS ";#N/A,#N/A,FALSE,"RACT1.XLS";#N/A,#N/A,FALSE,"RACT2.XLS";#N/A,#N/A,FALSE,"ECCMP";#N/A,#N/A,FALSE,"WELDER.XLS"}</definedName>
    <definedName name="uwropweuroweuriowerwerwer" hidden="1">{#N/A,#N/A,FALSE,"17MAY";#N/A,#N/A,FALSE,"24MAY"}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hidden="1">#REF!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dd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sd" hidden="1">{#N/A,#N/A,FALSE,"COVER1.XLS ";#N/A,#N/A,FALSE,"RACT1.XLS";#N/A,#N/A,FALSE,"RACT2.XLS";#N/A,#N/A,FALSE,"ECCMP";#N/A,#N/A,FALSE,"WELDER.XLS"}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" hidden="1">{#N/A,#N/A,FALSE,"COVER1.XLS ";#N/A,#N/A,FALSE,"RACT1.XLS";#N/A,#N/A,FALSE,"RACT2.XLS";#N/A,#N/A,FALSE,"ECCMP";#N/A,#N/A,FALSE,"WELDER.XLS"}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ra" hidden="1">{#N/A,#N/A,FALSE,"17MAY";#N/A,#N/A,FALSE,"24MAY"}</definedName>
    <definedName name="wat" hidden="1">{#N/A,#N/A,FALSE,"COVER1.XLS ";#N/A,#N/A,FALSE,"RACT1.XLS";#N/A,#N/A,FALSE,"RACT2.XLS";#N/A,#N/A,FALSE,"ECCMP";#N/A,#N/A,FALSE,"WELDER.XLS"}</definedName>
    <definedName name="wddgtuukj" hidden="1">{#N/A,#N/A,FALSE,"COVER1.XLS ";#N/A,#N/A,FALSE,"RACT1.XLS";#N/A,#N/A,FALSE,"RACT2.XLS";#N/A,#N/A,FALSE,"ECCMP";#N/A,#N/A,FALSE,"WELDER.XLS"}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ee" hidden="1">{#N/A,#N/A,FALSE,"17MAY";#N/A,#N/A,FALSE,"24MAY"}</definedName>
    <definedName name="weg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gegewg" hidden="1">{#N/A,#N/A,FALSE,"COVER1.XLS ";#N/A,#N/A,FALSE,"RACT1.XLS";#N/A,#N/A,FALSE,"RACT2.XLS";#N/A,#N/A,FALSE,"ECCMP";#N/A,#N/A,FALSE,"WELDER.XLS"}</definedName>
    <definedName name="wr" hidden="1">{#N/A,#N/A,FALSE,"COVER.XLS";#N/A,#N/A,FALSE,"RACT1.XLS";#N/A,#N/A,FALSE,"RACT2.XLS";#N/A,#N/A,FALSE,"ECCMP";#N/A,#N/A,FALSE,"WELDER.XLS"}</definedName>
    <definedName name="wrjkflsdjlguweiorfkdjroweujfd" hidden="1">{#N/A,#N/A,FALSE,"COVER1.XLS ";#N/A,#N/A,FALSE,"RACT1.XLS";#N/A,#N/A,FALSE,"RACT2.XLS";#N/A,#N/A,FALSE,"ECCMP";#N/A,#N/A,FALSE,"WELDER.XLS"}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" hidden="1">{#N/A,#N/A,FALSE,"17MAY";#N/A,#N/A,FALSE,"24MAY"}</definedName>
    <definedName name="wrn.1." hidden="1">{#N/A,#N/A,FALSE,"17MAY";#N/A,#N/A,FALSE,"24MAY"}</definedName>
    <definedName name="wrn.2.2" hidden="1">{#N/A,#N/A,FALSE,"17MAY";#N/A,#N/A,FALSE,"24MAY"}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hidden="1">{#N/A,#N/A,FALSE,"17MAY";#N/A,#N/A,FALSE,"24MAY"}</definedName>
    <definedName name="wrndkd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s" hidden="1">{#N/A,#N/A,FALSE,"COVER1.XLS ";#N/A,#N/A,FALSE,"RACT1.XLS";#N/A,#N/A,FALSE,"RACT2.XLS";#N/A,#N/A,FALSE,"ECCMP";#N/A,#N/A,FALSE,"WELDER.XLS"}</definedName>
    <definedName name="www" hidden="1">{#N/A,#N/A,FALSE,"COVER1.XLS ";#N/A,#N/A,FALSE,"RACT1.XLS";#N/A,#N/A,FALSE,"RACT2.XLS";#N/A,#N/A,FALSE,"ECCMP";#N/A,#N/A,FALSE,"WELDER.XLS"}</definedName>
    <definedName name="x" hidden="1">{#N/A,#N/A,FALSE,"COVER.XLS";#N/A,#N/A,FALSE,"RACT1.XLS";#N/A,#N/A,FALSE,"RACT2.XLS";#N/A,#N/A,FALSE,"ECCMP";#N/A,#N/A,FALSE,"WELDER.XLS"}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ls1" hidden="1">{#N/A,#N/A,FALSE,"17MAY";#N/A,#N/A,FALSE,"24MAY"}</definedName>
    <definedName name="xxx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" hidden="1">{#N/A,#N/A,FALSE,"COVER.XLS";#N/A,#N/A,FALSE,"RACT1.XLS";#N/A,#N/A,FALSE,"RACT2.XLS";#N/A,#N/A,FALSE,"ECCMP";#N/A,#N/A,FALSE,"WELDER.XLS"}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i" hidden="1">{#N/A,#N/A,FALSE,"COVER.XLS";#N/A,#N/A,FALSE,"RACT1.XLS";#N/A,#N/A,FALSE,"RACT2.XLS";#N/A,#N/A,FALSE,"ECCMP";#N/A,#N/A,FALSE,"WELDER.XLS"}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uijkkll" hidden="1">{#N/A,#N/A,FALSE,"17MAY";#N/A,#N/A,FALSE,"24MAY"}</definedName>
    <definedName name="z" hidden="1">{#N/A,#N/A,FALSE,"COVER.XLS";#N/A,#N/A,FALSE,"RACT1.XLS";#N/A,#N/A,FALSE,"RACT2.XLS";#N/A,#N/A,FALSE,"ECCMP";#N/A,#N/A,FALSE,"WELDER.XLS"}</definedName>
    <definedName name="zxc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" hidden="1">{#N/A,#N/A,FALSE,"COVER.XLS";#N/A,#N/A,FALSE,"RACT1.XLS";#N/A,#N/A,FALSE,"RACT2.XLS";#N/A,#N/A,FALSE,"ECCMP";#N/A,#N/A,FALSE,"WELDER.XLS"}</definedName>
    <definedName name="zzzzzzzzz" hidden="1">{#N/A,#N/A,FALSE,"COVER1.XLS ";#N/A,#N/A,FALSE,"RACT1.XLS";#N/A,#N/A,FALSE,"RACT2.XLS";#N/A,#N/A,FALSE,"ECCMP";#N/A,#N/A,FALSE,"WELDER.XLS"}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เก็บข้อมูลMTBE" localSheetId="5">#REF!</definedName>
    <definedName name="เก็บข้อมูลMTBE" localSheetId="6">#REF!</definedName>
    <definedName name="เก็บข้อมูลMTBE" localSheetId="7">#REF!</definedName>
    <definedName name="เก็บข้อมูลMTBE" localSheetId="8">#REF!</definedName>
    <definedName name="เก็บข้อมูลMTBE" localSheetId="1">#REF!</definedName>
    <definedName name="เก็บข้อมูลMTBE" localSheetId="2">#REF!</definedName>
    <definedName name="เก็บข้อมูลMTBE" localSheetId="3">#REF!</definedName>
    <definedName name="เก็บข้อมูลMTBE" localSheetId="4">#REF!</definedName>
    <definedName name="เก็บข้อมูลMTBE">#REF!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ดกหด" hidden="1">{#N/A,#N/A,FALSE,"COVER1.XLS 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นง" hidden="1">{#N/A,#N/A,FALSE,"COVER1.XLS ";#N/A,#N/A,FALSE,"RACT1.XLS";#N/A,#N/A,FALSE,"RACT2.XLS";#N/A,#N/A,FALSE,"ECCMP";#N/A,#N/A,FALSE,"WELDER.XLS"}</definedName>
    <definedName name="ใหม่" hidden="1">{#N/A,#N/A,FALSE,"17MAY";#N/A,#N/A,FALSE,"24MAY"}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ม่เอา" hidden="1">{#N/A,#N/A,FALSE,"COVER.XLS";#N/A,#N/A,FALSE,"RACT1.XLS";#N/A,#N/A,FALSE,"RACT2.XLS";#N/A,#N/A,FALSE,"ECCMP";#N/A,#N/A,FALSE,"WELDER.XLS"}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 hidden="1">{#N/A,#N/A,FALSE,"COVER.XLS";#N/A,#N/A,FALSE,"RACT1.XLS";#N/A,#N/A,FALSE,"RACT2.XLS";#N/A,#N/A,FALSE,"ECCMP";#N/A,#N/A,FALSE,"WELDER.XLS"}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่ยไ" hidden="1">{#N/A,#N/A,FALSE,"COVER.XLS";#N/A,#N/A,FALSE,"RACT1.XLS";#N/A,#N/A,FALSE,"RACT2.XLS";#N/A,#N/A,FALSE,"ECCMP";#N/A,#N/A,FALSE,"WELDER.XLS"}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คแวนิ่อะ" hidden="1">{#N/A,#N/A,FALSE,"17MAY";#N/A,#N/A,FALSE,"24MAY"}</definedName>
    <definedName name="งง" hidden="1">#REF!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ี้วย" hidden="1">{#N/A,#N/A,FALSE,"COVER.XLS";#N/A,#N/A,FALSE,"RACT1.XLS";#N/A,#N/A,FALSE,"RACT2.XLS";#N/A,#N/A,FALSE,"ECCMP";#N/A,#N/A,FALSE,"WELDER.XLS"}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ะกะรารีรเ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ททททท" hidden="1">{#N/A,#N/A,FALSE,"17MAY";#N/A,#N/A,FALSE,"24MAY"}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ุม" hidden="1">{#N/A,#N/A,FALSE,"COVER1.XLS ";#N/A,#N/A,FALSE,"RACT1.XLS";#N/A,#N/A,FALSE,"RACT2.XLS";#N/A,#N/A,FALSE,"ECCMP";#N/A,#N/A,FALSE,"WELDER.XLS"}</definedName>
    <definedName name="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ดแ" hidden="1">{#N/A,#N/A,FALSE,"COVER.XLS";#N/A,#N/A,FALSE,"RACT1.XLS";#N/A,#N/A,FALSE,"RACT2.XLS";#N/A,#N/A,FALSE,"ECCMP";#N/A,#N/A,FALSE,"WELDER.XLS"}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ยรา" hidden="1">{#N/A,#N/A,FALSE,"COVER.XLS";#N/A,#N/A,FALSE,"RACT1.XLS";#N/A,#N/A,FALSE,"RACT2.XLS";#N/A,#N/A,FALSE,"ECCMP";#N/A,#N/A,FALSE,"WELDER.XLS"}</definedName>
    <definedName name="น้อง" hidden="1">{#N/A,#N/A,FALSE,"17MAY";#N/A,#N/A,FALSE,"24MAY"}</definedName>
    <definedName name="น่าส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hidden="1">{#N/A,#N/A,FALSE,"COVER.XLS";#N/A,#N/A,FALSE,"RACT1.XLS";#N/A,#N/A,FALSE,"RACT2.XLS";#N/A,#N/A,FALSE,"ECCMP";#N/A,#N/A,FALSE,"WELDER.XLS"}</definedName>
    <definedName name="บังอร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รพนา" hidden="1">{#N/A,#N/A,FALSE,"COVER.XLS";#N/A,#N/A,FALSE,"RACT1.XLS";#N/A,#N/A,FALSE,"RACT2.XLS";#N/A,#N/A,FALSE,"ECCMP";#N/A,#N/A,FALSE,"WELDER.XLS"}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ำพันยา" hidden="1">{#N/A,#N/A,FALSE,"COVER1.XLS ";#N/A,#N/A,FALSE,"RACT1.XLS";#N/A,#N/A,FALSE,"RACT2.XLS";#N/A,#N/A,FALSE,"ECCMP";#N/A,#N/A,FALSE,"WELDER.XLS"}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hidden="1">{#N/A,#N/A,FALSE,"COVER1.XLS 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" hidden="1">{#N/A,#N/A,FALSE,"17MAY";#N/A,#N/A,FALSE,"24MAY"}</definedName>
    <definedName name="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ฟฟฟฟฟฟ" hidden="1">{#N/A,#N/A,FALSE,"COVER1.XLS ";#N/A,#N/A,FALSE,"RACT1.XLS";#N/A,#N/A,FALSE,"RACT2.XLS";#N/A,#N/A,FALSE,"ECCMP";#N/A,#N/A,FALSE,"WELDER.XLS"}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" hidden="1">{#N/A,#N/A,FALSE,"COVER.XLS";#N/A,#N/A,FALSE,"RACT1.XLS";#N/A,#N/A,FALSE,"RACT2.XLS";#N/A,#N/A,FALSE,"ECCMP";#N/A,#N/A,FALSE,"WELDER.XLS"}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ใบสวฝง" hidden="1">{#N/A,#N/A,FALSE,"COVER1.XLS 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hidden="1">{#N/A,#N/A,FALSE,"COVER1.XLS ";#N/A,#N/A,FALSE,"RACT1.XLS";#N/A,#N/A,FALSE,"RACT2.XLS";#N/A,#N/A,FALSE,"ECCMP";#N/A,#N/A,FALSE,"WELDER.XLS"}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อัตรากำลัง" hidden="1">{#N/A,#N/A,FALSE,"COVER1.XLS 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มารถ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" hidden="1">{#N/A,#N/A,FALSE,"COVER1.XLS 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hidden="1">{#N/A,#N/A,FALSE,"COVER.XLS";#N/A,#N/A,FALSE,"RACT1.XLS";#N/A,#N/A,FALSE,"RACT2.XLS";#N/A,#N/A,FALSE,"ECCMP";#N/A,#N/A,FALSE,"WELDER.XLS"}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มายเหตุ" localSheetId="5">#REF!</definedName>
    <definedName name="หมายเหตุ" localSheetId="6">#REF!</definedName>
    <definedName name="หมายเหตุ" localSheetId="7">#REF!</definedName>
    <definedName name="หมายเหตุ" localSheetId="8">#REF!</definedName>
    <definedName name="หมายเหตุ" localSheetId="1">#REF!</definedName>
    <definedName name="หมายเหตุ" localSheetId="2">#REF!</definedName>
    <definedName name="หมายเหตุ" localSheetId="3">#REF!</definedName>
    <definedName name="หมายเหตุ" localSheetId="4">#REF!</definedName>
    <definedName name="หมายเหตุ">#REF!</definedName>
    <definedName name="หรนลบากสำน" hidden="1">{#N/A,#N/A,FALSE,"COVER.XLS";#N/A,#N/A,FALSE,"RACT1.XLS";#N/A,#N/A,FALSE,"RACT2.XLS";#N/A,#N/A,FALSE,"ECCMP";#N/A,#N/A,FALSE,"WELDER.XLS"}</definedName>
    <definedName name="หห" hidden="1">{#N/A,#N/A,FALSE,"17MAY";#N/A,#N/A,FALSE,"24MAY"}</definedName>
    <definedName name="หหห" hidden="1">{#N/A,#N/A,FALSE,"COVER1.XLS ";#N/A,#N/A,FALSE,"RACT1.XLS";#N/A,#N/A,FALSE,"RACT2.XLS";#N/A,#N/A,FALSE,"ECCMP";#N/A,#N/A,FALSE,"WELDER.XLS"}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" hidden="1">{#N/A,#N/A,FALSE,"COVER1.XLS ";#N/A,#N/A,FALSE,"RACT1.XLS";#N/A,#N/A,FALSE,"RACT2.XLS";#N/A,#N/A,FALSE,"ECCMP";#N/A,#N/A,FALSE,"WELDER.XLS"}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1" i="10" l="1"/>
  <c r="C91" i="10"/>
  <c r="I85" i="10"/>
  <c r="G85" i="10"/>
  <c r="E85" i="10"/>
  <c r="C85" i="10"/>
  <c r="A85" i="10" s="1" a="1"/>
  <c r="A85" i="10" s="1"/>
  <c r="I65" i="10"/>
  <c r="G65" i="10"/>
  <c r="E65" i="10"/>
  <c r="C65" i="10"/>
  <c r="A65" i="10" a="1"/>
  <c r="A65" i="10" s="1"/>
  <c r="A27" i="10" a="1"/>
  <c r="A27" i="10" s="1"/>
  <c r="A26" i="10" a="1"/>
  <c r="A26" i="10" s="1"/>
  <c r="A20" i="10" a="1"/>
  <c r="A20" i="10" s="1"/>
  <c r="A17" i="10"/>
  <c r="A17" i="10" a="1"/>
  <c r="A12" i="10"/>
  <c r="E27" i="9"/>
  <c r="C27" i="9"/>
  <c r="L24" i="9"/>
  <c r="J22" i="9"/>
  <c r="J27" i="9" s="1"/>
  <c r="G22" i="9"/>
  <c r="G27" i="9" s="1"/>
  <c r="E22" i="9"/>
  <c r="C22" i="9"/>
  <c r="N17" i="9"/>
  <c r="L17" i="9"/>
  <c r="J17" i="9"/>
  <c r="G17" i="9"/>
  <c r="E17" i="9"/>
  <c r="C17" i="9"/>
  <c r="P15" i="9"/>
  <c r="L15" i="9"/>
  <c r="P14" i="9"/>
  <c r="P17" i="9" s="1"/>
  <c r="P11" i="9"/>
  <c r="C27" i="8"/>
  <c r="L24" i="8"/>
  <c r="J22" i="8"/>
  <c r="J27" i="8" s="1"/>
  <c r="G22" i="8"/>
  <c r="E22" i="8"/>
  <c r="E27" i="8" s="1"/>
  <c r="C22" i="8"/>
  <c r="N17" i="8"/>
  <c r="L17" i="8"/>
  <c r="J17" i="8"/>
  <c r="G17" i="8"/>
  <c r="G27" i="8" s="1"/>
  <c r="E17" i="8"/>
  <c r="C17" i="8"/>
  <c r="P15" i="8"/>
  <c r="P14" i="8"/>
  <c r="P17" i="8" s="1"/>
  <c r="P11" i="8"/>
  <c r="V45" i="7"/>
  <c r="V43" i="7"/>
  <c r="T43" i="7"/>
  <c r="T45" i="7" s="1"/>
  <c r="P41" i="7"/>
  <c r="P43" i="7" s="1"/>
  <c r="Z35" i="7"/>
  <c r="R35" i="7"/>
  <c r="P35" i="7"/>
  <c r="N35" i="7"/>
  <c r="L35" i="7"/>
  <c r="I35" i="7"/>
  <c r="G35" i="7"/>
  <c r="E35" i="7"/>
  <c r="C35" i="7"/>
  <c r="X34" i="7"/>
  <c r="AB34" i="7" s="1"/>
  <c r="AB35" i="7" s="1"/>
  <c r="X31" i="7"/>
  <c r="R31" i="7"/>
  <c r="P31" i="7"/>
  <c r="P37" i="7" s="1"/>
  <c r="N31" i="7"/>
  <c r="L31" i="7"/>
  <c r="I31" i="7"/>
  <c r="I37" i="7" s="1"/>
  <c r="I45" i="7" s="1"/>
  <c r="G31" i="7"/>
  <c r="G37" i="7" s="1"/>
  <c r="G45" i="7" s="1"/>
  <c r="E31" i="7"/>
  <c r="C31" i="7"/>
  <c r="Z30" i="7"/>
  <c r="AB30" i="7" s="1"/>
  <c r="AB31" i="7" s="1"/>
  <c r="X30" i="7"/>
  <c r="Z25" i="7"/>
  <c r="R25" i="7"/>
  <c r="R37" i="7" s="1"/>
  <c r="P25" i="7"/>
  <c r="N25" i="7"/>
  <c r="N37" i="7" s="1"/>
  <c r="N45" i="7" s="1"/>
  <c r="L25" i="7"/>
  <c r="L37" i="7" s="1"/>
  <c r="L45" i="7" s="1"/>
  <c r="I25" i="7"/>
  <c r="G25" i="7"/>
  <c r="E25" i="7"/>
  <c r="E37" i="7" s="1"/>
  <c r="E45" i="7" s="1"/>
  <c r="C25" i="7"/>
  <c r="C37" i="7" s="1"/>
  <c r="C45" i="7" s="1"/>
  <c r="X23" i="7"/>
  <c r="AB23" i="7" s="1"/>
  <c r="X22" i="7"/>
  <c r="AB22" i="7" s="1"/>
  <c r="AB25" i="7" s="1"/>
  <c r="AB37" i="7" s="1"/>
  <c r="X19" i="7"/>
  <c r="AB19" i="7" s="1"/>
  <c r="AB18" i="7"/>
  <c r="AB12" i="7"/>
  <c r="S42" i="6"/>
  <c r="S44" i="6" s="1"/>
  <c r="Q42" i="6"/>
  <c r="Q44" i="6" s="1"/>
  <c r="M42" i="6"/>
  <c r="M44" i="6" s="1"/>
  <c r="W40" i="6"/>
  <c r="W42" i="6" s="1"/>
  <c r="U40" i="6"/>
  <c r="M40" i="6"/>
  <c r="O36" i="6"/>
  <c r="M36" i="6"/>
  <c r="G36" i="6"/>
  <c r="G44" i="6" s="1"/>
  <c r="E36" i="6"/>
  <c r="E44" i="6" s="1"/>
  <c r="W34" i="6"/>
  <c r="U34" i="6"/>
  <c r="O34" i="6"/>
  <c r="M34" i="6"/>
  <c r="K34" i="6"/>
  <c r="I34" i="6"/>
  <c r="G34" i="6"/>
  <c r="E34" i="6"/>
  <c r="C34" i="6"/>
  <c r="Y33" i="6"/>
  <c r="Y34" i="6" s="1"/>
  <c r="Y36" i="6" s="1"/>
  <c r="Y25" i="6"/>
  <c r="W25" i="6"/>
  <c r="W36" i="6" s="1"/>
  <c r="U25" i="6"/>
  <c r="U36" i="6" s="1"/>
  <c r="O25" i="6"/>
  <c r="M25" i="6"/>
  <c r="K25" i="6"/>
  <c r="K36" i="6" s="1"/>
  <c r="K44" i="6" s="1"/>
  <c r="I25" i="6"/>
  <c r="I36" i="6" s="1"/>
  <c r="I44" i="6" s="1"/>
  <c r="G25" i="6"/>
  <c r="E25" i="6"/>
  <c r="C25" i="6"/>
  <c r="C36" i="6" s="1"/>
  <c r="C44" i="6" s="1"/>
  <c r="U19" i="6"/>
  <c r="Y18" i="6"/>
  <c r="Y12" i="6"/>
  <c r="J24" i="5"/>
  <c r="F24" i="5"/>
  <c r="D22" i="5"/>
  <c r="F18" i="5"/>
  <c r="O41" i="6" s="1"/>
  <c r="J17" i="5"/>
  <c r="J18" i="5" s="1"/>
  <c r="N21" i="8" s="1"/>
  <c r="F17" i="5"/>
  <c r="H17" i="5"/>
  <c r="H18" i="5" s="1"/>
  <c r="N21" i="9" s="1"/>
  <c r="D17" i="5"/>
  <c r="D18" i="5" s="1"/>
  <c r="F9" i="5"/>
  <c r="F19" i="5" s="1"/>
  <c r="K33" i="4"/>
  <c r="G33" i="4"/>
  <c r="K30" i="4"/>
  <c r="J9" i="5" s="1"/>
  <c r="J19" i="5" s="1"/>
  <c r="G30" i="4"/>
  <c r="G34" i="4" s="1"/>
  <c r="E30" i="4"/>
  <c r="D9" i="5" s="1"/>
  <c r="D19" i="5" s="1"/>
  <c r="H23" i="5"/>
  <c r="E34" i="4"/>
  <c r="I33" i="4"/>
  <c r="E33" i="4"/>
  <c r="A21" i="4" a="1"/>
  <c r="A21" i="4" s="1"/>
  <c r="A19" i="4" a="1"/>
  <c r="A19" i="4" s="1"/>
  <c r="K17" i="4"/>
  <c r="K23" i="4" s="1"/>
  <c r="K25" i="4" s="1"/>
  <c r="J17" i="4"/>
  <c r="H17" i="4"/>
  <c r="I17" i="4"/>
  <c r="I23" i="4" s="1"/>
  <c r="I25" i="4" s="1"/>
  <c r="K11" i="4"/>
  <c r="I11" i="4"/>
  <c r="G11" i="4"/>
  <c r="G17" i="4" s="1"/>
  <c r="G23" i="4" s="1"/>
  <c r="G25" i="4" s="1"/>
  <c r="E10" i="10" s="1"/>
  <c r="E29" i="10" s="1"/>
  <c r="E40" i="10" s="1"/>
  <c r="E42" i="10" s="1"/>
  <c r="E88" i="10" s="1"/>
  <c r="E90" i="10" s="1"/>
  <c r="E92" i="10" s="1"/>
  <c r="E11" i="4"/>
  <c r="D7" i="4"/>
  <c r="J21" i="3"/>
  <c r="F21" i="3"/>
  <c r="J16" i="3"/>
  <c r="D16" i="3"/>
  <c r="J15" i="3"/>
  <c r="F15" i="3"/>
  <c r="F16" i="3" s="1"/>
  <c r="D15" i="3"/>
  <c r="H15" i="3"/>
  <c r="H16" i="3" s="1"/>
  <c r="A13" i="3" a="1"/>
  <c r="A13" i="3" s="1"/>
  <c r="K33" i="2"/>
  <c r="G33" i="2"/>
  <c r="E33" i="2"/>
  <c r="K30" i="2"/>
  <c r="J9" i="3" s="1"/>
  <c r="J17" i="3" s="1"/>
  <c r="J20" i="3" s="1"/>
  <c r="J22" i="3" s="1"/>
  <c r="G30" i="2"/>
  <c r="F9" i="3" s="1"/>
  <c r="H21" i="3"/>
  <c r="I33" i="2"/>
  <c r="E30" i="2"/>
  <c r="A24" i="2" a="1"/>
  <c r="A24" i="2" s="1"/>
  <c r="G23" i="2"/>
  <c r="G25" i="2" s="1"/>
  <c r="A21" i="2"/>
  <c r="A21" i="2" a="1"/>
  <c r="A19" i="2" a="1"/>
  <c r="A19" i="2" s="1"/>
  <c r="G17" i="2"/>
  <c r="K11" i="2"/>
  <c r="K17" i="2" s="1"/>
  <c r="K23" i="2" s="1"/>
  <c r="K25" i="2" s="1"/>
  <c r="G11" i="2"/>
  <c r="E11" i="2"/>
  <c r="E17" i="2" s="1"/>
  <c r="E23" i="2" s="1"/>
  <c r="I11" i="2"/>
  <c r="D7" i="2"/>
  <c r="J94" i="1"/>
  <c r="J96" i="1" s="1"/>
  <c r="F94" i="1"/>
  <c r="F96" i="1" s="1"/>
  <c r="D94" i="1"/>
  <c r="D96" i="1" s="1"/>
  <c r="H94" i="1"/>
  <c r="H96" i="1" s="1"/>
  <c r="J75" i="1"/>
  <c r="H75" i="1"/>
  <c r="F75" i="1"/>
  <c r="D75" i="1"/>
  <c r="C75" i="1"/>
  <c r="J74" i="1"/>
  <c r="H74" i="1"/>
  <c r="F74" i="1"/>
  <c r="D74" i="1"/>
  <c r="J66" i="1"/>
  <c r="F66" i="1"/>
  <c r="H66" i="1"/>
  <c r="D66" i="1"/>
  <c r="J55" i="1"/>
  <c r="J68" i="1" s="1"/>
  <c r="F55" i="1"/>
  <c r="F68" i="1" s="1"/>
  <c r="H55" i="1"/>
  <c r="D55" i="1"/>
  <c r="D68" i="1" s="1"/>
  <c r="D98" i="1" s="1"/>
  <c r="C40" i="1"/>
  <c r="J31" i="1"/>
  <c r="F31" i="1"/>
  <c r="H31" i="1"/>
  <c r="D31" i="1"/>
  <c r="J18" i="1"/>
  <c r="J33" i="1" s="1"/>
  <c r="F18" i="1"/>
  <c r="F33" i="1" s="1"/>
  <c r="H18" i="1"/>
  <c r="D18" i="1"/>
  <c r="C6" i="1"/>
  <c r="N22" i="9" l="1"/>
  <c r="N27" i="9" s="1"/>
  <c r="P21" i="9"/>
  <c r="U44" i="6"/>
  <c r="H68" i="1"/>
  <c r="H98" i="1" s="1"/>
  <c r="D9" i="3"/>
  <c r="D17" i="3" s="1"/>
  <c r="E34" i="2"/>
  <c r="W44" i="6"/>
  <c r="A16" i="3" a="1"/>
  <c r="A16" i="3" s="1"/>
  <c r="I10" i="10"/>
  <c r="I29" i="10" s="1"/>
  <c r="I40" i="10" s="1"/>
  <c r="I42" i="10" s="1"/>
  <c r="I88" i="10" s="1"/>
  <c r="I90" i="10" s="1"/>
  <c r="I92" i="10" s="1"/>
  <c r="L20" i="8"/>
  <c r="P21" i="8"/>
  <c r="N22" i="8"/>
  <c r="N27" i="8" s="1"/>
  <c r="F17" i="3"/>
  <c r="F20" i="3" s="1"/>
  <c r="F22" i="3" s="1"/>
  <c r="L20" i="9"/>
  <c r="G10" i="10"/>
  <c r="G29" i="10" s="1"/>
  <c r="G40" i="10" s="1"/>
  <c r="G42" i="10" s="1"/>
  <c r="G88" i="10" s="1"/>
  <c r="G90" i="10" s="1"/>
  <c r="G92" i="10" s="1"/>
  <c r="A19" i="5" a="1"/>
  <c r="A19" i="5" s="1"/>
  <c r="O42" i="6"/>
  <c r="U42" i="6" s="1"/>
  <c r="U41" i="6"/>
  <c r="Y41" i="6" s="1"/>
  <c r="P45" i="7"/>
  <c r="A39" i="6" a="1"/>
  <c r="A39" i="6" s="1"/>
  <c r="O44" i="6"/>
  <c r="D33" i="1"/>
  <c r="F98" i="1"/>
  <c r="J98" i="1"/>
  <c r="I17" i="2"/>
  <c r="I23" i="2" s="1"/>
  <c r="I25" i="2" s="1"/>
  <c r="A11" i="2" a="1"/>
  <c r="A11" i="2" s="1"/>
  <c r="H33" i="1"/>
  <c r="Z37" i="7"/>
  <c r="E25" i="2"/>
  <c r="A11" i="4" a="1"/>
  <c r="A11" i="4" s="1"/>
  <c r="E17" i="4"/>
  <c r="E23" i="4" s="1"/>
  <c r="I30" i="2"/>
  <c r="H9" i="3" s="1"/>
  <c r="H17" i="3" s="1"/>
  <c r="H20" i="3" s="1"/>
  <c r="H22" i="3" s="1"/>
  <c r="Z31" i="7"/>
  <c r="X35" i="7"/>
  <c r="I30" i="4"/>
  <c r="H9" i="5" s="1"/>
  <c r="H19" i="5" s="1"/>
  <c r="H22" i="5" s="1"/>
  <c r="D23" i="5"/>
  <c r="D24" i="5" s="1"/>
  <c r="Y40" i="6"/>
  <c r="Y42" i="6" s="1"/>
  <c r="X41" i="7"/>
  <c r="AB41" i="7" s="1"/>
  <c r="Y19" i="6"/>
  <c r="Y44" i="6" s="1"/>
  <c r="D21" i="3"/>
  <c r="Z41" i="7"/>
  <c r="Z43" i="7" s="1"/>
  <c r="R42" i="7"/>
  <c r="G34" i="2"/>
  <c r="X25" i="7"/>
  <c r="X37" i="7" s="1"/>
  <c r="A25" i="2" l="1" a="1"/>
  <c r="A25" i="2" s="1"/>
  <c r="A23" i="2" a="1"/>
  <c r="A23" i="2" s="1"/>
  <c r="A21" i="5" a="1"/>
  <c r="A21" i="5" s="1"/>
  <c r="H24" i="5"/>
  <c r="AB43" i="7"/>
  <c r="AB45" i="7" s="1"/>
  <c r="A42" i="6" a="1"/>
  <c r="A42" i="6" s="1"/>
  <c r="A27" i="2" a="1"/>
  <c r="A27" i="2" s="1"/>
  <c r="R43" i="7"/>
  <c r="X42" i="7"/>
  <c r="AB42" i="7" s="1"/>
  <c r="A30" i="4" a="1"/>
  <c r="A30" i="4" s="1"/>
  <c r="L22" i="9"/>
  <c r="L27" i="9" s="1"/>
  <c r="P20" i="9"/>
  <c r="P22" i="9" s="1"/>
  <c r="P27" i="9" s="1"/>
  <c r="A30" i="2" a="1"/>
  <c r="A30" i="2" s="1"/>
  <c r="A9" i="3" s="1"/>
  <c r="A27" i="4" a="1"/>
  <c r="A27" i="4" s="1"/>
  <c r="A17" i="3" a="1"/>
  <c r="A17" i="3" s="1"/>
  <c r="D20" i="3"/>
  <c r="A24" i="5" a="1"/>
  <c r="A24" i="5" s="1"/>
  <c r="Z45" i="7"/>
  <c r="E25" i="4"/>
  <c r="A23" i="4" a="1"/>
  <c r="A23" i="4" s="1"/>
  <c r="P20" i="8"/>
  <c r="P22" i="8" s="1"/>
  <c r="P27" i="8" s="1"/>
  <c r="L22" i="8"/>
  <c r="L27" i="8" s="1"/>
  <c r="A19" i="8" l="1" a="1"/>
  <c r="A19" i="8" s="1"/>
  <c r="X43" i="7"/>
  <c r="X45" i="7" s="1"/>
  <c r="R45" i="7"/>
  <c r="C10" i="10"/>
  <c r="A25" i="4" a="1"/>
  <c r="A25" i="4" s="1"/>
  <c r="D22" i="3"/>
  <c r="A22" i="3" s="1" a="1"/>
  <c r="A22" i="3" s="1"/>
  <c r="A19" i="3" a="1"/>
  <c r="A19" i="3" s="1"/>
  <c r="A10" i="10" l="1"/>
  <c r="A9" i="5"/>
  <c r="A11" i="10" a="1"/>
  <c r="A11" i="10" s="1"/>
  <c r="C29" i="10"/>
  <c r="C40" i="10" s="1"/>
  <c r="C42" i="10" s="1"/>
  <c r="C88" i="10" l="1"/>
  <c r="C90" i="10" s="1"/>
  <c r="A42" i="10" a="1"/>
  <c r="A42" i="10" s="1"/>
  <c r="A90" i="10" l="1" a="1"/>
  <c r="A90" i="10" s="1"/>
  <c r="C92" i="10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<sst xmlns="http://schemas.openxmlformats.org/spreadsheetml/2006/main" count="475" uniqueCount="239">
  <si>
    <t>บริษัท บีบีจีไอ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</si>
  <si>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</si>
  <si>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</si>
  <si>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</si>
  <si>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</si>
  <si>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</si>
  <si>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สินทรัพย์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</si>
  <si>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</si>
  <si>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</si>
  <si>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</si>
  <si>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</si>
  <si>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</si>
  <si>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</si>
  <si>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2, 3</t>
  </si>
  <si>
    <t>ลูกหนี้หมุนเวียนอื่น</t>
  </si>
  <si>
    <t>2, 4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</si>
  <si>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</si>
  <si>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</si>
  <si>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</si>
  <si>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</si>
  <si>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</si>
  <si>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</si>
  <si>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</t>
  </si>
  <si>
    <t>เงินลงทุนในบริษัทย่อย</t>
  </si>
  <si>
    <t>เงินลงทุนในบริษัทร่วมและการร่วมค้า</t>
  </si>
  <si>
    <t>สินทรัพย์ทางการเงินไม่หมุนเวียนอื่น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</si>
  <si>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</si>
  <si>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</si>
  <si>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</si>
  <si>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</si>
  <si>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</si>
  <si>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</si>
  <si>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</si>
  <si>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</si>
  <si>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</si>
  <si>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</si>
  <si>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</si>
  <si>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</si>
  <si>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</si>
  <si>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เงินกู้ยืมระยะสั้นจากกิจการที่เกี่ยวข้องกัน</t>
  </si>
  <si>
    <t>2, 8</t>
  </si>
  <si>
    <t>ส่วนของหนี้สินตามสัญญาเช่า</t>
  </si>
  <si>
    <t xml:space="preserve">ที่ถึงกำหนดชำระภายในหนึ่งปี </t>
  </si>
  <si>
    <t>หุ้นกู้ที่ถึงกำหนดชำระภายในหนึ่งปี</t>
  </si>
  <si>
    <t>8, 12</t>
  </si>
  <si>
    <t>เงินกู้ยืมระยะยาวจากสถาบันการเงิน</t>
  </si>
  <si>
    <t>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</si>
  <si>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</si>
  <si>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</si>
  <si>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</si>
  <si>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</si>
  <si>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</si>
  <si>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</si>
  <si>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</si>
  <si>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</si>
  <si>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</si>
  <si>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</si>
  <si>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</si>
  <si>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</si>
  <si>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</si>
  <si>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</si>
  <si>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</si>
  <si>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r>
      <t xml:space="preserve">ทุนจดทะเบียน </t>
    </r>
    <r>
      <rPr>
        <i/>
        <sz val="15"/>
        <rFont val="Angsana New"/>
        <family val="1"/>
      </rPr>
      <t>(หุ้นสามัญ</t>
    </r>
  </si>
  <si>
    <t xml:space="preserve">   จำนวน 1,446,000,000 หุ้น มูลค่า 2.5 บาทต่อหุ้น) </t>
  </si>
  <si>
    <r>
      <t>ทุนที่ออกและชำระเต็มมูลค่าแล้ว</t>
    </r>
    <r>
      <rPr>
        <i/>
        <sz val="15"/>
        <rFont val="Angsana New"/>
        <family val="1"/>
      </rPr>
      <t xml:space="preserve"> (หุ้นสามัญ</t>
    </r>
  </si>
  <si>
    <t>ส่วนเกินมูลค่าหุ้นสามัญ</t>
  </si>
  <si>
    <t>ส่วนเกินทุนจากการรวมธุรกิจ</t>
  </si>
  <si>
    <t>ส่วนต่างจากการปรับโครงสร้างธุรกิจภายใต้</t>
  </si>
  <si>
    <t>การควบคุมเดียวกัน</t>
  </si>
  <si>
    <t>ส่วนเกินทุนอื่น</t>
  </si>
  <si>
    <t>กำไรสะสม</t>
  </si>
  <si>
    <t>จัดสรรแล้ว</t>
  </si>
  <si>
    <t xml:space="preserve"> 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</si>
  <si>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</si>
  <si>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</si>
  <si>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</si>
  <si>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</si>
  <si>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</si>
  <si>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</si>
  <si>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นายกิตติพงศ์ ลิ่มสุวรรณโรจน์</t>
  </si>
  <si>
    <t>นายชลัช ชินธรรมมิตร์</t>
  </si>
  <si>
    <t>(ประธานเจ้าหน้าที่บริหารและกรรมการผู้จัดการใหญ่)</t>
  </si>
  <si>
    <t>(กรรมการบริษัท)</t>
  </si>
  <si>
    <t>งบกำไรขาดทุน (ไม่ได้ตรวจสอบ)</t>
  </si>
  <si>
    <t xml:space="preserve">งบการเงินรวม </t>
  </si>
  <si>
    <t>สำหรับงวดสามเดือนสิ้นสุด</t>
  </si>
  <si>
    <t>วันที่ 30 กันยายน</t>
  </si>
  <si>
    <t>รายได้จากการขาย</t>
  </si>
  <si>
    <t>2, 9</t>
  </si>
  <si>
    <t>ต้นทุนขาย</t>
  </si>
  <si>
    <t>รายได้อื่น</t>
  </si>
  <si>
    <t>เงินปันผลรับ</t>
  </si>
  <si>
    <t>ต้นทุนในการจัดจำหน่าย</t>
  </si>
  <si>
    <t>ค่าใช้จ่ายในการบริหาร</t>
  </si>
  <si>
    <t>กำไร (ขาดทุน) จากตราสารอนุพันธ์</t>
  </si>
  <si>
    <t>กำไรจากกิจกรรมดำเนินงาน</t>
  </si>
  <si>
    <t>ต้นทุนทางการเงิน</t>
  </si>
  <si>
    <t>ที่ใช้วิธีส่วนได้เสีย</t>
  </si>
  <si>
    <t>และการร่วมค้าที่ใช้วิธีส่วนได้เสีย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</si>
  <si>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</si>
  <si>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</si>
  <si>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</si>
  <si>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 xml:space="preserve">  </t>
  </si>
  <si>
    <t>งบกำไรขาดทุนเบ็ดเสร็จ (ไม่ได้ตรวจสอบ)</t>
  </si>
  <si>
    <t xml:space="preserve"> </t>
  </si>
  <si>
    <t>กำไรขาดทุนเบ็ดเสร็จอื่น</t>
  </si>
  <si>
    <t>รายการที่จะไม่ถูกจัดประเภทใหม่ไว้ในกำไรหรือขาดทุนภายหลัง</t>
  </si>
  <si>
    <t>ด้วยมูลค่ายุติธรรมผ่านกำไรขาดทุนเบ็ดเสร็จอื่น - สุทธิจากภาษี</t>
  </si>
  <si>
    <t>รวมรายการที่จะไม่ถูกจัดประเภทใหม่ไว้ในกำไรหรือขาดทุนภายหลัง</t>
  </si>
  <si>
    <t>สำหรับงวดเก้าเดือนสิ้นสุด</t>
  </si>
  <si>
    <t>ขาดทุนจากตราสารอนุพันธ์</t>
  </si>
  <si>
    <t>ค่าใช้จ่ายภาษีเงินได้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</si>
  <si>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</si>
  <si>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 (ขาดทุน) จากเงินลงทุนในตราสารทุนที่กำหนดให้วัดมูลค่า</t>
  </si>
  <si>
    <t>กำไรจากการวัดมูลค่าใหม่ของผลประโยชน์พนักงาน</t>
  </si>
  <si>
    <t>ที่กำหนดไว้ - สุทธิจากภาษี</t>
  </si>
  <si>
    <t>กำไร (ขาดทุน) เบ็ดเสร็จอื่นสำหรับงวด - สุทธิจากภาษี</t>
  </si>
  <si>
    <t>งบการเปลี่ยนแปลงส่วนของผู้ถือหุ้น (ไม่ได้ตรวจสอบ)</t>
  </si>
  <si>
    <t>ส่วนต่างจากการ</t>
  </si>
  <si>
    <t>สำรองการเปลี่ยนแปลงในมูลค่ายุติธรรม</t>
  </si>
  <si>
    <t>ทุนเรือนหุ้น</t>
  </si>
  <si>
    <t>ปรับโครงสร้างธุรกิจ</t>
  </si>
  <si>
    <t>กำไรและขาดทุนจากการประมาณการตามหลักคณิตศาสตร์ประกันภัย</t>
  </si>
  <si>
    <t>รวมส่วน</t>
  </si>
  <si>
    <t>ส่วนได้เสีย</t>
  </si>
  <si>
    <t>ที่ออกและ</t>
  </si>
  <si>
    <t>ส่วนเกิน</t>
  </si>
  <si>
    <t>ส่วนเกินทุน</t>
  </si>
  <si>
    <t>ภายใต้การควบคุม</t>
  </si>
  <si>
    <t>ทุนสำรอง</t>
  </si>
  <si>
    <t>ของผู้ถือหุ้น</t>
  </si>
  <si>
    <t>ที่ไม่มีอำนาจ</t>
  </si>
  <si>
    <t>รวมส่วนของ</t>
  </si>
  <si>
    <t>หมายเหตุ</t>
  </si>
  <si>
    <t>ชำระแล้ว</t>
  </si>
  <si>
    <t>มูลค่าหุ้นสามัญ</t>
  </si>
  <si>
    <t>จากการรวมธุรกิจ</t>
  </si>
  <si>
    <t>เดียวกัน</t>
  </si>
  <si>
    <t>ตามกฎหมาย</t>
  </si>
  <si>
    <t>เงินลงทุน</t>
  </si>
  <si>
    <t>ของบริษัทใหญ่</t>
  </si>
  <si>
    <t>ควบคุม</t>
  </si>
  <si>
    <t>ผู้ถือหุ้น</t>
  </si>
  <si>
    <t>สำหรับงวดเก้าเดือนสิ้นสุดวันที่ 30 กันยายน 2566</t>
  </si>
  <si>
    <t>ยอดคงเหลือ ณ วันที่ 31  ธันวาคม 2563 ตามที่รายงานในงวดก่อน</t>
  </si>
  <si>
    <t xml:space="preserve">    เงินทุนที่ได้รับจากผู้ถือหุ้นและการจัดสรรส่วนทุน</t>
  </si>
  <si>
    <t xml:space="preserve">      ให้ผู้ถือหุ้น</t>
  </si>
  <si>
    <t xml:space="preserve">     ผลกระทบจากการเปลี่ยนแปลง</t>
  </si>
  <si>
    <t xml:space="preserve">          นโยบายการบัญชี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</si>
  <si>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</si>
  <si>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</si>
  <si>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  เงินปันผลจ่ายให้ผู้ถือหุ้นของบริษัท</t>
  </si>
  <si>
    <t>2, 11</t>
  </si>
  <si>
    <t xml:space="preserve">     เงินปันผลจ่ายจากบริษัทย่อย</t>
  </si>
  <si>
    <t xml:space="preserve">    รวมการจัดสรรส่วนทุนให้ผู้ถือหุ้น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</si>
  <si>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</si>
  <si>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 การได้มาซึ่งบริษัทย่อยที่มีส่วนได้เสียที่ไม่มีอำนาจควบคุม</t>
  </si>
  <si>
    <t xml:space="preserve">     การได้มาซึ่งส่วนได้เสียที่ไม่มีอำนาจควบคุมโดย</t>
  </si>
  <si>
    <t xml:space="preserve">        อำนาจควบคุมไม่เปลี่ยนแปลง</t>
  </si>
  <si>
    <t xml:space="preserve"> 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</si>
  <si>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</si>
  <si>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 (ขาดทุน) สำหรับงวด</t>
  </si>
  <si>
    <t>กำไร (ขาดทุน) เบ็ดเสร็จอื่น</t>
  </si>
  <si>
    <t>ยอดคงเหลือ ณ วันที่ 30 กันยายน 2566</t>
  </si>
  <si>
    <t>สำหรับงวดเก้าเดือนสิ้นสุดวันที่ 30 กันยายน 2567</t>
  </si>
  <si>
    <t>ยอดคงเหลือ ณ วันที่ 1 มกราคม 2567</t>
  </si>
  <si>
    <t xml:space="preserve">    การเปลี่ยนแปลงส่วนได้เสียที่ไม่มีอำนาจควบคุม</t>
  </si>
  <si>
    <t>โดยอำนาจควบคุมไม่เปลี่ยนแปลง</t>
  </si>
  <si>
    <t xml:space="preserve">    รวมการเปลี่ยนแปลงในส่วนได้เสียในบริษัทย่อย </t>
  </si>
  <si>
    <t>กำไรขาดทุนเบ็ดเสร็จสำหรับงวด</t>
  </si>
  <si>
    <t>กำไรสำหรับงวด</t>
  </si>
  <si>
    <t>รวมกำไรขาดทุนเบ็ดเสร็จสำหรับงวด</t>
  </si>
  <si>
    <t>ยอดคงเหลือ ณ วันที่ 30 กันยายน 2567</t>
  </si>
  <si>
    <t>ทุนเรือนหุ้นที่ออก</t>
  </si>
  <si>
    <t>และชำระแล้ว</t>
  </si>
  <si>
    <t xml:space="preserve">     เพิ่มทุนชำระแล้ว</t>
  </si>
  <si>
    <t xml:space="preserve">     เงินปันผลให้ผู้ถือหุ้นของบริษัท</t>
  </si>
  <si>
    <t>รวมรายการกับผู้ถือหุ้นที่บันทึกโดยตรงเข้า</t>
  </si>
  <si>
    <t xml:space="preserve">          ส่วนของผู้ถือหุ้น</t>
  </si>
  <si>
    <t>ขาดทุนสำหรับงวด</t>
  </si>
  <si>
    <t>รวมกำไร (ขาดทุน) เบ็ดเสร็จสำหรับงวด</t>
  </si>
  <si>
    <t>โอนไปสำรองตามกฎหมาย</t>
  </si>
  <si>
    <t>โอนไปกำไร (ขาดทุน) สะสม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</si>
  <si>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</si>
  <si>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</si>
  <si>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</si>
  <si>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(กำไร) ขาดทุน จากสัญญาซื้อขายเงินตราต่างประเทศล่วงหน้า</t>
  </si>
  <si>
    <t xml:space="preserve">   ให้เป็นมูลค่าสุทธิที่คาดว่าจะได้รับ</t>
  </si>
  <si>
    <t>ค่าเผื่อผลขาดทุนและขาดทุนจากการด้อยค่าของสินทรัพย์</t>
  </si>
  <si>
    <t>รายได้ดอกเบี้ย</t>
  </si>
  <si>
    <t>ประมาณการหนี้สินไม่หมุนเวียนสำหรับผลประโยชน์พนักงาน</t>
  </si>
  <si>
    <t>รายได้ตัดบัญชีรับรู้</t>
  </si>
  <si>
    <t>กลับรายการประมาณการหนี้สิน</t>
  </si>
  <si>
    <t>การเปลี่ยนแปลงในสินทรัพย์และหนี้สินดำเนินงาน</t>
  </si>
  <si>
    <t xml:space="preserve">ลูกหนี้การค้า </t>
  </si>
  <si>
    <t>สินทรัพย์หมุนเวียนอื่นและสินทรัพย์ไม่หมุนเวียนอื่น</t>
  </si>
  <si>
    <t>หนี้สินหมุนเวียนอื่นและหนี้สินไม่หมุนเวียนอื่น</t>
  </si>
  <si>
    <t>ประมาณการหนี้สินผลประโยชน์พนักงาน</t>
  </si>
  <si>
    <t xml:space="preserve">กระแสเงินสดสุทธิได้มาจาก (ใช้ไปใน) การดำเนินงาน </t>
  </si>
  <si>
    <t>ภาษีเงินได้จ่ายออก</t>
  </si>
  <si>
    <t>กระแสเงินสดจากกิจกรรมลงทุน</t>
  </si>
  <si>
    <t>ดอกเบี้ยรับ</t>
  </si>
  <si>
    <t>เงินลงทุนชั่วคราวลดลง</t>
  </si>
  <si>
    <t>เงินสดรับ (จ่าย) จากเงินให้กู้ยืมระยะสั้นแก่กิจการที่เกี่ยวข้องกัน-สุทธิ</t>
  </si>
  <si>
    <t>เงินสดจ่ายจากการเรียกชำระค่าหุ้นของบริษัทย่อย</t>
  </si>
  <si>
    <t>เงินสดจ่ายจากการเรียกชำระค่าหุ้นของกิจการร่วมค้า</t>
  </si>
  <si>
    <t>เงินสดจ่ายเพื่อการลงทุนในบริษัทย่อย</t>
  </si>
  <si>
    <t>เงินสดจ่ายเพื่อการลงทุนในบริษัทร่วม</t>
  </si>
  <si>
    <t>เงินสดจ่ายล่วงหน้าเพื่อการลงทุนในบริษัทร่วม</t>
  </si>
  <si>
    <t>เงินสดได้มาจากการซื้อธุรกิจ</t>
  </si>
  <si>
    <t>เงินสดจ่ายเพื่อซื้อที่ดิน อาคารและอุปกรณ์และสินทรัพย์ไม่มีตัวตน</t>
  </si>
  <si>
    <t>เงินสดรับจากการขายที่ดิน อาคารและอุปกรณ์</t>
  </si>
  <si>
    <t>กระแสเงินสดจากกิจกรรมจัดหาเงิน</t>
  </si>
  <si>
    <t>ต้นทุนทางการเงินจ่าย</t>
  </si>
  <si>
    <t>เงินสดรับจากการออกหุ้นสามัญ - สุทธิ</t>
  </si>
  <si>
    <t>เงินปันผลจ่ายให้กับผู้ถือหุ้นของบริษัท</t>
  </si>
  <si>
    <t>เงินปันผลจ่ายจากบริษัทย่อย</t>
  </si>
  <si>
    <t>เงินปันผลจ่ายให้ส่วนได้เสียที่ไม่มีอำนาจควบคุม</t>
  </si>
  <si>
    <t>เงินสดรับจากเงินกู้ยืมระยะสั้นจากสถาบันการเงิน - สุทธิ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</si>
  <si>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</si>
  <si>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</si>
  <si>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เงินสดรับจากการออกหุ้นสามัญของบริษัทย่อย</t>
  </si>
  <si>
    <t>ในบริษัทย่อยที่ไม่ได้มีผลทำให้สูญเสียการควบคุม</t>
  </si>
  <si>
    <t>เงินสดรับจากการเปลี่ยนแปลงส่วนได้เสียในความเป็นเจ้าของ</t>
  </si>
  <si>
    <t>เงินสดจ่ายเพื่อชำระคืนเงินหุ้นกู้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</si>
  <si>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</si>
  <si>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</si>
  <si>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เงินสดจ่ายเพื่อชำระหนี้สินตามสัญญาเช่า</t>
  </si>
  <si>
    <t xml:space="preserve">เงินสดและรายการเทียบเท่าเงินสดเพิ่มขึ้น (ลดลง) สุทธิ
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</si>
  <si>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</si>
  <si>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</si>
  <si>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</si>
  <si>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</si>
  <si>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รายการที่ไม่ใช่เงินสด</t>
  </si>
  <si>
    <t>เจ้าหนี้ค่าที่ดิน อาคารและอุปกรณ์</t>
  </si>
  <si>
    <t>เงินลงทุนที่คาดว่าจะต้องจ่าย</t>
  </si>
  <si>
    <t>เจ้าหนี้อื่น (สัญญาเช่าทางการเงิน)</t>
  </si>
  <si>
    <t>ขาดทุนจากการปรับมูลค่ายุติธรรม</t>
  </si>
  <si>
    <t>เงินสดรับ (จ่าย) จากการเปลี่ยนแปลงส่วนได้เสียในความเป็นเจ้าของ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</si>
</sst>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;\(#,##0\)"/>
    <numFmt numFmtId="167" formatCode="_(* #,##0_);_(* \(#,##0\);_(* &quot;-&quot;??_);_(@_)"/>
    <numFmt numFmtId="168" formatCode="_-* #,##0_-;\-* #,##0_-;_-* &quot;-&quot;??_-;_-@_-"/>
    <numFmt numFmtId="169" formatCode="#,##0.00;\(#,##0.00\)"/>
    <numFmt numFmtId="170" formatCode="#,##0.000\ ;\(#,##0.000\)"/>
    <numFmt numFmtId="171" formatCode="#,##0\ ;\(#,##0\)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charset val="22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1"/>
      <color theme="1"/>
      <name val="Aptos Narrow"/>
      <family val="2"/>
      <scheme val="minor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5"/>
      <color theme="1"/>
      <name val="Angsana New"/>
      <family val="1"/>
    </font>
    <font>
      <b/>
      <sz val="15"/>
      <color rgb="FFFF0000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b/>
      <u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43" fontId="4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0" fontId="5" fillId="0" borderId="0"/>
    <xf numFmtId="9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0" fontId="2" fillId="0" borderId="0"/>
  </cellStyleXfs>
  <cellXfs count="294">
    <xf numFmtId="0" fontId="0" fillId="0" borderId="0" xfId="0"/>
    <xf numFmtId="167" fontId="5" fillId="0" borderId="0" xfId="1" applyNumberFormat="1" applyFont="1" applyFill="1"/>
    <xf numFmtId="168" fontId="5" fillId="0" borderId="0" xfId="3" applyNumberFormat="1" applyFont="1" applyFill="1"/>
    <xf numFmtId="165" fontId="6" fillId="0" borderId="0" xfId="3" applyFont="1" applyFill="1" applyAlignment="1">
      <alignment horizontal="center"/>
    </xf>
    <xf numFmtId="167" fontId="8" fillId="0" borderId="1" xfId="1" applyNumberFormat="1" applyFont="1" applyFill="1" applyBorder="1"/>
    <xf numFmtId="168" fontId="8" fillId="0" borderId="1" xfId="3" applyNumberFormat="1" applyFont="1" applyFill="1" applyBorder="1"/>
    <xf numFmtId="37" fontId="8" fillId="0" borderId="0" xfId="3" applyNumberFormat="1" applyFont="1" applyFill="1"/>
    <xf numFmtId="167" fontId="5" fillId="0" borderId="0" xfId="3" applyNumberFormat="1" applyFont="1" applyFill="1" applyBorder="1"/>
    <xf numFmtId="168" fontId="5" fillId="0" borderId="0" xfId="3" applyNumberFormat="1" applyFont="1" applyFill="1" applyBorder="1"/>
    <xf numFmtId="167" fontId="5" fillId="0" borderId="0" xfId="1" applyNumberFormat="1" applyFont="1" applyFill="1" applyBorder="1"/>
    <xf numFmtId="167" fontId="5" fillId="0" borderId="0" xfId="3" applyNumberFormat="1" applyFont="1" applyFill="1"/>
    <xf numFmtId="167" fontId="8" fillId="0" borderId="2" xfId="1" applyNumberFormat="1" applyFont="1" applyFill="1" applyBorder="1"/>
    <xf numFmtId="168" fontId="8" fillId="0" borderId="2" xfId="3" applyNumberFormat="1" applyFont="1" applyFill="1" applyBorder="1"/>
    <xf numFmtId="167" fontId="8" fillId="0" borderId="3" xfId="1" applyNumberFormat="1" applyFont="1" applyFill="1" applyBorder="1"/>
    <xf numFmtId="168" fontId="8" fillId="0" borderId="3" xfId="3" applyNumberFormat="1" applyFont="1" applyFill="1" applyBorder="1"/>
    <xf numFmtId="37" fontId="8" fillId="0" borderId="0" xfId="3" applyNumberFormat="1" applyFont="1" applyFill="1" applyBorder="1"/>
    <xf numFmtId="168" fontId="8" fillId="0" borderId="0" xfId="3" applyNumberFormat="1" applyFont="1" applyFill="1" applyBorder="1"/>
    <xf numFmtId="165" fontId="5" fillId="0" borderId="0" xfId="3" applyFont="1" applyFill="1"/>
    <xf numFmtId="167" fontId="5" fillId="0" borderId="4" xfId="1" applyNumberFormat="1" applyFont="1" applyFill="1" applyBorder="1"/>
    <xf numFmtId="168" fontId="5" fillId="0" borderId="4" xfId="3" applyNumberFormat="1" applyFont="1" applyFill="1" applyBorder="1"/>
    <xf numFmtId="167" fontId="8" fillId="0" borderId="4" xfId="1" applyNumberFormat="1" applyFont="1" applyFill="1" applyBorder="1"/>
    <xf numFmtId="168" fontId="8" fillId="0" borderId="4" xfId="3" applyNumberFormat="1" applyFont="1" applyFill="1" applyBorder="1"/>
    <xf numFmtId="168" fontId="5" fillId="0" borderId="0" xfId="3" applyNumberFormat="1" applyFont="1" applyFill="1" applyAlignment="1">
      <alignment horizontal="right"/>
    </xf>
    <xf numFmtId="167" fontId="8" fillId="0" borderId="2" xfId="3" applyNumberFormat="1" applyFont="1" applyFill="1" applyBorder="1"/>
    <xf numFmtId="168" fontId="5" fillId="0" borderId="3" xfId="3" applyNumberFormat="1" applyFont="1" applyFill="1" applyBorder="1"/>
    <xf numFmtId="41" fontId="5" fillId="0" borderId="0" xfId="6" applyNumberFormat="1" applyFont="1" applyFill="1"/>
    <xf numFmtId="168" fontId="9" fillId="0" borderId="0" xfId="3" applyNumberFormat="1" applyFont="1" applyFill="1" applyBorder="1"/>
    <xf numFmtId="43" fontId="5" fillId="0" borderId="0" xfId="1" applyFont="1" applyFill="1"/>
    <xf numFmtId="0" fontId="6" fillId="0" borderId="0" xfId="6" applyNumberFormat="1" applyFont="1" applyFill="1" applyAlignment="1">
      <alignment horizontal="center"/>
    </xf>
    <xf numFmtId="41" fontId="5" fillId="0" borderId="0" xfId="6" applyNumberFormat="1" applyFont="1" applyFill="1" applyBorder="1"/>
    <xf numFmtId="41" fontId="5" fillId="0" borderId="0" xfId="6" applyNumberFormat="1" applyFont="1" applyFill="1" applyBorder="1" applyAlignment="1">
      <alignment horizontal="center"/>
    </xf>
    <xf numFmtId="166" fontId="5" fillId="0" borderId="0" xfId="6" applyNumberFormat="1" applyFont="1" applyFill="1" applyBorder="1"/>
    <xf numFmtId="41" fontId="5" fillId="0" borderId="4" xfId="6" applyNumberFormat="1" applyFont="1" applyFill="1" applyBorder="1"/>
    <xf numFmtId="166" fontId="5" fillId="0" borderId="0" xfId="6" applyNumberFormat="1" applyFont="1" applyFill="1"/>
    <xf numFmtId="0" fontId="7" fillId="0" borderId="0" xfId="6" applyNumberFormat="1" applyFont="1" applyFill="1" applyAlignment="1">
      <alignment horizontal="center"/>
    </xf>
    <xf numFmtId="41" fontId="8" fillId="0" borderId="0" xfId="6" applyNumberFormat="1" applyFont="1" applyFill="1"/>
    <xf numFmtId="41" fontId="8" fillId="0" borderId="0" xfId="6" applyNumberFormat="1" applyFont="1" applyFill="1" applyBorder="1"/>
    <xf numFmtId="41" fontId="8" fillId="0" borderId="0" xfId="6" applyNumberFormat="1" applyFont="1" applyFill="1" applyBorder="1" applyAlignment="1">
      <alignment horizontal="center"/>
    </xf>
    <xf numFmtId="166" fontId="8" fillId="0" borderId="0" xfId="6" applyNumberFormat="1" applyFont="1" applyFill="1"/>
    <xf numFmtId="41" fontId="8" fillId="0" borderId="2" xfId="6" applyNumberFormat="1" applyFont="1" applyFill="1" applyBorder="1"/>
    <xf numFmtId="0" fontId="5" fillId="0" borderId="0" xfId="6" applyNumberFormat="1" applyFont="1" applyFill="1" applyAlignment="1">
      <alignment horizontal="center"/>
    </xf>
    <xf numFmtId="37" fontId="5" fillId="0" borderId="0" xfId="6" applyNumberFormat="1" applyFont="1" applyFill="1" applyBorder="1"/>
    <xf numFmtId="37" fontId="5" fillId="0" borderId="0" xfId="6" applyNumberFormat="1" applyFont="1" applyFill="1"/>
    <xf numFmtId="165" fontId="5" fillId="0" borderId="4" xfId="3" applyFont="1" applyFill="1" applyBorder="1"/>
    <xf numFmtId="165" fontId="5" fillId="0" borderId="0" xfId="6" applyFont="1" applyFill="1" applyBorder="1"/>
    <xf numFmtId="169" fontId="8" fillId="0" borderId="0" xfId="6" applyNumberFormat="1" applyFont="1" applyFill="1" applyBorder="1"/>
    <xf numFmtId="168" fontId="8" fillId="0" borderId="0" xfId="6" applyNumberFormat="1" applyFont="1" applyFill="1"/>
    <xf numFmtId="10" fontId="5" fillId="0" borderId="0" xfId="11" applyNumberFormat="1" applyFont="1" applyFill="1"/>
    <xf numFmtId="171" fontId="8" fillId="0" borderId="0" xfId="6" applyNumberFormat="1" applyFont="1" applyFill="1" applyBorder="1"/>
    <xf numFmtId="171" fontId="5" fillId="0" borderId="0" xfId="6" applyNumberFormat="1" applyFont="1" applyFill="1" applyBorder="1"/>
    <xf numFmtId="165" fontId="9" fillId="0" borderId="0" xfId="3" applyFont="1" applyFill="1" applyBorder="1"/>
    <xf numFmtId="165" fontId="5" fillId="0" borderId="0" xfId="3" applyFont="1" applyFill="1" applyBorder="1"/>
    <xf numFmtId="167" fontId="8" fillId="0" borderId="0" xfId="1" applyNumberFormat="1" applyFont="1" applyFill="1" applyBorder="1"/>
    <xf numFmtId="165" fontId="8" fillId="0" borderId="0" xfId="3" applyFont="1" applyFill="1" applyBorder="1"/>
    <xf numFmtId="167" fontId="8" fillId="0" borderId="5" xfId="1" applyNumberFormat="1" applyFont="1" applyFill="1" applyBorder="1"/>
    <xf numFmtId="171" fontId="8" fillId="0" borderId="0" xfId="3" applyNumberFormat="1" applyFont="1" applyFill="1" applyBorder="1"/>
    <xf numFmtId="171" fontId="5" fillId="0" borderId="0" xfId="3" applyNumberFormat="1" applyFont="1" applyFill="1" applyBorder="1"/>
    <xf numFmtId="171" fontId="8" fillId="0" borderId="5" xfId="3" applyNumberFormat="1" applyFont="1" applyFill="1" applyBorder="1"/>
    <xf numFmtId="41" fontId="5" fillId="0" borderId="0" xfId="11" applyNumberFormat="1" applyFont="1" applyFill="1" applyBorder="1"/>
    <xf numFmtId="10" fontId="5" fillId="0" borderId="0" xfId="11" applyNumberFormat="1" applyFont="1" applyFill="1" applyBorder="1"/>
    <xf numFmtId="167" fontId="5" fillId="0" borderId="0" xfId="6" applyNumberFormat="1" applyFont="1" applyFill="1" applyBorder="1"/>
    <xf numFmtId="168" fontId="8" fillId="0" borderId="0" xfId="3" applyNumberFormat="1" applyFont="1" applyFill="1"/>
    <xf numFmtId="43" fontId="5" fillId="0" borderId="4" xfId="1" applyFont="1" applyFill="1" applyBorder="1"/>
    <xf numFmtId="167" fontId="5" fillId="0" borderId="4" xfId="3" applyNumberFormat="1" applyFont="1" applyFill="1" applyBorder="1"/>
    <xf numFmtId="43" fontId="8" fillId="0" borderId="0" xfId="1" applyFont="1" applyFill="1" applyBorder="1"/>
    <xf numFmtId="167" fontId="8" fillId="0" borderId="4" xfId="3" applyNumberFormat="1" applyFont="1" applyFill="1" applyBorder="1"/>
    <xf numFmtId="167" fontId="8" fillId="0" borderId="0" xfId="12" applyNumberFormat="1" applyFont="1" applyFill="1" applyBorder="1"/>
    <xf numFmtId="166" fontId="8" fillId="0" borderId="0" xfId="13" applyNumberFormat="1" applyFont="1" applyFill="1"/>
    <xf numFmtId="41" fontId="8" fillId="0" borderId="0" xfId="3" applyNumberFormat="1" applyFont="1" applyFill="1" applyBorder="1"/>
    <xf numFmtId="167" fontId="5" fillId="0" borderId="0" xfId="12" applyNumberFormat="1" applyFont="1" applyFill="1" applyBorder="1"/>
    <xf numFmtId="167" fontId="5" fillId="0" borderId="4" xfId="12" applyNumberFormat="1" applyFont="1" applyFill="1" applyBorder="1"/>
    <xf numFmtId="168" fontId="5" fillId="0" borderId="2" xfId="3" applyNumberFormat="1" applyFont="1" applyFill="1" applyBorder="1"/>
    <xf numFmtId="167" fontId="5" fillId="0" borderId="2" xfId="1" applyNumberFormat="1" applyFont="1" applyFill="1" applyBorder="1"/>
    <xf numFmtId="167" fontId="5" fillId="0" borderId="2" xfId="3" applyNumberFormat="1" applyFont="1" applyFill="1" applyBorder="1"/>
    <xf numFmtId="167" fontId="5" fillId="0" borderId="2" xfId="12" applyNumberFormat="1" applyFont="1" applyFill="1" applyBorder="1"/>
    <xf numFmtId="167" fontId="8" fillId="0" borderId="0" xfId="1" applyNumberFormat="1" applyFont="1" applyFill="1"/>
    <xf numFmtId="167" fontId="8" fillId="0" borderId="0" xfId="12" applyNumberFormat="1" applyFont="1" applyFill="1"/>
    <xf numFmtId="167" fontId="5" fillId="0" borderId="0" xfId="12" applyNumberFormat="1" applyFont="1" applyFill="1"/>
    <xf numFmtId="167" fontId="5" fillId="0" borderId="0" xfId="14" applyNumberFormat="1" applyFont="1" applyFill="1"/>
    <xf numFmtId="167" fontId="5" fillId="0" borderId="0" xfId="14" applyNumberFormat="1" applyFont="1" applyFill="1" applyBorder="1"/>
    <xf numFmtId="43" fontId="8" fillId="0" borderId="0" xfId="14" applyNumberFormat="1" applyFont="1" applyFill="1"/>
    <xf numFmtId="167" fontId="8" fillId="0" borderId="1" xfId="12" applyNumberFormat="1" applyFont="1" applyFill="1" applyBorder="1"/>
    <xf numFmtId="43" fontId="8" fillId="0" borderId="0" xfId="12" applyNumberFormat="1" applyFont="1" applyFill="1"/>
    <xf numFmtId="167" fontId="8" fillId="0" borderId="4" xfId="12" applyNumberFormat="1" applyFont="1" applyFill="1" applyBorder="1"/>
    <xf numFmtId="167" fontId="8" fillId="0" borderId="3" xfId="12" applyNumberFormat="1" applyFont="1" applyFill="1" applyBorder="1"/>
    <xf numFmtId="167" fontId="8" fillId="0" borderId="0" xfId="14" applyNumberFormat="1" applyFont="1" applyFill="1" applyBorder="1"/>
    <xf numFmtId="167" fontId="5" fillId="0" borderId="4" xfId="14" applyNumberFormat="1" applyFont="1" applyFill="1" applyBorder="1"/>
    <xf numFmtId="167" fontId="5" fillId="0" borderId="2" xfId="14" applyNumberFormat="1" applyFont="1" applyFill="1" applyBorder="1"/>
    <xf numFmtId="167" fontId="8" fillId="0" borderId="0" xfId="14" applyNumberFormat="1" applyFont="1" applyFill="1"/>
    <xf numFmtId="167" fontId="8" fillId="0" borderId="1" xfId="14" applyNumberFormat="1" applyFont="1" applyFill="1" applyBorder="1"/>
    <xf numFmtId="167" fontId="8" fillId="0" borderId="4" xfId="14" applyNumberFormat="1" applyFont="1" applyFill="1" applyBorder="1"/>
    <xf numFmtId="167" fontId="8" fillId="0" borderId="3" xfId="14" applyNumberFormat="1" applyFont="1" applyFill="1" applyBorder="1"/>
    <xf numFmtId="167" fontId="8" fillId="0" borderId="0" xfId="3" applyNumberFormat="1" applyFont="1" applyFill="1" applyBorder="1"/>
    <xf numFmtId="168" fontId="0" fillId="0" borderId="4" xfId="3" applyNumberFormat="1" applyFont="1" applyFill="1" applyBorder="1"/>
    <xf numFmtId="41" fontId="5" fillId="0" borderId="4" xfId="3" applyNumberFormat="1" applyFont="1" applyFill="1" applyBorder="1"/>
    <xf numFmtId="41" fontId="5" fillId="0" borderId="0" xfId="3" applyNumberFormat="1" applyFont="1" applyFill="1" applyBorder="1"/>
    <xf numFmtId="165" fontId="5" fillId="0" borderId="0" xfId="3" applyFont="1" applyFill="1" applyAlignment="1">
      <alignment vertical="top"/>
    </xf>
    <xf numFmtId="167" fontId="5" fillId="0" borderId="0" xfId="1" applyNumberFormat="1" applyFont="1" applyFill="1" applyAlignment="1">
      <alignment vertical="top"/>
    </xf>
    <xf numFmtId="168" fontId="5" fillId="0" borderId="0" xfId="3" applyNumberFormat="1" applyFont="1" applyFill="1" applyAlignment="1">
      <alignment vertical="top"/>
    </xf>
    <xf numFmtId="43" fontId="5" fillId="0" borderId="0" xfId="1" applyFont="1" applyFill="1" applyAlignment="1">
      <alignment vertical="top"/>
    </xf>
    <xf numFmtId="43" fontId="5" fillId="0" borderId="4" xfId="1" applyFont="1" applyFill="1" applyBorder="1" applyAlignment="1">
      <alignment vertical="top"/>
    </xf>
    <xf numFmtId="167" fontId="5" fillId="0" borderId="2" xfId="1" applyNumberFormat="1" applyFont="1" applyFill="1" applyBorder="1" applyAlignment="1">
      <alignment vertical="top"/>
    </xf>
    <xf numFmtId="167" fontId="6" fillId="0" borderId="0" xfId="1" applyNumberFormat="1" applyFont="1" applyFill="1" applyBorder="1" applyAlignment="1">
      <alignment horizontal="center" vertical="top"/>
    </xf>
    <xf numFmtId="167" fontId="5" fillId="0" borderId="0" xfId="1" applyNumberFormat="1" applyFont="1" applyFill="1" applyAlignment="1">
      <alignment vertical="top" wrapText="1"/>
    </xf>
    <xf numFmtId="0" fontId="3" fillId="0" borderId="0" xfId="2" applyFont="1" applyAlignment="1">
      <alignment horizontal="left"/>
    </xf>
    <xf numFmtId="166" fontId="5" fillId="0" borderId="0" xfId="0" applyNumberFormat="1" applyFont="1"/>
    <xf numFmtId="166" fontId="6" fillId="0" borderId="0" xfId="0" applyNumberFormat="1" applyFont="1" applyAlignment="1">
      <alignment horizontal="center"/>
    </xf>
    <xf numFmtId="166" fontId="5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166" fontId="7" fillId="0" borderId="0" xfId="0" applyNumberFormat="1" applyFont="1" applyAlignment="1">
      <alignment horizontal="centerContinuous"/>
    </xf>
    <xf numFmtId="166" fontId="8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"/>
    </xf>
    <xf numFmtId="166" fontId="9" fillId="0" borderId="0" xfId="0" quotePrefix="1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166" fontId="8" fillId="0" borderId="0" xfId="0" applyNumberFormat="1" applyFont="1"/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/>
    <xf numFmtId="166" fontId="9" fillId="0" borderId="0" xfId="0" applyNumberFormat="1" applyFont="1" applyAlignment="1">
      <alignment horizontal="center"/>
    </xf>
    <xf numFmtId="166" fontId="7" fillId="0" borderId="0" xfId="0" applyNumberFormat="1" applyFont="1"/>
    <xf numFmtId="166" fontId="9" fillId="0" borderId="0" xfId="0" applyNumberFormat="1" applyFont="1"/>
    <xf numFmtId="167" fontId="5" fillId="0" borderId="0" xfId="0" applyNumberFormat="1" applyFont="1"/>
    <xf numFmtId="37" fontId="5" fillId="0" borderId="0" xfId="0" applyNumberFormat="1" applyFont="1"/>
    <xf numFmtId="166" fontId="7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166" fontId="9" fillId="0" borderId="0" xfId="4" applyNumberFormat="1" applyFont="1"/>
    <xf numFmtId="166" fontId="6" fillId="0" borderId="0" xfId="4" applyNumberFormat="1" applyFont="1"/>
    <xf numFmtId="166" fontId="6" fillId="0" borderId="0" xfId="4" applyNumberFormat="1" applyFont="1" applyAlignment="1">
      <alignment horizontal="center"/>
    </xf>
    <xf numFmtId="166" fontId="6" fillId="0" borderId="0" xfId="5" applyNumberFormat="1" applyFont="1"/>
    <xf numFmtId="166" fontId="5" fillId="0" borderId="0" xfId="5" applyNumberFormat="1" applyFont="1"/>
    <xf numFmtId="0" fontId="9" fillId="0" borderId="0" xfId="0" applyFont="1"/>
    <xf numFmtId="166" fontId="5" fillId="0" borderId="0" xfId="4" applyNumberFormat="1" applyFont="1"/>
    <xf numFmtId="166" fontId="5" fillId="0" borderId="0" xfId="0" applyNumberFormat="1" applyFont="1" applyAlignment="1">
      <alignment horizontal="left"/>
    </xf>
    <xf numFmtId="166" fontId="6" fillId="0" borderId="0" xfId="0" applyNumberFormat="1" applyFont="1"/>
    <xf numFmtId="0" fontId="5" fillId="0" borderId="0" xfId="0" applyFont="1" applyAlignment="1">
      <alignment horizontal="left"/>
    </xf>
    <xf numFmtId="43" fontId="10" fillId="0" borderId="0" xfId="1" applyFont="1" applyFill="1" applyAlignment="1">
      <alignment horizontal="right"/>
    </xf>
    <xf numFmtId="43" fontId="10" fillId="0" borderId="0" xfId="1" applyFont="1" applyFill="1"/>
    <xf numFmtId="43" fontId="6" fillId="0" borderId="0" xfId="1" applyFont="1" applyFill="1" applyAlignment="1">
      <alignment horizontal="center"/>
    </xf>
    <xf numFmtId="0" fontId="5" fillId="0" borderId="0" xfId="8" applyFont="1" applyAlignment="1">
      <alignment horizontal="center" vertical="top"/>
    </xf>
    <xf numFmtId="166" fontId="5" fillId="0" borderId="0" xfId="8" applyNumberFormat="1" applyFont="1" applyAlignment="1">
      <alignment vertical="top"/>
    </xf>
    <xf numFmtId="169" fontId="5" fillId="0" borderId="0" xfId="8" applyNumberFormat="1" applyFont="1" applyAlignment="1">
      <alignment vertical="top"/>
    </xf>
    <xf numFmtId="0" fontId="3" fillId="0" borderId="0" xfId="7" applyFont="1" applyAlignment="1">
      <alignment vertical="top"/>
    </xf>
    <xf numFmtId="0" fontId="5" fillId="0" borderId="0" xfId="7" applyAlignment="1">
      <alignment vertical="top"/>
    </xf>
    <xf numFmtId="166" fontId="5" fillId="0" borderId="0" xfId="7" applyNumberFormat="1" applyAlignment="1">
      <alignment vertical="top"/>
    </xf>
    <xf numFmtId="166" fontId="8" fillId="0" borderId="0" xfId="7" applyNumberFormat="1" applyFont="1" applyAlignment="1">
      <alignment horizontal="center" vertical="top"/>
    </xf>
    <xf numFmtId="169" fontId="5" fillId="0" borderId="0" xfId="8" applyNumberFormat="1" applyFont="1" applyAlignment="1">
      <alignment horizontal="center"/>
    </xf>
    <xf numFmtId="0" fontId="5" fillId="0" borderId="0" xfId="7"/>
    <xf numFmtId="166" fontId="7" fillId="0" borderId="0" xfId="7" applyNumberFormat="1" applyFont="1" applyAlignment="1">
      <alignment vertical="top"/>
    </xf>
    <xf numFmtId="166" fontId="5" fillId="0" borderId="0" xfId="7" applyNumberFormat="1" applyAlignment="1">
      <alignment horizontal="right" vertical="top"/>
    </xf>
    <xf numFmtId="169" fontId="5" fillId="0" borderId="0" xfId="7" applyNumberFormat="1" applyAlignment="1">
      <alignment vertical="top"/>
    </xf>
    <xf numFmtId="41" fontId="5" fillId="0" borderId="0" xfId="7" applyNumberFormat="1" applyAlignment="1">
      <alignment vertical="top"/>
    </xf>
    <xf numFmtId="0" fontId="6" fillId="0" borderId="0" xfId="15" applyFont="1"/>
    <xf numFmtId="166" fontId="5" fillId="0" borderId="0" xfId="16" applyNumberFormat="1" applyFont="1" applyAlignment="1">
      <alignment vertical="top"/>
    </xf>
    <xf numFmtId="166" fontId="5" fillId="0" borderId="0" xfId="4" applyNumberFormat="1" applyFont="1" applyAlignment="1">
      <alignment vertical="top"/>
    </xf>
    <xf numFmtId="169" fontId="18" fillId="0" borderId="0" xfId="7" applyNumberFormat="1" applyFont="1" applyAlignment="1">
      <alignment vertical="top"/>
    </xf>
    <xf numFmtId="41" fontId="5" fillId="0" borderId="2" xfId="7" applyNumberFormat="1" applyBorder="1" applyAlignment="1">
      <alignment vertical="top"/>
    </xf>
    <xf numFmtId="169" fontId="6" fillId="0" borderId="0" xfId="7" applyNumberFormat="1" applyFont="1" applyAlignment="1">
      <alignment vertical="top"/>
    </xf>
    <xf numFmtId="37" fontId="5" fillId="0" borderId="0" xfId="7" applyNumberFormat="1" applyAlignment="1">
      <alignment vertical="top"/>
    </xf>
    <xf numFmtId="169" fontId="5" fillId="0" borderId="0" xfId="7" applyNumberFormat="1" applyAlignment="1">
      <alignment horizontal="right" vertical="top"/>
    </xf>
    <xf numFmtId="41" fontId="5" fillId="0" borderId="4" xfId="7" applyNumberFormat="1" applyBorder="1" applyAlignment="1">
      <alignment vertical="top"/>
    </xf>
    <xf numFmtId="0" fontId="8" fillId="0" borderId="0" xfId="15" applyFont="1"/>
    <xf numFmtId="166" fontId="8" fillId="0" borderId="0" xfId="7" applyNumberFormat="1" applyFont="1" applyAlignment="1">
      <alignment vertical="top"/>
    </xf>
    <xf numFmtId="41" fontId="8" fillId="0" borderId="1" xfId="7" applyNumberFormat="1" applyFont="1" applyBorder="1" applyAlignment="1">
      <alignment vertical="top"/>
    </xf>
    <xf numFmtId="41" fontId="8" fillId="0" borderId="0" xfId="7" applyNumberFormat="1" applyFont="1" applyAlignment="1">
      <alignment vertical="top"/>
    </xf>
    <xf numFmtId="169" fontId="8" fillId="0" borderId="0" xfId="7" applyNumberFormat="1" applyFont="1" applyAlignment="1">
      <alignment vertical="top"/>
    </xf>
    <xf numFmtId="0" fontId="8" fillId="0" borderId="0" xfId="10" applyFont="1" applyAlignment="1">
      <alignment horizontal="left" vertical="top"/>
    </xf>
    <xf numFmtId="0" fontId="8" fillId="0" borderId="0" xfId="2" applyFont="1" applyAlignment="1">
      <alignment horizontal="left"/>
    </xf>
    <xf numFmtId="0" fontId="8" fillId="0" borderId="0" xfId="7" applyFont="1" applyAlignment="1">
      <alignment vertical="top"/>
    </xf>
    <xf numFmtId="169" fontId="18" fillId="0" borderId="0" xfId="8" applyNumberFormat="1" applyFont="1" applyAlignment="1">
      <alignment vertical="top"/>
    </xf>
    <xf numFmtId="169" fontId="7" fillId="0" borderId="0" xfId="7" applyNumberFormat="1" applyFont="1" applyAlignment="1">
      <alignment vertical="top"/>
    </xf>
    <xf numFmtId="168" fontId="5" fillId="0" borderId="0" xfId="16" applyNumberFormat="1" applyFont="1" applyAlignment="1">
      <alignment vertical="top"/>
    </xf>
    <xf numFmtId="169" fontId="5" fillId="0" borderId="0" xfId="16" applyNumberFormat="1" applyFont="1" applyAlignment="1">
      <alignment vertical="top"/>
    </xf>
    <xf numFmtId="0" fontId="8" fillId="0" borderId="0" xfId="15" quotePrefix="1" applyFont="1" applyAlignment="1">
      <alignment horizontal="left"/>
    </xf>
    <xf numFmtId="37" fontId="8" fillId="0" borderId="0" xfId="7" applyNumberFormat="1" applyFont="1" applyAlignment="1">
      <alignment vertical="top"/>
    </xf>
    <xf numFmtId="169" fontId="5" fillId="0" borderId="0" xfId="5" applyNumberFormat="1" applyFont="1" applyAlignment="1">
      <alignment vertical="top"/>
    </xf>
    <xf numFmtId="166" fontId="6" fillId="0" borderId="0" xfId="16" applyNumberFormat="1" applyFont="1" applyAlignment="1">
      <alignment horizontal="center" vertical="top"/>
    </xf>
    <xf numFmtId="41" fontId="5" fillId="0" borderId="0" xfId="16" applyNumberFormat="1" applyFont="1" applyAlignment="1">
      <alignment vertical="top"/>
    </xf>
    <xf numFmtId="169" fontId="5" fillId="0" borderId="0" xfId="7" applyNumberFormat="1" applyAlignment="1">
      <alignment horizontal="center" vertical="top"/>
    </xf>
    <xf numFmtId="166" fontId="8" fillId="0" borderId="1" xfId="7" applyNumberFormat="1" applyFont="1" applyBorder="1" applyAlignment="1">
      <alignment vertical="top"/>
    </xf>
    <xf numFmtId="41" fontId="8" fillId="0" borderId="2" xfId="7" applyNumberFormat="1" applyFont="1" applyBorder="1" applyAlignment="1">
      <alignment vertical="top"/>
    </xf>
    <xf numFmtId="41" fontId="8" fillId="0" borderId="5" xfId="7" applyNumberFormat="1" applyFont="1" applyBorder="1" applyAlignment="1">
      <alignment vertical="top"/>
    </xf>
    <xf numFmtId="0" fontId="7" fillId="0" borderId="0" xfId="10" applyFont="1" applyAlignment="1">
      <alignment horizontal="left"/>
    </xf>
    <xf numFmtId="169" fontId="18" fillId="0" borderId="0" xfId="16" applyNumberFormat="1" applyFont="1" applyAlignment="1">
      <alignment vertical="top"/>
    </xf>
    <xf numFmtId="0" fontId="5" fillId="0" borderId="0" xfId="10"/>
    <xf numFmtId="169" fontId="16" fillId="0" borderId="0" xfId="7" applyNumberFormat="1" applyFont="1"/>
    <xf numFmtId="169" fontId="16" fillId="0" borderId="0" xfId="7" applyNumberFormat="1" applyFont="1" applyAlignment="1">
      <alignment horizontal="right"/>
    </xf>
    <xf numFmtId="43" fontId="16" fillId="0" borderId="0" xfId="1" applyFont="1" applyFill="1"/>
    <xf numFmtId="0" fontId="3" fillId="0" borderId="0" xfId="7" applyFont="1" applyAlignment="1">
      <alignment horizontal="left"/>
    </xf>
    <xf numFmtId="169" fontId="16" fillId="0" borderId="0" xfId="7" applyNumberFormat="1" applyFont="1" applyAlignment="1">
      <alignment horizontal="left"/>
    </xf>
    <xf numFmtId="0" fontId="17" fillId="0" borderId="0" xfId="7" applyFont="1" applyAlignment="1">
      <alignment horizontal="left"/>
    </xf>
    <xf numFmtId="169" fontId="17" fillId="0" borderId="0" xfId="7" applyNumberFormat="1" applyFont="1" applyAlignment="1">
      <alignment horizontal="centerContinuous"/>
    </xf>
    <xf numFmtId="169" fontId="5" fillId="0" borderId="0" xfId="5" applyNumberFormat="1" applyFont="1"/>
    <xf numFmtId="169" fontId="8" fillId="0" borderId="0" xfId="5" applyNumberFormat="1" applyFont="1" applyAlignment="1">
      <alignment horizontal="center"/>
    </xf>
    <xf numFmtId="169" fontId="5" fillId="0" borderId="0" xfId="7" applyNumberFormat="1"/>
    <xf numFmtId="169" fontId="5" fillId="0" borderId="0" xfId="5" applyNumberFormat="1" applyFont="1" applyAlignment="1">
      <alignment horizontal="center"/>
    </xf>
    <xf numFmtId="169" fontId="9" fillId="0" borderId="4" xfId="5" applyNumberFormat="1" applyFont="1" applyBorder="1" applyAlignment="1">
      <alignment horizontal="center" wrapText="1"/>
    </xf>
    <xf numFmtId="169" fontId="6" fillId="0" borderId="0" xfId="5" applyNumberFormat="1" applyFont="1" applyAlignment="1">
      <alignment horizontal="center"/>
    </xf>
    <xf numFmtId="169" fontId="7" fillId="0" borderId="0" xfId="5" applyNumberFormat="1" applyFont="1"/>
    <xf numFmtId="169" fontId="8" fillId="0" borderId="0" xfId="5" applyNumberFormat="1" applyFont="1"/>
    <xf numFmtId="169" fontId="9" fillId="0" borderId="0" xfId="5" applyNumberFormat="1" applyFont="1"/>
    <xf numFmtId="0" fontId="13" fillId="0" borderId="0" xfId="5" applyFont="1" applyAlignment="1">
      <alignment horizontal="center"/>
    </xf>
    <xf numFmtId="169" fontId="8" fillId="0" borderId="0" xfId="7" applyNumberFormat="1" applyFont="1"/>
    <xf numFmtId="169" fontId="5" fillId="0" borderId="0" xfId="5" applyNumberFormat="1" applyFont="1" applyAlignment="1">
      <alignment horizontal="left" indent="2"/>
    </xf>
    <xf numFmtId="43" fontId="11" fillId="0" borderId="0" xfId="1" applyFont="1" applyFill="1"/>
    <xf numFmtId="169" fontId="11" fillId="0" borderId="0" xfId="7" applyNumberFormat="1" applyFont="1"/>
    <xf numFmtId="169" fontId="0" fillId="0" borderId="0" xfId="5" applyNumberFormat="1" applyFont="1"/>
    <xf numFmtId="0" fontId="8" fillId="0" borderId="0" xfId="4" applyFont="1" applyAlignment="1">
      <alignment horizontal="left"/>
    </xf>
    <xf numFmtId="166" fontId="16" fillId="0" borderId="0" xfId="7" applyNumberFormat="1" applyFont="1"/>
    <xf numFmtId="169" fontId="11" fillId="0" borderId="0" xfId="7" applyNumberFormat="1" applyFont="1" applyAlignment="1">
      <alignment horizontal="right"/>
    </xf>
    <xf numFmtId="169" fontId="11" fillId="0" borderId="0" xfId="7" applyNumberFormat="1" applyFont="1" applyAlignment="1">
      <alignment horizontal="left"/>
    </xf>
    <xf numFmtId="0" fontId="12" fillId="0" borderId="0" xfId="7" applyFont="1" applyAlignment="1">
      <alignment horizontal="left"/>
    </xf>
    <xf numFmtId="169" fontId="12" fillId="0" borderId="0" xfId="7" applyNumberFormat="1" applyFont="1" applyAlignment="1">
      <alignment horizontal="centerContinuous"/>
    </xf>
    <xf numFmtId="169" fontId="12" fillId="0" borderId="0" xfId="7" applyNumberFormat="1" applyFont="1" applyAlignment="1">
      <alignment horizontal="center"/>
    </xf>
    <xf numFmtId="169" fontId="5" fillId="0" borderId="4" xfId="5" applyNumberFormat="1" applyFont="1" applyBorder="1" applyAlignment="1">
      <alignment horizontal="center" wrapText="1"/>
    </xf>
    <xf numFmtId="169" fontId="5" fillId="0" borderId="0" xfId="5" applyNumberFormat="1" applyFont="1" applyAlignment="1">
      <alignment horizontal="centerContinuous"/>
    </xf>
    <xf numFmtId="0" fontId="5" fillId="0" borderId="0" xfId="4" applyFont="1" applyAlignment="1">
      <alignment horizontal="center"/>
    </xf>
    <xf numFmtId="169" fontId="5" fillId="0" borderId="0" xfId="5" applyNumberFormat="1" applyFont="1" applyAlignment="1">
      <alignment horizontal="center" vertical="center" wrapText="1"/>
    </xf>
    <xf numFmtId="0" fontId="5" fillId="0" borderId="0" xfId="10" applyAlignment="1">
      <alignment horizontal="left"/>
    </xf>
    <xf numFmtId="169" fontId="5" fillId="0" borderId="0" xfId="7" applyNumberFormat="1" applyAlignment="1">
      <alignment horizontal="center"/>
    </xf>
    <xf numFmtId="169" fontId="9" fillId="0" borderId="0" xfId="5" applyNumberFormat="1" applyFont="1" applyAlignment="1">
      <alignment horizontal="center"/>
    </xf>
    <xf numFmtId="171" fontId="8" fillId="0" borderId="0" xfId="3" applyNumberFormat="1" applyFont="1" applyFill="1"/>
    <xf numFmtId="169" fontId="7" fillId="0" borderId="0" xfId="4" applyNumberFormat="1" applyFont="1"/>
    <xf numFmtId="169" fontId="5" fillId="0" borderId="0" xfId="5" applyNumberFormat="1" applyFont="1" applyAlignment="1">
      <alignment horizontal="left"/>
    </xf>
    <xf numFmtId="169" fontId="8" fillId="0" borderId="0" xfId="5" applyNumberFormat="1" applyFont="1" applyAlignment="1">
      <alignment wrapText="1"/>
    </xf>
    <xf numFmtId="169" fontId="8" fillId="0" borderId="0" xfId="4" applyNumberFormat="1" applyFont="1"/>
    <xf numFmtId="169" fontId="14" fillId="0" borderId="0" xfId="5" applyNumberFormat="1" applyFont="1"/>
    <xf numFmtId="169" fontId="7" fillId="0" borderId="0" xfId="5" applyNumberFormat="1" applyFont="1" applyAlignment="1">
      <alignment horizontal="left"/>
    </xf>
    <xf numFmtId="43" fontId="8" fillId="0" borderId="0" xfId="1" applyFont="1" applyFill="1"/>
    <xf numFmtId="169" fontId="9" fillId="0" borderId="0" xfId="5" applyNumberFormat="1" applyFont="1" applyAlignment="1">
      <alignment horizontal="left" indent="1"/>
    </xf>
    <xf numFmtId="169" fontId="5" fillId="0" borderId="0" xfId="5" applyNumberFormat="1" applyFont="1" applyAlignment="1">
      <alignment horizontal="left" indent="3"/>
    </xf>
    <xf numFmtId="169" fontId="5" fillId="0" borderId="0" xfId="5" applyNumberFormat="1" applyFont="1" applyAlignment="1">
      <alignment wrapText="1"/>
    </xf>
    <xf numFmtId="166" fontId="8" fillId="0" borderId="0" xfId="5" applyNumberFormat="1" applyFont="1"/>
    <xf numFmtId="169" fontId="15" fillId="0" borderId="0" xfId="5" applyNumberFormat="1" applyFont="1"/>
    <xf numFmtId="169" fontId="9" fillId="0" borderId="0" xfId="5" applyNumberFormat="1" applyFont="1" applyAlignment="1">
      <alignment horizontal="left" indent="2"/>
    </xf>
    <xf numFmtId="166" fontId="5" fillId="0" borderId="0" xfId="7" applyNumberFormat="1"/>
    <xf numFmtId="169" fontId="5" fillId="0" borderId="0" xfId="8" applyNumberFormat="1" applyFont="1"/>
    <xf numFmtId="169" fontId="5" fillId="0" borderId="0" xfId="8" applyNumberFormat="1" applyFont="1" applyAlignment="1">
      <alignment horizontal="right"/>
    </xf>
    <xf numFmtId="0" fontId="5" fillId="0" borderId="0" xfId="7" applyAlignment="1">
      <alignment horizontal="center"/>
    </xf>
    <xf numFmtId="169" fontId="8" fillId="0" borderId="0" xfId="7" applyNumberFormat="1" applyFont="1" applyAlignment="1">
      <alignment horizontal="center"/>
    </xf>
    <xf numFmtId="0" fontId="8" fillId="0" borderId="0" xfId="7" applyFont="1" applyAlignment="1">
      <alignment horizontal="center"/>
    </xf>
    <xf numFmtId="0" fontId="8" fillId="0" borderId="0" xfId="7" applyFont="1" applyAlignment="1">
      <alignment horizontal="left"/>
    </xf>
    <xf numFmtId="169" fontId="5" fillId="0" borderId="0" xfId="8" applyNumberFormat="1" applyFont="1" applyAlignment="1">
      <alignment horizontal="centerContinuous"/>
    </xf>
    <xf numFmtId="0" fontId="8" fillId="0" borderId="0" xfId="10" applyFont="1" applyAlignment="1">
      <alignment horizontal="left"/>
    </xf>
    <xf numFmtId="169" fontId="8" fillId="0" borderId="0" xfId="8" applyNumberFormat="1" applyFont="1"/>
    <xf numFmtId="171" fontId="5" fillId="0" borderId="0" xfId="8" applyNumberFormat="1" applyFont="1"/>
    <xf numFmtId="169" fontId="5" fillId="0" borderId="0" xfId="9" applyNumberFormat="1" applyFont="1"/>
    <xf numFmtId="0" fontId="9" fillId="0" borderId="0" xfId="10" applyFont="1" applyAlignment="1">
      <alignment horizontal="left"/>
    </xf>
    <xf numFmtId="169" fontId="9" fillId="0" borderId="0" xfId="9" applyNumberFormat="1" applyFont="1"/>
    <xf numFmtId="169" fontId="0" fillId="0" borderId="0" xfId="9" applyNumberFormat="1" applyFont="1"/>
    <xf numFmtId="167" fontId="5" fillId="0" borderId="0" xfId="8" applyNumberFormat="1" applyFont="1"/>
    <xf numFmtId="171" fontId="8" fillId="0" borderId="0" xfId="8" applyNumberFormat="1" applyFont="1"/>
    <xf numFmtId="0" fontId="5" fillId="0" borderId="0" xfId="5" applyFont="1" applyAlignment="1">
      <alignment horizontal="left"/>
    </xf>
    <xf numFmtId="0" fontId="5" fillId="0" borderId="0" xfId="8" applyFont="1" applyAlignment="1">
      <alignment horizontal="center"/>
    </xf>
    <xf numFmtId="0" fontId="6" fillId="0" borderId="0" xfId="8" applyFont="1" applyAlignment="1">
      <alignment horizontal="center"/>
    </xf>
    <xf numFmtId="169" fontId="9" fillId="0" borderId="0" xfId="8" applyNumberFormat="1" applyFont="1"/>
    <xf numFmtId="0" fontId="8" fillId="0" borderId="0" xfId="7" applyFont="1"/>
    <xf numFmtId="41" fontId="5" fillId="0" borderId="0" xfId="8" applyNumberFormat="1" applyFont="1"/>
    <xf numFmtId="166" fontId="5" fillId="0" borderId="0" xfId="8" applyNumberFormat="1" applyFont="1"/>
    <xf numFmtId="41" fontId="5" fillId="0" borderId="0" xfId="6" applyNumberFormat="1" applyFont="1" applyFill="1" applyAlignment="1">
      <alignment horizontal="center"/>
    </xf>
    <xf numFmtId="0" fontId="8" fillId="0" borderId="0" xfId="7" quotePrefix="1" applyFont="1" applyAlignment="1">
      <alignment horizontal="left"/>
    </xf>
    <xf numFmtId="41" fontId="8" fillId="0" borderId="0" xfId="8" applyNumberFormat="1" applyFont="1"/>
    <xf numFmtId="166" fontId="8" fillId="0" borderId="0" xfId="8" applyNumberFormat="1" applyFont="1"/>
    <xf numFmtId="0" fontId="9" fillId="0" borderId="0" xfId="7" applyFont="1"/>
    <xf numFmtId="0" fontId="8" fillId="0" borderId="0" xfId="8" applyFont="1" applyAlignment="1">
      <alignment horizontal="center"/>
    </xf>
    <xf numFmtId="41" fontId="8" fillId="0" borderId="3" xfId="8" applyNumberFormat="1" applyFont="1" applyBorder="1"/>
    <xf numFmtId="41" fontId="5" fillId="0" borderId="4" xfId="8" applyNumberFormat="1" applyFont="1" applyBorder="1"/>
    <xf numFmtId="41" fontId="8" fillId="0" borderId="5" xfId="8" applyNumberFormat="1" applyFont="1" applyBorder="1"/>
    <xf numFmtId="170" fontId="8" fillId="0" borderId="3" xfId="8" applyNumberFormat="1" applyFont="1" applyBorder="1"/>
    <xf numFmtId="170" fontId="8" fillId="0" borderId="0" xfId="8" applyNumberFormat="1" applyFont="1"/>
    <xf numFmtId="170" fontId="5" fillId="0" borderId="0" xfId="8" applyNumberFormat="1" applyFont="1"/>
    <xf numFmtId="166" fontId="5" fillId="0" borderId="0" xfId="8" applyNumberFormat="1" applyFont="1" applyAlignment="1">
      <alignment horizontal="right"/>
    </xf>
    <xf numFmtId="0" fontId="5" fillId="0" borderId="0" xfId="8" applyFont="1"/>
    <xf numFmtId="43" fontId="5" fillId="0" borderId="0" xfId="1" applyFont="1" applyFill="1" applyAlignment="1">
      <alignment horizontal="center"/>
    </xf>
    <xf numFmtId="166" fontId="9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6" fontId="8" fillId="0" borderId="0" xfId="0" applyNumberFormat="1" applyFont="1" applyAlignment="1">
      <alignment horizontal="left"/>
    </xf>
    <xf numFmtId="0" fontId="6" fillId="0" borderId="0" xfId="7" applyFont="1" applyAlignment="1">
      <alignment horizontal="center" wrapText="1"/>
    </xf>
    <xf numFmtId="0" fontId="8" fillId="0" borderId="0" xfId="7" applyFont="1" applyAlignment="1">
      <alignment horizontal="center"/>
    </xf>
    <xf numFmtId="169" fontId="9" fillId="0" borderId="0" xfId="8" applyNumberFormat="1" applyFont="1" applyAlignment="1">
      <alignment horizontal="center"/>
    </xf>
    <xf numFmtId="169" fontId="8" fillId="0" borderId="0" xfId="5" applyNumberFormat="1" applyFont="1" applyAlignment="1">
      <alignment horizontal="center"/>
    </xf>
    <xf numFmtId="169" fontId="5" fillId="0" borderId="4" xfId="5" applyNumberFormat="1" applyFont="1" applyBorder="1" applyAlignment="1">
      <alignment horizontal="center"/>
    </xf>
    <xf numFmtId="169" fontId="9" fillId="0" borderId="2" xfId="5" applyNumberFormat="1" applyFont="1" applyBorder="1" applyAlignment="1">
      <alignment horizontal="center" wrapText="1"/>
    </xf>
    <xf numFmtId="169" fontId="9" fillId="0" borderId="0" xfId="5" applyNumberFormat="1" applyFont="1" applyAlignment="1">
      <alignment horizontal="center" wrapText="1"/>
    </xf>
    <xf numFmtId="169" fontId="5" fillId="0" borderId="0" xfId="5" applyNumberFormat="1" applyFont="1" applyAlignment="1">
      <alignment horizontal="center" vertical="center" wrapText="1"/>
    </xf>
    <xf numFmtId="169" fontId="6" fillId="0" borderId="0" xfId="5" applyNumberFormat="1" applyFont="1" applyAlignment="1">
      <alignment horizontal="center"/>
    </xf>
    <xf numFmtId="166" fontId="6" fillId="0" borderId="0" xfId="5" applyNumberFormat="1" applyFont="1" applyAlignment="1">
      <alignment horizontal="center"/>
    </xf>
    <xf numFmtId="166" fontId="8" fillId="0" borderId="0" xfId="7" applyNumberFormat="1" applyFont="1" applyAlignment="1">
      <alignment horizontal="center" vertical="center"/>
    </xf>
    <xf numFmtId="0" fontId="8" fillId="0" borderId="0" xfId="7" applyFont="1" applyAlignment="1">
      <alignment horizontal="center" vertical="center"/>
    </xf>
    <xf numFmtId="169" fontId="5" fillId="0" borderId="0" xfId="8" applyNumberFormat="1" applyFont="1" applyAlignment="1">
      <alignment horizontal="center"/>
    </xf>
    <xf numFmtId="166" fontId="8" fillId="0" borderId="0" xfId="7" applyNumberFormat="1" applyFont="1" applyAlignment="1">
      <alignment horizontal="center" vertical="top"/>
    </xf>
    <xf numFmtId="0" fontId="8" fillId="0" borderId="0" xfId="7" applyFont="1" applyAlignment="1">
      <alignment horizontal="center" vertical="top"/>
    </xf>
  </cellXfs>
  <cellStyles count="17">
    <cellStyle name="Comma" xfId="1" builtinId="3"/>
    <cellStyle name="Comma 2" xfId="3" xr:uid="{E99EED57-339F-4038-AB93-5440EBE35FAF}"/>
    <cellStyle name="Comma 3 2" xfId="13" xr:uid="{225FC788-6415-4FC8-96A9-30EB545A30CA}"/>
    <cellStyle name="Comma_AMT_BCP_TFS_Q151_Final-120508 2" xfId="6" xr:uid="{8BAB87CD-5DFC-4063-883D-1AD4553612A8}"/>
    <cellStyle name="Currency 3 2 2" xfId="14" xr:uid="{FC3A8C69-D969-4420-BF49-D9BD0468C663}"/>
    <cellStyle name="Currency 3 4" xfId="12" xr:uid="{B21C6A17-3586-4285-8CF9-D2CDEA06D5C0}"/>
    <cellStyle name="Normal" xfId="0" builtinId="0"/>
    <cellStyle name="Normal 2" xfId="7" xr:uid="{AD3FE5D2-C352-4F91-972E-6870A6408601}"/>
    <cellStyle name="Normal 2 2" xfId="5" xr:uid="{4D88F49A-9BF9-4775-9E1C-B5F2203359CB}"/>
    <cellStyle name="Normal 3" xfId="15" xr:uid="{605C8A18-715F-4E65-B79A-DD6D567FDE82}"/>
    <cellStyle name="Normal 4" xfId="4" xr:uid="{A226DC03-C3B4-41B1-A4C5-B98AFA17DB0C}"/>
    <cellStyle name="Normal 4 2" xfId="10" xr:uid="{706B5972-2192-4FAE-9F16-2F1F4693A6CE}"/>
    <cellStyle name="Normal 4 2 2" xfId="16" xr:uid="{8003E1A5-9642-45A8-B1EA-94FC1CE34704}"/>
    <cellStyle name="Normal 5" xfId="2" xr:uid="{D4853975-EAF0-4CCA-B02A-A6F150D3FB72}"/>
    <cellStyle name="Normal_AMT_BCP_TFS_Q151_Final-120508 2" xfId="8" xr:uid="{05376C8D-0576-40AF-A9AF-2CD4ABDCAE13}"/>
    <cellStyle name="Normal_AMT_BCP_TFS_Q151_Final-120508 2 2" xfId="9" xr:uid="{BC6EA50A-C4A1-4E77-B7D3-12FB24490FD6}"/>
    <cellStyle name="Percent 2" xfId="11" xr:uid="{291C3F66-F13D-4B7D-8D95-D8C66ECC41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6E982-72BF-43F0-BDD9-0458B69B3583}">
  <sheetPr>
    <pageSetUpPr fitToPage="1"/>
  </sheetPr>
  <dimension ref="A1:N106"/>
  <sheetViews>
    <sheetView showGridLines="0" tabSelected="1" view="pageBreakPreview" zoomScale="80" zoomScaleNormal="100" zoomScaleSheetLayoutView="80" workbookViewId="0">
      <selection activeCell="F110" sqref="F110"/>
    </sheetView>
  </sheetViews>
  <sheetFormatPr defaultColWidth="24.08984375" defaultRowHeight="21.5" x14ac:dyDescent="0.65"/>
  <cols>
    <col min="1" max="1" width="1.7265625" style="105" customWidth="1"/>
    <col min="2" max="2" width="30.6328125" style="105" customWidth="1"/>
    <col min="3" max="3" width="8.453125" style="106" bestFit="1" customWidth="1"/>
    <col min="4" max="4" width="14" style="105" bestFit="1" customWidth="1"/>
    <col min="5" max="5" width="1" style="106" customWidth="1"/>
    <col min="6" max="6" width="13.08984375" style="105" customWidth="1"/>
    <col min="7" max="7" width="1" style="105" customWidth="1"/>
    <col min="8" max="8" width="14" style="105" bestFit="1" customWidth="1"/>
    <col min="9" max="9" width="1" style="105" customWidth="1"/>
    <col min="10" max="10" width="10.7265625" style="105" bestFit="1" customWidth="1"/>
    <col min="11" max="11" width="10.453125" style="107" bestFit="1" customWidth="1"/>
    <col min="12" max="12" width="16.7265625" style="105" customWidth="1"/>
    <col min="13" max="13" width="11.08984375" style="105" bestFit="1" customWidth="1"/>
    <col min="14" max="14" width="9.7265625" style="105" bestFit="1" customWidth="1"/>
    <col min="15" max="16384" width="24.08984375" style="105"/>
  </cols>
  <sheetData>
    <row r="1" spans="1:10" ht="23" x14ac:dyDescent="0.7">
      <c r="A1" s="104" t="s">
        <v>0</v>
      </c>
    </row>
    <row r="2" spans="1:10" ht="23" x14ac:dyDescent="0.7">
      <c r="A2" s="108" t="s">
        <v>1</v>
      </c>
    </row>
    <row r="3" spans="1:10" ht="23" x14ac:dyDescent="0.7">
      <c r="A3" s="108"/>
      <c r="C3" s="109"/>
      <c r="D3" s="110"/>
      <c r="E3" s="109"/>
      <c r="F3" s="110"/>
      <c r="G3" s="110"/>
      <c r="H3" s="110"/>
      <c r="I3" s="110"/>
      <c r="J3" s="110"/>
    </row>
    <row r="4" spans="1:10" ht="22" x14ac:dyDescent="0.7">
      <c r="D4" s="277" t="s">
        <v>2</v>
      </c>
      <c r="E4" s="277"/>
      <c r="F4" s="277"/>
      <c r="G4" s="111"/>
      <c r="H4" s="277" t="s">
        <v>3</v>
      </c>
      <c r="I4" s="277"/>
      <c r="J4" s="277"/>
    </row>
    <row r="5" spans="1:10" x14ac:dyDescent="0.65">
      <c r="D5" s="112" t="s">
        <v>4</v>
      </c>
      <c r="E5" s="113"/>
      <c r="F5" s="114" t="s">
        <v>5</v>
      </c>
      <c r="G5" s="113"/>
      <c r="H5" s="112" t="s">
        <v>4</v>
      </c>
      <c r="I5" s="113"/>
      <c r="J5" s="114" t="s">
        <v>5</v>
      </c>
    </row>
    <row r="6" spans="1:10" ht="22" x14ac:dyDescent="0.7">
      <c r="A6" s="115" t="s">
        <v>6</v>
      </c>
      <c r="C6" s="116" t="str">
        <f>IF(SUM(C7:C33)=0,"","หมายเหตุ")</f>
        <v>หมายเหตุ</v>
      </c>
      <c r="D6" s="114">
        <v>2567</v>
      </c>
      <c r="E6" s="116"/>
      <c r="F6" s="117">
        <v>2566</v>
      </c>
      <c r="G6" s="114"/>
      <c r="H6" s="114">
        <v>2567</v>
      </c>
      <c r="I6" s="116"/>
      <c r="J6" s="117">
        <v>2566</v>
      </c>
    </row>
    <row r="7" spans="1:10" ht="22" x14ac:dyDescent="0.7">
      <c r="A7" s="115"/>
      <c r="C7" s="116"/>
      <c r="D7" s="117" t="s">
        <v>7</v>
      </c>
      <c r="E7" s="116"/>
      <c r="F7" s="117"/>
      <c r="G7" s="114"/>
      <c r="H7" s="117" t="s">
        <v>7</v>
      </c>
      <c r="I7" s="116"/>
      <c r="J7" s="117"/>
    </row>
    <row r="8" spans="1:10" ht="22" x14ac:dyDescent="0.7">
      <c r="A8" s="278"/>
      <c r="B8" s="278"/>
      <c r="D8" s="106"/>
      <c r="F8" s="276" t="s">
        <v>8</v>
      </c>
      <c r="G8" s="276"/>
      <c r="H8" s="276"/>
      <c r="I8" s="118"/>
      <c r="J8" s="119"/>
    </row>
    <row r="9" spans="1:10" ht="22" x14ac:dyDescent="0.7">
      <c r="A9" s="120" t="s">
        <v>9</v>
      </c>
    </row>
    <row r="10" spans="1:10" x14ac:dyDescent="0.65">
      <c r="A10" s="105" t="s">
        <v>10</v>
      </c>
      <c r="D10" s="1">
        <v>824129</v>
      </c>
      <c r="F10" s="2">
        <v>2260336</v>
      </c>
      <c r="G10" s="2"/>
      <c r="H10" s="1">
        <v>557787</v>
      </c>
      <c r="I10" s="2"/>
      <c r="J10" s="2">
        <v>1579192</v>
      </c>
    </row>
    <row r="11" spans="1:10" hidden="1" x14ac:dyDescent="0.65">
      <c r="A11" s="121" t="s">
        <v>11</v>
      </c>
      <c r="D11" s="1"/>
      <c r="F11" s="2">
        <v>0</v>
      </c>
      <c r="G11" s="2"/>
      <c r="H11" s="1">
        <v>0</v>
      </c>
      <c r="I11" s="2"/>
      <c r="J11" s="2">
        <v>0</v>
      </c>
    </row>
    <row r="12" spans="1:10" x14ac:dyDescent="0.65">
      <c r="A12" s="105" t="s">
        <v>12</v>
      </c>
      <c r="C12" s="3" t="s">
        <v>13</v>
      </c>
      <c r="D12" s="1">
        <v>1418510</v>
      </c>
      <c r="F12" s="2">
        <v>1203613</v>
      </c>
      <c r="G12" s="2"/>
      <c r="H12" s="1">
        <v>736502</v>
      </c>
      <c r="I12" s="2"/>
      <c r="J12" s="2">
        <v>68822</v>
      </c>
    </row>
    <row r="13" spans="1:10" x14ac:dyDescent="0.65">
      <c r="A13" s="121" t="s">
        <v>14</v>
      </c>
      <c r="C13" s="106" t="s">
        <v>15</v>
      </c>
      <c r="D13" s="1">
        <v>464829</v>
      </c>
      <c r="F13" s="2">
        <v>383867</v>
      </c>
      <c r="G13" s="2"/>
      <c r="H13" s="1">
        <v>50636</v>
      </c>
      <c r="I13" s="2"/>
      <c r="J13" s="2">
        <v>30074</v>
      </c>
    </row>
    <row r="14" spans="1:10" x14ac:dyDescent="0.65">
      <c r="A14" s="121" t="s">
        <v>16</v>
      </c>
      <c r="C14" s="106">
        <v>2</v>
      </c>
      <c r="D14" s="1">
        <v>0</v>
      </c>
      <c r="F14" s="2">
        <v>0</v>
      </c>
      <c r="G14" s="2"/>
      <c r="H14" s="1">
        <v>4325445</v>
      </c>
      <c r="I14" s="2"/>
      <c r="J14" s="2">
        <v>2384000</v>
      </c>
    </row>
    <row r="15" spans="1:10" x14ac:dyDescent="0.65">
      <c r="A15" s="105" t="s">
        <v>17</v>
      </c>
      <c r="C15" s="106">
        <v>5</v>
      </c>
      <c r="D15" s="1">
        <v>2377242</v>
      </c>
      <c r="F15" s="2">
        <v>1090338</v>
      </c>
      <c r="G15" s="2"/>
      <c r="H15" s="1">
        <v>412</v>
      </c>
      <c r="I15" s="2"/>
      <c r="J15" s="2">
        <v>1355</v>
      </c>
    </row>
    <row r="16" spans="1:10" x14ac:dyDescent="0.65">
      <c r="A16" s="105" t="s">
        <v>18</v>
      </c>
      <c r="D16" s="1">
        <v>1326</v>
      </c>
      <c r="F16" s="2">
        <v>2020</v>
      </c>
      <c r="G16" s="2"/>
      <c r="H16" s="1">
        <v>945</v>
      </c>
      <c r="I16" s="2"/>
      <c r="J16" s="2">
        <v>2020</v>
      </c>
    </row>
    <row r="17" spans="1:11" x14ac:dyDescent="0.65">
      <c r="A17" s="105" t="s">
        <v>19</v>
      </c>
      <c r="D17" s="1">
        <v>250</v>
      </c>
      <c r="F17" s="2">
        <v>94</v>
      </c>
      <c r="G17" s="2"/>
      <c r="H17" s="1">
        <v>0</v>
      </c>
      <c r="I17" s="2"/>
      <c r="J17" s="2">
        <v>0</v>
      </c>
    </row>
    <row r="18" spans="1:11" ht="22" x14ac:dyDescent="0.7">
      <c r="A18" s="115" t="s">
        <v>20</v>
      </c>
      <c r="D18" s="4">
        <f>SUM(D10:D17)</f>
        <v>5086286</v>
      </c>
      <c r="F18" s="5">
        <f>SUM(F10:F17)</f>
        <v>4940268</v>
      </c>
      <c r="G18" s="6"/>
      <c r="H18" s="4">
        <f>SUM(H10:H17)</f>
        <v>5671727</v>
      </c>
      <c r="I18" s="6"/>
      <c r="J18" s="5">
        <f>SUM(J10:J17)</f>
        <v>4065463</v>
      </c>
    </row>
    <row r="19" spans="1:11" ht="22" x14ac:dyDescent="0.7">
      <c r="A19" s="115"/>
      <c r="D19" s="7"/>
      <c r="F19" s="8"/>
      <c r="G19" s="2"/>
      <c r="H19" s="9"/>
      <c r="I19" s="2"/>
      <c r="J19" s="8"/>
    </row>
    <row r="20" spans="1:11" ht="22" x14ac:dyDescent="0.7">
      <c r="A20" s="120" t="s">
        <v>21</v>
      </c>
      <c r="B20" s="121"/>
      <c r="D20" s="122"/>
      <c r="H20" s="1"/>
    </row>
    <row r="21" spans="1:11" hidden="1" x14ac:dyDescent="0.65">
      <c r="A21" s="121" t="s">
        <v>22</v>
      </c>
      <c r="D21" s="10"/>
      <c r="F21" s="123">
        <v>0</v>
      </c>
      <c r="G21" s="2"/>
      <c r="H21" s="1"/>
      <c r="I21" s="2"/>
      <c r="J21" s="2">
        <v>0</v>
      </c>
    </row>
    <row r="22" spans="1:11" x14ac:dyDescent="0.65">
      <c r="A22" s="105" t="s">
        <v>23</v>
      </c>
      <c r="C22" s="106">
        <v>6</v>
      </c>
      <c r="D22" s="1">
        <v>0</v>
      </c>
      <c r="F22" s="2">
        <v>0</v>
      </c>
      <c r="G22" s="2"/>
      <c r="H22" s="1">
        <v>3969400</v>
      </c>
      <c r="I22" s="2"/>
      <c r="J22" s="2">
        <v>4901833</v>
      </c>
    </row>
    <row r="23" spans="1:11" x14ac:dyDescent="0.65">
      <c r="A23" s="121" t="s">
        <v>24</v>
      </c>
      <c r="C23" s="106">
        <v>6</v>
      </c>
      <c r="D23" s="1">
        <v>1336380</v>
      </c>
      <c r="F23" s="2">
        <v>542879</v>
      </c>
      <c r="H23" s="1">
        <v>1336380</v>
      </c>
      <c r="J23" s="2">
        <v>542879</v>
      </c>
    </row>
    <row r="24" spans="1:11" x14ac:dyDescent="0.65">
      <c r="A24" s="121" t="s">
        <v>25</v>
      </c>
      <c r="C24" s="106">
        <v>12</v>
      </c>
      <c r="D24" s="1">
        <v>615847</v>
      </c>
      <c r="F24" s="2">
        <v>596441</v>
      </c>
      <c r="H24" s="1">
        <v>615847</v>
      </c>
      <c r="J24" s="2">
        <v>596441</v>
      </c>
    </row>
    <row r="25" spans="1:11" x14ac:dyDescent="0.65">
      <c r="A25" s="121" t="s">
        <v>26</v>
      </c>
      <c r="C25" s="106">
        <v>7</v>
      </c>
      <c r="D25" s="1">
        <v>5667204</v>
      </c>
      <c r="F25" s="2">
        <v>5828921</v>
      </c>
      <c r="G25" s="2"/>
      <c r="H25" s="1">
        <v>12515</v>
      </c>
      <c r="I25" s="2"/>
      <c r="J25" s="2">
        <v>14452</v>
      </c>
    </row>
    <row r="26" spans="1:11" x14ac:dyDescent="0.65">
      <c r="A26" s="121" t="s">
        <v>27</v>
      </c>
      <c r="D26" s="1">
        <v>18770</v>
      </c>
      <c r="F26" s="2">
        <v>23255</v>
      </c>
      <c r="G26" s="2"/>
      <c r="H26" s="1">
        <v>8994</v>
      </c>
      <c r="I26" s="2"/>
      <c r="J26" s="2">
        <v>10994</v>
      </c>
    </row>
    <row r="27" spans="1:11" x14ac:dyDescent="0.65">
      <c r="A27" s="105" t="s">
        <v>28</v>
      </c>
      <c r="D27" s="1">
        <v>1602325</v>
      </c>
      <c r="F27" s="2">
        <v>1602325</v>
      </c>
      <c r="G27" s="2"/>
      <c r="H27" s="1">
        <v>0</v>
      </c>
      <c r="I27" s="2"/>
      <c r="J27" s="2">
        <v>0</v>
      </c>
    </row>
    <row r="28" spans="1:11" x14ac:dyDescent="0.65">
      <c r="A28" s="121" t="s">
        <v>29</v>
      </c>
      <c r="D28" s="1">
        <v>20057</v>
      </c>
      <c r="F28" s="2">
        <v>24711</v>
      </c>
      <c r="G28" s="2"/>
      <c r="H28" s="1">
        <v>273</v>
      </c>
      <c r="I28" s="2"/>
      <c r="J28" s="2">
        <v>355</v>
      </c>
    </row>
    <row r="29" spans="1:11" x14ac:dyDescent="0.65">
      <c r="A29" s="105" t="s">
        <v>30</v>
      </c>
      <c r="D29" s="1">
        <v>54615</v>
      </c>
      <c r="F29" s="2">
        <v>58334</v>
      </c>
      <c r="G29" s="2"/>
      <c r="H29" s="1">
        <v>46497</v>
      </c>
      <c r="I29" s="2"/>
      <c r="J29" s="2">
        <v>50378</v>
      </c>
    </row>
    <row r="30" spans="1:11" x14ac:dyDescent="0.65">
      <c r="A30" s="105" t="s">
        <v>31</v>
      </c>
      <c r="C30" s="106">
        <v>6</v>
      </c>
      <c r="D30" s="1">
        <v>16352</v>
      </c>
      <c r="F30" s="2">
        <v>17994</v>
      </c>
      <c r="G30" s="2"/>
      <c r="H30" s="1">
        <v>16272</v>
      </c>
      <c r="I30" s="2"/>
      <c r="J30" s="2">
        <v>80052</v>
      </c>
    </row>
    <row r="31" spans="1:11" s="115" customFormat="1" ht="22" x14ac:dyDescent="0.7">
      <c r="A31" s="115" t="s">
        <v>32</v>
      </c>
      <c r="C31" s="124"/>
      <c r="D31" s="4">
        <f>SUM(D21:D30)</f>
        <v>9331550</v>
      </c>
      <c r="E31" s="124"/>
      <c r="F31" s="5">
        <f>SUM(F21:F30)</f>
        <v>8694860</v>
      </c>
      <c r="G31" s="6"/>
      <c r="H31" s="4">
        <f>SUM(H21:H30)</f>
        <v>6006178</v>
      </c>
      <c r="I31" s="6"/>
      <c r="J31" s="5">
        <f>SUM(J21:J30)</f>
        <v>6197384</v>
      </c>
      <c r="K31" s="125"/>
    </row>
    <row r="32" spans="1:11" s="115" customFormat="1" ht="21" customHeight="1" x14ac:dyDescent="0.7">
      <c r="C32" s="124"/>
      <c r="D32" s="11"/>
      <c r="E32" s="124"/>
      <c r="F32" s="12"/>
      <c r="G32" s="6"/>
      <c r="H32" s="11"/>
      <c r="I32" s="6"/>
      <c r="J32" s="12"/>
      <c r="K32" s="125"/>
    </row>
    <row r="33" spans="1:11" s="115" customFormat="1" ht="21" customHeight="1" thickBot="1" x14ac:dyDescent="0.75">
      <c r="A33" s="115" t="s">
        <v>33</v>
      </c>
      <c r="C33" s="124"/>
      <c r="D33" s="13">
        <f>D18+D31</f>
        <v>14417836</v>
      </c>
      <c r="E33" s="124"/>
      <c r="F33" s="14">
        <f>F18+F31</f>
        <v>13635128</v>
      </c>
      <c r="G33" s="15"/>
      <c r="H33" s="13">
        <f>H18+H31</f>
        <v>11677905</v>
      </c>
      <c r="I33" s="15"/>
      <c r="J33" s="14">
        <f>J18+J31</f>
        <v>10262847</v>
      </c>
      <c r="K33" s="125"/>
    </row>
    <row r="34" spans="1:11" s="115" customFormat="1" ht="21" customHeight="1" thickTop="1" x14ac:dyDescent="0.7">
      <c r="C34" s="124"/>
      <c r="D34" s="16"/>
      <c r="E34" s="124"/>
      <c r="F34" s="16"/>
      <c r="G34" s="15"/>
      <c r="H34" s="16"/>
      <c r="I34" s="15"/>
      <c r="J34" s="16"/>
      <c r="K34" s="125"/>
    </row>
    <row r="35" spans="1:11" ht="23" x14ac:dyDescent="0.7">
      <c r="A35" s="104" t="s">
        <v>0</v>
      </c>
    </row>
    <row r="36" spans="1:11" ht="23" x14ac:dyDescent="0.7">
      <c r="A36" s="108" t="s">
        <v>1</v>
      </c>
    </row>
    <row r="38" spans="1:11" ht="22" x14ac:dyDescent="0.7">
      <c r="D38" s="277" t="s">
        <v>2</v>
      </c>
      <c r="E38" s="277"/>
      <c r="F38" s="277"/>
      <c r="G38" s="111"/>
      <c r="H38" s="277" t="s">
        <v>3</v>
      </c>
      <c r="I38" s="277"/>
      <c r="J38" s="277"/>
    </row>
    <row r="39" spans="1:11" x14ac:dyDescent="0.65">
      <c r="D39" s="112" t="s">
        <v>4</v>
      </c>
      <c r="E39" s="113"/>
      <c r="F39" s="114" t="s">
        <v>5</v>
      </c>
      <c r="G39" s="113"/>
      <c r="H39" s="112" t="s">
        <v>4</v>
      </c>
      <c r="I39" s="113"/>
      <c r="J39" s="114" t="s">
        <v>5</v>
      </c>
    </row>
    <row r="40" spans="1:11" ht="22" x14ac:dyDescent="0.7">
      <c r="A40" s="126" t="s">
        <v>34</v>
      </c>
      <c r="C40" s="116" t="str">
        <f>IF(SUM(C41:C68)=0,"","หมายเหตุ")</f>
        <v>หมายเหตุ</v>
      </c>
      <c r="D40" s="114">
        <v>2567</v>
      </c>
      <c r="E40" s="116"/>
      <c r="F40" s="114">
        <v>2566</v>
      </c>
      <c r="G40" s="114"/>
      <c r="H40" s="114">
        <v>2567</v>
      </c>
      <c r="I40" s="116"/>
      <c r="J40" s="114">
        <v>2566</v>
      </c>
    </row>
    <row r="41" spans="1:11" ht="22" x14ac:dyDescent="0.7">
      <c r="A41" s="115"/>
      <c r="C41" s="116"/>
      <c r="D41" s="117" t="s">
        <v>7</v>
      </c>
      <c r="E41" s="116"/>
      <c r="F41" s="117"/>
      <c r="G41" s="114"/>
      <c r="H41" s="117" t="s">
        <v>7</v>
      </c>
      <c r="I41" s="116"/>
      <c r="J41" s="117"/>
    </row>
    <row r="42" spans="1:11" x14ac:dyDescent="0.65">
      <c r="D42" s="106"/>
      <c r="F42" s="276" t="s">
        <v>8</v>
      </c>
      <c r="G42" s="276"/>
      <c r="H42" s="276"/>
      <c r="I42" s="276"/>
    </row>
    <row r="43" spans="1:11" ht="22" x14ac:dyDescent="0.7">
      <c r="A43" s="120" t="s">
        <v>35</v>
      </c>
    </row>
    <row r="44" spans="1:11" x14ac:dyDescent="0.65">
      <c r="A44" s="105" t="s">
        <v>36</v>
      </c>
      <c r="C44" s="106">
        <v>8</v>
      </c>
      <c r="D44" s="1">
        <v>1597000</v>
      </c>
      <c r="F44" s="2">
        <v>560000</v>
      </c>
      <c r="H44" s="1">
        <v>765000</v>
      </c>
      <c r="I44" s="17"/>
      <c r="J44" s="2">
        <v>0</v>
      </c>
    </row>
    <row r="45" spans="1:11" x14ac:dyDescent="0.65">
      <c r="A45" s="105" t="s">
        <v>37</v>
      </c>
      <c r="C45" s="106">
        <v>2</v>
      </c>
      <c r="D45" s="1">
        <v>1223187</v>
      </c>
      <c r="F45" s="2">
        <v>857076</v>
      </c>
      <c r="G45" s="2"/>
      <c r="H45" s="1">
        <v>675985</v>
      </c>
      <c r="I45" s="2"/>
      <c r="J45" s="2">
        <v>68659</v>
      </c>
    </row>
    <row r="46" spans="1:11" x14ac:dyDescent="0.65">
      <c r="A46" s="121" t="s">
        <v>38</v>
      </c>
      <c r="C46" s="106">
        <v>2</v>
      </c>
      <c r="D46" s="1">
        <v>221769</v>
      </c>
      <c r="F46" s="2">
        <v>174108</v>
      </c>
      <c r="G46" s="2"/>
      <c r="H46" s="1">
        <v>41186</v>
      </c>
      <c r="I46" s="2"/>
      <c r="J46" s="2">
        <v>13803</v>
      </c>
    </row>
    <row r="47" spans="1:11" x14ac:dyDescent="0.65">
      <c r="A47" s="121" t="s">
        <v>39</v>
      </c>
      <c r="C47" s="106" t="s">
        <v>40</v>
      </c>
      <c r="D47" s="1">
        <v>735000</v>
      </c>
      <c r="F47" s="2">
        <v>0</v>
      </c>
      <c r="G47" s="2"/>
      <c r="H47" s="1">
        <v>735000</v>
      </c>
      <c r="I47" s="2"/>
      <c r="J47" s="2">
        <v>0</v>
      </c>
    </row>
    <row r="48" spans="1:11" x14ac:dyDescent="0.65">
      <c r="A48" s="121" t="s">
        <v>41</v>
      </c>
      <c r="B48" s="121"/>
      <c r="D48" s="1"/>
      <c r="G48" s="2"/>
      <c r="H48" s="1"/>
      <c r="I48" s="2"/>
    </row>
    <row r="49" spans="1:14" x14ac:dyDescent="0.65">
      <c r="A49" s="121"/>
      <c r="B49" s="121" t="s">
        <v>42</v>
      </c>
      <c r="D49" s="1">
        <v>7932</v>
      </c>
      <c r="F49" s="2">
        <v>7953</v>
      </c>
      <c r="G49" s="2"/>
      <c r="H49" s="1">
        <v>2761</v>
      </c>
      <c r="I49" s="2">
        <v>0</v>
      </c>
      <c r="J49" s="2">
        <v>2761</v>
      </c>
    </row>
    <row r="50" spans="1:14" x14ac:dyDescent="0.65">
      <c r="A50" s="121" t="s">
        <v>43</v>
      </c>
      <c r="C50" s="106" t="s">
        <v>44</v>
      </c>
      <c r="D50" s="1">
        <v>0</v>
      </c>
      <c r="F50" s="2">
        <v>799820</v>
      </c>
      <c r="G50" s="2"/>
      <c r="H50" s="1">
        <v>0</v>
      </c>
      <c r="I50" s="2"/>
      <c r="J50" s="2">
        <v>799820</v>
      </c>
    </row>
    <row r="51" spans="1:14" x14ac:dyDescent="0.65">
      <c r="A51" s="105" t="s">
        <v>45</v>
      </c>
      <c r="D51" s="1"/>
      <c r="F51" s="2"/>
      <c r="G51" s="2"/>
      <c r="H51" s="1"/>
      <c r="I51" s="2"/>
      <c r="J51" s="2"/>
    </row>
    <row r="52" spans="1:14" x14ac:dyDescent="0.65">
      <c r="B52" s="105" t="s">
        <v>46</v>
      </c>
      <c r="D52" s="1">
        <v>331800</v>
      </c>
      <c r="F52" s="2">
        <v>444550</v>
      </c>
      <c r="G52" s="2"/>
      <c r="H52" s="1">
        <v>0</v>
      </c>
      <c r="I52" s="2"/>
      <c r="J52" s="2">
        <v>0</v>
      </c>
    </row>
    <row r="53" spans="1:14" x14ac:dyDescent="0.65">
      <c r="A53" s="121" t="s">
        <v>47</v>
      </c>
      <c r="D53" s="1">
        <v>6793</v>
      </c>
      <c r="F53" s="2">
        <v>11168</v>
      </c>
      <c r="G53" s="2"/>
      <c r="H53" s="1">
        <v>0</v>
      </c>
      <c r="I53" s="2"/>
      <c r="J53" s="2">
        <v>0</v>
      </c>
    </row>
    <row r="54" spans="1:14" x14ac:dyDescent="0.65">
      <c r="A54" s="105" t="s">
        <v>48</v>
      </c>
      <c r="D54" s="18">
        <v>19996</v>
      </c>
      <c r="F54" s="19">
        <v>11345</v>
      </c>
      <c r="G54" s="8"/>
      <c r="H54" s="18">
        <v>65</v>
      </c>
      <c r="I54" s="8"/>
      <c r="J54" s="19">
        <v>50</v>
      </c>
    </row>
    <row r="55" spans="1:14" s="115" customFormat="1" ht="22" x14ac:dyDescent="0.7">
      <c r="A55" s="115" t="s">
        <v>49</v>
      </c>
      <c r="C55" s="124"/>
      <c r="D55" s="20">
        <f>SUM(D44:D54)</f>
        <v>4143477</v>
      </c>
      <c r="E55" s="124"/>
      <c r="F55" s="21">
        <f>SUM(F44:F54)</f>
        <v>2866020</v>
      </c>
      <c r="G55" s="6"/>
      <c r="H55" s="20">
        <f>SUM(H44:H54)</f>
        <v>2219997</v>
      </c>
      <c r="I55" s="6"/>
      <c r="J55" s="21">
        <f>SUM(J44:J54)</f>
        <v>885093</v>
      </c>
      <c r="K55" s="125"/>
    </row>
    <row r="56" spans="1:14" ht="22" x14ac:dyDescent="0.7">
      <c r="A56" s="115"/>
      <c r="D56" s="7"/>
      <c r="F56" s="8"/>
      <c r="G56" s="2"/>
      <c r="H56" s="7"/>
      <c r="I56" s="2"/>
      <c r="J56" s="8"/>
    </row>
    <row r="57" spans="1:14" ht="22" x14ac:dyDescent="0.7">
      <c r="A57" s="120" t="s">
        <v>50</v>
      </c>
      <c r="D57" s="122"/>
      <c r="H57" s="122"/>
    </row>
    <row r="58" spans="1:14" x14ac:dyDescent="0.65">
      <c r="A58" s="105" t="s">
        <v>45</v>
      </c>
      <c r="D58" s="1">
        <v>456200</v>
      </c>
      <c r="F58" s="2">
        <v>678300</v>
      </c>
      <c r="G58" s="2"/>
      <c r="H58" s="1">
        <v>0</v>
      </c>
      <c r="I58" s="2"/>
      <c r="J58" s="2">
        <v>0</v>
      </c>
    </row>
    <row r="59" spans="1:14" x14ac:dyDescent="0.65">
      <c r="A59" s="127" t="s">
        <v>51</v>
      </c>
      <c r="B59" s="128"/>
      <c r="C59" s="129"/>
      <c r="D59" s="1">
        <v>12898</v>
      </c>
      <c r="E59" s="129"/>
      <c r="F59" s="2">
        <v>17433</v>
      </c>
      <c r="G59" s="2"/>
      <c r="H59" s="1">
        <v>8035</v>
      </c>
      <c r="I59" s="2"/>
      <c r="J59" s="2">
        <v>10096</v>
      </c>
    </row>
    <row r="60" spans="1:14" s="132" customFormat="1" hidden="1" x14ac:dyDescent="0.65">
      <c r="A60" s="127" t="s">
        <v>52</v>
      </c>
      <c r="B60" s="130"/>
      <c r="C60" s="129"/>
      <c r="D60" s="1">
        <v>0</v>
      </c>
      <c r="E60" s="129"/>
      <c r="F60" s="2">
        <v>0</v>
      </c>
      <c r="G60" s="2"/>
      <c r="H60" s="1">
        <v>0</v>
      </c>
      <c r="I60" s="2"/>
      <c r="J60" s="2">
        <v>0</v>
      </c>
      <c r="K60" s="22"/>
      <c r="L60" s="131"/>
      <c r="M60" s="131"/>
      <c r="N60" s="131"/>
    </row>
    <row r="61" spans="1:14" x14ac:dyDescent="0.65">
      <c r="A61" s="133" t="s">
        <v>53</v>
      </c>
      <c r="C61" s="129"/>
      <c r="D61" s="1">
        <v>38619</v>
      </c>
      <c r="E61" s="129"/>
      <c r="F61" s="10">
        <v>41714</v>
      </c>
      <c r="G61" s="2"/>
      <c r="H61" s="1">
        <v>0</v>
      </c>
      <c r="I61" s="2"/>
      <c r="J61" s="2">
        <v>0</v>
      </c>
    </row>
    <row r="62" spans="1:14" x14ac:dyDescent="0.65">
      <c r="A62" s="105" t="s">
        <v>54</v>
      </c>
      <c r="D62" s="1"/>
      <c r="F62" s="2"/>
      <c r="G62" s="2"/>
      <c r="H62" s="1"/>
      <c r="I62" s="2"/>
      <c r="J62" s="2"/>
    </row>
    <row r="63" spans="1:14" x14ac:dyDescent="0.65">
      <c r="B63" s="105" t="s">
        <v>55</v>
      </c>
      <c r="D63" s="1">
        <v>43626</v>
      </c>
      <c r="F63" s="2">
        <v>39664</v>
      </c>
      <c r="G63" s="2"/>
      <c r="H63" s="1">
        <v>12051</v>
      </c>
      <c r="I63" s="2"/>
      <c r="J63" s="2">
        <v>10209</v>
      </c>
    </row>
    <row r="64" spans="1:14" x14ac:dyDescent="0.65">
      <c r="A64" s="105" t="s">
        <v>56</v>
      </c>
      <c r="C64" s="106">
        <v>12</v>
      </c>
      <c r="D64" s="1">
        <v>43000</v>
      </c>
      <c r="F64" s="2">
        <v>53000</v>
      </c>
      <c r="G64" s="2"/>
      <c r="H64" s="1">
        <v>43000</v>
      </c>
      <c r="I64" s="2"/>
      <c r="J64" s="2">
        <v>53000</v>
      </c>
    </row>
    <row r="65" spans="1:11" x14ac:dyDescent="0.65">
      <c r="A65" s="134" t="s">
        <v>57</v>
      </c>
      <c r="D65" s="18">
        <v>2724</v>
      </c>
      <c r="F65" s="19">
        <v>2487</v>
      </c>
      <c r="G65" s="8"/>
      <c r="H65" s="18">
        <v>0</v>
      </c>
      <c r="I65" s="8"/>
      <c r="J65" s="19">
        <v>0</v>
      </c>
    </row>
    <row r="66" spans="1:11" s="115" customFormat="1" ht="22" x14ac:dyDescent="0.7">
      <c r="A66" s="115" t="s">
        <v>58</v>
      </c>
      <c r="C66" s="124"/>
      <c r="D66" s="20">
        <f>SUM(D58:D65)</f>
        <v>597067</v>
      </c>
      <c r="E66" s="124"/>
      <c r="F66" s="21">
        <f>SUM(F58:F65)</f>
        <v>832598</v>
      </c>
      <c r="G66" s="6"/>
      <c r="H66" s="20">
        <f>SUM(H58:H65)</f>
        <v>63086</v>
      </c>
      <c r="I66" s="6"/>
      <c r="J66" s="21">
        <f>SUM(J58:J65)</f>
        <v>73305</v>
      </c>
      <c r="K66" s="125"/>
    </row>
    <row r="67" spans="1:11" s="115" customFormat="1" ht="22" x14ac:dyDescent="0.7">
      <c r="C67" s="124"/>
      <c r="D67" s="23"/>
      <c r="E67" s="124"/>
      <c r="F67" s="12"/>
      <c r="G67" s="6"/>
      <c r="H67" s="23"/>
      <c r="I67" s="6"/>
      <c r="J67" s="12"/>
      <c r="K67" s="125"/>
    </row>
    <row r="68" spans="1:11" s="115" customFormat="1" ht="21.75" customHeight="1" x14ac:dyDescent="0.7">
      <c r="A68" s="115" t="s">
        <v>59</v>
      </c>
      <c r="C68" s="124"/>
      <c r="D68" s="20">
        <f>D55+D66</f>
        <v>4740544</v>
      </c>
      <c r="E68" s="124"/>
      <c r="F68" s="21">
        <f>F55+F66</f>
        <v>3698618</v>
      </c>
      <c r="G68" s="15"/>
      <c r="H68" s="20">
        <f>H55+H66</f>
        <v>2283083</v>
      </c>
      <c r="I68" s="15"/>
      <c r="J68" s="21">
        <f>J55+J66</f>
        <v>958398</v>
      </c>
      <c r="K68" s="125"/>
    </row>
    <row r="69" spans="1:11" s="115" customFormat="1" ht="21.75" customHeight="1" x14ac:dyDescent="0.7">
      <c r="C69" s="124"/>
      <c r="D69" s="16"/>
      <c r="E69" s="124"/>
      <c r="F69" s="16"/>
      <c r="G69" s="15"/>
      <c r="H69" s="16"/>
      <c r="I69" s="15"/>
      <c r="J69" s="16"/>
      <c r="K69" s="125"/>
    </row>
    <row r="70" spans="1:11" ht="23" x14ac:dyDescent="0.7">
      <c r="A70" s="104" t="s">
        <v>0</v>
      </c>
    </row>
    <row r="71" spans="1:11" ht="23" x14ac:dyDescent="0.7">
      <c r="A71" s="108" t="s">
        <v>1</v>
      </c>
    </row>
    <row r="73" spans="1:11" ht="22" x14ac:dyDescent="0.7">
      <c r="D73" s="277" t="s">
        <v>2</v>
      </c>
      <c r="E73" s="277"/>
      <c r="F73" s="277"/>
      <c r="G73" s="111"/>
      <c r="H73" s="277" t="s">
        <v>3</v>
      </c>
      <c r="I73" s="277"/>
      <c r="J73" s="277"/>
    </row>
    <row r="74" spans="1:11" x14ac:dyDescent="0.65">
      <c r="D74" s="114" t="str">
        <f>D39</f>
        <v>30 กันยายน</v>
      </c>
      <c r="E74" s="116"/>
      <c r="F74" s="114" t="str">
        <f>F39</f>
        <v>31 ธันวาคม</v>
      </c>
      <c r="G74" s="114"/>
      <c r="H74" s="114" t="str">
        <f>H39</f>
        <v>30 กันยายน</v>
      </c>
      <c r="I74" s="116"/>
      <c r="J74" s="114" t="str">
        <f>J39</f>
        <v>31 ธันวาคม</v>
      </c>
    </row>
    <row r="75" spans="1:11" ht="22" x14ac:dyDescent="0.7">
      <c r="A75" s="126" t="s">
        <v>34</v>
      </c>
      <c r="C75" s="116" t="str">
        <f>IF(SUM(C76:C98)=0,"","หมายเหตุ")</f>
        <v/>
      </c>
      <c r="D75" s="114">
        <f>D40</f>
        <v>2567</v>
      </c>
      <c r="E75" s="116"/>
      <c r="F75" s="114">
        <f>F40</f>
        <v>2566</v>
      </c>
      <c r="G75" s="114"/>
      <c r="H75" s="114">
        <f>H40</f>
        <v>2567</v>
      </c>
      <c r="I75" s="116"/>
      <c r="J75" s="114">
        <f>J40</f>
        <v>2566</v>
      </c>
    </row>
    <row r="76" spans="1:11" ht="22" x14ac:dyDescent="0.7">
      <c r="A76" s="115"/>
      <c r="C76" s="116"/>
      <c r="D76" s="117" t="s">
        <v>7</v>
      </c>
      <c r="E76" s="116"/>
      <c r="F76" s="117"/>
      <c r="G76" s="114"/>
      <c r="H76" s="117" t="s">
        <v>7</v>
      </c>
      <c r="I76" s="116"/>
      <c r="J76" s="117"/>
    </row>
    <row r="77" spans="1:11" x14ac:dyDescent="0.65">
      <c r="D77" s="106"/>
      <c r="F77" s="276" t="s">
        <v>8</v>
      </c>
      <c r="G77" s="276"/>
      <c r="H77" s="276"/>
      <c r="I77" s="276"/>
    </row>
    <row r="78" spans="1:11" ht="22" x14ac:dyDescent="0.7">
      <c r="A78" s="120" t="s">
        <v>60</v>
      </c>
    </row>
    <row r="79" spans="1:11" x14ac:dyDescent="0.65">
      <c r="A79" s="105" t="s">
        <v>61</v>
      </c>
    </row>
    <row r="80" spans="1:11" x14ac:dyDescent="0.65">
      <c r="B80" s="105" t="s">
        <v>62</v>
      </c>
    </row>
    <row r="81" spans="1:11" ht="22" thickBot="1" x14ac:dyDescent="0.7">
      <c r="B81" s="135" t="s">
        <v>63</v>
      </c>
      <c r="D81" s="24">
        <v>3615000</v>
      </c>
      <c r="F81" s="24">
        <v>3615000</v>
      </c>
      <c r="G81" s="2"/>
      <c r="H81" s="24">
        <v>3615000</v>
      </c>
      <c r="I81" s="2"/>
      <c r="J81" s="24">
        <v>3615000</v>
      </c>
    </row>
    <row r="82" spans="1:11" ht="22" thickTop="1" x14ac:dyDescent="0.65">
      <c r="B82" s="105" t="s">
        <v>64</v>
      </c>
      <c r="D82" s="8"/>
      <c r="F82" s="8"/>
      <c r="G82" s="2"/>
      <c r="H82" s="8"/>
      <c r="I82" s="2"/>
      <c r="J82" s="8"/>
    </row>
    <row r="83" spans="1:11" x14ac:dyDescent="0.65">
      <c r="B83" s="118" t="s">
        <v>63</v>
      </c>
      <c r="D83" s="2">
        <v>3615000</v>
      </c>
      <c r="F83" s="2">
        <v>3615000</v>
      </c>
      <c r="G83" s="2"/>
      <c r="H83" s="2">
        <v>3615000</v>
      </c>
      <c r="I83" s="2"/>
      <c r="J83" s="2">
        <v>3615000</v>
      </c>
    </row>
    <row r="84" spans="1:11" x14ac:dyDescent="0.65">
      <c r="A84" s="105" t="s">
        <v>65</v>
      </c>
      <c r="D84" s="2">
        <v>3381235</v>
      </c>
      <c r="F84" s="2">
        <v>3381235</v>
      </c>
      <c r="G84" s="2"/>
      <c r="H84" s="2">
        <v>3381235</v>
      </c>
      <c r="I84" s="2"/>
      <c r="J84" s="2">
        <v>3381235</v>
      </c>
    </row>
    <row r="85" spans="1:11" ht="21" customHeight="1" x14ac:dyDescent="0.65">
      <c r="A85" s="121" t="s">
        <v>66</v>
      </c>
      <c r="D85" s="2">
        <v>1950685</v>
      </c>
      <c r="F85" s="2">
        <v>1950685</v>
      </c>
      <c r="G85" s="2"/>
      <c r="H85" s="2">
        <v>1950685</v>
      </c>
      <c r="I85" s="2"/>
      <c r="J85" s="2">
        <v>1950685</v>
      </c>
    </row>
    <row r="86" spans="1:11" ht="21" customHeight="1" x14ac:dyDescent="0.65">
      <c r="A86" s="121" t="s">
        <v>67</v>
      </c>
      <c r="C86" s="105"/>
      <c r="E86" s="105"/>
      <c r="G86" s="2"/>
      <c r="H86" s="25"/>
      <c r="I86" s="2"/>
      <c r="J86" s="25"/>
    </row>
    <row r="87" spans="1:11" ht="21" customHeight="1" x14ac:dyDescent="0.65">
      <c r="A87" s="121"/>
      <c r="B87" s="105" t="s">
        <v>68</v>
      </c>
      <c r="D87" s="25">
        <v>-229047</v>
      </c>
      <c r="F87" s="25">
        <v>-229047</v>
      </c>
      <c r="G87" s="2"/>
      <c r="H87" s="26">
        <v>0</v>
      </c>
      <c r="I87" s="2"/>
      <c r="J87" s="26">
        <v>0</v>
      </c>
    </row>
    <row r="88" spans="1:11" ht="21" customHeight="1" x14ac:dyDescent="0.65">
      <c r="A88" s="121" t="s">
        <v>69</v>
      </c>
      <c r="D88" s="25">
        <v>1544</v>
      </c>
      <c r="F88" s="27">
        <v>0</v>
      </c>
      <c r="G88" s="2"/>
      <c r="H88" s="26">
        <v>0</v>
      </c>
      <c r="I88" s="2"/>
      <c r="J88" s="26">
        <v>0</v>
      </c>
    </row>
    <row r="89" spans="1:11" x14ac:dyDescent="0.65">
      <c r="A89" s="105" t="s">
        <v>70</v>
      </c>
      <c r="D89" s="2"/>
      <c r="F89" s="2"/>
      <c r="G89" s="2"/>
      <c r="H89" s="2"/>
      <c r="I89" s="2"/>
      <c r="J89" s="2"/>
    </row>
    <row r="90" spans="1:11" x14ac:dyDescent="0.65">
      <c r="B90" s="105" t="s">
        <v>71</v>
      </c>
      <c r="G90" s="2"/>
      <c r="I90" s="2"/>
    </row>
    <row r="91" spans="1:11" x14ac:dyDescent="0.65">
      <c r="B91" s="105" t="s">
        <v>72</v>
      </c>
      <c r="D91" s="2">
        <v>97513</v>
      </c>
      <c r="F91" s="2">
        <v>97513</v>
      </c>
      <c r="G91" s="2"/>
      <c r="H91" s="2">
        <v>97513</v>
      </c>
      <c r="I91" s="2"/>
      <c r="J91" s="2">
        <v>97513</v>
      </c>
    </row>
    <row r="92" spans="1:11" x14ac:dyDescent="0.65">
      <c r="B92" s="105" t="s">
        <v>73</v>
      </c>
      <c r="D92" s="1">
        <v>1864743</v>
      </c>
      <c r="F92" s="2">
        <v>1789894</v>
      </c>
      <c r="G92" s="8"/>
      <c r="H92" s="1">
        <v>1543066</v>
      </c>
      <c r="I92" s="8"/>
      <c r="J92" s="2">
        <v>1468217</v>
      </c>
    </row>
    <row r="93" spans="1:11" x14ac:dyDescent="0.65">
      <c r="A93" s="105" t="s">
        <v>74</v>
      </c>
      <c r="D93" s="1">
        <v>-1192403</v>
      </c>
      <c r="F93" s="25">
        <v>-1208201</v>
      </c>
      <c r="G93" s="8"/>
      <c r="H93" s="1">
        <v>-1192677</v>
      </c>
      <c r="I93" s="8"/>
      <c r="J93" s="25">
        <v>-1208201</v>
      </c>
    </row>
    <row r="94" spans="1:11" s="115" customFormat="1" ht="22" x14ac:dyDescent="0.7">
      <c r="A94" s="115" t="s">
        <v>75</v>
      </c>
      <c r="C94" s="124"/>
      <c r="D94" s="11">
        <f>SUM(D83:D93)</f>
        <v>9489270</v>
      </c>
      <c r="E94" s="124"/>
      <c r="F94" s="12">
        <f>SUM(F83:F93)</f>
        <v>9397079</v>
      </c>
      <c r="G94" s="16"/>
      <c r="H94" s="11">
        <f>SUM(H83:H93)</f>
        <v>9394822</v>
      </c>
      <c r="I94" s="16"/>
      <c r="J94" s="12">
        <f>SUM(J83:J93)</f>
        <v>9304449</v>
      </c>
      <c r="K94" s="125"/>
    </row>
    <row r="95" spans="1:11" x14ac:dyDescent="0.65">
      <c r="A95" s="136" t="s">
        <v>76</v>
      </c>
      <c r="D95" s="1">
        <v>188022</v>
      </c>
      <c r="F95" s="19">
        <v>539431</v>
      </c>
      <c r="G95" s="2"/>
      <c r="H95" s="18">
        <v>0</v>
      </c>
      <c r="I95" s="2"/>
      <c r="J95" s="19">
        <v>0</v>
      </c>
    </row>
    <row r="96" spans="1:11" s="115" customFormat="1" ht="22" x14ac:dyDescent="0.7">
      <c r="A96" s="115" t="s">
        <v>77</v>
      </c>
      <c r="C96" s="124"/>
      <c r="D96" s="4">
        <f>SUM(D94:D95)</f>
        <v>9677292</v>
      </c>
      <c r="E96" s="124"/>
      <c r="F96" s="5">
        <f>SUM(F94:F95)</f>
        <v>9936510</v>
      </c>
      <c r="G96" s="6"/>
      <c r="H96" s="4">
        <f>SUM(H94:H95)</f>
        <v>9394822</v>
      </c>
      <c r="I96" s="6"/>
      <c r="J96" s="5">
        <f>SUM(J94:J95)</f>
        <v>9304449</v>
      </c>
      <c r="K96" s="125"/>
    </row>
    <row r="97" spans="1:14" s="115" customFormat="1" ht="22" x14ac:dyDescent="0.7">
      <c r="C97" s="124"/>
      <c r="D97" s="11"/>
      <c r="E97" s="124"/>
      <c r="F97" s="12"/>
      <c r="G97" s="15"/>
      <c r="H97" s="11"/>
      <c r="I97" s="15"/>
      <c r="J97" s="12"/>
      <c r="K97" s="125"/>
    </row>
    <row r="98" spans="1:14" s="115" customFormat="1" ht="27" customHeight="1" thickBot="1" x14ac:dyDescent="0.75">
      <c r="A98" s="115" t="s">
        <v>78</v>
      </c>
      <c r="C98" s="124"/>
      <c r="D98" s="13">
        <f>D68+D96</f>
        <v>14417836</v>
      </c>
      <c r="E98" s="124"/>
      <c r="F98" s="14">
        <f>F68+F96</f>
        <v>13635128</v>
      </c>
      <c r="G98" s="6"/>
      <c r="H98" s="13">
        <f>H68+H96</f>
        <v>11677905</v>
      </c>
      <c r="I98" s="6"/>
      <c r="J98" s="14">
        <f>J68+J96</f>
        <v>10262847</v>
      </c>
      <c r="K98" s="137"/>
      <c r="L98" s="138"/>
      <c r="M98" s="138"/>
      <c r="N98" s="138"/>
    </row>
    <row r="99" spans="1:14" ht="22" thickTop="1" x14ac:dyDescent="0.65"/>
    <row r="100" spans="1:14" x14ac:dyDescent="0.65">
      <c r="E100" s="105"/>
    </row>
    <row r="103" spans="1:14" x14ac:dyDescent="0.65">
      <c r="A103" s="275" t="s">
        <v>79</v>
      </c>
      <c r="B103" s="275"/>
      <c r="C103" s="275"/>
      <c r="E103" s="275" t="s">
        <v>80</v>
      </c>
      <c r="F103" s="275"/>
      <c r="G103" s="275"/>
      <c r="H103" s="275"/>
      <c r="I103" s="275"/>
      <c r="J103" s="275"/>
    </row>
    <row r="104" spans="1:14" x14ac:dyDescent="0.65">
      <c r="A104" s="275" t="s">
        <v>81</v>
      </c>
      <c r="B104" s="275"/>
      <c r="C104" s="275"/>
      <c r="E104" s="275" t="s">
        <v>82</v>
      </c>
      <c r="F104" s="275"/>
      <c r="G104" s="275"/>
      <c r="H104" s="275"/>
      <c r="I104" s="275"/>
      <c r="J104" s="275"/>
    </row>
    <row r="106" spans="1:14" x14ac:dyDescent="0.65">
      <c r="D106" s="27"/>
      <c r="E106" s="139"/>
      <c r="F106" s="27"/>
      <c r="G106" s="27"/>
      <c r="H106" s="27"/>
      <c r="I106" s="27"/>
      <c r="J106" s="27"/>
    </row>
  </sheetData>
  <mergeCells count="14">
    <mergeCell ref="D4:F4"/>
    <mergeCell ref="H4:J4"/>
    <mergeCell ref="A8:B8"/>
    <mergeCell ref="F8:H8"/>
    <mergeCell ref="D38:F38"/>
    <mergeCell ref="H38:J38"/>
    <mergeCell ref="A104:C104"/>
    <mergeCell ref="E104:J104"/>
    <mergeCell ref="F42:I42"/>
    <mergeCell ref="D73:F73"/>
    <mergeCell ref="H73:J73"/>
    <mergeCell ref="F77:I77"/>
    <mergeCell ref="A103:C103"/>
    <mergeCell ref="E103:J103"/>
  </mergeCells>
  <conditionalFormatting sqref="D87:D88">
    <cfRule type="expression" priority="3" stopIfTrue="1">
      <formula>"if(E11&gt;0,#,##0;(#,##0),"-")"</formula>
    </cfRule>
  </conditionalFormatting>
  <conditionalFormatting sqref="D93">
    <cfRule type="expression" priority="1" stopIfTrue="1">
      <formula>"if(E11&gt;0,#,##0;(#,##0),"-")"</formula>
    </cfRule>
  </conditionalFormatting>
  <conditionalFormatting sqref="F87:F88">
    <cfRule type="expression" priority="7" stopIfTrue="1">
      <formula>"if(E11&gt;0,#,##0;(#,##0),"-")"</formula>
    </cfRule>
  </conditionalFormatting>
  <conditionalFormatting sqref="F93">
    <cfRule type="expression" priority="6" stopIfTrue="1">
      <formula>"if(E11&gt;0,#,##0;(#,##0),"-")"</formula>
    </cfRule>
  </conditionalFormatting>
  <conditionalFormatting sqref="H86">
    <cfRule type="expression" priority="8" stopIfTrue="1">
      <formula>"if(E11&gt;0,#,##0;(#,##0),"-")"</formula>
    </cfRule>
  </conditionalFormatting>
  <conditionalFormatting sqref="H92:H93">
    <cfRule type="expression" priority="2" stopIfTrue="1">
      <formula>"if(E11&gt;0,#,##0;(#,##0),"-")"</formula>
    </cfRule>
  </conditionalFormatting>
  <conditionalFormatting sqref="J86">
    <cfRule type="expression" priority="5" stopIfTrue="1">
      <formula>"if(E11&gt;0,#,##0;(#,##0),"-")"</formula>
    </cfRule>
  </conditionalFormatting>
  <conditionalFormatting sqref="J93">
    <cfRule type="expression" priority="4" stopIfTrue="1">
      <formula>"if(E11&gt;0,#,##0;(#,##0),"-")"</formula>
    </cfRule>
  </conditionalFormatting>
  <pageMargins left="0.8" right="0.8" top="0.48" bottom="0.5" header="0.5" footer="0.5"/>
  <pageSetup paperSize="9" scale="88" firstPageNumber="3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
&amp;"Angsana New,Regular"&amp;15&amp;P</oddFooter>
  </headerFooter>
  <rowBreaks count="2" manualBreakCount="2">
    <brk id="34" max="16383" man="1"/>
    <brk id="69" max="16383" man="1"/>
  </rowBreaks>
  <colBreaks count="1" manualBreakCount="1">
    <brk id="10" max="10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E8FC3-C447-47DA-BD16-B79812812082}">
  <sheetPr>
    <pageSetUpPr fitToPage="1"/>
  </sheetPr>
  <dimension ref="A1:M106"/>
  <sheetViews>
    <sheetView showGridLines="0" view="pageBreakPreview" zoomScale="80" zoomScaleNormal="90" zoomScaleSheetLayoutView="80" workbookViewId="0">
      <selection activeCell="U33" sqref="U33"/>
    </sheetView>
  </sheetViews>
  <sheetFormatPr defaultColWidth="24.08984375" defaultRowHeight="21.5" x14ac:dyDescent="0.65"/>
  <cols>
    <col min="1" max="2" width="2.453125" style="237" customWidth="1"/>
    <col min="3" max="3" width="25" style="237" customWidth="1"/>
    <col min="4" max="4" width="8.90625" style="254" bestFit="1" customWidth="1"/>
    <col min="5" max="5" width="10.453125" style="237" customWidth="1"/>
    <col min="6" max="6" width="2.453125" style="237" customWidth="1"/>
    <col min="7" max="7" width="11.7265625" style="237" customWidth="1"/>
    <col min="8" max="8" width="1.90625" style="237" customWidth="1"/>
    <col min="9" max="9" width="11.7265625" style="237" customWidth="1"/>
    <col min="10" max="10" width="1.90625" style="237" customWidth="1"/>
    <col min="11" max="11" width="11.7265625" style="237" customWidth="1"/>
    <col min="12" max="12" width="1.90625" style="237" customWidth="1"/>
    <col min="13" max="13" width="14.36328125" style="237" customWidth="1"/>
    <col min="14" max="16384" width="24.08984375" style="237"/>
  </cols>
  <sheetData>
    <row r="1" spans="1:13" ht="23" x14ac:dyDescent="0.7">
      <c r="A1" s="104" t="s">
        <v>0</v>
      </c>
      <c r="B1" s="236"/>
      <c r="J1" s="238"/>
      <c r="L1" s="238"/>
    </row>
    <row r="2" spans="1:13" ht="23" x14ac:dyDescent="0.7">
      <c r="A2" s="189" t="s">
        <v>83</v>
      </c>
      <c r="B2" s="239"/>
      <c r="C2" s="239"/>
      <c r="D2" s="241"/>
      <c r="E2" s="240"/>
      <c r="F2" s="241"/>
      <c r="G2" s="240"/>
      <c r="I2" s="240"/>
      <c r="J2" s="238"/>
      <c r="K2" s="240"/>
      <c r="L2" s="238"/>
      <c r="M2" s="240"/>
    </row>
    <row r="3" spans="1:13" ht="22" x14ac:dyDescent="0.7">
      <c r="A3" s="242"/>
      <c r="B3" s="239"/>
      <c r="C3" s="239"/>
      <c r="D3" s="241"/>
      <c r="E3" s="240"/>
      <c r="F3" s="241"/>
      <c r="G3" s="240"/>
      <c r="I3" s="240"/>
      <c r="J3" s="238"/>
      <c r="K3" s="240"/>
      <c r="L3" s="238"/>
      <c r="M3" s="240"/>
    </row>
    <row r="4" spans="1:13" ht="22" x14ac:dyDescent="0.7">
      <c r="D4" s="255"/>
      <c r="E4" s="280" t="s">
        <v>84</v>
      </c>
      <c r="F4" s="280"/>
      <c r="G4" s="280"/>
      <c r="H4" s="241"/>
      <c r="I4" s="280" t="s">
        <v>3</v>
      </c>
      <c r="J4" s="280"/>
      <c r="K4" s="280"/>
    </row>
    <row r="5" spans="1:13" ht="22" x14ac:dyDescent="0.7">
      <c r="D5" s="255"/>
      <c r="E5" s="281" t="s">
        <v>85</v>
      </c>
      <c r="F5" s="281"/>
      <c r="G5" s="281"/>
      <c r="H5" s="241"/>
      <c r="I5" s="281" t="s">
        <v>85</v>
      </c>
      <c r="J5" s="281"/>
      <c r="K5" s="281"/>
    </row>
    <row r="6" spans="1:13" ht="22" x14ac:dyDescent="0.7">
      <c r="D6" s="255"/>
      <c r="E6" s="281" t="s">
        <v>86</v>
      </c>
      <c r="F6" s="281"/>
      <c r="G6" s="281"/>
      <c r="H6" s="241"/>
      <c r="I6" s="281" t="s">
        <v>86</v>
      </c>
      <c r="J6" s="281"/>
      <c r="K6" s="281"/>
    </row>
    <row r="7" spans="1:13" x14ac:dyDescent="0.65">
      <c r="D7" s="116" t="str">
        <f>IF(SUM(D8:D33)=0,"","หมายเหตุ")</f>
        <v>หมายเหตุ</v>
      </c>
      <c r="E7" s="114">
        <v>2567</v>
      </c>
      <c r="F7" s="116"/>
      <c r="G7" s="114">
        <v>2566</v>
      </c>
      <c r="H7" s="114"/>
      <c r="I7" s="114">
        <v>2567</v>
      </c>
      <c r="J7" s="116"/>
      <c r="K7" s="114">
        <v>2566</v>
      </c>
      <c r="L7" s="148"/>
    </row>
    <row r="8" spans="1:13" x14ac:dyDescent="0.65">
      <c r="E8" s="279" t="s">
        <v>8</v>
      </c>
      <c r="F8" s="279"/>
      <c r="G8" s="279"/>
      <c r="H8" s="279"/>
      <c r="I8" s="279"/>
      <c r="J8" s="279"/>
      <c r="K8" s="279"/>
    </row>
    <row r="9" spans="1:13" x14ac:dyDescent="0.65">
      <c r="A9" s="256" t="s">
        <v>87</v>
      </c>
      <c r="D9" s="28" t="s">
        <v>88</v>
      </c>
      <c r="E9" s="25">
        <v>5365427</v>
      </c>
      <c r="F9" s="29"/>
      <c r="G9" s="25">
        <v>3526440</v>
      </c>
      <c r="H9" s="30"/>
      <c r="I9" s="25">
        <v>2304638</v>
      </c>
      <c r="J9" s="31"/>
      <c r="K9" s="25">
        <v>409</v>
      </c>
      <c r="L9" s="31"/>
    </row>
    <row r="10" spans="1:13" x14ac:dyDescent="0.65">
      <c r="A10" s="256" t="s">
        <v>89</v>
      </c>
      <c r="D10" s="28">
        <v>2</v>
      </c>
      <c r="E10" s="32">
        <v>-5222693</v>
      </c>
      <c r="F10" s="29"/>
      <c r="G10" s="32">
        <v>-3410400</v>
      </c>
      <c r="H10" s="30"/>
      <c r="I10" s="32">
        <v>-2255959</v>
      </c>
      <c r="J10" s="33"/>
      <c r="K10" s="32">
        <v>-282</v>
      </c>
      <c r="L10" s="33"/>
    </row>
    <row r="11" spans="1:13" s="245" customFormat="1" ht="22" x14ac:dyDescent="0.7">
      <c r="A11" s="245" t="str" cm="1">
        <f t="array" ref="A11">IF(AND(E11:K11&lt;=0),"ขาดทุน",IF(OR(E11:K11&lt;0),"กำไร (ขาดทุน) ","กำไร"))&amp;"ขั้นต้น"</f>
        <v>กำไรขั้นต้น</v>
      </c>
      <c r="D11" s="34"/>
      <c r="E11" s="35">
        <f>SUM(E9:E10)</f>
        <v>142734</v>
      </c>
      <c r="F11" s="36"/>
      <c r="G11" s="35">
        <f>SUM(G9:G10)</f>
        <v>116040</v>
      </c>
      <c r="H11" s="37"/>
      <c r="I11" s="35">
        <f>SUM(I9:I10)</f>
        <v>48679</v>
      </c>
      <c r="J11" s="38"/>
      <c r="K11" s="35">
        <f>SUM(K9:K10)</f>
        <v>127</v>
      </c>
      <c r="L11" s="38"/>
      <c r="M11" s="237"/>
    </row>
    <row r="12" spans="1:13" s="245" customFormat="1" ht="22" x14ac:dyDescent="0.7">
      <c r="A12" s="237" t="s">
        <v>90</v>
      </c>
      <c r="D12" s="28">
        <v>2</v>
      </c>
      <c r="E12" s="25">
        <v>4123</v>
      </c>
      <c r="F12" s="29"/>
      <c r="G12" s="25">
        <v>6464</v>
      </c>
      <c r="H12" s="25"/>
      <c r="I12" s="25">
        <v>39326</v>
      </c>
      <c r="J12" s="25"/>
      <c r="K12" s="25">
        <v>33516</v>
      </c>
      <c r="L12" s="38"/>
      <c r="M12" s="237"/>
    </row>
    <row r="13" spans="1:13" s="245" customFormat="1" ht="22" hidden="1" x14ac:dyDescent="0.7">
      <c r="A13" s="256" t="s">
        <v>91</v>
      </c>
      <c r="D13" s="28"/>
      <c r="E13" s="25">
        <v>0</v>
      </c>
      <c r="F13" s="29"/>
      <c r="G13" s="25">
        <v>0</v>
      </c>
      <c r="H13" s="25"/>
      <c r="I13" s="25">
        <v>0</v>
      </c>
      <c r="J13" s="25"/>
      <c r="K13" s="25">
        <v>0</v>
      </c>
      <c r="L13" s="38"/>
      <c r="M13" s="237"/>
    </row>
    <row r="14" spans="1:13" x14ac:dyDescent="0.65">
      <c r="A14" s="256" t="s">
        <v>92</v>
      </c>
      <c r="D14" s="28"/>
      <c r="E14" s="25">
        <v>-35884</v>
      </c>
      <c r="F14" s="29"/>
      <c r="G14" s="25">
        <v>-9323</v>
      </c>
      <c r="H14" s="30"/>
      <c r="I14" s="259">
        <v>-13071</v>
      </c>
      <c r="J14" s="33"/>
      <c r="K14" s="259">
        <v>-2501</v>
      </c>
      <c r="L14" s="33"/>
    </row>
    <row r="15" spans="1:13" x14ac:dyDescent="0.65">
      <c r="A15" s="237" t="s">
        <v>93</v>
      </c>
      <c r="D15" s="28">
        <v>2</v>
      </c>
      <c r="E15" s="25">
        <v>-72105</v>
      </c>
      <c r="F15" s="29"/>
      <c r="G15" s="259">
        <v>-62278</v>
      </c>
      <c r="H15" s="30"/>
      <c r="I15" s="259">
        <v>-30833</v>
      </c>
      <c r="J15" s="33"/>
      <c r="K15" s="259">
        <v>-26819</v>
      </c>
      <c r="L15" s="33"/>
    </row>
    <row r="16" spans="1:13" hidden="1" x14ac:dyDescent="0.65">
      <c r="A16" s="247" t="s">
        <v>94</v>
      </c>
      <c r="D16" s="28"/>
      <c r="E16" s="25">
        <v>0</v>
      </c>
      <c r="F16" s="29"/>
      <c r="G16" s="27">
        <v>0</v>
      </c>
      <c r="H16" s="30"/>
      <c r="I16" s="27">
        <v>0</v>
      </c>
      <c r="J16" s="33"/>
      <c r="K16" s="27">
        <v>0</v>
      </c>
      <c r="L16" s="33"/>
    </row>
    <row r="17" spans="1:13" ht="22" x14ac:dyDescent="0.7">
      <c r="A17" s="257" t="s">
        <v>95</v>
      </c>
      <c r="B17" s="245"/>
      <c r="C17" s="245"/>
      <c r="D17" s="34"/>
      <c r="E17" s="39">
        <f>SUM(E11:E16)</f>
        <v>38868</v>
      </c>
      <c r="F17" s="36"/>
      <c r="G17" s="39">
        <f>SUM(G11:G16)</f>
        <v>50903</v>
      </c>
      <c r="H17" s="35"/>
      <c r="I17" s="39">
        <f>SUM(I11:I16)</f>
        <v>44101</v>
      </c>
      <c r="J17" s="35"/>
      <c r="K17" s="39">
        <f>SUM(K11:K16)</f>
        <v>4323</v>
      </c>
      <c r="L17" s="33"/>
    </row>
    <row r="18" spans="1:13" x14ac:dyDescent="0.65">
      <c r="A18" s="237" t="s">
        <v>96</v>
      </c>
      <c r="D18" s="28"/>
      <c r="E18" s="258">
        <v>-20100</v>
      </c>
      <c r="F18" s="258"/>
      <c r="G18" s="258">
        <v>-19643</v>
      </c>
      <c r="H18" s="30"/>
      <c r="I18" s="258">
        <v>-2989</v>
      </c>
      <c r="J18" s="259"/>
      <c r="K18" s="258">
        <v>-6916</v>
      </c>
      <c r="L18" s="259"/>
    </row>
    <row r="19" spans="1:13" x14ac:dyDescent="0.65">
      <c r="A19" s="145" t="str" cm="1">
        <f t="array" ref="A19">"ส่วนแบ่ง"&amp;IF(AND(E20:K20&lt;=0),"ขาดทุน",IF(AND(E20:K20&gt;0),"กำไร","กำไร (ขาดทุน) "))&amp;"จากเงินลงทุนในบริษัทย่อย"</f>
        <v>ส่วนแบ่งกำไร (ขาดทุน) จากเงินลงทุนในบริษัทย่อย</v>
      </c>
      <c r="D19" s="40"/>
      <c r="E19" s="8"/>
      <c r="F19" s="29"/>
      <c r="G19" s="8"/>
      <c r="H19" s="30"/>
      <c r="I19" s="8"/>
      <c r="J19" s="31"/>
      <c r="K19" s="8"/>
      <c r="L19" s="33"/>
    </row>
    <row r="20" spans="1:13" x14ac:dyDescent="0.65">
      <c r="A20" s="256"/>
      <c r="B20" s="237" t="s">
        <v>97</v>
      </c>
      <c r="D20" s="40"/>
      <c r="E20" s="1">
        <v>0</v>
      </c>
      <c r="F20" s="29"/>
      <c r="G20" s="2">
        <v>0</v>
      </c>
      <c r="H20" s="30"/>
      <c r="I20" s="1">
        <v>-52609</v>
      </c>
      <c r="J20" s="33"/>
      <c r="K20" s="1">
        <v>6797</v>
      </c>
      <c r="L20" s="33"/>
    </row>
    <row r="21" spans="1:13" x14ac:dyDescent="0.65">
      <c r="A21" s="145" t="str" cm="1">
        <f t="array" ref="A21">"ส่วนแบ่ง"&amp;IF(AND(E22:K22&lt;=0),"ขาดทุน",IF(AND(E22:K22&gt;0),"กำไร","กำไร (ขาดทุน) "))&amp;"จากเงินลงทุนในบริษัทร่วม"</f>
        <v>ส่วนแบ่งขาดทุนจากเงินลงทุนในบริษัทร่วม</v>
      </c>
      <c r="D21" s="40"/>
      <c r="E21" s="2"/>
      <c r="F21" s="29"/>
      <c r="G21" s="2"/>
      <c r="H21" s="30"/>
      <c r="I21" s="2"/>
      <c r="J21" s="33"/>
      <c r="K21" s="2"/>
      <c r="L21" s="33"/>
    </row>
    <row r="22" spans="1:13" x14ac:dyDescent="0.65">
      <c r="B22" s="237" t="s">
        <v>98</v>
      </c>
      <c r="D22" s="28"/>
      <c r="E22" s="267">
        <v>-908</v>
      </c>
      <c r="F22" s="258"/>
      <c r="G22" s="267">
        <v>-2585</v>
      </c>
      <c r="H22" s="260"/>
      <c r="I22" s="267">
        <v>-908</v>
      </c>
      <c r="J22" s="259"/>
      <c r="K22" s="267">
        <v>-2585</v>
      </c>
      <c r="L22" s="33"/>
    </row>
    <row r="23" spans="1:13" s="245" customFormat="1" ht="22" x14ac:dyDescent="0.7">
      <c r="A23" s="261" t="str" cm="1">
        <f t="array" ref="A23">IF(AND(E23:K23&lt;=0),"ขาดทุน",IF(AND(E23:K23&gt;0),"กำไร","กำไร (ขาดทุน) "))&amp;"ก่อน"&amp;A24</f>
        <v>กำไร (ขาดทุน) ก่อนค่าใช้จ่ายภาษีเงินได้</v>
      </c>
      <c r="D23" s="34"/>
      <c r="E23" s="262">
        <f>SUM(E17:E22)</f>
        <v>17860</v>
      </c>
      <c r="F23" s="262"/>
      <c r="G23" s="262">
        <f>SUM(G17:G22)</f>
        <v>28675</v>
      </c>
      <c r="H23" s="37"/>
      <c r="I23" s="262">
        <f>SUM(I17:I22)</f>
        <v>-12405</v>
      </c>
      <c r="J23" s="263"/>
      <c r="K23" s="262">
        <f>SUM(K17:K22)</f>
        <v>1619</v>
      </c>
      <c r="L23" s="263"/>
      <c r="M23" s="237"/>
    </row>
    <row r="24" spans="1:13" x14ac:dyDescent="0.65">
      <c r="A24" s="148" t="str" cm="1">
        <f t="array" ref="A24">IF(AND(E24:K24&lt;=0),"ค่าใช้จ่าย",IF(AND(E24:K24&gt;0),"รายได้","รายได้ (ค่าใช้จ่าย) "))&amp;"ภาษีเงินได้"</f>
        <v>ค่าใช้จ่ายภาษีเงินได้</v>
      </c>
      <c r="D24" s="28">
        <v>10</v>
      </c>
      <c r="E24" s="267">
        <v>-7077</v>
      </c>
      <c r="F24" s="258"/>
      <c r="G24" s="267">
        <v>-4163</v>
      </c>
      <c r="H24" s="30"/>
      <c r="I24" s="19">
        <v>0</v>
      </c>
      <c r="J24" s="2"/>
      <c r="K24" s="19">
        <v>0</v>
      </c>
      <c r="L24" s="259"/>
    </row>
    <row r="25" spans="1:13" s="245" customFormat="1" ht="22.5" thickBot="1" x14ac:dyDescent="0.75">
      <c r="A25" s="261" t="str" cm="1">
        <f t="array" ref="A25">IF(AND(E25:K25&lt;=0),"ขาดทุน",IF(AND(E25:K25&gt;0),"กำไร","กำไร (ขาดทุน) "))&amp;"สำหรับงวด"</f>
        <v>กำไร (ขาดทุน) สำหรับงวด</v>
      </c>
      <c r="D25" s="265"/>
      <c r="E25" s="266">
        <f>SUM(E23:E24)</f>
        <v>10783</v>
      </c>
      <c r="F25" s="36"/>
      <c r="G25" s="266">
        <f>SUM(G23:G24)</f>
        <v>24512</v>
      </c>
      <c r="H25" s="36"/>
      <c r="I25" s="266">
        <f>SUM(I23:I24)</f>
        <v>-12405</v>
      </c>
      <c r="J25" s="263"/>
      <c r="K25" s="266">
        <f>SUM(K23:K24)</f>
        <v>1619</v>
      </c>
      <c r="L25" s="263"/>
      <c r="M25" s="237"/>
    </row>
    <row r="26" spans="1:13" ht="22" thickTop="1" x14ac:dyDescent="0.65">
      <c r="E26" s="41"/>
      <c r="F26" s="42"/>
      <c r="G26" s="41"/>
      <c r="H26" s="42"/>
      <c r="I26" s="41"/>
      <c r="J26" s="259"/>
      <c r="K26" s="41"/>
      <c r="L26" s="259"/>
    </row>
    <row r="27" spans="1:13" ht="22" x14ac:dyDescent="0.7">
      <c r="A27" s="261" t="str" cm="1">
        <f t="array" ref="A27">"การแบ่ง"&amp;IF(AND(E28:K30&lt;=0),"ขาดทุน",IF(OR(E28:K30&lt;0),"กำไร (ขาดทุน) ","กำไร"))</f>
        <v xml:space="preserve">การแบ่งกำไร (ขาดทุน) </v>
      </c>
      <c r="B27" s="247"/>
      <c r="C27" s="247"/>
      <c r="E27" s="41"/>
      <c r="F27" s="42"/>
      <c r="G27" s="41"/>
      <c r="H27" s="42"/>
      <c r="I27" s="41"/>
      <c r="J27" s="259"/>
      <c r="K27" s="41"/>
      <c r="L27" s="259"/>
    </row>
    <row r="28" spans="1:13" x14ac:dyDescent="0.65">
      <c r="A28" s="253" t="s">
        <v>99</v>
      </c>
      <c r="B28" s="247"/>
      <c r="C28" s="247"/>
      <c r="E28" s="29">
        <v>-12405</v>
      </c>
      <c r="F28" s="29"/>
      <c r="G28" s="29">
        <v>1619</v>
      </c>
      <c r="H28" s="29"/>
      <c r="I28" s="29">
        <v>-12405</v>
      </c>
      <c r="J28" s="259"/>
      <c r="K28" s="29">
        <v>1619</v>
      </c>
      <c r="L28" s="259"/>
    </row>
    <row r="29" spans="1:13" x14ac:dyDescent="0.65">
      <c r="A29" s="219" t="s">
        <v>100</v>
      </c>
      <c r="B29" s="247"/>
      <c r="C29" s="247"/>
      <c r="D29" s="255"/>
      <c r="E29" s="267">
        <v>23188</v>
      </c>
      <c r="F29" s="258"/>
      <c r="G29" s="267">
        <v>22893</v>
      </c>
      <c r="H29" s="258"/>
      <c r="I29" s="43">
        <v>0</v>
      </c>
      <c r="J29" s="44"/>
      <c r="K29" s="43">
        <v>0</v>
      </c>
      <c r="L29" s="44"/>
    </row>
    <row r="30" spans="1:13" s="245" customFormat="1" ht="21.75" customHeight="1" thickBot="1" x14ac:dyDescent="0.75">
      <c r="A30" s="261" t="str" cm="1">
        <f t="array" ref="A30">IF(AND(E30:K30&lt;=0),"ขาดทุน",IF(AND(E30:K30&gt;0),"กำไร","กำไร (ขาดทุน) "))&amp;"สำหรับงวด"</f>
        <v>กำไร (ขาดทุน) สำหรับงวด</v>
      </c>
      <c r="D30" s="265"/>
      <c r="E30" s="268">
        <f>SUM(E28:E29)</f>
        <v>10783</v>
      </c>
      <c r="F30" s="262"/>
      <c r="G30" s="268">
        <f>SUM(G28:G29)</f>
        <v>24512</v>
      </c>
      <c r="H30" s="262"/>
      <c r="I30" s="268">
        <f>SUM(I28:I29)</f>
        <v>-12405</v>
      </c>
      <c r="J30" s="263"/>
      <c r="K30" s="268">
        <f>SUM(K28:K29)</f>
        <v>1619</v>
      </c>
      <c r="L30" s="263"/>
      <c r="M30" s="237"/>
    </row>
    <row r="31" spans="1:13" s="245" customFormat="1" ht="9" customHeight="1" thickTop="1" x14ac:dyDescent="0.7">
      <c r="D31" s="265"/>
      <c r="E31" s="45"/>
      <c r="F31" s="46"/>
      <c r="G31" s="45"/>
      <c r="H31" s="46"/>
      <c r="I31" s="45"/>
      <c r="J31" s="263"/>
      <c r="K31" s="45"/>
      <c r="L31" s="263"/>
      <c r="M31" s="237"/>
    </row>
    <row r="32" spans="1:13" ht="9" customHeight="1" x14ac:dyDescent="0.7">
      <c r="A32" s="242"/>
    </row>
    <row r="33" spans="1:13" ht="27" customHeight="1" thickBot="1" x14ac:dyDescent="0.75">
      <c r="A33" s="261" t="s">
        <v>101</v>
      </c>
      <c r="D33" s="255"/>
      <c r="E33" s="269">
        <f>E28/1446000</f>
        <v>-8.5788381742738593E-3</v>
      </c>
      <c r="F33" s="270"/>
      <c r="G33" s="269">
        <f>G28/1446000</f>
        <v>1.1196403872752421E-3</v>
      </c>
      <c r="H33" s="270"/>
      <c r="I33" s="269">
        <f>I28/1446000</f>
        <v>-8.5788381742738593E-3</v>
      </c>
      <c r="J33" s="271"/>
      <c r="K33" s="269">
        <f>K28/1446000</f>
        <v>1.1196403872752421E-3</v>
      </c>
    </row>
    <row r="34" spans="1:13" s="259" customFormat="1" ht="31.5" hidden="1" customHeight="1" thickTop="1" x14ac:dyDescent="0.65">
      <c r="C34" s="272"/>
      <c r="D34" s="273"/>
      <c r="E34" s="47">
        <f>+E29/E30</f>
        <v>2.150421960493369</v>
      </c>
      <c r="G34" s="47">
        <f>+G29/G30</f>
        <v>0.93395071801566576</v>
      </c>
      <c r="I34" s="237"/>
      <c r="K34" s="237"/>
      <c r="M34" s="237"/>
    </row>
    <row r="35" spans="1:13" s="259" customFormat="1" ht="15.75" customHeight="1" thickTop="1" x14ac:dyDescent="0.65">
      <c r="C35" s="272"/>
      <c r="D35" s="273"/>
      <c r="E35" s="237"/>
      <c r="G35" s="237"/>
      <c r="I35" s="237"/>
      <c r="K35" s="237"/>
      <c r="M35" s="237"/>
    </row>
    <row r="36" spans="1:13" s="259" customFormat="1" ht="16.5" customHeight="1" x14ac:dyDescent="0.65">
      <c r="C36" s="272"/>
      <c r="D36" s="273"/>
      <c r="E36" s="237"/>
      <c r="G36" s="237"/>
      <c r="I36" s="237"/>
      <c r="K36" s="237"/>
      <c r="M36" s="237"/>
    </row>
    <row r="37" spans="1:13" s="259" customFormat="1" ht="21.75" customHeight="1" x14ac:dyDescent="0.65">
      <c r="C37" s="272"/>
      <c r="D37" s="255"/>
      <c r="E37" s="237"/>
      <c r="G37" s="237"/>
      <c r="I37" s="237"/>
      <c r="K37" s="237"/>
      <c r="M37" s="237"/>
    </row>
    <row r="38" spans="1:13" s="259" customFormat="1" x14ac:dyDescent="0.65">
      <c r="D38" s="255"/>
      <c r="E38" s="274"/>
      <c r="G38" s="274"/>
      <c r="I38" s="274"/>
      <c r="K38" s="274"/>
      <c r="M38" s="237"/>
    </row>
    <row r="39" spans="1:13" s="259" customFormat="1" x14ac:dyDescent="0.65">
      <c r="E39" s="147"/>
      <c r="G39" s="147"/>
      <c r="I39" s="147"/>
      <c r="K39" s="147"/>
      <c r="M39" s="237"/>
    </row>
    <row r="86" spans="3:8" x14ac:dyDescent="0.65">
      <c r="C86" s="237" t="s">
        <v>102</v>
      </c>
    </row>
    <row r="91" spans="3:8" x14ac:dyDescent="0.65">
      <c r="H91" s="237">
        <v>1176822958</v>
      </c>
    </row>
    <row r="93" spans="3:8" x14ac:dyDescent="0.65">
      <c r="H93" s="237">
        <v>8272622542</v>
      </c>
    </row>
    <row r="94" spans="3:8" x14ac:dyDescent="0.65">
      <c r="H94" s="237">
        <v>0</v>
      </c>
    </row>
    <row r="96" spans="3:8" x14ac:dyDescent="0.65">
      <c r="H96" s="237">
        <v>4108125747</v>
      </c>
    </row>
    <row r="97" spans="8:8" x14ac:dyDescent="0.65">
      <c r="H97" s="237">
        <v>189617759</v>
      </c>
    </row>
    <row r="100" spans="8:8" x14ac:dyDescent="0.65">
      <c r="H100" s="237">
        <v>153164346</v>
      </c>
    </row>
    <row r="101" spans="8:8" x14ac:dyDescent="0.65">
      <c r="H101" s="237">
        <v>12790966718</v>
      </c>
    </row>
    <row r="102" spans="8:8" x14ac:dyDescent="0.65">
      <c r="H102" s="237">
        <v>26691320070</v>
      </c>
    </row>
    <row r="103" spans="8:8" x14ac:dyDescent="0.65">
      <c r="H103" s="237">
        <v>0</v>
      </c>
    </row>
    <row r="104" spans="8:8" x14ac:dyDescent="0.65">
      <c r="H104" s="237">
        <v>26691320070</v>
      </c>
    </row>
    <row r="106" spans="8:8" x14ac:dyDescent="0.65">
      <c r="H106" s="237">
        <v>61179963558</v>
      </c>
    </row>
  </sheetData>
  <mergeCells count="7">
    <mergeCell ref="E8:K8"/>
    <mergeCell ref="E4:G4"/>
    <mergeCell ref="I4:K4"/>
    <mergeCell ref="E5:G5"/>
    <mergeCell ref="I5:K5"/>
    <mergeCell ref="E6:G6"/>
    <mergeCell ref="I6:K6"/>
  </mergeCells>
  <conditionalFormatting sqref="E9:F21 L9:L31 H14:H21 J14:J21 G17:G21 I17:I21 K17:K21">
    <cfRule type="expression" priority="4" stopIfTrue="1">
      <formula>"if(E11&gt;0,#,##0;(#,##0),"-")"</formula>
    </cfRule>
  </conditionalFormatting>
  <conditionalFormatting sqref="E22:K31">
    <cfRule type="expression" priority="2" stopIfTrue="1">
      <formula>"if(E11&gt;0,#,##0;(#,##0),"-")"</formula>
    </cfRule>
  </conditionalFormatting>
  <conditionalFormatting sqref="G9:G14">
    <cfRule type="expression" priority="1" stopIfTrue="1">
      <formula>"if(E11&gt;0,#,##0;(#,##0),"-")"</formula>
    </cfRule>
  </conditionalFormatting>
  <conditionalFormatting sqref="H9:K13">
    <cfRule type="expression" priority="3" stopIfTrue="1">
      <formula>"if(E11&gt;0,#,##0;(#,##0),"-")"</formula>
    </cfRule>
  </conditionalFormatting>
  <pageMargins left="0.8" right="0.8" top="0.48" bottom="0.5" header="0.5" footer="0.5"/>
  <pageSetup paperSize="9" scale="93" firstPageNumber="6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6C1D9-0581-42F2-8338-5744442D17DA}">
  <sheetPr>
    <pageSetUpPr fitToPage="1"/>
  </sheetPr>
  <dimension ref="A1:L86"/>
  <sheetViews>
    <sheetView showGridLines="0" view="pageBreakPreview" zoomScale="80" zoomScaleNormal="70" zoomScaleSheetLayoutView="80" workbookViewId="0">
      <selection activeCell="U33" sqref="U33"/>
    </sheetView>
  </sheetViews>
  <sheetFormatPr defaultColWidth="24.08984375" defaultRowHeight="21.5" x14ac:dyDescent="0.65"/>
  <cols>
    <col min="1" max="2" width="2.453125" style="237" customWidth="1"/>
    <col min="3" max="3" width="45" style="237" customWidth="1"/>
    <col min="4" max="4" width="10.08984375" style="237" customWidth="1"/>
    <col min="5" max="5" width="1.453125" style="237" customWidth="1"/>
    <col min="6" max="6" width="10.08984375" style="237" customWidth="1"/>
    <col min="7" max="7" width="1.453125" style="237" customWidth="1"/>
    <col min="8" max="8" width="9" style="237" customWidth="1"/>
    <col min="9" max="9" width="1.453125" style="237" customWidth="1"/>
    <col min="10" max="10" width="10.08984375" style="237" customWidth="1"/>
    <col min="11" max="11" width="1.90625" style="237" customWidth="1"/>
    <col min="12" max="12" width="14.36328125" style="237" customWidth="1"/>
    <col min="13" max="16384" width="24.08984375" style="237"/>
  </cols>
  <sheetData>
    <row r="1" spans="1:12" ht="23.25" customHeight="1" x14ac:dyDescent="0.7">
      <c r="A1" s="104" t="s">
        <v>0</v>
      </c>
      <c r="B1" s="236"/>
      <c r="G1" s="238"/>
    </row>
    <row r="2" spans="1:12" ht="23.25" customHeight="1" x14ac:dyDescent="0.7">
      <c r="A2" s="189" t="s">
        <v>103</v>
      </c>
      <c r="B2" s="239"/>
      <c r="C2" s="239"/>
      <c r="D2" s="240"/>
      <c r="E2" s="241"/>
      <c r="F2" s="240"/>
      <c r="G2" s="238"/>
      <c r="H2" s="240"/>
      <c r="J2" s="240"/>
      <c r="L2" s="240"/>
    </row>
    <row r="3" spans="1:12" ht="23.25" customHeight="1" x14ac:dyDescent="0.7">
      <c r="A3" s="242"/>
      <c r="B3" s="239"/>
      <c r="C3" s="239"/>
      <c r="D3" s="240"/>
      <c r="E3" s="241"/>
      <c r="F3" s="240"/>
      <c r="G3" s="238"/>
      <c r="H3" s="240"/>
      <c r="J3" s="240"/>
      <c r="L3" s="240"/>
    </row>
    <row r="4" spans="1:12" ht="23.25" customHeight="1" x14ac:dyDescent="0.7">
      <c r="D4" s="280" t="s">
        <v>84</v>
      </c>
      <c r="E4" s="280"/>
      <c r="F4" s="280"/>
      <c r="G4" s="243"/>
      <c r="H4" s="280" t="s">
        <v>3</v>
      </c>
      <c r="I4" s="280"/>
      <c r="J4" s="280"/>
    </row>
    <row r="5" spans="1:12" ht="23.25" customHeight="1" x14ac:dyDescent="0.65">
      <c r="D5" s="281" t="s">
        <v>85</v>
      </c>
      <c r="E5" s="281"/>
      <c r="F5" s="281"/>
      <c r="G5" s="243"/>
      <c r="H5" s="281" t="s">
        <v>85</v>
      </c>
      <c r="I5" s="281"/>
      <c r="J5" s="281"/>
    </row>
    <row r="6" spans="1:12" ht="23.25" customHeight="1" x14ac:dyDescent="0.65">
      <c r="D6" s="281" t="s">
        <v>86</v>
      </c>
      <c r="E6" s="281"/>
      <c r="F6" s="281"/>
      <c r="G6" s="243"/>
      <c r="H6" s="281" t="s">
        <v>86</v>
      </c>
      <c r="I6" s="281"/>
      <c r="J6" s="281"/>
    </row>
    <row r="7" spans="1:12" ht="23.25" customHeight="1" x14ac:dyDescent="0.65">
      <c r="D7" s="114">
        <v>2567</v>
      </c>
      <c r="E7" s="116"/>
      <c r="F7" s="114">
        <v>2566</v>
      </c>
      <c r="G7" s="114"/>
      <c r="H7" s="114">
        <v>2567</v>
      </c>
      <c r="I7" s="116"/>
      <c r="J7" s="114">
        <v>2566</v>
      </c>
      <c r="K7" s="148"/>
    </row>
    <row r="8" spans="1:12" ht="23.25" customHeight="1" x14ac:dyDescent="0.65">
      <c r="D8" s="279" t="s">
        <v>8</v>
      </c>
      <c r="E8" s="279"/>
      <c r="F8" s="279"/>
      <c r="G8" s="279"/>
      <c r="H8" s="279"/>
      <c r="I8" s="279"/>
      <c r="J8" s="279"/>
    </row>
    <row r="9" spans="1:12" ht="23.25" customHeight="1" x14ac:dyDescent="0.7">
      <c r="A9" s="261" t="str">
        <f>PL_6!A30</f>
        <v>กำไร (ขาดทุน) สำหรับงวด</v>
      </c>
      <c r="B9" s="245"/>
      <c r="D9" s="48">
        <f>PL_6!E30</f>
        <v>10783</v>
      </c>
      <c r="E9" s="48"/>
      <c r="F9" s="48">
        <f>PL_6!G30</f>
        <v>24512</v>
      </c>
      <c r="G9" s="49"/>
      <c r="H9" s="48">
        <f>PL_6!I30</f>
        <v>-12405</v>
      </c>
      <c r="I9" s="246"/>
      <c r="J9" s="48">
        <f>PL_6!K30</f>
        <v>1619</v>
      </c>
      <c r="K9" s="246"/>
    </row>
    <row r="10" spans="1:12" ht="23.25" customHeight="1" x14ac:dyDescent="0.65">
      <c r="D10" s="49"/>
      <c r="E10" s="49"/>
      <c r="F10" s="49"/>
      <c r="G10" s="49"/>
      <c r="H10" s="50" t="s">
        <v>104</v>
      </c>
      <c r="I10" s="246"/>
      <c r="J10" s="49"/>
      <c r="K10" s="246"/>
    </row>
    <row r="11" spans="1:12" ht="23.25" customHeight="1" x14ac:dyDescent="0.7">
      <c r="A11" s="244" t="s">
        <v>105</v>
      </c>
      <c r="B11" s="247"/>
      <c r="C11" s="247"/>
      <c r="D11" s="49"/>
      <c r="E11" s="49"/>
      <c r="F11" s="49"/>
      <c r="G11" s="49"/>
      <c r="H11" s="51"/>
      <c r="I11" s="246"/>
      <c r="J11" s="49"/>
      <c r="K11" s="246"/>
    </row>
    <row r="12" spans="1:12" ht="23.25" customHeight="1" x14ac:dyDescent="0.7">
      <c r="A12" s="183" t="s">
        <v>106</v>
      </c>
      <c r="B12" s="247"/>
      <c r="C12" s="247"/>
      <c r="D12" s="49"/>
      <c r="E12" s="49"/>
      <c r="F12" s="49"/>
      <c r="G12" s="49"/>
      <c r="H12" s="51"/>
      <c r="I12" s="246"/>
      <c r="J12" s="49"/>
      <c r="K12" s="246"/>
    </row>
    <row r="13" spans="1:12" ht="23.25" customHeight="1" x14ac:dyDescent="0.65">
      <c r="A13" s="248" t="str" cm="1">
        <f t="array" ref="A13">IF(AND(D14:J14&lt;=0),"ขาดทุน",IF(AND(D14:J14&gt;0),"กำไร","กำไร (ขาดทุน)"))&amp;" จากเงินลงทุนในตราสารทุนที่กำหนดให้วัดมูลค่า"</f>
        <v>กำไร (ขาดทุน) จากเงินลงทุนในตราสารทุนที่กำหนดให้วัดมูลค่า</v>
      </c>
      <c r="B13" s="249"/>
      <c r="C13" s="247"/>
      <c r="D13" s="49"/>
      <c r="E13" s="49"/>
      <c r="F13" s="49"/>
      <c r="G13" s="49"/>
      <c r="H13" s="51"/>
      <c r="I13" s="246"/>
      <c r="J13" s="49"/>
      <c r="K13" s="246"/>
    </row>
    <row r="14" spans="1:12" ht="23.25" customHeight="1" x14ac:dyDescent="0.7">
      <c r="A14" s="183"/>
      <c r="B14" s="247" t="s">
        <v>107</v>
      </c>
      <c r="C14" s="247"/>
      <c r="D14" s="49">
        <v>15524</v>
      </c>
      <c r="E14" s="49"/>
      <c r="F14" s="49">
        <v>-15524</v>
      </c>
      <c r="G14" s="49"/>
      <c r="H14" s="49">
        <v>15524</v>
      </c>
      <c r="I14" s="246"/>
      <c r="J14" s="49">
        <v>-15524</v>
      </c>
      <c r="K14" s="246"/>
    </row>
    <row r="15" spans="1:12" ht="23.25" customHeight="1" x14ac:dyDescent="0.7">
      <c r="A15" s="244" t="s">
        <v>108</v>
      </c>
      <c r="B15" s="250"/>
      <c r="C15" s="247"/>
      <c r="D15" s="4">
        <f>SUM(D14:D14)</f>
        <v>15524</v>
      </c>
      <c r="E15" s="52"/>
      <c r="F15" s="4">
        <f>SUM(F14:F14)</f>
        <v>-15524</v>
      </c>
      <c r="G15" s="52"/>
      <c r="H15" s="4">
        <f>SUM(H14:H14)</f>
        <v>15524</v>
      </c>
      <c r="I15" s="75"/>
      <c r="J15" s="4">
        <f>SUM(J14:J14)</f>
        <v>-15524</v>
      </c>
      <c r="K15" s="246"/>
    </row>
    <row r="16" spans="1:12" s="245" customFormat="1" ht="23.25" customHeight="1" x14ac:dyDescent="0.7">
      <c r="A16" s="261" t="str" cm="1">
        <f t="array" ref="A16">IF(AND(D16:J16&lt;=0),"กำไร (ขาดทุน) ",IF(AND(D16:J16&gt;0),"กำไรขาดทุน","กำไร (ขาดทุน) "))&amp;"เบ็ดเสร็จอื่นสำหรับงวด - สุทธิจากภาษี"</f>
        <v>กำไร (ขาดทุน) เบ็ดเสร็จอื่นสำหรับงวด - สุทธิจากภาษี</v>
      </c>
      <c r="D16" s="20">
        <f>D15</f>
        <v>15524</v>
      </c>
      <c r="E16" s="52"/>
      <c r="F16" s="20">
        <f>F15</f>
        <v>-15524</v>
      </c>
      <c r="G16" s="52"/>
      <c r="H16" s="20">
        <f>H15</f>
        <v>15524</v>
      </c>
      <c r="I16" s="52"/>
      <c r="J16" s="20">
        <f>J15</f>
        <v>-15524</v>
      </c>
      <c r="K16" s="53"/>
      <c r="L16" s="237"/>
    </row>
    <row r="17" spans="1:12" ht="23.25" customHeight="1" thickBot="1" x14ac:dyDescent="0.75">
      <c r="A17" s="261" t="str" cm="1">
        <f t="array" ref="A17">IF(AND(D17:J17&lt;=0),"กำไร (ขาดทุน) ",IF(AND(D17:J17&gt;0),"กำไรขาดทุน","กำไร (ขาดทุน) "))&amp;"เบ็ดเสร็จรวมสำหรับงวด"</f>
        <v>กำไร (ขาดทุน) เบ็ดเสร็จรวมสำหรับงวด</v>
      </c>
      <c r="D17" s="54">
        <f>D9+D16</f>
        <v>26307</v>
      </c>
      <c r="E17" s="52"/>
      <c r="F17" s="54">
        <f>F9+F16</f>
        <v>8988</v>
      </c>
      <c r="G17" s="9"/>
      <c r="H17" s="54">
        <f>H9+H16</f>
        <v>3119</v>
      </c>
      <c r="I17" s="1"/>
      <c r="J17" s="54">
        <f>J9+J16</f>
        <v>-13905</v>
      </c>
      <c r="K17" s="246"/>
    </row>
    <row r="18" spans="1:12" s="245" customFormat="1" ht="23.25" customHeight="1" thickTop="1" x14ac:dyDescent="0.7">
      <c r="A18" s="261"/>
      <c r="B18" s="245" t="s">
        <v>104</v>
      </c>
      <c r="D18" s="55"/>
      <c r="E18" s="55"/>
      <c r="F18" s="55"/>
      <c r="G18" s="48"/>
      <c r="H18" s="53"/>
      <c r="I18" s="252"/>
      <c r="J18" s="53"/>
      <c r="K18" s="252"/>
      <c r="L18" s="237"/>
    </row>
    <row r="19" spans="1:12" ht="23.25" customHeight="1" x14ac:dyDescent="0.7">
      <c r="A19" s="242" t="str" cm="1">
        <f t="array" ref="A19">"การแบ่งปัน"&amp;IF(OR(D20:J22&lt;0),"กำไร (ขาดทุน) ","กำไรขาดทุน")&amp;"เบ็ดเสร็จรวม"</f>
        <v>การแบ่งปันกำไร (ขาดทุน) เบ็ดเสร็จรวม</v>
      </c>
      <c r="B19" s="247"/>
      <c r="D19" s="56"/>
      <c r="E19" s="56"/>
      <c r="F19" s="56"/>
      <c r="G19" s="49"/>
      <c r="H19" s="51"/>
      <c r="I19" s="246"/>
      <c r="J19" s="51"/>
      <c r="K19" s="246"/>
    </row>
    <row r="20" spans="1:12" ht="23.25" customHeight="1" x14ac:dyDescent="0.65">
      <c r="A20" s="253" t="s">
        <v>99</v>
      </c>
      <c r="B20" s="247"/>
      <c r="C20" s="247"/>
      <c r="D20" s="9">
        <f>+D17-D21</f>
        <v>3119</v>
      </c>
      <c r="E20" s="9"/>
      <c r="F20" s="9">
        <f>+F17-F21</f>
        <v>-13905</v>
      </c>
      <c r="G20" s="9"/>
      <c r="H20" s="9">
        <f>H17-H21</f>
        <v>3119</v>
      </c>
      <c r="I20" s="1"/>
      <c r="J20" s="9">
        <f>J17-J21</f>
        <v>-13905</v>
      </c>
      <c r="K20" s="246"/>
      <c r="L20" s="27"/>
    </row>
    <row r="21" spans="1:12" ht="23.25" customHeight="1" x14ac:dyDescent="0.65">
      <c r="A21" s="219" t="s">
        <v>100</v>
      </c>
      <c r="B21" s="247"/>
      <c r="C21" s="247"/>
      <c r="D21" s="18">
        <f>+PL_6!E29</f>
        <v>23188</v>
      </c>
      <c r="E21" s="9"/>
      <c r="F21" s="18">
        <f>+PL_6!G29</f>
        <v>22893</v>
      </c>
      <c r="G21" s="9"/>
      <c r="H21" s="18">
        <f>PL_6!I29</f>
        <v>0</v>
      </c>
      <c r="I21" s="9"/>
      <c r="J21" s="18">
        <f>PL_6!K29</f>
        <v>0</v>
      </c>
      <c r="K21" s="51"/>
    </row>
    <row r="22" spans="1:12" ht="23.25" customHeight="1" thickBot="1" x14ac:dyDescent="0.75">
      <c r="A22" s="261" t="str" cm="1">
        <f t="array" ref="A22">IF(AND(D22:J22&lt;=0),"กำไร (ขาดทุน) ",IF(AND(D22:J22&gt;0),"กำไรขาดทุน","กำไร (ขาดทุน) "))&amp;"เบ็ดเสร็จรวมสำหรับงวด"</f>
        <v>กำไร (ขาดทุน) เบ็ดเสร็จรวมสำหรับงวด</v>
      </c>
      <c r="B22" s="247"/>
      <c r="D22" s="57">
        <f>SUM(D20:D21)</f>
        <v>26307</v>
      </c>
      <c r="E22" s="55"/>
      <c r="F22" s="57">
        <f>SUM(F20:F21)</f>
        <v>8988</v>
      </c>
      <c r="G22" s="49"/>
      <c r="H22" s="54">
        <f>SUM(H20:H21)</f>
        <v>3119</v>
      </c>
      <c r="I22" s="246"/>
      <c r="J22" s="54">
        <f>SUM(J20:J21)</f>
        <v>-13905</v>
      </c>
      <c r="K22" s="246"/>
    </row>
    <row r="23" spans="1:12" ht="22" thickTop="1" x14ac:dyDescent="0.65">
      <c r="D23" s="58"/>
      <c r="E23" s="59"/>
      <c r="F23" s="58"/>
      <c r="G23" s="31"/>
      <c r="H23" s="58"/>
      <c r="J23" s="58"/>
    </row>
    <row r="24" spans="1:12" x14ac:dyDescent="0.65">
      <c r="D24" s="60"/>
      <c r="E24" s="29"/>
      <c r="F24" s="60"/>
      <c r="G24" s="31"/>
      <c r="H24" s="60"/>
      <c r="J24" s="60"/>
    </row>
    <row r="25" spans="1:12" x14ac:dyDescent="0.65">
      <c r="D25" s="60"/>
      <c r="E25" s="29"/>
      <c r="F25" s="60"/>
      <c r="G25" s="31"/>
      <c r="H25" s="60"/>
      <c r="J25" s="60"/>
    </row>
    <row r="26" spans="1:12" x14ac:dyDescent="0.65">
      <c r="D26" s="60"/>
      <c r="E26" s="29"/>
      <c r="F26" s="60"/>
      <c r="G26" s="31"/>
      <c r="H26" s="60"/>
      <c r="J26" s="60"/>
    </row>
    <row r="29" spans="1:12" s="105" customFormat="1" x14ac:dyDescent="0.65">
      <c r="A29" s="275" t="s">
        <v>79</v>
      </c>
      <c r="B29" s="275"/>
      <c r="C29" s="275"/>
      <c r="D29" s="275"/>
      <c r="E29" s="121"/>
      <c r="F29" s="275" t="s">
        <v>80</v>
      </c>
      <c r="G29" s="275"/>
      <c r="H29" s="275"/>
      <c r="I29" s="121"/>
      <c r="J29" s="121"/>
    </row>
    <row r="30" spans="1:12" s="105" customFormat="1" x14ac:dyDescent="0.65">
      <c r="A30" s="275" t="s">
        <v>81</v>
      </c>
      <c r="B30" s="275"/>
      <c r="C30" s="275"/>
      <c r="D30" s="275"/>
      <c r="E30" s="121"/>
      <c r="F30" s="275" t="s">
        <v>82</v>
      </c>
      <c r="G30" s="275"/>
      <c r="H30" s="275"/>
      <c r="I30" s="121"/>
      <c r="J30" s="121"/>
    </row>
    <row r="34" spans="4:10" x14ac:dyDescent="0.65">
      <c r="D34" s="27"/>
      <c r="E34" s="27"/>
      <c r="F34" s="27"/>
      <c r="G34" s="27"/>
      <c r="H34" s="27"/>
      <c r="I34" s="27"/>
      <c r="J34" s="27"/>
    </row>
    <row r="39" spans="4:10" x14ac:dyDescent="0.65">
      <c r="D39" s="27"/>
      <c r="F39" s="27"/>
      <c r="H39" s="27"/>
      <c r="J39" s="27"/>
    </row>
    <row r="86" spans="3:3" x14ac:dyDescent="0.65">
      <c r="C86" s="237" t="s">
        <v>102</v>
      </c>
    </row>
  </sheetData>
  <mergeCells count="11">
    <mergeCell ref="D4:F4"/>
    <mergeCell ref="H4:J4"/>
    <mergeCell ref="D5:F5"/>
    <mergeCell ref="H5:J5"/>
    <mergeCell ref="D6:F6"/>
    <mergeCell ref="H6:J6"/>
    <mergeCell ref="D8:J8"/>
    <mergeCell ref="A29:D29"/>
    <mergeCell ref="F29:H29"/>
    <mergeCell ref="A30:D30"/>
    <mergeCell ref="F30:H30"/>
  </mergeCells>
  <conditionalFormatting sqref="D9:F15">
    <cfRule type="expression" priority="5" stopIfTrue="1">
      <formula>"if(E11&gt;0,#,##0;(#,##0),"-")"</formula>
    </cfRule>
  </conditionalFormatting>
  <conditionalFormatting sqref="D17:F20">
    <cfRule type="expression" priority="8" stopIfTrue="1">
      <formula>"if(E11&gt;0,#,##0;(#,##0),"-")"</formula>
    </cfRule>
  </conditionalFormatting>
  <conditionalFormatting sqref="D22:F26">
    <cfRule type="expression" priority="7" stopIfTrue="1">
      <formula>"if(E11&gt;0,#,##0;(#,##0),"-")"</formula>
    </cfRule>
  </conditionalFormatting>
  <conditionalFormatting sqref="E16">
    <cfRule type="expression" priority="10" stopIfTrue="1">
      <formula>"if(E11&gt;0,#,##0;(#,##0),"-")"</formula>
    </cfRule>
  </conditionalFormatting>
  <conditionalFormatting sqref="G9:G26 E21">
    <cfRule type="expression" priority="11" stopIfTrue="1">
      <formula>"if(E11&gt;0,#,##0;(#,##0),"-")"</formula>
    </cfRule>
  </conditionalFormatting>
  <conditionalFormatting sqref="H9:H15">
    <cfRule type="expression" priority="1" stopIfTrue="1">
      <formula>"if(E11&gt;0,#,##0;(#,##0),"-")"</formula>
    </cfRule>
  </conditionalFormatting>
  <conditionalFormatting sqref="H17:H20">
    <cfRule type="expression" priority="9" stopIfTrue="1">
      <formula>"if(E11&gt;0,#,##0;(#,##0),"-")"</formula>
    </cfRule>
  </conditionalFormatting>
  <conditionalFormatting sqref="H22:H26">
    <cfRule type="expression" priority="6" stopIfTrue="1">
      <formula>"if(E11&gt;0,#,##0;(#,##0),"-")"</formula>
    </cfRule>
  </conditionalFormatting>
  <conditionalFormatting sqref="J9:J15">
    <cfRule type="expression" priority="2" stopIfTrue="1">
      <formula>"if(E11&gt;0,#,##0;(#,##0),"-")"</formula>
    </cfRule>
  </conditionalFormatting>
  <conditionalFormatting sqref="J17:J20">
    <cfRule type="expression" priority="4" stopIfTrue="1">
      <formula>"if(E11&gt;0,#,##0;(#,##0),"-")"</formula>
    </cfRule>
  </conditionalFormatting>
  <conditionalFormatting sqref="J22:J26">
    <cfRule type="expression" priority="3" stopIfTrue="1">
      <formula>"if(E11&gt;0,#,##0;(#,##0),"-")"</formula>
    </cfRule>
  </conditionalFormatting>
  <pageMargins left="0.8" right="0.8" top="0.48" bottom="0.5" header="0.5" footer="0.5"/>
  <pageSetup paperSize="9" scale="90" firstPageNumber="7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F93A9-A6F8-4227-BFA2-3CD872FD56A8}">
  <sheetPr>
    <pageSetUpPr fitToPage="1"/>
  </sheetPr>
  <dimension ref="A1:M106"/>
  <sheetViews>
    <sheetView showGridLines="0" view="pageBreakPreview" zoomScale="80" zoomScaleNormal="100" zoomScaleSheetLayoutView="80" workbookViewId="0">
      <selection activeCell="N7" sqref="N7"/>
    </sheetView>
  </sheetViews>
  <sheetFormatPr defaultColWidth="24.08984375" defaultRowHeight="21.5" x14ac:dyDescent="0.65"/>
  <cols>
    <col min="1" max="2" width="2.453125" style="237" customWidth="1"/>
    <col min="3" max="3" width="31.6328125" style="237" customWidth="1"/>
    <col min="4" max="4" width="8.7265625" style="254" customWidth="1"/>
    <col min="5" max="5" width="11.1796875" style="237" bestFit="1" customWidth="1"/>
    <col min="6" max="6" width="2.08984375" style="237" customWidth="1"/>
    <col min="7" max="7" width="10.7265625" style="237" customWidth="1"/>
    <col min="8" max="8" width="1.90625" style="237" customWidth="1"/>
    <col min="9" max="9" width="12.7265625" style="237" bestFit="1" customWidth="1"/>
    <col min="10" max="10" width="1.90625" style="237" customWidth="1"/>
    <col min="11" max="11" width="10.7265625" style="237" customWidth="1"/>
    <col min="12" max="12" width="1.90625" style="237" customWidth="1"/>
    <col min="13" max="13" width="14.36328125" style="237" customWidth="1"/>
    <col min="14" max="16384" width="24.08984375" style="237"/>
  </cols>
  <sheetData>
    <row r="1" spans="1:13" ht="23" x14ac:dyDescent="0.7">
      <c r="A1" s="104" t="s">
        <v>0</v>
      </c>
      <c r="B1" s="236"/>
      <c r="J1" s="238"/>
      <c r="L1" s="238"/>
    </row>
    <row r="2" spans="1:13" ht="23" x14ac:dyDescent="0.7">
      <c r="A2" s="189" t="s">
        <v>83</v>
      </c>
      <c r="B2" s="239"/>
      <c r="C2" s="239"/>
      <c r="D2" s="241"/>
      <c r="E2" s="240"/>
      <c r="F2" s="241"/>
      <c r="G2" s="240"/>
      <c r="I2" s="240"/>
      <c r="J2" s="238"/>
      <c r="K2" s="240"/>
      <c r="L2" s="238"/>
      <c r="M2" s="240"/>
    </row>
    <row r="3" spans="1:13" ht="22" x14ac:dyDescent="0.7">
      <c r="A3" s="242"/>
      <c r="B3" s="239"/>
      <c r="C3" s="239"/>
      <c r="D3" s="241"/>
      <c r="E3" s="240"/>
      <c r="F3" s="241"/>
      <c r="G3" s="240"/>
      <c r="I3" s="240"/>
      <c r="J3" s="238"/>
      <c r="K3" s="240"/>
      <c r="L3" s="238"/>
      <c r="M3" s="240"/>
    </row>
    <row r="4" spans="1:13" ht="22" x14ac:dyDescent="0.7">
      <c r="D4" s="255"/>
      <c r="E4" s="280" t="s">
        <v>84</v>
      </c>
      <c r="F4" s="280"/>
      <c r="G4" s="280"/>
      <c r="H4" s="241"/>
      <c r="I4" s="280" t="s">
        <v>3</v>
      </c>
      <c r="J4" s="280"/>
      <c r="K4" s="280"/>
    </row>
    <row r="5" spans="1:13" ht="22" x14ac:dyDescent="0.7">
      <c r="D5" s="255"/>
      <c r="E5" s="281" t="s">
        <v>109</v>
      </c>
      <c r="F5" s="281"/>
      <c r="G5" s="281"/>
      <c r="H5" s="241"/>
      <c r="I5" s="281" t="s">
        <v>109</v>
      </c>
      <c r="J5" s="281"/>
      <c r="K5" s="281"/>
    </row>
    <row r="6" spans="1:13" ht="22" x14ac:dyDescent="0.7">
      <c r="D6" s="255"/>
      <c r="E6" s="281" t="s">
        <v>86</v>
      </c>
      <c r="F6" s="281"/>
      <c r="G6" s="281"/>
      <c r="H6" s="241"/>
      <c r="I6" s="281" t="s">
        <v>86</v>
      </c>
      <c r="J6" s="281"/>
      <c r="K6" s="281"/>
    </row>
    <row r="7" spans="1:13" x14ac:dyDescent="0.65">
      <c r="D7" s="116" t="str">
        <f>IF(SUM(D8:D33)=0,"","หมายเหตุ")</f>
        <v>หมายเหตุ</v>
      </c>
      <c r="E7" s="114">
        <v>2567</v>
      </c>
      <c r="F7" s="116"/>
      <c r="G7" s="114">
        <v>2566</v>
      </c>
      <c r="H7" s="114"/>
      <c r="I7" s="114">
        <v>2567</v>
      </c>
      <c r="J7" s="116"/>
      <c r="K7" s="114">
        <v>2566</v>
      </c>
      <c r="L7" s="148"/>
    </row>
    <row r="8" spans="1:13" x14ac:dyDescent="0.65">
      <c r="E8" s="279" t="s">
        <v>8</v>
      </c>
      <c r="F8" s="279"/>
      <c r="G8" s="279"/>
      <c r="H8" s="279"/>
      <c r="I8" s="279"/>
      <c r="J8" s="279"/>
      <c r="K8" s="279"/>
    </row>
    <row r="9" spans="1:13" x14ac:dyDescent="0.65">
      <c r="A9" s="256" t="s">
        <v>87</v>
      </c>
      <c r="D9" s="28" t="s">
        <v>88</v>
      </c>
      <c r="E9" s="25">
        <v>15532429</v>
      </c>
      <c r="F9" s="29"/>
      <c r="G9" s="25">
        <v>9517160</v>
      </c>
      <c r="H9" s="30"/>
      <c r="I9" s="25">
        <v>8204183</v>
      </c>
      <c r="J9" s="31"/>
      <c r="K9" s="2">
        <v>2971</v>
      </c>
      <c r="L9" s="31"/>
    </row>
    <row r="10" spans="1:13" x14ac:dyDescent="0.65">
      <c r="A10" s="256" t="s">
        <v>89</v>
      </c>
      <c r="D10" s="28">
        <v>2</v>
      </c>
      <c r="E10" s="32">
        <v>-15003176</v>
      </c>
      <c r="F10" s="29"/>
      <c r="G10" s="32">
        <v>-9268796</v>
      </c>
      <c r="H10" s="30"/>
      <c r="I10" s="32">
        <v>-8023793</v>
      </c>
      <c r="J10" s="33"/>
      <c r="K10" s="32">
        <v>-1883</v>
      </c>
      <c r="L10" s="33"/>
    </row>
    <row r="11" spans="1:13" s="245" customFormat="1" ht="22" x14ac:dyDescent="0.7">
      <c r="A11" s="245" t="str" cm="1">
        <f t="array" ref="A11">IF(AND(E11:K11&lt;=0),"ขาดทุน",IF(OR(E11:K11&lt;0),"กำไร (ขาดทุน) ","กำไร"))&amp;"ขั้นต้น"</f>
        <v>กำไรขั้นต้น</v>
      </c>
      <c r="D11" s="34"/>
      <c r="E11" s="35">
        <f>SUM(E9:E10)</f>
        <v>529253</v>
      </c>
      <c r="F11" s="36"/>
      <c r="G11" s="35">
        <f>SUM(G9:G10)</f>
        <v>248364</v>
      </c>
      <c r="H11" s="37"/>
      <c r="I11" s="61">
        <f>SUM(I9:I10)</f>
        <v>180390</v>
      </c>
      <c r="J11" s="38"/>
      <c r="K11" s="61">
        <f>SUM(K9:K10)</f>
        <v>1088</v>
      </c>
      <c r="L11" s="38"/>
      <c r="M11" s="237"/>
    </row>
    <row r="12" spans="1:13" s="245" customFormat="1" ht="22" x14ac:dyDescent="0.7">
      <c r="A12" s="237" t="s">
        <v>90</v>
      </c>
      <c r="D12" s="28">
        <v>2</v>
      </c>
      <c r="E12" s="25">
        <v>35871</v>
      </c>
      <c r="F12" s="29"/>
      <c r="G12" s="25">
        <v>81563</v>
      </c>
      <c r="H12" s="30"/>
      <c r="I12" s="29">
        <v>129007</v>
      </c>
      <c r="J12" s="38"/>
      <c r="K12" s="29">
        <v>95943</v>
      </c>
      <c r="L12" s="38"/>
      <c r="M12" s="237"/>
    </row>
    <row r="13" spans="1:13" s="245" customFormat="1" ht="22" x14ac:dyDescent="0.7">
      <c r="A13" s="256" t="s">
        <v>91</v>
      </c>
      <c r="D13" s="28"/>
      <c r="E13" s="2">
        <v>7568</v>
      </c>
      <c r="F13" s="29"/>
      <c r="G13" s="2">
        <v>19406</v>
      </c>
      <c r="H13" s="30"/>
      <c r="I13" s="2">
        <v>7568</v>
      </c>
      <c r="J13" s="38"/>
      <c r="K13" s="2">
        <v>19406</v>
      </c>
      <c r="L13" s="38"/>
      <c r="M13" s="237"/>
    </row>
    <row r="14" spans="1:13" x14ac:dyDescent="0.65">
      <c r="A14" s="256" t="s">
        <v>92</v>
      </c>
      <c r="D14" s="28"/>
      <c r="E14" s="25">
        <v>-69577</v>
      </c>
      <c r="F14" s="29"/>
      <c r="G14" s="25">
        <v>-35280</v>
      </c>
      <c r="H14" s="30"/>
      <c r="I14" s="29">
        <v>-27322</v>
      </c>
      <c r="J14" s="33"/>
      <c r="K14" s="29">
        <v>-16528</v>
      </c>
      <c r="L14" s="33"/>
    </row>
    <row r="15" spans="1:13" x14ac:dyDescent="0.65">
      <c r="A15" s="237" t="s">
        <v>93</v>
      </c>
      <c r="D15" s="28">
        <v>2</v>
      </c>
      <c r="E15" s="25">
        <v>-204389</v>
      </c>
      <c r="F15" s="29"/>
      <c r="G15" s="25">
        <v>-241624</v>
      </c>
      <c r="H15" s="30"/>
      <c r="I15" s="29">
        <v>-90269</v>
      </c>
      <c r="J15" s="33"/>
      <c r="K15" s="29">
        <v>-87689</v>
      </c>
      <c r="L15" s="33"/>
    </row>
    <row r="16" spans="1:13" hidden="1" x14ac:dyDescent="0.65">
      <c r="A16" s="247" t="s">
        <v>110</v>
      </c>
      <c r="D16" s="28"/>
      <c r="E16" s="25">
        <v>0</v>
      </c>
      <c r="F16" s="29"/>
      <c r="G16" s="25">
        <v>0</v>
      </c>
      <c r="H16" s="30"/>
      <c r="I16" s="29">
        <v>0</v>
      </c>
      <c r="J16" s="33"/>
      <c r="K16" s="29">
        <v>0</v>
      </c>
      <c r="L16" s="33"/>
    </row>
    <row r="17" spans="1:13" ht="22" x14ac:dyDescent="0.7">
      <c r="A17" s="257" t="s">
        <v>95</v>
      </c>
      <c r="B17" s="245"/>
      <c r="C17" s="245"/>
      <c r="D17" s="34"/>
      <c r="E17" s="39">
        <f>SUM(E11:E16)</f>
        <v>298726</v>
      </c>
      <c r="F17" s="36"/>
      <c r="G17" s="39">
        <f>SUM(G11:G16)</f>
        <v>72429</v>
      </c>
      <c r="H17" s="35">
        <f>SUM(H13:H15)</f>
        <v>0</v>
      </c>
      <c r="I17" s="39">
        <f>SUM(I11:I16)</f>
        <v>199374</v>
      </c>
      <c r="J17" s="35">
        <f>SUM(J13:J15)</f>
        <v>0</v>
      </c>
      <c r="K17" s="39">
        <f>SUM(K11:K16)</f>
        <v>12220</v>
      </c>
      <c r="L17" s="33"/>
    </row>
    <row r="18" spans="1:13" x14ac:dyDescent="0.65">
      <c r="A18" s="237" t="s">
        <v>96</v>
      </c>
      <c r="D18" s="28"/>
      <c r="E18" s="29">
        <v>-58203</v>
      </c>
      <c r="F18" s="258"/>
      <c r="G18" s="29">
        <v>-59815</v>
      </c>
      <c r="H18" s="30"/>
      <c r="I18" s="29">
        <v>-13028</v>
      </c>
      <c r="J18" s="259"/>
      <c r="K18" s="29">
        <v>-20538</v>
      </c>
      <c r="L18" s="259"/>
    </row>
    <row r="19" spans="1:13" x14ac:dyDescent="0.65">
      <c r="A19" s="145" t="str" cm="1">
        <f t="array" ref="A19">"ส่วนแบ่ง"&amp;IF(AND(E20:K20&lt;=0),"ขาดทุน",IF(AND(E20:K20&gt;0),"กำไร","กำไร (ขาดทุน) "))&amp;"จากเงินลงทุนในบริษัทย่อย"</f>
        <v>ส่วนแบ่งขาดทุนจากเงินลงทุนในบริษัทย่อย</v>
      </c>
      <c r="D19" s="40"/>
      <c r="L19" s="33"/>
    </row>
    <row r="20" spans="1:13" x14ac:dyDescent="0.65">
      <c r="A20" s="145"/>
      <c r="B20" s="237" t="s">
        <v>97</v>
      </c>
      <c r="D20" s="40"/>
      <c r="E20" s="1">
        <v>0</v>
      </c>
      <c r="F20" s="29"/>
      <c r="G20" s="27">
        <v>0</v>
      </c>
      <c r="H20" s="30"/>
      <c r="I20" s="29">
        <v>-32699</v>
      </c>
      <c r="J20" s="33"/>
      <c r="K20" s="29">
        <v>-51733</v>
      </c>
      <c r="L20" s="33"/>
    </row>
    <row r="21" spans="1:13" x14ac:dyDescent="0.65">
      <c r="A21" s="145" t="str" cm="1">
        <f t="array" ref="A21">"ส่วนแบ่ง"&amp;IF(AND(E22:K22&lt;=0),"ขาดทุน",IF(AND(E22:K22&gt;0),"กำไร","กำไร (ขาดทุน) "))&amp;"จากเงินลงทุนในบริษัทร่วม"</f>
        <v>ส่วนแบ่งขาดทุนจากเงินลงทุนในบริษัทร่วม</v>
      </c>
      <c r="D21" s="40"/>
      <c r="E21" s="25"/>
      <c r="F21" s="29"/>
      <c r="G21" s="25"/>
      <c r="H21" s="30"/>
      <c r="I21" s="29"/>
      <c r="J21" s="33"/>
      <c r="K21" s="29"/>
      <c r="L21" s="33"/>
    </row>
    <row r="22" spans="1:13" x14ac:dyDescent="0.65">
      <c r="B22" s="237" t="s">
        <v>98</v>
      </c>
      <c r="D22" s="28"/>
      <c r="E22" s="32">
        <v>-6499</v>
      </c>
      <c r="F22" s="258"/>
      <c r="G22" s="32">
        <v>-9183</v>
      </c>
      <c r="H22" s="260"/>
      <c r="I22" s="32">
        <v>-6499</v>
      </c>
      <c r="J22" s="259"/>
      <c r="K22" s="32">
        <v>-9183</v>
      </c>
      <c r="L22" s="33"/>
    </row>
    <row r="23" spans="1:13" s="245" customFormat="1" ht="22" x14ac:dyDescent="0.7">
      <c r="A23" s="261" t="str" cm="1">
        <f t="array" ref="A23">IF(AND(E23:K23&lt;=0),"ขาดทุน",IF(OR(E23:K23&lt;0),"กำไร (ขาดทุน) ","กำไร"))&amp;"ก่อน"&amp;A24</f>
        <v>กำไร (ขาดทุน) ก่อนค่าใช้จ่ายภาษีเงินได้</v>
      </c>
      <c r="D23" s="34"/>
      <c r="E23" s="262">
        <f>SUM(E17:E22)</f>
        <v>234024</v>
      </c>
      <c r="F23" s="262"/>
      <c r="G23" s="262">
        <f>SUM(G17:G22)</f>
        <v>3431</v>
      </c>
      <c r="H23" s="37"/>
      <c r="I23" s="262">
        <f>SUM(I17:I22)</f>
        <v>147148</v>
      </c>
      <c r="J23" s="263"/>
      <c r="K23" s="262">
        <f>SUM(K17:K22)</f>
        <v>-69234</v>
      </c>
      <c r="L23" s="263"/>
      <c r="M23" s="237"/>
    </row>
    <row r="24" spans="1:13" x14ac:dyDescent="0.65">
      <c r="A24" s="264" t="s">
        <v>111</v>
      </c>
      <c r="D24" s="28">
        <v>10</v>
      </c>
      <c r="E24" s="32">
        <v>-19654</v>
      </c>
      <c r="F24" s="258"/>
      <c r="G24" s="32">
        <v>-14824</v>
      </c>
      <c r="H24" s="30"/>
      <c r="I24" s="62">
        <v>0</v>
      </c>
      <c r="J24" s="259"/>
      <c r="K24" s="43">
        <v>0</v>
      </c>
      <c r="L24" s="259"/>
    </row>
    <row r="25" spans="1:13" s="245" customFormat="1" ht="22.5" thickBot="1" x14ac:dyDescent="0.75">
      <c r="A25" s="261" t="str" cm="1">
        <f t="array" ref="A25">IF(AND(E25:K25&lt;=0),"ขาดทุน",IF(OR(E25:K25&lt;0),"กำไร (ขาดทุน) ","กำไร"))&amp;"สำหรับงวด"</f>
        <v>กำไร (ขาดทุน) สำหรับงวด</v>
      </c>
      <c r="D25" s="265"/>
      <c r="E25" s="266">
        <f>SUM(E23:E24)</f>
        <v>214370</v>
      </c>
      <c r="F25" s="36"/>
      <c r="G25" s="266">
        <f>SUM(G23:G24)</f>
        <v>-11393</v>
      </c>
      <c r="H25" s="36"/>
      <c r="I25" s="266">
        <f>SUM(I23:I24)</f>
        <v>147148</v>
      </c>
      <c r="J25" s="263"/>
      <c r="K25" s="266">
        <f>SUM(K23:K24)</f>
        <v>-69234</v>
      </c>
      <c r="L25" s="263"/>
      <c r="M25" s="237"/>
    </row>
    <row r="26" spans="1:13" ht="22" thickTop="1" x14ac:dyDescent="0.65">
      <c r="E26" s="41"/>
      <c r="F26" s="42"/>
      <c r="G26" s="41"/>
      <c r="H26" s="42"/>
      <c r="I26" s="41"/>
      <c r="J26" s="259"/>
      <c r="K26" s="41"/>
      <c r="L26" s="259"/>
    </row>
    <row r="27" spans="1:13" ht="22" x14ac:dyDescent="0.7">
      <c r="A27" s="261" t="str" cm="1">
        <f t="array" ref="A27">"การแบ่ง"&amp;IF(AND(E28:K30&lt;=0),"ขาดทุน",IF(OR(E28:K30&lt;0),"กำไร (ขาดทุน) ","กำไร"))</f>
        <v xml:space="preserve">การแบ่งกำไร (ขาดทุน) </v>
      </c>
      <c r="B27" s="247"/>
      <c r="C27" s="247"/>
      <c r="E27" s="41"/>
      <c r="F27" s="42"/>
      <c r="G27" s="41"/>
      <c r="H27" s="42"/>
      <c r="I27" s="41"/>
      <c r="J27" s="259"/>
      <c r="K27" s="41"/>
      <c r="L27" s="259"/>
    </row>
    <row r="28" spans="1:13" x14ac:dyDescent="0.65">
      <c r="A28" s="253" t="s">
        <v>99</v>
      </c>
      <c r="B28" s="247"/>
      <c r="C28" s="247"/>
      <c r="E28" s="29">
        <v>147148</v>
      </c>
      <c r="F28" s="29"/>
      <c r="G28" s="29">
        <v>-69234</v>
      </c>
      <c r="H28" s="29"/>
      <c r="I28" s="29">
        <v>147148</v>
      </c>
      <c r="J28" s="259"/>
      <c r="K28" s="29">
        <v>-69234</v>
      </c>
      <c r="L28" s="259"/>
    </row>
    <row r="29" spans="1:13" x14ac:dyDescent="0.65">
      <c r="A29" s="219" t="s">
        <v>100</v>
      </c>
      <c r="B29" s="247"/>
      <c r="C29" s="247"/>
      <c r="D29" s="255"/>
      <c r="E29" s="267">
        <v>67222</v>
      </c>
      <c r="F29" s="258"/>
      <c r="G29" s="267">
        <v>57841</v>
      </c>
      <c r="H29" s="258"/>
      <c r="I29" s="19">
        <v>0</v>
      </c>
      <c r="J29" s="44"/>
      <c r="K29" s="43">
        <v>0</v>
      </c>
      <c r="L29" s="44"/>
    </row>
    <row r="30" spans="1:13" s="245" customFormat="1" ht="21.75" customHeight="1" thickBot="1" x14ac:dyDescent="0.75">
      <c r="A30" s="261" t="str" cm="1">
        <f t="array" ref="A30">IF(AND(E30:K30&lt;=0),"ขาดทุน",IF(OR(E30:K30&lt;0),"กำไร (ขาดทุน) ","กำไร"))&amp;"สำหรับงวด"</f>
        <v>กำไร (ขาดทุน) สำหรับงวด</v>
      </c>
      <c r="D30" s="265"/>
      <c r="E30" s="268">
        <f>SUM(E28:E29)</f>
        <v>214370</v>
      </c>
      <c r="F30" s="262"/>
      <c r="G30" s="268">
        <f>SUM(G28:G29)</f>
        <v>-11393</v>
      </c>
      <c r="H30" s="262"/>
      <c r="I30" s="268">
        <f>SUM(I28:I29)</f>
        <v>147148</v>
      </c>
      <c r="J30" s="263"/>
      <c r="K30" s="268">
        <f>SUM(K28:K29)</f>
        <v>-69234</v>
      </c>
      <c r="L30" s="263"/>
      <c r="M30" s="237"/>
    </row>
    <row r="31" spans="1:13" s="245" customFormat="1" ht="9" customHeight="1" thickTop="1" x14ac:dyDescent="0.7">
      <c r="D31" s="265"/>
      <c r="E31" s="45"/>
      <c r="F31" s="46"/>
      <c r="G31" s="45"/>
      <c r="H31" s="46"/>
      <c r="I31" s="45"/>
      <c r="J31" s="263"/>
      <c r="K31" s="45"/>
      <c r="L31" s="263"/>
      <c r="M31" s="237"/>
    </row>
    <row r="32" spans="1:13" ht="9" customHeight="1" x14ac:dyDescent="0.7">
      <c r="A32" s="242"/>
    </row>
    <row r="33" spans="1:13" ht="27" customHeight="1" thickBot="1" x14ac:dyDescent="0.75">
      <c r="A33" s="242" t="s">
        <v>112</v>
      </c>
      <c r="D33" s="255"/>
      <c r="E33" s="269">
        <f>E28/1446000</f>
        <v>0.10176210235131397</v>
      </c>
      <c r="F33" s="270"/>
      <c r="G33" s="269">
        <f>G28/1446000</f>
        <v>-4.7879668049792531E-2</v>
      </c>
      <c r="H33" s="270"/>
      <c r="I33" s="269">
        <f>I28/1446000</f>
        <v>0.10176210235131397</v>
      </c>
      <c r="J33" s="271"/>
      <c r="K33" s="269">
        <f>K28/1446000</f>
        <v>-4.7879668049792531E-2</v>
      </c>
    </row>
    <row r="34" spans="1:13" s="259" customFormat="1" ht="31.5" hidden="1" customHeight="1" thickTop="1" x14ac:dyDescent="0.65">
      <c r="C34" s="272"/>
      <c r="D34" s="273"/>
      <c r="E34" s="47">
        <f>+E29/E30</f>
        <v>0.31357932546531697</v>
      </c>
      <c r="G34" s="47">
        <f>+G29/G30</f>
        <v>-5.0768893180022818</v>
      </c>
      <c r="I34" s="237"/>
      <c r="K34" s="237"/>
      <c r="M34" s="237"/>
    </row>
    <row r="35" spans="1:13" s="259" customFormat="1" ht="15.75" customHeight="1" thickTop="1" x14ac:dyDescent="0.65">
      <c r="C35" s="272"/>
      <c r="D35" s="273"/>
      <c r="E35" s="237"/>
      <c r="G35" s="237"/>
      <c r="I35" s="237"/>
      <c r="K35" s="237"/>
      <c r="M35" s="237"/>
    </row>
    <row r="36" spans="1:13" s="259" customFormat="1" ht="16.5" customHeight="1" x14ac:dyDescent="0.65">
      <c r="C36" s="272"/>
      <c r="D36" s="273"/>
      <c r="E36" s="27"/>
      <c r="F36" s="27"/>
      <c r="G36" s="27"/>
      <c r="H36" s="27"/>
      <c r="I36" s="27"/>
      <c r="J36" s="27"/>
      <c r="K36" s="27"/>
      <c r="L36" s="27"/>
      <c r="M36" s="237"/>
    </row>
    <row r="37" spans="1:13" s="259" customFormat="1" ht="21.75" customHeight="1" x14ac:dyDescent="0.65">
      <c r="C37" s="272"/>
      <c r="D37" s="255"/>
      <c r="E37" s="237"/>
      <c r="G37" s="237"/>
      <c r="I37" s="237"/>
      <c r="K37" s="237"/>
      <c r="M37" s="237"/>
    </row>
    <row r="38" spans="1:13" s="259" customFormat="1" x14ac:dyDescent="0.65">
      <c r="D38" s="255"/>
      <c r="E38" s="274"/>
      <c r="F38" s="274"/>
      <c r="G38" s="274"/>
      <c r="H38" s="274"/>
      <c r="I38" s="274"/>
      <c r="J38" s="274"/>
      <c r="K38" s="274"/>
      <c r="L38" s="147"/>
      <c r="M38" s="147"/>
    </row>
    <row r="39" spans="1:13" s="259" customFormat="1" x14ac:dyDescent="0.65">
      <c r="E39" s="147"/>
      <c r="G39" s="147"/>
      <c r="I39" s="147"/>
      <c r="K39" s="147"/>
      <c r="M39" s="147"/>
    </row>
    <row r="86" spans="3:8" x14ac:dyDescent="0.65">
      <c r="C86" s="237" t="s">
        <v>102</v>
      </c>
    </row>
    <row r="91" spans="3:8" x14ac:dyDescent="0.65">
      <c r="H91" s="237">
        <v>1176822958</v>
      </c>
    </row>
    <row r="93" spans="3:8" x14ac:dyDescent="0.65">
      <c r="H93" s="237">
        <v>8272622542</v>
      </c>
    </row>
    <row r="94" spans="3:8" x14ac:dyDescent="0.65">
      <c r="H94" s="237">
        <v>0</v>
      </c>
    </row>
    <row r="96" spans="3:8" x14ac:dyDescent="0.65">
      <c r="H96" s="237">
        <v>4108125747</v>
      </c>
    </row>
    <row r="97" spans="8:8" x14ac:dyDescent="0.65">
      <c r="H97" s="237">
        <v>189617759</v>
      </c>
    </row>
    <row r="100" spans="8:8" x14ac:dyDescent="0.65">
      <c r="H100" s="237">
        <v>153164346</v>
      </c>
    </row>
    <row r="101" spans="8:8" x14ac:dyDescent="0.65">
      <c r="H101" s="237">
        <v>12790966718</v>
      </c>
    </row>
    <row r="102" spans="8:8" x14ac:dyDescent="0.65">
      <c r="H102" s="237">
        <v>26691320070</v>
      </c>
    </row>
    <row r="103" spans="8:8" x14ac:dyDescent="0.65">
      <c r="H103" s="237">
        <v>0</v>
      </c>
    </row>
    <row r="104" spans="8:8" x14ac:dyDescent="0.65">
      <c r="H104" s="237">
        <v>26691320070</v>
      </c>
    </row>
    <row r="106" spans="8:8" x14ac:dyDescent="0.65">
      <c r="H106" s="237">
        <v>61179963558</v>
      </c>
    </row>
  </sheetData>
  <mergeCells count="7">
    <mergeCell ref="E8:K8"/>
    <mergeCell ref="E4:G4"/>
    <mergeCell ref="I4:K4"/>
    <mergeCell ref="E5:G5"/>
    <mergeCell ref="I5:K5"/>
    <mergeCell ref="E6:G6"/>
    <mergeCell ref="I6:K6"/>
  </mergeCells>
  <conditionalFormatting sqref="E9:G18 L9:L22 H12:K18 E20:K22 E23:L31">
    <cfRule type="expression" priority="3" stopIfTrue="1">
      <formula>"if(E11&gt;0,#,##0;(#,##0),"-")"</formula>
    </cfRule>
  </conditionalFormatting>
  <conditionalFormatting sqref="H9:I12">
    <cfRule type="expression" priority="1" stopIfTrue="1">
      <formula>"if(E11&gt;0,#,##0;(#,##0),"-")"</formula>
    </cfRule>
  </conditionalFormatting>
  <conditionalFormatting sqref="J9:J11">
    <cfRule type="expression" priority="4" stopIfTrue="1">
      <formula>"if(E11&gt;0,#,##0;(#,##0),"-")"</formula>
    </cfRule>
  </conditionalFormatting>
  <conditionalFormatting sqref="K9:K12">
    <cfRule type="expression" priority="2" stopIfTrue="1">
      <formula>"if(E11&gt;0,#,##0;(#,##0),"-")"</formula>
    </cfRule>
  </conditionalFormatting>
  <pageMargins left="0.8" right="0.8" top="0.48" bottom="0.5" header="0.5" footer="0.5"/>
  <pageSetup paperSize="9" scale="87" firstPageNumber="8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2609F-6EBC-4CFC-AF0E-6A8409941B4B}">
  <sheetPr>
    <pageSetUpPr fitToPage="1"/>
  </sheetPr>
  <dimension ref="A1:L88"/>
  <sheetViews>
    <sheetView showGridLines="0" view="pageBreakPreview" zoomScale="80" zoomScaleNormal="85" zoomScaleSheetLayoutView="80" workbookViewId="0">
      <selection activeCell="U33" sqref="U33"/>
    </sheetView>
  </sheetViews>
  <sheetFormatPr defaultColWidth="24.08984375" defaultRowHeight="21.5" x14ac:dyDescent="0.65"/>
  <cols>
    <col min="1" max="2" width="2.453125" style="237" customWidth="1"/>
    <col min="3" max="3" width="45.453125" style="237" customWidth="1"/>
    <col min="4" max="4" width="9.08984375" style="237" customWidth="1"/>
    <col min="5" max="5" width="1.453125" style="237" customWidth="1"/>
    <col min="6" max="6" width="9.08984375" style="237" customWidth="1"/>
    <col min="7" max="7" width="1.453125" style="237" customWidth="1"/>
    <col min="8" max="8" width="9.08984375" style="237" customWidth="1"/>
    <col min="9" max="9" width="1.453125" style="237" customWidth="1"/>
    <col min="10" max="10" width="9.08984375" style="237" customWidth="1"/>
    <col min="11" max="11" width="1.90625" style="237" customWidth="1"/>
    <col min="12" max="12" width="14.36328125" style="237" customWidth="1"/>
    <col min="13" max="16384" width="24.08984375" style="237"/>
  </cols>
  <sheetData>
    <row r="1" spans="1:12" ht="23.25" customHeight="1" x14ac:dyDescent="0.7">
      <c r="A1" s="104" t="s">
        <v>0</v>
      </c>
      <c r="B1" s="236"/>
      <c r="G1" s="238"/>
    </row>
    <row r="2" spans="1:12" ht="23.25" customHeight="1" x14ac:dyDescent="0.7">
      <c r="A2" s="189" t="s">
        <v>103</v>
      </c>
      <c r="B2" s="239"/>
      <c r="C2" s="239"/>
      <c r="D2" s="240"/>
      <c r="E2" s="241"/>
      <c r="F2" s="240"/>
      <c r="G2" s="238"/>
      <c r="H2" s="240"/>
      <c r="J2" s="240"/>
      <c r="L2" s="240"/>
    </row>
    <row r="3" spans="1:12" ht="23.25" customHeight="1" x14ac:dyDescent="0.7">
      <c r="A3" s="242"/>
      <c r="B3" s="239"/>
      <c r="C3" s="239"/>
      <c r="D3" s="240"/>
      <c r="E3" s="241"/>
      <c r="F3" s="240"/>
      <c r="G3" s="238"/>
      <c r="H3" s="240"/>
      <c r="J3" s="240"/>
      <c r="L3" s="240"/>
    </row>
    <row r="4" spans="1:12" ht="23.25" customHeight="1" x14ac:dyDescent="0.7">
      <c r="D4" s="280" t="s">
        <v>84</v>
      </c>
      <c r="E4" s="280"/>
      <c r="F4" s="280"/>
      <c r="G4" s="243"/>
      <c r="H4" s="280" t="s">
        <v>3</v>
      </c>
      <c r="I4" s="280"/>
      <c r="J4" s="280"/>
      <c r="L4" s="240"/>
    </row>
    <row r="5" spans="1:12" ht="23.25" customHeight="1" x14ac:dyDescent="0.7">
      <c r="D5" s="281" t="s">
        <v>109</v>
      </c>
      <c r="E5" s="281"/>
      <c r="F5" s="281"/>
      <c r="G5" s="243"/>
      <c r="H5" s="281" t="s">
        <v>109</v>
      </c>
      <c r="I5" s="281"/>
      <c r="J5" s="281"/>
      <c r="L5" s="240"/>
    </row>
    <row r="6" spans="1:12" ht="23.25" customHeight="1" x14ac:dyDescent="0.7">
      <c r="D6" s="281" t="s">
        <v>86</v>
      </c>
      <c r="E6" s="281"/>
      <c r="F6" s="281"/>
      <c r="G6" s="243"/>
      <c r="H6" s="281" t="s">
        <v>86</v>
      </c>
      <c r="I6" s="281"/>
      <c r="J6" s="281"/>
      <c r="L6" s="240"/>
    </row>
    <row r="7" spans="1:12" ht="23.25" customHeight="1" x14ac:dyDescent="0.7">
      <c r="D7" s="114">
        <v>2567</v>
      </c>
      <c r="E7" s="116"/>
      <c r="F7" s="114">
        <v>2566</v>
      </c>
      <c r="G7" s="114"/>
      <c r="H7" s="114">
        <v>2567</v>
      </c>
      <c r="I7" s="116"/>
      <c r="J7" s="114">
        <v>2566</v>
      </c>
      <c r="K7" s="148"/>
      <c r="L7" s="240"/>
    </row>
    <row r="8" spans="1:12" ht="23.25" customHeight="1" x14ac:dyDescent="0.7">
      <c r="D8" s="279" t="s">
        <v>8</v>
      </c>
      <c r="E8" s="279"/>
      <c r="F8" s="279"/>
      <c r="G8" s="279"/>
      <c r="H8" s="279"/>
      <c r="I8" s="279"/>
      <c r="J8" s="279"/>
      <c r="L8" s="240"/>
    </row>
    <row r="9" spans="1:12" ht="23.25" customHeight="1" x14ac:dyDescent="0.7">
      <c r="A9" s="244" t="str">
        <f>PL_8!A25</f>
        <v>กำไร (ขาดทุน) สำหรับงวด</v>
      </c>
      <c r="B9" s="245"/>
      <c r="D9" s="52">
        <f>+PL_8!E30</f>
        <v>214370</v>
      </c>
      <c r="E9" s="48"/>
      <c r="F9" s="52">
        <f>+PL_8!G30</f>
        <v>-11393</v>
      </c>
      <c r="G9" s="49"/>
      <c r="H9" s="52">
        <f>PL_8!I30</f>
        <v>147148</v>
      </c>
      <c r="I9" s="246"/>
      <c r="J9" s="52">
        <f>PL_8!K30</f>
        <v>-69234</v>
      </c>
      <c r="K9" s="246"/>
      <c r="L9" s="240"/>
    </row>
    <row r="10" spans="1:12" ht="23.25" customHeight="1" x14ac:dyDescent="0.7">
      <c r="D10" s="60"/>
      <c r="E10" s="49"/>
      <c r="F10" s="60"/>
      <c r="G10" s="49"/>
      <c r="H10" s="50"/>
      <c r="I10" s="246"/>
      <c r="J10" s="50"/>
      <c r="K10" s="246"/>
      <c r="L10" s="240"/>
    </row>
    <row r="11" spans="1:12" ht="23.25" customHeight="1" x14ac:dyDescent="0.7">
      <c r="A11" s="244" t="s">
        <v>105</v>
      </c>
      <c r="B11" s="247"/>
      <c r="C11" s="247"/>
      <c r="D11" s="60"/>
      <c r="E11" s="49"/>
      <c r="F11" s="60"/>
      <c r="G11" s="49"/>
      <c r="H11" s="51"/>
      <c r="I11" s="246"/>
      <c r="J11" s="51"/>
      <c r="K11" s="246"/>
    </row>
    <row r="12" spans="1:12" ht="23.25" customHeight="1" x14ac:dyDescent="0.7">
      <c r="A12" s="183" t="s">
        <v>106</v>
      </c>
      <c r="B12" s="247"/>
      <c r="C12" s="247"/>
      <c r="D12" s="60"/>
      <c r="E12" s="49"/>
      <c r="F12" s="60"/>
      <c r="G12" s="49"/>
      <c r="H12" s="51"/>
      <c r="I12" s="246"/>
      <c r="J12" s="51"/>
      <c r="K12" s="246"/>
    </row>
    <row r="13" spans="1:12" ht="23.25" customHeight="1" x14ac:dyDescent="0.65">
      <c r="A13" s="248" t="s">
        <v>113</v>
      </c>
      <c r="B13" s="249"/>
      <c r="C13" s="247"/>
      <c r="D13" s="60"/>
      <c r="E13" s="49"/>
      <c r="F13" s="60"/>
      <c r="G13" s="49"/>
      <c r="H13" s="51"/>
      <c r="I13" s="246"/>
      <c r="J13" s="51"/>
      <c r="K13" s="246"/>
    </row>
    <row r="14" spans="1:12" ht="23.25" customHeight="1" x14ac:dyDescent="0.7">
      <c r="A14" s="183"/>
      <c r="B14" s="247" t="s">
        <v>107</v>
      </c>
      <c r="C14" s="247"/>
      <c r="D14" s="60">
        <v>15524</v>
      </c>
      <c r="E14" s="49"/>
      <c r="F14" s="60">
        <v>-197938</v>
      </c>
      <c r="G14" s="49"/>
      <c r="H14" s="60">
        <v>15524</v>
      </c>
      <c r="I14" s="246"/>
      <c r="J14" s="60">
        <v>-197938</v>
      </c>
      <c r="K14" s="246"/>
    </row>
    <row r="15" spans="1:12" ht="23.25" customHeight="1" x14ac:dyDescent="0.65">
      <c r="A15" s="248" t="s">
        <v>114</v>
      </c>
      <c r="B15" s="247"/>
      <c r="C15" s="247"/>
      <c r="D15" s="60"/>
      <c r="E15" s="49"/>
      <c r="F15" s="60"/>
      <c r="G15" s="49"/>
      <c r="H15" s="51"/>
      <c r="I15" s="246"/>
      <c r="J15" s="51"/>
      <c r="K15" s="246"/>
    </row>
    <row r="16" spans="1:12" ht="23.25" customHeight="1" x14ac:dyDescent="0.7">
      <c r="A16" s="183"/>
      <c r="B16" s="249" t="s">
        <v>115</v>
      </c>
      <c r="C16" s="247"/>
      <c r="D16" s="60">
        <v>391</v>
      </c>
      <c r="E16" s="56"/>
      <c r="F16" s="63">
        <v>0</v>
      </c>
      <c r="G16" s="49"/>
      <c r="H16" s="60">
        <v>0</v>
      </c>
      <c r="I16" s="51"/>
      <c r="J16" s="63">
        <v>0</v>
      </c>
      <c r="K16" s="246"/>
    </row>
    <row r="17" spans="1:12" ht="23.25" customHeight="1" x14ac:dyDescent="0.7">
      <c r="A17" s="244" t="s">
        <v>108</v>
      </c>
      <c r="B17" s="250"/>
      <c r="C17" s="247"/>
      <c r="D17" s="4">
        <f>SUM(D14:D16)</f>
        <v>15915</v>
      </c>
      <c r="E17" s="64"/>
      <c r="F17" s="4">
        <f>SUM(F14:F16)</f>
        <v>-197938</v>
      </c>
      <c r="G17" s="64"/>
      <c r="H17" s="4">
        <f>SUM(H14:H16)</f>
        <v>15524</v>
      </c>
      <c r="I17" s="229"/>
      <c r="J17" s="4">
        <f>SUM(J14:J16)</f>
        <v>-197938</v>
      </c>
      <c r="K17" s="246"/>
    </row>
    <row r="18" spans="1:12" s="245" customFormat="1" ht="23.25" customHeight="1" x14ac:dyDescent="0.7">
      <c r="A18" s="126" t="s">
        <v>116</v>
      </c>
      <c r="D18" s="65">
        <f>D17</f>
        <v>15915</v>
      </c>
      <c r="E18" s="55"/>
      <c r="F18" s="65">
        <f>F17</f>
        <v>-197938</v>
      </c>
      <c r="G18" s="48"/>
      <c r="H18" s="65">
        <f>H17</f>
        <v>15524</v>
      </c>
      <c r="I18" s="53"/>
      <c r="J18" s="65">
        <f>J17</f>
        <v>-197938</v>
      </c>
      <c r="K18" s="53"/>
      <c r="L18" s="237"/>
    </row>
    <row r="19" spans="1:12" ht="23.25" customHeight="1" thickBot="1" x14ac:dyDescent="0.75">
      <c r="A19" s="242" t="str" cm="1">
        <f t="array" ref="A19">IF(OR(D19:J19&lt;0),"กำไร (ขาดทุน) ","กำไรขาดทุน")&amp;"เบ็ดเสร็จรวมสำหรับงวด"</f>
        <v>กำไร (ขาดทุน) เบ็ดเสร็จรวมสำหรับงวด</v>
      </c>
      <c r="D19" s="54">
        <f>D9+D18</f>
        <v>230285</v>
      </c>
      <c r="E19" s="55"/>
      <c r="F19" s="54">
        <f>F9+F18</f>
        <v>-209331</v>
      </c>
      <c r="G19" s="60"/>
      <c r="H19" s="54">
        <f>H9+H18</f>
        <v>162672</v>
      </c>
      <c r="I19" s="251"/>
      <c r="J19" s="54">
        <f>J9+J18</f>
        <v>-267172</v>
      </c>
      <c r="K19" s="246"/>
      <c r="L19" s="240"/>
    </row>
    <row r="20" spans="1:12" s="245" customFormat="1" ht="23.25" customHeight="1" thickTop="1" x14ac:dyDescent="0.7">
      <c r="B20" s="245" t="s">
        <v>104</v>
      </c>
      <c r="D20" s="52"/>
      <c r="E20" s="55"/>
      <c r="F20" s="52"/>
      <c r="G20" s="48"/>
      <c r="H20" s="53"/>
      <c r="I20" s="252"/>
      <c r="J20" s="53"/>
      <c r="K20" s="252"/>
      <c r="L20" s="240"/>
    </row>
    <row r="21" spans="1:12" ht="23.25" customHeight="1" x14ac:dyDescent="0.7">
      <c r="A21" s="242" t="str" cm="1">
        <f t="array" ref="A21">"การแบ่งปัน"&amp;IF(OR(D22:J24&lt;0),"กำไร (ขาดทุน) ","กำไรขาดทุน")&amp;"เบ็ดเสร็จรวม"</f>
        <v>การแบ่งปันกำไร (ขาดทุน) เบ็ดเสร็จรวม</v>
      </c>
      <c r="B21" s="247"/>
      <c r="D21" s="9"/>
      <c r="E21" s="56"/>
      <c r="F21" s="9"/>
      <c r="G21" s="49"/>
      <c r="H21" s="51"/>
      <c r="I21" s="246"/>
      <c r="J21" s="51"/>
      <c r="K21" s="246"/>
      <c r="L21" s="240"/>
    </row>
    <row r="22" spans="1:12" ht="23.25" customHeight="1" x14ac:dyDescent="0.7">
      <c r="A22" s="253" t="s">
        <v>99</v>
      </c>
      <c r="B22" s="247"/>
      <c r="C22" s="247"/>
      <c r="D22" s="9">
        <f>162672+274</f>
        <v>162946</v>
      </c>
      <c r="E22" s="56"/>
      <c r="F22" s="9">
        <v>-267172</v>
      </c>
      <c r="G22" s="49"/>
      <c r="H22" s="9">
        <f>+H19-H23</f>
        <v>162672</v>
      </c>
      <c r="I22" s="246"/>
      <c r="J22" s="9">
        <v>-267172</v>
      </c>
      <c r="K22" s="246"/>
      <c r="L22" s="240"/>
    </row>
    <row r="23" spans="1:12" ht="23.25" customHeight="1" x14ac:dyDescent="0.7">
      <c r="A23" s="219" t="s">
        <v>100</v>
      </c>
      <c r="B23" s="247"/>
      <c r="C23" s="247"/>
      <c r="D23" s="18">
        <f>+PL_8!E29+117</f>
        <v>67339</v>
      </c>
      <c r="E23" s="56"/>
      <c r="F23" s="18">
        <v>57841</v>
      </c>
      <c r="G23" s="49"/>
      <c r="H23" s="18">
        <f>+PL_8!I29</f>
        <v>0</v>
      </c>
      <c r="I23" s="51"/>
      <c r="J23" s="18">
        <v>0</v>
      </c>
      <c r="K23" s="51"/>
      <c r="L23" s="240"/>
    </row>
    <row r="24" spans="1:12" ht="23.25" customHeight="1" thickBot="1" x14ac:dyDescent="0.75">
      <c r="A24" s="242" t="str" cm="1">
        <f t="array" ref="A24">IF(OR(D24:J24&lt;0),"กำไร (ขาดทุน) ","กำไรขาดทุน")&amp;"เบ็ดเสร็จรวมสำหรับงวด"</f>
        <v>กำไร (ขาดทุน) เบ็ดเสร็จรวมสำหรับงวด</v>
      </c>
      <c r="B24" s="247"/>
      <c r="D24" s="54">
        <f>SUM(D22:D23)</f>
        <v>230285</v>
      </c>
      <c r="E24" s="55"/>
      <c r="F24" s="54">
        <f>SUM(F22:F23)</f>
        <v>-209331</v>
      </c>
      <c r="G24" s="49"/>
      <c r="H24" s="54">
        <f>SUM(H22:H23)</f>
        <v>162672</v>
      </c>
      <c r="I24" s="246"/>
      <c r="J24" s="54">
        <f>SUM(J22:J23)</f>
        <v>-267172</v>
      </c>
      <c r="K24" s="246"/>
      <c r="L24" s="240"/>
    </row>
    <row r="25" spans="1:12" ht="22.5" thickTop="1" x14ac:dyDescent="0.7">
      <c r="D25" s="58"/>
      <c r="E25" s="59"/>
      <c r="F25" s="58"/>
      <c r="G25" s="31"/>
      <c r="H25" s="58"/>
      <c r="J25" s="58"/>
      <c r="L25" s="240"/>
    </row>
    <row r="26" spans="1:12" ht="22" x14ac:dyDescent="0.7">
      <c r="D26" s="60"/>
      <c r="E26" s="29"/>
      <c r="F26" s="60"/>
      <c r="G26" s="31"/>
      <c r="H26" s="60"/>
      <c r="J26" s="60"/>
      <c r="L26" s="240"/>
    </row>
    <row r="27" spans="1:12" ht="22" x14ac:dyDescent="0.7">
      <c r="D27" s="60"/>
      <c r="E27" s="29"/>
      <c r="F27" s="60"/>
      <c r="G27" s="31"/>
      <c r="H27" s="60"/>
      <c r="J27" s="60"/>
      <c r="L27" s="240"/>
    </row>
    <row r="28" spans="1:12" ht="22" x14ac:dyDescent="0.7">
      <c r="D28" s="60"/>
      <c r="E28" s="29"/>
      <c r="F28" s="60"/>
      <c r="G28" s="31"/>
      <c r="H28" s="60"/>
      <c r="J28" s="60"/>
      <c r="L28" s="240"/>
    </row>
    <row r="29" spans="1:12" ht="22" x14ac:dyDescent="0.7">
      <c r="L29" s="240"/>
    </row>
    <row r="30" spans="1:12" ht="22" x14ac:dyDescent="0.7">
      <c r="L30" s="240"/>
    </row>
    <row r="31" spans="1:12" s="105" customFormat="1" x14ac:dyDescent="0.65">
      <c r="A31" s="275" t="s">
        <v>79</v>
      </c>
      <c r="B31" s="275"/>
      <c r="C31" s="275"/>
      <c r="D31" s="275"/>
      <c r="E31" s="121"/>
      <c r="F31" s="275" t="s">
        <v>80</v>
      </c>
      <c r="G31" s="275"/>
      <c r="H31" s="275"/>
      <c r="I31" s="121"/>
      <c r="J31" s="121"/>
    </row>
    <row r="32" spans="1:12" s="105" customFormat="1" x14ac:dyDescent="0.65">
      <c r="A32" s="275" t="s">
        <v>81</v>
      </c>
      <c r="B32" s="275"/>
      <c r="C32" s="275"/>
      <c r="D32" s="275"/>
      <c r="E32" s="121"/>
      <c r="F32" s="275" t="s">
        <v>82</v>
      </c>
      <c r="G32" s="275"/>
      <c r="H32" s="275"/>
      <c r="I32" s="121"/>
      <c r="J32" s="121"/>
    </row>
    <row r="33" spans="4:12" ht="22" x14ac:dyDescent="0.7">
      <c r="L33" s="240"/>
    </row>
    <row r="35" spans="4:12" x14ac:dyDescent="0.65">
      <c r="D35" s="27"/>
      <c r="F35" s="27"/>
      <c r="H35" s="27"/>
      <c r="J35" s="27"/>
    </row>
    <row r="88" spans="3:3" x14ac:dyDescent="0.65">
      <c r="C88" s="237" t="s">
        <v>102</v>
      </c>
    </row>
  </sheetData>
  <mergeCells count="11">
    <mergeCell ref="D4:F4"/>
    <mergeCell ref="H4:J4"/>
    <mergeCell ref="D5:F5"/>
    <mergeCell ref="H5:J5"/>
    <mergeCell ref="D6:F6"/>
    <mergeCell ref="H6:J6"/>
    <mergeCell ref="D8:J8"/>
    <mergeCell ref="A31:D31"/>
    <mergeCell ref="F31:H31"/>
    <mergeCell ref="A32:D32"/>
    <mergeCell ref="F32:H32"/>
  </mergeCells>
  <conditionalFormatting sqref="D16:E16">
    <cfRule type="expression" priority="1" stopIfTrue="1">
      <formula>"if(E11&gt;0,#,##0;(#,##0),"-")"</formula>
    </cfRule>
  </conditionalFormatting>
  <conditionalFormatting sqref="D9:F15 D17:F17">
    <cfRule type="expression" priority="9" stopIfTrue="1">
      <formula>"if(E11&gt;0,#,##0;(#,##0),"-")"</formula>
    </cfRule>
  </conditionalFormatting>
  <conditionalFormatting sqref="D19:F22">
    <cfRule type="expression" priority="11" stopIfTrue="1">
      <formula>"if(E11&gt;0,#,##0;(#,##0),"-")"</formula>
    </cfRule>
  </conditionalFormatting>
  <conditionalFormatting sqref="D24:F28">
    <cfRule type="expression" priority="10" stopIfTrue="1">
      <formula>"if(E11&gt;0,#,##0;(#,##0),"-")"</formula>
    </cfRule>
  </conditionalFormatting>
  <conditionalFormatting sqref="E18">
    <cfRule type="expression" priority="13" stopIfTrue="1">
      <formula>"if(E11&gt;0,#,##0;(#,##0),"-")"</formula>
    </cfRule>
  </conditionalFormatting>
  <conditionalFormatting sqref="E23">
    <cfRule type="expression" priority="14" stopIfTrue="1">
      <formula>"if(E11&gt;0,#,##0;(#,##0),"-")"</formula>
    </cfRule>
  </conditionalFormatting>
  <conditionalFormatting sqref="G9:G28">
    <cfRule type="expression" priority="12" stopIfTrue="1">
      <formula>"if(E11&gt;0,#,##0;(#,##0),"-")"</formula>
    </cfRule>
  </conditionalFormatting>
  <conditionalFormatting sqref="H9:H17">
    <cfRule type="expression" priority="6" stopIfTrue="1">
      <formula>"if(E11&gt;0,#,##0;(#,##0),"-")"</formula>
    </cfRule>
  </conditionalFormatting>
  <conditionalFormatting sqref="H19:H22">
    <cfRule type="expression" priority="8" stopIfTrue="1">
      <formula>"if(E11&gt;0,#,##0;(#,##0),"-")"</formula>
    </cfRule>
  </conditionalFormatting>
  <conditionalFormatting sqref="H24:H28">
    <cfRule type="expression" priority="7" stopIfTrue="1">
      <formula>"if(E11&gt;0,#,##0;(#,##0),"-")"</formula>
    </cfRule>
  </conditionalFormatting>
  <conditionalFormatting sqref="J9:J15">
    <cfRule type="expression" priority="2" stopIfTrue="1">
      <formula>"if(E11&gt;0,#,##0;(#,##0),"-")"</formula>
    </cfRule>
  </conditionalFormatting>
  <conditionalFormatting sqref="J17">
    <cfRule type="expression" priority="5" stopIfTrue="1">
      <formula>"if(E11&gt;0,#,##0;(#,##0),"-")"</formula>
    </cfRule>
  </conditionalFormatting>
  <conditionalFormatting sqref="J19:J22">
    <cfRule type="expression" priority="4" stopIfTrue="1">
      <formula>"if(E11&gt;0,#,##0;(#,##0),"-")"</formula>
    </cfRule>
  </conditionalFormatting>
  <conditionalFormatting sqref="J24:J28">
    <cfRule type="expression" priority="3" stopIfTrue="1">
      <formula>"if(E11&gt;0,#,##0;(#,##0),"-")"</formula>
    </cfRule>
  </conditionalFormatting>
  <pageMargins left="0.8" right="0.8" top="0.48" bottom="0.5" header="0.5" footer="0.5"/>
  <pageSetup paperSize="9" scale="93" firstPageNumber="9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4CB9F-6482-41F7-A2A0-8771D400E1F6}">
  <dimension ref="A1:Y56"/>
  <sheetViews>
    <sheetView showGridLines="0" view="pageBreakPreview" topLeftCell="A5" zoomScale="80" zoomScaleNormal="80" zoomScaleSheetLayoutView="80" workbookViewId="0">
      <selection activeCell="U33" sqref="U33"/>
    </sheetView>
  </sheetViews>
  <sheetFormatPr defaultColWidth="24.08984375" defaultRowHeight="20" x14ac:dyDescent="0.6"/>
  <cols>
    <col min="1" max="1" width="41.08984375" style="206" customWidth="1"/>
    <col min="2" max="2" width="7.90625" style="206" customWidth="1"/>
    <col min="3" max="3" width="10.08984375" style="206" customWidth="1"/>
    <col min="4" max="4" width="1" style="206" customWidth="1"/>
    <col min="5" max="5" width="13.08984375" style="206" customWidth="1"/>
    <col min="6" max="6" width="1" style="206" customWidth="1"/>
    <col min="7" max="7" width="13.08984375" style="206" customWidth="1"/>
    <col min="8" max="8" width="1.08984375" style="206" customWidth="1"/>
    <col min="9" max="9" width="13.08984375" style="206" customWidth="1"/>
    <col min="10" max="10" width="1.08984375" style="206" customWidth="1"/>
    <col min="11" max="11" width="11.453125" style="206" customWidth="1"/>
    <col min="12" max="12" width="1" style="206" customWidth="1"/>
    <col min="13" max="13" width="12.08984375" style="206" customWidth="1"/>
    <col min="14" max="14" width="1.08984375" style="206" customWidth="1"/>
    <col min="15" max="15" width="11.90625" style="206" customWidth="1"/>
    <col min="16" max="16" width="1.08984375" style="206" hidden="1" customWidth="1"/>
    <col min="17" max="17" width="10.453125" style="206" hidden="1" customWidth="1"/>
    <col min="18" max="18" width="1.08984375" style="206" hidden="1" customWidth="1"/>
    <col min="19" max="19" width="21" style="206" hidden="1" customWidth="1"/>
    <col min="20" max="20" width="1.453125" style="206" customWidth="1"/>
    <col min="21" max="21" width="12.7265625" style="206" customWidth="1"/>
    <col min="22" max="22" width="1.08984375" style="206" customWidth="1"/>
    <col min="23" max="23" width="11.7265625" style="206" customWidth="1"/>
    <col min="24" max="24" width="1.08984375" style="206" customWidth="1"/>
    <col min="25" max="25" width="11.7265625" style="206" customWidth="1"/>
    <col min="26" max="26" width="12.6328125" style="206" bestFit="1" customWidth="1"/>
    <col min="27" max="16384" width="24.08984375" style="206"/>
  </cols>
  <sheetData>
    <row r="1" spans="1:25" ht="23" x14ac:dyDescent="0.7">
      <c r="A1" s="104" t="s">
        <v>0</v>
      </c>
      <c r="B1" s="104"/>
      <c r="Y1" s="210"/>
    </row>
    <row r="2" spans="1:25" ht="23" x14ac:dyDescent="0.7">
      <c r="A2" s="189" t="s">
        <v>117</v>
      </c>
      <c r="B2" s="189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210"/>
    </row>
    <row r="3" spans="1:25" ht="15" customHeight="1" x14ac:dyDescent="0.65">
      <c r="A3" s="212"/>
      <c r="B3" s="212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4"/>
      <c r="V3" s="213"/>
      <c r="W3" s="213"/>
      <c r="X3" s="213"/>
      <c r="Y3" s="213"/>
    </row>
    <row r="4" spans="1:25" s="195" customFormat="1" ht="22" x14ac:dyDescent="0.7">
      <c r="A4" s="200"/>
      <c r="B4" s="200"/>
      <c r="C4" s="282" t="s">
        <v>2</v>
      </c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</row>
    <row r="5" spans="1:25" s="195" customFormat="1" ht="65" x14ac:dyDescent="0.7">
      <c r="A5" s="200"/>
      <c r="B5" s="200"/>
      <c r="C5" s="194"/>
      <c r="D5" s="194"/>
      <c r="E5" s="194"/>
      <c r="F5" s="194"/>
      <c r="G5" s="194"/>
      <c r="H5" s="194"/>
      <c r="I5" s="194"/>
      <c r="J5" s="194"/>
      <c r="K5" s="283" t="s">
        <v>70</v>
      </c>
      <c r="L5" s="283"/>
      <c r="M5" s="283"/>
      <c r="N5" s="194"/>
      <c r="O5" s="215" t="s">
        <v>74</v>
      </c>
      <c r="P5" s="194"/>
      <c r="Q5" s="194"/>
      <c r="R5" s="194"/>
      <c r="S5" s="194"/>
      <c r="T5" s="194"/>
      <c r="U5" s="194"/>
      <c r="V5" s="194"/>
      <c r="W5" s="194"/>
      <c r="X5" s="194"/>
      <c r="Y5" s="194"/>
    </row>
    <row r="6" spans="1:25" s="195" customFormat="1" ht="21.75" customHeight="1" x14ac:dyDescent="0.65">
      <c r="A6" s="196"/>
      <c r="B6" s="196"/>
      <c r="C6" s="196"/>
      <c r="D6" s="196"/>
      <c r="E6" s="196"/>
      <c r="F6" s="196"/>
      <c r="H6" s="196"/>
      <c r="I6" s="196" t="s">
        <v>118</v>
      </c>
      <c r="J6" s="196"/>
      <c r="K6" s="196"/>
      <c r="L6" s="196"/>
      <c r="M6" s="216"/>
      <c r="N6" s="196"/>
      <c r="O6" s="284" t="s">
        <v>119</v>
      </c>
      <c r="P6" s="193"/>
      <c r="Q6" s="193"/>
      <c r="R6" s="193"/>
      <c r="S6" s="193"/>
      <c r="T6" s="193"/>
      <c r="U6" s="196"/>
      <c r="V6" s="196"/>
      <c r="W6" s="217"/>
      <c r="X6" s="196"/>
      <c r="Y6" s="196"/>
    </row>
    <row r="7" spans="1:25" s="195" customFormat="1" ht="21.75" customHeight="1" x14ac:dyDescent="0.65">
      <c r="A7" s="196"/>
      <c r="B7" s="196"/>
      <c r="C7" s="196" t="s">
        <v>120</v>
      </c>
      <c r="D7" s="196"/>
      <c r="E7" s="196"/>
      <c r="F7" s="196"/>
      <c r="G7" s="196"/>
      <c r="H7" s="196"/>
      <c r="I7" s="196" t="s">
        <v>121</v>
      </c>
      <c r="J7" s="196"/>
      <c r="K7" s="196"/>
      <c r="L7" s="196"/>
      <c r="M7" s="196"/>
      <c r="N7" s="196"/>
      <c r="O7" s="285"/>
      <c r="P7" s="196"/>
      <c r="Q7" s="218"/>
      <c r="R7" s="218"/>
      <c r="S7" s="286" t="s">
        <v>122</v>
      </c>
      <c r="T7" s="219"/>
      <c r="U7" s="196" t="s">
        <v>123</v>
      </c>
      <c r="V7" s="196"/>
      <c r="W7" s="217" t="s">
        <v>124</v>
      </c>
      <c r="X7" s="196"/>
      <c r="Y7" s="196"/>
    </row>
    <row r="8" spans="1:25" s="195" customFormat="1" ht="21" customHeight="1" x14ac:dyDescent="0.65">
      <c r="A8" s="196"/>
      <c r="B8" s="196"/>
      <c r="C8" s="196" t="s">
        <v>125</v>
      </c>
      <c r="D8" s="196"/>
      <c r="E8" s="196" t="s">
        <v>126</v>
      </c>
      <c r="F8" s="196"/>
      <c r="G8" s="196" t="s">
        <v>127</v>
      </c>
      <c r="H8" s="196"/>
      <c r="I8" s="220" t="s">
        <v>128</v>
      </c>
      <c r="J8" s="196"/>
      <c r="K8" s="221" t="s">
        <v>129</v>
      </c>
      <c r="L8" s="221"/>
      <c r="M8" s="196"/>
      <c r="N8" s="196"/>
      <c r="O8" s="285"/>
      <c r="P8" s="196"/>
      <c r="Q8" s="218"/>
      <c r="R8" s="218"/>
      <c r="S8" s="286"/>
      <c r="T8" s="196"/>
      <c r="U8" s="196" t="s">
        <v>130</v>
      </c>
      <c r="V8" s="196"/>
      <c r="W8" s="217" t="s">
        <v>131</v>
      </c>
      <c r="X8" s="196"/>
      <c r="Y8" s="196" t="s">
        <v>132</v>
      </c>
    </row>
    <row r="9" spans="1:25" s="195" customFormat="1" ht="21" customHeight="1" x14ac:dyDescent="0.65">
      <c r="A9" s="196"/>
      <c r="B9" s="198" t="s">
        <v>133</v>
      </c>
      <c r="C9" s="196" t="s">
        <v>134</v>
      </c>
      <c r="D9" s="196"/>
      <c r="E9" s="196" t="s">
        <v>135</v>
      </c>
      <c r="F9" s="196"/>
      <c r="G9" s="196" t="s">
        <v>136</v>
      </c>
      <c r="H9" s="196"/>
      <c r="I9" s="196" t="s">
        <v>137</v>
      </c>
      <c r="J9" s="196"/>
      <c r="K9" s="221" t="s">
        <v>138</v>
      </c>
      <c r="L9" s="221"/>
      <c r="M9" s="196" t="s">
        <v>73</v>
      </c>
      <c r="N9" s="196"/>
      <c r="O9" s="285"/>
      <c r="P9" s="196"/>
      <c r="Q9" s="218" t="s">
        <v>139</v>
      </c>
      <c r="R9" s="218"/>
      <c r="S9" s="286"/>
      <c r="T9" s="196"/>
      <c r="U9" s="196" t="s">
        <v>140</v>
      </c>
      <c r="V9" s="196"/>
      <c r="W9" s="217" t="s">
        <v>141</v>
      </c>
      <c r="X9" s="196"/>
      <c r="Y9" s="196" t="s">
        <v>142</v>
      </c>
    </row>
    <row r="10" spans="1:25" s="195" customFormat="1" ht="21.5" x14ac:dyDescent="0.65">
      <c r="A10" s="220"/>
      <c r="B10" s="220"/>
      <c r="C10" s="287" t="s">
        <v>8</v>
      </c>
      <c r="D10" s="287"/>
      <c r="E10" s="287"/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  <c r="R10" s="287"/>
      <c r="S10" s="287"/>
      <c r="T10" s="287"/>
      <c r="U10" s="287"/>
      <c r="V10" s="287"/>
      <c r="W10" s="287"/>
      <c r="X10" s="287"/>
      <c r="Y10" s="287"/>
    </row>
    <row r="11" spans="1:25" s="195" customFormat="1" ht="22" x14ac:dyDescent="0.7">
      <c r="A11" s="199" t="s">
        <v>143</v>
      </c>
      <c r="B11" s="199"/>
      <c r="C11" s="198"/>
      <c r="D11" s="198"/>
      <c r="E11" s="198"/>
      <c r="F11" s="198"/>
      <c r="G11" s="198"/>
      <c r="H11" s="198"/>
      <c r="I11" s="66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98"/>
    </row>
    <row r="12" spans="1:25" s="195" customFormat="1" ht="22" hidden="1" x14ac:dyDescent="0.7">
      <c r="A12" s="200" t="s">
        <v>144</v>
      </c>
      <c r="B12" s="200"/>
      <c r="C12" s="16"/>
      <c r="D12" s="16"/>
      <c r="E12" s="16"/>
      <c r="F12" s="16"/>
      <c r="G12" s="16"/>
      <c r="H12" s="16"/>
      <c r="I12" s="55"/>
      <c r="J12" s="16"/>
      <c r="K12" s="16"/>
      <c r="L12" s="16"/>
      <c r="M12" s="16"/>
      <c r="N12" s="16"/>
      <c r="O12" s="67"/>
      <c r="P12" s="16"/>
      <c r="Q12" s="16"/>
      <c r="R12" s="16"/>
      <c r="S12" s="16"/>
      <c r="T12" s="68"/>
      <c r="U12" s="16"/>
      <c r="V12" s="16"/>
      <c r="W12" s="16"/>
      <c r="X12" s="16"/>
      <c r="Y12" s="66">
        <f>SUM(U12:W12)</f>
        <v>0</v>
      </c>
    </row>
    <row r="13" spans="1:25" s="195" customFormat="1" ht="22" hidden="1" x14ac:dyDescent="0.7">
      <c r="A13" s="200" t="s">
        <v>14</v>
      </c>
      <c r="B13" s="200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8"/>
      <c r="U13" s="2"/>
      <c r="V13" s="8"/>
      <c r="W13" s="2"/>
      <c r="X13" s="2"/>
      <c r="Y13" s="61"/>
    </row>
    <row r="14" spans="1:25" s="195" customFormat="1" ht="22" hidden="1" x14ac:dyDescent="0.7">
      <c r="A14" s="199" t="s">
        <v>145</v>
      </c>
      <c r="B14" s="199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8"/>
      <c r="U14" s="2"/>
      <c r="V14" s="8"/>
      <c r="W14" s="2"/>
      <c r="X14" s="2"/>
      <c r="Y14" s="61"/>
    </row>
    <row r="15" spans="1:25" s="195" customFormat="1" ht="22" hidden="1" x14ac:dyDescent="0.7">
      <c r="A15" s="223" t="s">
        <v>146</v>
      </c>
      <c r="B15" s="223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8"/>
      <c r="U15" s="2"/>
      <c r="V15" s="8"/>
      <c r="W15" s="2"/>
      <c r="X15" s="2"/>
      <c r="Y15" s="61"/>
    </row>
    <row r="16" spans="1:25" s="195" customFormat="1" ht="21.5" hidden="1" x14ac:dyDescent="0.65">
      <c r="A16" s="224"/>
      <c r="B16" s="224"/>
      <c r="C16" s="8"/>
      <c r="D16" s="8"/>
      <c r="E16" s="8"/>
      <c r="F16" s="2"/>
      <c r="G16" s="8"/>
      <c r="H16" s="2"/>
      <c r="I16" s="8"/>
      <c r="J16" s="2"/>
      <c r="K16" s="2"/>
      <c r="L16" s="2"/>
      <c r="M16" s="8"/>
      <c r="N16" s="2"/>
      <c r="O16" s="69"/>
      <c r="P16" s="2"/>
      <c r="Q16" s="2"/>
      <c r="R16" s="2"/>
      <c r="S16" s="2"/>
      <c r="T16" s="8"/>
      <c r="U16" s="69"/>
      <c r="V16" s="8"/>
      <c r="W16" s="69"/>
      <c r="X16" s="2"/>
      <c r="Y16" s="69"/>
    </row>
    <row r="17" spans="1:25" s="195" customFormat="1" ht="21.5" hidden="1" x14ac:dyDescent="0.65">
      <c r="A17" s="201" t="s">
        <v>147</v>
      </c>
      <c r="B17" s="201"/>
      <c r="C17" s="8"/>
      <c r="D17" s="8"/>
      <c r="E17" s="8"/>
      <c r="F17" s="8"/>
      <c r="G17" s="8"/>
      <c r="H17" s="8"/>
      <c r="I17" s="8"/>
      <c r="J17" s="8"/>
      <c r="K17" s="8"/>
      <c r="L17" s="8"/>
      <c r="M17" s="56"/>
      <c r="N17" s="8"/>
      <c r="O17" s="69"/>
      <c r="P17" s="8"/>
      <c r="Q17" s="8"/>
      <c r="R17" s="8"/>
      <c r="S17" s="8"/>
      <c r="T17" s="8"/>
      <c r="U17" s="69"/>
      <c r="V17" s="8"/>
      <c r="W17" s="69"/>
      <c r="X17" s="8"/>
      <c r="Y17" s="69"/>
    </row>
    <row r="18" spans="1:25" s="195" customFormat="1" ht="21.5" hidden="1" x14ac:dyDescent="0.65">
      <c r="A18" s="201" t="s">
        <v>148</v>
      </c>
      <c r="B18" s="201"/>
      <c r="C18" s="8"/>
      <c r="D18" s="8"/>
      <c r="E18" s="8"/>
      <c r="F18" s="2"/>
      <c r="G18" s="8"/>
      <c r="H18" s="2"/>
      <c r="I18" s="8"/>
      <c r="J18" s="2"/>
      <c r="K18" s="8"/>
      <c r="L18" s="2"/>
      <c r="M18" s="56"/>
      <c r="N18" s="2"/>
      <c r="O18" s="69"/>
      <c r="P18" s="2"/>
      <c r="Q18" s="8"/>
      <c r="R18" s="8"/>
      <c r="S18" s="8"/>
      <c r="T18" s="8"/>
      <c r="U18" s="69"/>
      <c r="V18" s="8"/>
      <c r="W18" s="69"/>
      <c r="X18" s="2"/>
      <c r="Y18" s="69">
        <f>+U18+W18</f>
        <v>0</v>
      </c>
    </row>
    <row r="19" spans="1:25" s="195" customFormat="1" ht="22" x14ac:dyDescent="0.7">
      <c r="A19" s="225" t="s">
        <v>149</v>
      </c>
      <c r="B19" s="225"/>
      <c r="C19" s="66">
        <v>3615000</v>
      </c>
      <c r="D19" s="66"/>
      <c r="E19" s="66">
        <v>3381235</v>
      </c>
      <c r="F19" s="16"/>
      <c r="G19" s="66">
        <v>1950685</v>
      </c>
      <c r="H19" s="16"/>
      <c r="I19" s="66">
        <v>-229047</v>
      </c>
      <c r="J19" s="16"/>
      <c r="K19" s="66">
        <v>97019</v>
      </c>
      <c r="L19" s="16"/>
      <c r="M19" s="52">
        <v>1852822</v>
      </c>
      <c r="N19" s="52"/>
      <c r="O19" s="52">
        <v>-952046</v>
      </c>
      <c r="P19" s="52"/>
      <c r="Q19" s="52"/>
      <c r="R19" s="52"/>
      <c r="S19" s="52"/>
      <c r="T19" s="52"/>
      <c r="U19" s="66">
        <f>+C19+E19+G19+I19+K19+M19+O19</f>
        <v>9715668</v>
      </c>
      <c r="V19" s="66"/>
      <c r="W19" s="66">
        <v>565540</v>
      </c>
      <c r="X19" s="66"/>
      <c r="Y19" s="66">
        <f>+U19+W19</f>
        <v>10281208</v>
      </c>
    </row>
    <row r="20" spans="1:25" s="195" customFormat="1" ht="14.15" customHeight="1" x14ac:dyDescent="0.7">
      <c r="A20" s="226"/>
      <c r="B20" s="226"/>
      <c r="C20" s="16"/>
      <c r="D20" s="16"/>
      <c r="E20" s="16"/>
      <c r="F20" s="61"/>
      <c r="G20" s="16"/>
      <c r="H20" s="61"/>
      <c r="I20" s="16"/>
      <c r="J20" s="61"/>
      <c r="K20" s="61"/>
      <c r="L20" s="61"/>
      <c r="M20" s="52"/>
      <c r="N20" s="52"/>
      <c r="O20" s="52"/>
      <c r="P20" s="52"/>
      <c r="Q20" s="52"/>
      <c r="R20" s="52"/>
      <c r="S20" s="52"/>
      <c r="T20" s="52"/>
      <c r="U20" s="66"/>
      <c r="V20" s="66"/>
      <c r="W20" s="66"/>
      <c r="X20" s="66"/>
      <c r="Y20" s="66"/>
    </row>
    <row r="21" spans="1:25" s="195" customFormat="1" ht="22" x14ac:dyDescent="0.7">
      <c r="A21" s="200" t="s">
        <v>150</v>
      </c>
      <c r="B21" s="200"/>
      <c r="C21" s="2"/>
      <c r="D21" s="2"/>
      <c r="E21" s="2"/>
      <c r="F21" s="61"/>
      <c r="G21" s="16"/>
      <c r="H21" s="61"/>
      <c r="I21" s="16"/>
      <c r="J21" s="61"/>
      <c r="K21" s="61"/>
      <c r="L21" s="61"/>
      <c r="M21" s="52"/>
      <c r="N21" s="52"/>
      <c r="O21" s="52"/>
      <c r="P21" s="52"/>
      <c r="Q21" s="52"/>
      <c r="R21" s="52"/>
      <c r="S21" s="52"/>
      <c r="T21" s="52"/>
      <c r="U21" s="66"/>
      <c r="V21" s="66"/>
      <c r="W21" s="66"/>
      <c r="X21" s="66"/>
      <c r="Y21" s="66"/>
    </row>
    <row r="22" spans="1:25" s="195" customFormat="1" ht="21.5" x14ac:dyDescent="0.65">
      <c r="A22" s="201" t="s">
        <v>151</v>
      </c>
      <c r="B22" s="202" t="s">
        <v>152</v>
      </c>
      <c r="C22" s="2">
        <v>0</v>
      </c>
      <c r="D22" s="2"/>
      <c r="E22" s="8">
        <v>0</v>
      </c>
      <c r="F22" s="2"/>
      <c r="G22" s="8">
        <v>0</v>
      </c>
      <c r="H22" s="2"/>
      <c r="I22" s="8">
        <v>0</v>
      </c>
      <c r="J22" s="2"/>
      <c r="K22" s="2">
        <v>0</v>
      </c>
      <c r="L22" s="2"/>
      <c r="M22" s="9">
        <v>-72300</v>
      </c>
      <c r="N22" s="9"/>
      <c r="O22" s="9">
        <v>0</v>
      </c>
      <c r="P22" s="9"/>
      <c r="Q22" s="9"/>
      <c r="R22" s="9"/>
      <c r="S22" s="9"/>
      <c r="T22" s="9"/>
      <c r="U22" s="9">
        <v>-72300</v>
      </c>
      <c r="V22" s="69"/>
      <c r="W22" s="69">
        <v>0</v>
      </c>
      <c r="X22" s="69"/>
      <c r="Y22" s="9">
        <v>-72300</v>
      </c>
    </row>
    <row r="23" spans="1:25" s="195" customFormat="1" ht="22" x14ac:dyDescent="0.7">
      <c r="A23" s="201" t="s">
        <v>153</v>
      </c>
      <c r="B23" s="202"/>
      <c r="C23" s="19">
        <v>0</v>
      </c>
      <c r="D23" s="8"/>
      <c r="E23" s="19">
        <v>0</v>
      </c>
      <c r="F23" s="61"/>
      <c r="G23" s="19">
        <v>0</v>
      </c>
      <c r="H23" s="61"/>
      <c r="I23" s="19">
        <v>0</v>
      </c>
      <c r="J23" s="61"/>
      <c r="K23" s="19">
        <v>0</v>
      </c>
      <c r="L23" s="61"/>
      <c r="M23" s="19">
        <v>0</v>
      </c>
      <c r="N23" s="52"/>
      <c r="O23" s="18">
        <v>0</v>
      </c>
      <c r="P23" s="52"/>
      <c r="Q23" s="52"/>
      <c r="R23" s="52"/>
      <c r="S23" s="52"/>
      <c r="T23" s="9"/>
      <c r="U23" s="63">
        <v>0</v>
      </c>
      <c r="V23" s="66"/>
      <c r="W23" s="70">
        <v>-42225</v>
      </c>
      <c r="X23" s="66"/>
      <c r="Y23" s="70">
        <v>-42225</v>
      </c>
    </row>
    <row r="24" spans="1:25" s="195" customFormat="1" ht="22" hidden="1" x14ac:dyDescent="0.7">
      <c r="A24" s="199" t="s">
        <v>154</v>
      </c>
      <c r="B24" s="202"/>
      <c r="C24" s="71"/>
      <c r="D24" s="8"/>
      <c r="E24" s="71"/>
      <c r="F24" s="61"/>
      <c r="G24" s="71"/>
      <c r="H24" s="61"/>
      <c r="I24" s="71"/>
      <c r="J24" s="61"/>
      <c r="K24" s="71"/>
      <c r="L24" s="61"/>
      <c r="M24" s="72"/>
      <c r="N24" s="52"/>
      <c r="O24" s="72"/>
      <c r="P24" s="52"/>
      <c r="Q24" s="52"/>
      <c r="R24" s="52"/>
      <c r="S24" s="52"/>
      <c r="T24" s="9"/>
      <c r="U24" s="73"/>
      <c r="V24" s="66"/>
      <c r="W24" s="74"/>
      <c r="X24" s="66"/>
      <c r="Y24" s="74"/>
    </row>
    <row r="25" spans="1:25" s="195" customFormat="1" ht="22" x14ac:dyDescent="0.7">
      <c r="A25" s="199" t="s">
        <v>154</v>
      </c>
      <c r="B25" s="199"/>
      <c r="C25" s="20">
        <f>SUM(C22:C23)</f>
        <v>0</v>
      </c>
      <c r="D25" s="52"/>
      <c r="E25" s="20">
        <f>SUM(E22:E23)</f>
        <v>0</v>
      </c>
      <c r="F25" s="75"/>
      <c r="G25" s="20">
        <f>SUM(G22:G23)</f>
        <v>0</v>
      </c>
      <c r="H25" s="75"/>
      <c r="I25" s="20">
        <f>SUM(I22:I23)</f>
        <v>0</v>
      </c>
      <c r="J25" s="75"/>
      <c r="K25" s="20">
        <f>SUM(K22:K23)</f>
        <v>0</v>
      </c>
      <c r="L25" s="75"/>
      <c r="M25" s="20">
        <f>SUM(M22:M23)</f>
        <v>-72300</v>
      </c>
      <c r="N25" s="52"/>
      <c r="O25" s="20">
        <f>SUM(O22:O23)</f>
        <v>0</v>
      </c>
      <c r="P25" s="52"/>
      <c r="Q25" s="52"/>
      <c r="R25" s="52"/>
      <c r="S25" s="52"/>
      <c r="T25" s="52"/>
      <c r="U25" s="20">
        <f>SUM(U22:U23)</f>
        <v>-72300</v>
      </c>
      <c r="V25" s="52"/>
      <c r="W25" s="20">
        <f>SUM(W22:W23)</f>
        <v>-42225</v>
      </c>
      <c r="X25" s="52"/>
      <c r="Y25" s="20">
        <f>SUM(Y22:Y23)</f>
        <v>-114525</v>
      </c>
    </row>
    <row r="26" spans="1:25" s="195" customFormat="1" ht="22" hidden="1" x14ac:dyDescent="0.7">
      <c r="A26" s="226"/>
      <c r="B26" s="226"/>
      <c r="C26" s="16"/>
      <c r="D26" s="16"/>
      <c r="E26" s="16"/>
      <c r="F26" s="61"/>
      <c r="G26" s="16"/>
      <c r="H26" s="61"/>
      <c r="I26" s="16"/>
      <c r="J26" s="61"/>
      <c r="K26" s="61"/>
      <c r="L26" s="61"/>
      <c r="M26" s="52"/>
      <c r="N26" s="52"/>
      <c r="O26" s="52"/>
      <c r="P26" s="52"/>
      <c r="Q26" s="52"/>
      <c r="R26" s="52"/>
      <c r="S26" s="52"/>
      <c r="T26" s="52"/>
      <c r="U26" s="66"/>
      <c r="V26" s="66"/>
      <c r="W26" s="66"/>
      <c r="X26" s="66"/>
      <c r="Y26" s="66"/>
    </row>
    <row r="27" spans="1:25" s="195" customFormat="1" ht="14.15" customHeight="1" x14ac:dyDescent="0.7">
      <c r="A27" s="226"/>
      <c r="B27" s="226"/>
      <c r="C27" s="16"/>
      <c r="D27" s="16"/>
      <c r="E27" s="16"/>
      <c r="F27" s="61"/>
      <c r="G27" s="16"/>
      <c r="H27" s="61"/>
      <c r="I27" s="16"/>
      <c r="J27" s="61"/>
      <c r="K27" s="61"/>
      <c r="L27" s="61"/>
      <c r="M27" s="52"/>
      <c r="N27" s="52"/>
      <c r="O27" s="52"/>
      <c r="P27" s="52"/>
      <c r="Q27" s="52"/>
      <c r="R27" s="52"/>
      <c r="S27" s="52"/>
      <c r="T27" s="52"/>
      <c r="U27" s="66"/>
      <c r="V27" s="66"/>
      <c r="W27" s="66"/>
      <c r="X27" s="66"/>
      <c r="Y27" s="66"/>
    </row>
    <row r="28" spans="1:25" s="200" customFormat="1" ht="22" x14ac:dyDescent="0.7">
      <c r="A28" s="228" t="s">
        <v>155</v>
      </c>
      <c r="B28" s="228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5"/>
      <c r="N28" s="52"/>
      <c r="O28" s="75"/>
      <c r="P28" s="52"/>
      <c r="Q28" s="52"/>
      <c r="R28" s="52"/>
      <c r="S28" s="52"/>
      <c r="T28" s="52"/>
      <c r="U28" s="69"/>
      <c r="V28" s="53"/>
      <c r="W28" s="66"/>
      <c r="X28" s="66"/>
      <c r="Y28" s="193"/>
    </row>
    <row r="29" spans="1:25" s="193" customFormat="1" ht="21.5" hidden="1" x14ac:dyDescent="0.65">
      <c r="A29" s="224" t="s">
        <v>156</v>
      </c>
      <c r="B29" s="224"/>
      <c r="C29" s="69"/>
      <c r="D29" s="69"/>
      <c r="E29" s="69"/>
      <c r="F29" s="77"/>
      <c r="G29" s="69"/>
      <c r="H29" s="77"/>
      <c r="I29" s="69"/>
      <c r="J29" s="77"/>
      <c r="K29" s="77"/>
      <c r="L29" s="77"/>
      <c r="M29" s="9"/>
      <c r="N29" s="9"/>
      <c r="O29" s="9"/>
      <c r="P29" s="9"/>
      <c r="Q29" s="9"/>
      <c r="R29" s="9"/>
      <c r="S29" s="9"/>
      <c r="T29" s="9"/>
      <c r="U29" s="69"/>
      <c r="V29" s="69"/>
      <c r="W29" s="78"/>
      <c r="X29" s="69"/>
      <c r="Y29" s="69"/>
    </row>
    <row r="30" spans="1:25" s="193" customFormat="1" ht="21.5" hidden="1" x14ac:dyDescent="0.65">
      <c r="A30" s="224"/>
      <c r="B30" s="224"/>
      <c r="C30" s="69"/>
      <c r="D30" s="69"/>
      <c r="E30" s="69"/>
      <c r="F30" s="77"/>
      <c r="G30" s="69"/>
      <c r="H30" s="77"/>
      <c r="I30" s="69"/>
      <c r="J30" s="77"/>
      <c r="K30" s="77"/>
      <c r="L30" s="77"/>
      <c r="M30" s="9"/>
      <c r="N30" s="9"/>
      <c r="O30" s="9"/>
      <c r="P30" s="9"/>
      <c r="Q30" s="9"/>
      <c r="R30" s="9"/>
      <c r="S30" s="9"/>
      <c r="T30" s="9"/>
      <c r="U30" s="69"/>
      <c r="V30" s="69"/>
      <c r="W30" s="78"/>
      <c r="X30" s="69"/>
    </row>
    <row r="31" spans="1:25" s="193" customFormat="1" ht="21.5" hidden="1" x14ac:dyDescent="0.65">
      <c r="A31" s="232"/>
      <c r="B31" s="232"/>
      <c r="C31" s="69"/>
      <c r="D31" s="69"/>
      <c r="E31" s="69"/>
      <c r="F31" s="77"/>
      <c r="G31" s="69"/>
      <c r="H31" s="77"/>
      <c r="I31" s="69"/>
      <c r="J31" s="77"/>
      <c r="K31" s="77"/>
      <c r="L31" s="77"/>
      <c r="M31" s="9"/>
      <c r="N31" s="9"/>
      <c r="O31" s="9"/>
      <c r="P31" s="9"/>
      <c r="Q31" s="9"/>
      <c r="R31" s="9"/>
      <c r="S31" s="9"/>
      <c r="T31" s="9"/>
      <c r="U31" s="69"/>
      <c r="V31" s="69"/>
      <c r="W31" s="78"/>
      <c r="X31" s="69"/>
      <c r="Y31" s="69"/>
    </row>
    <row r="32" spans="1:25" s="193" customFormat="1" ht="21.5" x14ac:dyDescent="0.65">
      <c r="A32" s="232" t="s">
        <v>157</v>
      </c>
      <c r="B32" s="232"/>
      <c r="C32" s="69"/>
      <c r="D32" s="69"/>
      <c r="E32" s="69"/>
      <c r="F32" s="77"/>
      <c r="G32" s="69"/>
      <c r="H32" s="77"/>
      <c r="I32" s="69"/>
      <c r="J32" s="77"/>
      <c r="K32" s="77"/>
      <c r="L32" s="77"/>
      <c r="M32" s="9"/>
      <c r="N32" s="9"/>
      <c r="O32" s="9"/>
      <c r="P32" s="9"/>
      <c r="Q32" s="9"/>
      <c r="R32" s="9"/>
      <c r="S32" s="9"/>
      <c r="T32" s="9"/>
      <c r="U32" s="69"/>
      <c r="V32" s="69"/>
      <c r="W32" s="78"/>
      <c r="X32" s="69"/>
    </row>
    <row r="33" spans="1:25" s="200" customFormat="1" ht="22" x14ac:dyDescent="0.7">
      <c r="A33" s="232" t="s">
        <v>158</v>
      </c>
      <c r="B33" s="202">
        <v>6</v>
      </c>
      <c r="C33" s="79">
        <v>0</v>
      </c>
      <c r="D33" s="79"/>
      <c r="E33" s="79">
        <v>0</v>
      </c>
      <c r="F33" s="78"/>
      <c r="G33" s="79">
        <v>0</v>
      </c>
      <c r="H33" s="78"/>
      <c r="I33" s="79">
        <v>0</v>
      </c>
      <c r="J33" s="78"/>
      <c r="K33" s="78">
        <v>0</v>
      </c>
      <c r="L33" s="78"/>
      <c r="M33" s="9">
        <v>0</v>
      </c>
      <c r="N33" s="9"/>
      <c r="O33" s="9">
        <v>0</v>
      </c>
      <c r="P33" s="9"/>
      <c r="Q33" s="1"/>
      <c r="R33" s="1"/>
      <c r="S33" s="1"/>
      <c r="T33" s="9"/>
      <c r="U33" s="79">
        <v>0</v>
      </c>
      <c r="V33" s="80"/>
      <c r="W33" s="79">
        <v>-74524</v>
      </c>
      <c r="X33" s="233"/>
      <c r="Y33" s="69">
        <f>+U33+W33</f>
        <v>-74524</v>
      </c>
    </row>
    <row r="34" spans="1:25" s="200" customFormat="1" ht="22" x14ac:dyDescent="0.7">
      <c r="A34" s="228" t="s">
        <v>159</v>
      </c>
      <c r="B34" s="228"/>
      <c r="C34" s="81">
        <f>SUM(C33)</f>
        <v>0</v>
      </c>
      <c r="D34" s="66"/>
      <c r="E34" s="81">
        <f>SUM(E33)</f>
        <v>0</v>
      </c>
      <c r="F34" s="76"/>
      <c r="G34" s="81">
        <f>SUM(G33)</f>
        <v>0</v>
      </c>
      <c r="H34" s="76"/>
      <c r="I34" s="81">
        <f>SUM(I33)</f>
        <v>0</v>
      </c>
      <c r="J34" s="76"/>
      <c r="K34" s="81">
        <f>SUM(K33)</f>
        <v>0</v>
      </c>
      <c r="L34" s="76"/>
      <c r="M34" s="81">
        <f>SUM(M33)</f>
        <v>0</v>
      </c>
      <c r="N34" s="75"/>
      <c r="O34" s="81">
        <f>SUM(O33)</f>
        <v>0</v>
      </c>
      <c r="P34" s="52"/>
      <c r="Q34" s="4"/>
      <c r="R34" s="52"/>
      <c r="S34" s="4"/>
      <c r="T34" s="52"/>
      <c r="U34" s="81">
        <f>SUM(U33)</f>
        <v>0</v>
      </c>
      <c r="V34" s="76"/>
      <c r="W34" s="81">
        <f>SUM(W33)</f>
        <v>-74524</v>
      </c>
      <c r="X34" s="82"/>
      <c r="Y34" s="81">
        <f>SUM(Y33)</f>
        <v>-74524</v>
      </c>
    </row>
    <row r="35" spans="1:25" s="200" customFormat="1" ht="10.5" customHeight="1" x14ac:dyDescent="0.7">
      <c r="A35" s="228"/>
      <c r="B35" s="228"/>
      <c r="C35" s="66"/>
      <c r="D35" s="66"/>
      <c r="E35" s="66"/>
      <c r="F35" s="76"/>
      <c r="G35" s="66"/>
      <c r="H35" s="76"/>
      <c r="I35" s="66"/>
      <c r="J35" s="76"/>
      <c r="K35" s="66"/>
      <c r="L35" s="76"/>
      <c r="M35" s="66"/>
      <c r="N35" s="75"/>
      <c r="O35" s="66"/>
      <c r="P35" s="52"/>
      <c r="Q35" s="52"/>
      <c r="R35" s="52"/>
      <c r="S35" s="52"/>
      <c r="T35" s="52"/>
      <c r="U35" s="66"/>
      <c r="V35" s="76"/>
      <c r="W35" s="66"/>
      <c r="X35" s="82"/>
      <c r="Y35" s="66"/>
    </row>
    <row r="36" spans="1:25" s="200" customFormat="1" ht="22" x14ac:dyDescent="0.7">
      <c r="A36" s="200" t="s">
        <v>160</v>
      </c>
      <c r="C36" s="21">
        <f>+C25+C34</f>
        <v>0</v>
      </c>
      <c r="D36" s="16"/>
      <c r="E36" s="21">
        <f>+E25+E34</f>
        <v>0</v>
      </c>
      <c r="F36" s="2"/>
      <c r="G36" s="21">
        <f>+G25+G34</f>
        <v>0</v>
      </c>
      <c r="H36" s="2"/>
      <c r="I36" s="21">
        <f>+I25+I34</f>
        <v>0</v>
      </c>
      <c r="J36" s="2"/>
      <c r="K36" s="21">
        <f>+K25+K34</f>
        <v>0</v>
      </c>
      <c r="L36" s="2"/>
      <c r="M36" s="83">
        <f>+M25+M34</f>
        <v>-72300</v>
      </c>
      <c r="N36" s="52"/>
      <c r="O36" s="21">
        <f>+O25+O34</f>
        <v>0</v>
      </c>
      <c r="P36" s="9"/>
      <c r="Q36" s="20"/>
      <c r="R36" s="9"/>
      <c r="S36" s="18"/>
      <c r="T36" s="52"/>
      <c r="U36" s="83">
        <f>+U25+U34</f>
        <v>-72300</v>
      </c>
      <c r="V36" s="8"/>
      <c r="W36" s="83">
        <f>+W25+W34</f>
        <v>-116749</v>
      </c>
      <c r="X36" s="2"/>
      <c r="Y36" s="83">
        <f>+Y25+Y34</f>
        <v>-189049</v>
      </c>
    </row>
    <row r="37" spans="1:25" s="195" customFormat="1" ht="15.9" hidden="1" customHeight="1" x14ac:dyDescent="0.7">
      <c r="A37" s="200"/>
      <c r="B37" s="200"/>
      <c r="C37" s="8"/>
      <c r="D37" s="8"/>
      <c r="E37" s="8"/>
      <c r="F37" s="2"/>
      <c r="G37" s="8"/>
      <c r="H37" s="2"/>
      <c r="I37" s="8"/>
      <c r="J37" s="2"/>
      <c r="K37" s="2"/>
      <c r="L37" s="2"/>
      <c r="M37" s="9"/>
      <c r="N37" s="1"/>
      <c r="O37" s="9"/>
      <c r="P37" s="1"/>
      <c r="Q37" s="1"/>
      <c r="R37" s="1"/>
      <c r="S37" s="1"/>
      <c r="T37" s="9"/>
      <c r="U37" s="8"/>
      <c r="V37" s="8"/>
      <c r="W37" s="8"/>
      <c r="X37" s="8"/>
      <c r="Y37" s="16"/>
    </row>
    <row r="38" spans="1:25" s="195" customFormat="1" ht="14.15" customHeight="1" x14ac:dyDescent="0.7">
      <c r="A38" s="200"/>
      <c r="B38" s="200"/>
      <c r="C38" s="8"/>
      <c r="D38" s="8"/>
      <c r="E38" s="8"/>
      <c r="F38" s="2"/>
      <c r="G38" s="8"/>
      <c r="H38" s="2"/>
      <c r="I38" s="8"/>
      <c r="J38" s="2"/>
      <c r="K38" s="2"/>
      <c r="L38" s="2"/>
      <c r="M38" s="9"/>
      <c r="N38" s="1"/>
      <c r="O38" s="9"/>
      <c r="P38" s="1"/>
      <c r="Q38" s="1"/>
      <c r="R38" s="1"/>
      <c r="S38" s="1"/>
      <c r="T38" s="9"/>
      <c r="U38" s="8"/>
      <c r="V38" s="8"/>
      <c r="W38" s="8"/>
      <c r="X38" s="8"/>
      <c r="Y38" s="16"/>
    </row>
    <row r="39" spans="1:25" s="195" customFormat="1" ht="22" x14ac:dyDescent="0.7">
      <c r="A39" s="126" t="str" cm="1">
        <f t="array" ref="A39">IF(OR(B40:Y42&lt;0),"กำไร (ขาดทุน) ","กำไรขาดทุน")&amp;"เบ็ดเสร็จสำหรับงวด"</f>
        <v>กำไร (ขาดทุน) เบ็ดเสร็จสำหรับงวด</v>
      </c>
      <c r="B39" s="200"/>
      <c r="C39" s="2"/>
      <c r="D39" s="2"/>
      <c r="E39" s="2"/>
      <c r="F39" s="2"/>
      <c r="G39" s="2"/>
      <c r="H39" s="2"/>
      <c r="I39" s="2"/>
      <c r="J39" s="2"/>
      <c r="K39" s="2"/>
      <c r="L39" s="2"/>
      <c r="M39" s="1"/>
      <c r="N39" s="1"/>
      <c r="O39" s="1"/>
      <c r="P39" s="1"/>
      <c r="Q39" s="1"/>
      <c r="R39" s="1"/>
      <c r="S39" s="1"/>
      <c r="T39" s="9"/>
      <c r="U39" s="2"/>
      <c r="V39" s="2"/>
      <c r="W39" s="2"/>
      <c r="X39" s="2"/>
      <c r="Y39" s="61"/>
    </row>
    <row r="40" spans="1:25" s="195" customFormat="1" ht="22" x14ac:dyDescent="0.7">
      <c r="A40" s="204" t="s">
        <v>161</v>
      </c>
      <c r="B40" s="235"/>
      <c r="C40" s="69">
        <v>0</v>
      </c>
      <c r="D40" s="69"/>
      <c r="E40" s="69">
        <v>0</v>
      </c>
      <c r="F40" s="2"/>
      <c r="G40" s="69">
        <v>0</v>
      </c>
      <c r="H40" s="2"/>
      <c r="I40" s="69">
        <v>0</v>
      </c>
      <c r="J40" s="8"/>
      <c r="K40" s="8">
        <v>0</v>
      </c>
      <c r="L40" s="8"/>
      <c r="M40" s="9">
        <f>+PL_8!G28</f>
        <v>-69234</v>
      </c>
      <c r="N40" s="1"/>
      <c r="O40" s="69">
        <v>0</v>
      </c>
      <c r="P40" s="1"/>
      <c r="Q40" s="1"/>
      <c r="R40" s="1"/>
      <c r="S40" s="1"/>
      <c r="T40" s="9"/>
      <c r="U40" s="7">
        <f>+C40+E40+G40+I40+K40+M40+O40</f>
        <v>-69234</v>
      </c>
      <c r="V40" s="66"/>
      <c r="W40" s="69">
        <f>+PL_8!G29</f>
        <v>57841</v>
      </c>
      <c r="X40" s="66"/>
      <c r="Y40" s="69">
        <f t="shared" ref="Y40:Y41" si="0">+U40+W40</f>
        <v>-11393</v>
      </c>
    </row>
    <row r="41" spans="1:25" s="195" customFormat="1" ht="22" x14ac:dyDescent="0.7">
      <c r="A41" s="204" t="s">
        <v>162</v>
      </c>
      <c r="B41" s="235"/>
      <c r="C41" s="69">
        <v>0</v>
      </c>
      <c r="D41" s="69"/>
      <c r="E41" s="69">
        <v>0</v>
      </c>
      <c r="F41" s="2"/>
      <c r="G41" s="69">
        <v>0</v>
      </c>
      <c r="H41" s="2"/>
      <c r="I41" s="69">
        <v>0</v>
      </c>
      <c r="J41" s="2"/>
      <c r="K41" s="19">
        <v>0</v>
      </c>
      <c r="L41" s="2"/>
      <c r="M41" s="19">
        <v>0</v>
      </c>
      <c r="N41" s="52"/>
      <c r="O41" s="1">
        <f>+PL_9!F18</f>
        <v>-197938</v>
      </c>
      <c r="P41" s="9"/>
      <c r="Q41" s="9"/>
      <c r="R41" s="9"/>
      <c r="S41" s="18"/>
      <c r="T41" s="9"/>
      <c r="U41" s="63">
        <f>+C41+E41+G41+I41+K41+M41+O41</f>
        <v>-197938</v>
      </c>
      <c r="V41" s="66"/>
      <c r="W41" s="70">
        <v>0</v>
      </c>
      <c r="X41" s="66"/>
      <c r="Y41" s="70">
        <f t="shared" si="0"/>
        <v>-197938</v>
      </c>
    </row>
    <row r="42" spans="1:25" s="195" customFormat="1" ht="22" x14ac:dyDescent="0.7">
      <c r="A42" s="126" t="str" cm="1">
        <f t="array" ref="A42">"รวม"&amp;IF(AND(C42:Y42&lt;=0),"ขาดทุน",IF(AND(C42:Y42&gt;0),"กำไร","กำไร (ขาดทุน) "))&amp;"เบ็ดเสร็จสำหรับงวด"</f>
        <v>รวมกำไร (ขาดทุน) เบ็ดเสร็จสำหรับงวด</v>
      </c>
      <c r="B42" s="200"/>
      <c r="C42" s="5">
        <v>0</v>
      </c>
      <c r="D42" s="16"/>
      <c r="E42" s="5">
        <v>0</v>
      </c>
      <c r="F42" s="61"/>
      <c r="G42" s="5">
        <v>0</v>
      </c>
      <c r="H42" s="61"/>
      <c r="I42" s="5">
        <v>0</v>
      </c>
      <c r="J42" s="61"/>
      <c r="K42" s="5">
        <v>0</v>
      </c>
      <c r="L42" s="61"/>
      <c r="M42" s="4">
        <f>SUM(M40:M41)</f>
        <v>-69234</v>
      </c>
      <c r="N42" s="75"/>
      <c r="O42" s="4">
        <f>SUM(O40:O41)</f>
        <v>-197938</v>
      </c>
      <c r="P42" s="75"/>
      <c r="Q42" s="4">
        <f>SUM(Q40:Q41)</f>
        <v>0</v>
      </c>
      <c r="R42" s="52"/>
      <c r="S42" s="4">
        <f>SUM(S40:S41)</f>
        <v>0</v>
      </c>
      <c r="T42" s="52"/>
      <c r="U42" s="4">
        <f>SUM(C42:Q42)</f>
        <v>-267172</v>
      </c>
      <c r="V42" s="61"/>
      <c r="W42" s="81">
        <f>SUM(W40:W41)</f>
        <v>57841</v>
      </c>
      <c r="X42" s="61"/>
      <c r="Y42" s="4">
        <f>SUM(Y40:Y41)</f>
        <v>-209331</v>
      </c>
    </row>
    <row r="43" spans="1:25" s="195" customFormat="1" ht="14.15" customHeight="1" x14ac:dyDescent="0.7">
      <c r="A43" s="201"/>
      <c r="B43" s="201"/>
      <c r="C43" s="8"/>
      <c r="D43" s="8"/>
      <c r="E43" s="8"/>
      <c r="F43" s="2"/>
      <c r="G43" s="8"/>
      <c r="H43" s="2"/>
      <c r="I43" s="8"/>
      <c r="J43" s="2"/>
      <c r="K43" s="2"/>
      <c r="L43" s="2"/>
      <c r="M43" s="9"/>
      <c r="N43" s="1"/>
      <c r="O43" s="9"/>
      <c r="P43" s="1"/>
      <c r="Q43" s="1"/>
      <c r="R43" s="1"/>
      <c r="S43" s="1"/>
      <c r="T43" s="9"/>
      <c r="U43" s="8"/>
      <c r="V43" s="2"/>
      <c r="W43" s="8"/>
      <c r="X43" s="2"/>
      <c r="Y43" s="16"/>
    </row>
    <row r="44" spans="1:25" s="195" customFormat="1" ht="22.5" thickBot="1" x14ac:dyDescent="0.75">
      <c r="A44" s="208" t="s">
        <v>163</v>
      </c>
      <c r="B44" s="208"/>
      <c r="C44" s="14">
        <f>C19+C42+C36</f>
        <v>3615000</v>
      </c>
      <c r="D44" s="16"/>
      <c r="E44" s="14">
        <f>E19+E42+E36</f>
        <v>3381235</v>
      </c>
      <c r="F44" s="61"/>
      <c r="G44" s="13">
        <f>G19+G42+G36</f>
        <v>1950685</v>
      </c>
      <c r="H44" s="61"/>
      <c r="I44" s="84">
        <f>I19+I42+I36</f>
        <v>-229047</v>
      </c>
      <c r="J44" s="61"/>
      <c r="K44" s="14">
        <f>K19+K42+K36</f>
        <v>97019</v>
      </c>
      <c r="L44" s="61"/>
      <c r="M44" s="13">
        <f>M19+M42+M36</f>
        <v>1711288</v>
      </c>
      <c r="N44" s="75"/>
      <c r="O44" s="13">
        <f>O34+O42+O19+O12</f>
        <v>-1149984</v>
      </c>
      <c r="P44" s="75"/>
      <c r="Q44" s="13">
        <f>Q34+Q42+Q19+Q12</f>
        <v>0</v>
      </c>
      <c r="R44" s="52"/>
      <c r="S44" s="13" t="e">
        <f>#REF!+S42+#REF!</f>
        <v>#REF!</v>
      </c>
      <c r="T44" s="52"/>
      <c r="U44" s="13">
        <f>U19+U42+U36</f>
        <v>9376196</v>
      </c>
      <c r="V44" s="61"/>
      <c r="W44" s="14">
        <f>W19+W42+W36</f>
        <v>506632</v>
      </c>
      <c r="X44" s="61"/>
      <c r="Y44" s="14">
        <f>Y19+Y42+Y36</f>
        <v>9882828</v>
      </c>
    </row>
    <row r="45" spans="1:25" s="195" customFormat="1" ht="22" thickTop="1" x14ac:dyDescent="0.65"/>
    <row r="46" spans="1:25" s="195" customFormat="1" ht="21.5" x14ac:dyDescent="0.65"/>
    <row r="47" spans="1:25" ht="21.5" x14ac:dyDescent="0.65">
      <c r="C47" s="205"/>
      <c r="D47" s="205"/>
      <c r="E47" s="205"/>
      <c r="F47" s="205"/>
      <c r="G47" s="205"/>
      <c r="H47" s="205"/>
      <c r="I47" s="205"/>
      <c r="J47" s="205"/>
      <c r="K47" s="205"/>
      <c r="L47" s="205"/>
      <c r="M47" s="205"/>
      <c r="N47" s="205"/>
      <c r="O47" s="205"/>
      <c r="P47" s="205"/>
      <c r="Q47" s="205"/>
      <c r="R47" s="205"/>
      <c r="S47" s="205"/>
      <c r="T47" s="205"/>
      <c r="U47" s="205"/>
      <c r="V47" s="205"/>
      <c r="W47" s="205"/>
      <c r="X47" s="205"/>
      <c r="Y47" s="27"/>
    </row>
    <row r="56" spans="3:3" x14ac:dyDescent="0.6">
      <c r="C56" s="206" t="s">
        <v>102</v>
      </c>
    </row>
  </sheetData>
  <mergeCells count="5">
    <mergeCell ref="C4:Y4"/>
    <mergeCell ref="K5:M5"/>
    <mergeCell ref="O6:O9"/>
    <mergeCell ref="S7:S9"/>
    <mergeCell ref="C10:Y10"/>
  </mergeCells>
  <conditionalFormatting sqref="C16:E18 G16:G18">
    <cfRule type="expression" priority="9" stopIfTrue="1">
      <formula>"if(E11&gt;0,#,##0;(#,##0),"-")"</formula>
    </cfRule>
  </conditionalFormatting>
  <conditionalFormatting sqref="C23:E24">
    <cfRule type="expression" priority="3" stopIfTrue="1">
      <formula>"if(E11&gt;0,#,##0;(#,##0),"-")"</formula>
    </cfRule>
  </conditionalFormatting>
  <conditionalFormatting sqref="C36:E36">
    <cfRule type="expression" priority="4" stopIfTrue="1">
      <formula>"if(E11&gt;0,#,##0;(#,##0),"-")"</formula>
    </cfRule>
  </conditionalFormatting>
  <conditionalFormatting sqref="G23:G24">
    <cfRule type="expression" priority="7" stopIfTrue="1">
      <formula>"if(E11&gt;0,#,##0;(#,##0),"-")"</formula>
    </cfRule>
  </conditionalFormatting>
  <conditionalFormatting sqref="G36 I36 K36 O36 T36">
    <cfRule type="expression" priority="2" stopIfTrue="1">
      <formula>"if(E11&gt;0,#,##0;(#,##0),"-")"</formula>
    </cfRule>
  </conditionalFormatting>
  <conditionalFormatting sqref="I16:I18">
    <cfRule type="expression" priority="8" stopIfTrue="1">
      <formula>"if(E11&gt;0,#,##0;(#,##0),"-")"</formula>
    </cfRule>
  </conditionalFormatting>
  <conditionalFormatting sqref="I23:I24">
    <cfRule type="expression" priority="6" stopIfTrue="1">
      <formula>"if(E11&gt;0,#,##0;(#,##0),"-")"</formula>
    </cfRule>
  </conditionalFormatting>
  <conditionalFormatting sqref="K23:K24">
    <cfRule type="expression" priority="5" stopIfTrue="1">
      <formula>"if(E11&gt;0,#,##0;(#,##0),"-")"</formula>
    </cfRule>
  </conditionalFormatting>
  <conditionalFormatting sqref="M16">
    <cfRule type="expression" priority="14" stopIfTrue="1">
      <formula>"if(E11&gt;0,#,##0;(#,##0),"-")"</formula>
    </cfRule>
  </conditionalFormatting>
  <conditionalFormatting sqref="M23">
    <cfRule type="expression" priority="1" stopIfTrue="1">
      <formula>"if(E11&gt;0,#,##0;(#,##0),"-")"</formula>
    </cfRule>
  </conditionalFormatting>
  <conditionalFormatting sqref="M40">
    <cfRule type="expression" priority="11" stopIfTrue="1">
      <formula>"if(E11&gt;0,#,##0;(#,##0),"-")"</formula>
    </cfRule>
  </conditionalFormatting>
  <conditionalFormatting sqref="P34:P35 R34:R35 T40">
    <cfRule type="expression" priority="12" stopIfTrue="1">
      <formula>"if(E11&gt;0,#,##0;(#,##0),"-")"</formula>
    </cfRule>
  </conditionalFormatting>
  <conditionalFormatting sqref="Q36">
    <cfRule type="expression" priority="10" stopIfTrue="1">
      <formula>"if(E11&gt;0,#,##0;(#,##0),"-")"</formula>
    </cfRule>
  </conditionalFormatting>
  <conditionalFormatting sqref="Q41">
    <cfRule type="expression" priority="13" stopIfTrue="1">
      <formula>"if(E11&gt;0,#,##0;(#,##0),"-")"</formula>
    </cfRule>
  </conditionalFormatting>
  <pageMargins left="0.78740157480314998" right="0.39370078740157499" top="0.47244094488188998" bottom="0.511811023622047" header="0.511811023622047" footer="0.511811023622047"/>
  <pageSetup paperSize="9" scale="69" firstPageNumber="10" fitToHeight="0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64FAA-E238-4DB4-97AA-A6B6BCA75AE1}">
  <dimension ref="A1:AD57"/>
  <sheetViews>
    <sheetView showGridLines="0" view="pageBreakPreview" topLeftCell="A30" zoomScale="80" zoomScaleNormal="80" zoomScaleSheetLayoutView="80" workbookViewId="0">
      <selection activeCell="AD19" sqref="AD19"/>
    </sheetView>
  </sheetViews>
  <sheetFormatPr defaultColWidth="24.08984375" defaultRowHeight="20" x14ac:dyDescent="0.6"/>
  <cols>
    <col min="1" max="1" width="41.08984375" style="206" customWidth="1"/>
    <col min="2" max="2" width="7.90625" style="206" customWidth="1"/>
    <col min="3" max="3" width="10.08984375" style="206" customWidth="1"/>
    <col min="4" max="4" width="1" style="206" customWidth="1"/>
    <col min="5" max="5" width="13.08984375" style="206" customWidth="1"/>
    <col min="6" max="6" width="1" style="206" customWidth="1"/>
    <col min="7" max="7" width="13.08984375" style="206" customWidth="1"/>
    <col min="8" max="8" width="1.08984375" style="206" customWidth="1"/>
    <col min="9" max="9" width="13.08984375" style="206" customWidth="1"/>
    <col min="10" max="11" width="1.08984375" style="206" customWidth="1"/>
    <col min="12" max="12" width="13.08984375" style="206" customWidth="1"/>
    <col min="13" max="13" width="1.08984375" style="206" customWidth="1"/>
    <col min="14" max="14" width="11.453125" style="206" customWidth="1"/>
    <col min="15" max="15" width="1" style="206" customWidth="1"/>
    <col min="16" max="16" width="12.08984375" style="206" customWidth="1"/>
    <col min="17" max="17" width="1.08984375" style="206" customWidth="1"/>
    <col min="18" max="18" width="11.90625" style="206" customWidth="1"/>
    <col min="19" max="19" width="1.08984375" style="206" hidden="1" customWidth="1"/>
    <col min="20" max="20" width="10.453125" style="206" hidden="1" customWidth="1"/>
    <col min="21" max="21" width="1.08984375" style="206" hidden="1" customWidth="1"/>
    <col min="22" max="22" width="21" style="206" hidden="1" customWidth="1"/>
    <col min="23" max="23" width="1.453125" style="206" customWidth="1"/>
    <col min="24" max="24" width="12.7265625" style="206" customWidth="1"/>
    <col min="25" max="25" width="1.08984375" style="206" customWidth="1"/>
    <col min="26" max="26" width="11.7265625" style="206" customWidth="1"/>
    <col min="27" max="27" width="1.08984375" style="206" customWidth="1"/>
    <col min="28" max="28" width="11.7265625" style="206" customWidth="1"/>
    <col min="29" max="29" width="12.6328125" style="206" bestFit="1" customWidth="1"/>
    <col min="30" max="30" width="13" style="205" customWidth="1"/>
    <col min="31" max="16384" width="24.08984375" style="206"/>
  </cols>
  <sheetData>
    <row r="1" spans="1:30" ht="23" x14ac:dyDescent="0.7">
      <c r="A1" s="104" t="s">
        <v>0</v>
      </c>
      <c r="B1" s="104"/>
      <c r="AB1" s="210"/>
    </row>
    <row r="2" spans="1:30" ht="23" x14ac:dyDescent="0.7">
      <c r="A2" s="189" t="s">
        <v>117</v>
      </c>
      <c r="B2" s="189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211"/>
      <c r="Z2" s="211"/>
      <c r="AA2" s="211"/>
      <c r="AB2" s="210"/>
    </row>
    <row r="3" spans="1:30" ht="15" customHeight="1" x14ac:dyDescent="0.65">
      <c r="A3" s="212"/>
      <c r="B3" s="212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  <c r="V3" s="213"/>
      <c r="W3" s="213"/>
      <c r="X3" s="214"/>
      <c r="Y3" s="213"/>
      <c r="Z3" s="213"/>
      <c r="AA3" s="213"/>
      <c r="AB3" s="213"/>
    </row>
    <row r="4" spans="1:30" s="195" customFormat="1" ht="22" x14ac:dyDescent="0.7">
      <c r="A4" s="200"/>
      <c r="B4" s="200"/>
      <c r="C4" s="282" t="s">
        <v>2</v>
      </c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/>
      <c r="AD4" s="27"/>
    </row>
    <row r="5" spans="1:30" s="195" customFormat="1" ht="65" x14ac:dyDescent="0.7">
      <c r="A5" s="200"/>
      <c r="B5" s="200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283" t="s">
        <v>70</v>
      </c>
      <c r="O5" s="283"/>
      <c r="P5" s="283"/>
      <c r="Q5" s="194"/>
      <c r="R5" s="215" t="s">
        <v>74</v>
      </c>
      <c r="S5" s="194"/>
      <c r="T5" s="194"/>
      <c r="U5" s="194"/>
      <c r="V5" s="194"/>
      <c r="W5" s="194"/>
      <c r="X5" s="194"/>
      <c r="Y5" s="194"/>
      <c r="Z5" s="194"/>
      <c r="AA5" s="194"/>
      <c r="AB5" s="194"/>
      <c r="AD5" s="27"/>
    </row>
    <row r="6" spans="1:30" s="195" customFormat="1" ht="21.75" customHeight="1" x14ac:dyDescent="0.65">
      <c r="A6" s="196"/>
      <c r="B6" s="196"/>
      <c r="C6" s="196"/>
      <c r="D6" s="196"/>
      <c r="E6" s="196"/>
      <c r="F6" s="196"/>
      <c r="H6" s="196"/>
      <c r="I6" s="196" t="s">
        <v>118</v>
      </c>
      <c r="J6" s="196"/>
      <c r="K6" s="196"/>
      <c r="L6" s="196"/>
      <c r="M6" s="196"/>
      <c r="N6" s="196"/>
      <c r="O6" s="196"/>
      <c r="P6" s="216"/>
      <c r="Q6" s="196"/>
      <c r="R6" s="284" t="s">
        <v>119</v>
      </c>
      <c r="S6" s="193"/>
      <c r="T6" s="193"/>
      <c r="U6" s="193"/>
      <c r="V6" s="193"/>
      <c r="W6" s="193"/>
      <c r="X6" s="196"/>
      <c r="Y6" s="196"/>
      <c r="Z6" s="217"/>
      <c r="AA6" s="196"/>
      <c r="AB6" s="196"/>
      <c r="AD6" s="27"/>
    </row>
    <row r="7" spans="1:30" s="195" customFormat="1" ht="21.75" customHeight="1" x14ac:dyDescent="0.65">
      <c r="A7" s="196"/>
      <c r="B7" s="196"/>
      <c r="C7" s="196" t="s">
        <v>120</v>
      </c>
      <c r="D7" s="196"/>
      <c r="E7" s="196"/>
      <c r="F7" s="196"/>
      <c r="G7" s="196"/>
      <c r="H7" s="196"/>
      <c r="I7" s="196" t="s">
        <v>121</v>
      </c>
      <c r="J7" s="196"/>
      <c r="K7" s="196"/>
      <c r="L7" s="196"/>
      <c r="M7" s="196"/>
      <c r="N7" s="196"/>
      <c r="O7" s="196"/>
      <c r="P7" s="196"/>
      <c r="Q7" s="196"/>
      <c r="R7" s="285"/>
      <c r="S7" s="196"/>
      <c r="T7" s="218"/>
      <c r="U7" s="218"/>
      <c r="V7" s="286" t="s">
        <v>122</v>
      </c>
      <c r="W7" s="219"/>
      <c r="X7" s="196" t="s">
        <v>123</v>
      </c>
      <c r="Y7" s="196"/>
      <c r="Z7" s="217" t="s">
        <v>124</v>
      </c>
      <c r="AA7" s="196"/>
      <c r="AB7" s="196"/>
      <c r="AD7" s="27"/>
    </row>
    <row r="8" spans="1:30" s="195" customFormat="1" ht="21" customHeight="1" x14ac:dyDescent="0.65">
      <c r="A8" s="196"/>
      <c r="B8" s="196"/>
      <c r="C8" s="196" t="s">
        <v>125</v>
      </c>
      <c r="D8" s="196"/>
      <c r="E8" s="196" t="s">
        <v>126</v>
      </c>
      <c r="F8" s="196"/>
      <c r="G8" s="196" t="s">
        <v>127</v>
      </c>
      <c r="H8" s="196"/>
      <c r="I8" s="220" t="s">
        <v>128</v>
      </c>
      <c r="J8" s="196"/>
      <c r="K8" s="196"/>
      <c r="L8" s="220"/>
      <c r="M8" s="196"/>
      <c r="N8" s="221" t="s">
        <v>129</v>
      </c>
      <c r="O8" s="221"/>
      <c r="P8" s="196"/>
      <c r="Q8" s="196"/>
      <c r="R8" s="285"/>
      <c r="S8" s="196"/>
      <c r="T8" s="218"/>
      <c r="U8" s="218"/>
      <c r="V8" s="286"/>
      <c r="W8" s="196"/>
      <c r="X8" s="196" t="s">
        <v>130</v>
      </c>
      <c r="Y8" s="196"/>
      <c r="Z8" s="217" t="s">
        <v>131</v>
      </c>
      <c r="AA8" s="196"/>
      <c r="AB8" s="196" t="s">
        <v>132</v>
      </c>
      <c r="AD8" s="27"/>
    </row>
    <row r="9" spans="1:30" s="195" customFormat="1" ht="21" customHeight="1" x14ac:dyDescent="0.65">
      <c r="A9" s="196"/>
      <c r="B9" s="198" t="s">
        <v>133</v>
      </c>
      <c r="C9" s="196" t="s">
        <v>134</v>
      </c>
      <c r="D9" s="196"/>
      <c r="E9" s="196" t="s">
        <v>135</v>
      </c>
      <c r="F9" s="196"/>
      <c r="G9" s="196" t="s">
        <v>136</v>
      </c>
      <c r="H9" s="196"/>
      <c r="I9" s="196" t="s">
        <v>137</v>
      </c>
      <c r="J9" s="196"/>
      <c r="K9" s="196"/>
      <c r="L9" s="220" t="s">
        <v>69</v>
      </c>
      <c r="M9" s="196"/>
      <c r="N9" s="221" t="s">
        <v>138</v>
      </c>
      <c r="O9" s="221"/>
      <c r="P9" s="196" t="s">
        <v>73</v>
      </c>
      <c r="Q9" s="196"/>
      <c r="R9" s="285"/>
      <c r="S9" s="196"/>
      <c r="T9" s="218" t="s">
        <v>139</v>
      </c>
      <c r="U9" s="218"/>
      <c r="V9" s="286"/>
      <c r="W9" s="196"/>
      <c r="X9" s="196" t="s">
        <v>140</v>
      </c>
      <c r="Y9" s="196"/>
      <c r="Z9" s="217" t="s">
        <v>141</v>
      </c>
      <c r="AA9" s="196"/>
      <c r="AB9" s="196" t="s">
        <v>142</v>
      </c>
      <c r="AD9" s="27"/>
    </row>
    <row r="10" spans="1:30" s="195" customFormat="1" ht="21.5" x14ac:dyDescent="0.65">
      <c r="A10" s="220"/>
      <c r="B10" s="220"/>
      <c r="C10" s="287" t="s">
        <v>8</v>
      </c>
      <c r="D10" s="287"/>
      <c r="E10" s="287"/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  <c r="R10" s="287"/>
      <c r="S10" s="287"/>
      <c r="T10" s="287"/>
      <c r="U10" s="287"/>
      <c r="V10" s="287"/>
      <c r="W10" s="287"/>
      <c r="X10" s="287"/>
      <c r="Y10" s="287"/>
      <c r="Z10" s="287"/>
      <c r="AA10" s="287"/>
      <c r="AB10" s="287"/>
      <c r="AD10" s="27"/>
    </row>
    <row r="11" spans="1:30" s="195" customFormat="1" ht="22" x14ac:dyDescent="0.7">
      <c r="A11" s="199" t="s">
        <v>164</v>
      </c>
      <c r="B11" s="199"/>
      <c r="C11" s="198"/>
      <c r="D11" s="198"/>
      <c r="E11" s="198"/>
      <c r="F11" s="198"/>
      <c r="G11" s="198"/>
      <c r="H11" s="198"/>
      <c r="I11" s="85"/>
      <c r="J11" s="198"/>
      <c r="K11" s="198"/>
      <c r="L11" s="8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98"/>
      <c r="Z11" s="198"/>
      <c r="AA11" s="198"/>
      <c r="AB11" s="198"/>
      <c r="AD11" s="27"/>
    </row>
    <row r="12" spans="1:30" s="195" customFormat="1" ht="22" hidden="1" x14ac:dyDescent="0.7">
      <c r="A12" s="200" t="s">
        <v>144</v>
      </c>
      <c r="B12" s="200"/>
      <c r="C12" s="16"/>
      <c r="D12" s="16"/>
      <c r="E12" s="16"/>
      <c r="F12" s="16"/>
      <c r="G12" s="16"/>
      <c r="H12" s="16"/>
      <c r="I12" s="55"/>
      <c r="J12" s="16"/>
      <c r="K12" s="61"/>
      <c r="L12" s="222"/>
      <c r="M12" s="61"/>
      <c r="N12" s="16"/>
      <c r="O12" s="16"/>
      <c r="P12" s="16"/>
      <c r="Q12" s="16"/>
      <c r="R12" s="67"/>
      <c r="S12" s="16"/>
      <c r="T12" s="16"/>
      <c r="U12" s="16"/>
      <c r="V12" s="16"/>
      <c r="W12" s="68"/>
      <c r="X12" s="16"/>
      <c r="Y12" s="16"/>
      <c r="Z12" s="16"/>
      <c r="AA12" s="16"/>
      <c r="AB12" s="85">
        <f>SUM(X12:Z12)</f>
        <v>0</v>
      </c>
      <c r="AD12" s="27"/>
    </row>
    <row r="13" spans="1:30" s="195" customFormat="1" ht="22" hidden="1" x14ac:dyDescent="0.7">
      <c r="A13" s="200" t="s">
        <v>14</v>
      </c>
      <c r="B13" s="200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8"/>
      <c r="X13" s="2"/>
      <c r="Y13" s="8"/>
      <c r="Z13" s="2"/>
      <c r="AA13" s="2"/>
      <c r="AB13" s="61"/>
      <c r="AD13" s="27"/>
    </row>
    <row r="14" spans="1:30" s="195" customFormat="1" ht="22" hidden="1" x14ac:dyDescent="0.7">
      <c r="A14" s="199" t="s">
        <v>145</v>
      </c>
      <c r="B14" s="199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8"/>
      <c r="X14" s="2"/>
      <c r="Y14" s="8"/>
      <c r="Z14" s="2"/>
      <c r="AA14" s="2"/>
      <c r="AB14" s="61"/>
      <c r="AD14" s="27"/>
    </row>
    <row r="15" spans="1:30" s="195" customFormat="1" ht="22" hidden="1" x14ac:dyDescent="0.7">
      <c r="A15" s="223" t="s">
        <v>146</v>
      </c>
      <c r="B15" s="223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8"/>
      <c r="X15" s="2"/>
      <c r="Y15" s="8"/>
      <c r="Z15" s="2"/>
      <c r="AA15" s="2"/>
      <c r="AB15" s="61"/>
      <c r="AD15" s="27"/>
    </row>
    <row r="16" spans="1:30" s="195" customFormat="1" ht="21.5" hidden="1" x14ac:dyDescent="0.65">
      <c r="A16" s="224"/>
      <c r="B16" s="224"/>
      <c r="C16" s="8"/>
      <c r="D16" s="8"/>
      <c r="E16" s="8"/>
      <c r="F16" s="2"/>
      <c r="G16" s="8"/>
      <c r="H16" s="2"/>
      <c r="I16" s="8"/>
      <c r="J16" s="2"/>
      <c r="K16" s="2"/>
      <c r="L16" s="2"/>
      <c r="M16" s="2"/>
      <c r="N16" s="2"/>
      <c r="O16" s="2"/>
      <c r="P16" s="8"/>
      <c r="Q16" s="2"/>
      <c r="R16" s="79"/>
      <c r="S16" s="2"/>
      <c r="T16" s="2"/>
      <c r="U16" s="2"/>
      <c r="V16" s="2"/>
      <c r="W16" s="8"/>
      <c r="X16" s="79"/>
      <c r="Y16" s="8"/>
      <c r="Z16" s="79"/>
      <c r="AA16" s="2"/>
      <c r="AB16" s="79"/>
      <c r="AD16" s="27"/>
    </row>
    <row r="17" spans="1:30" s="195" customFormat="1" ht="21.5" hidden="1" x14ac:dyDescent="0.65">
      <c r="A17" s="201" t="s">
        <v>147</v>
      </c>
      <c r="B17" s="201"/>
      <c r="C17" s="8"/>
      <c r="D17" s="8"/>
      <c r="E17" s="8"/>
      <c r="F17" s="8"/>
      <c r="G17" s="8"/>
      <c r="H17" s="8"/>
      <c r="I17" s="8"/>
      <c r="J17" s="8"/>
      <c r="K17" s="2"/>
      <c r="L17" s="2"/>
      <c r="M17" s="2"/>
      <c r="N17" s="8"/>
      <c r="O17" s="8"/>
      <c r="P17" s="56"/>
      <c r="Q17" s="8"/>
      <c r="R17" s="79"/>
      <c r="S17" s="8"/>
      <c r="T17" s="8"/>
      <c r="U17" s="8"/>
      <c r="V17" s="8"/>
      <c r="W17" s="8"/>
      <c r="X17" s="79"/>
      <c r="Y17" s="8"/>
      <c r="Z17" s="79"/>
      <c r="AA17" s="8"/>
      <c r="AB17" s="79"/>
      <c r="AD17" s="27"/>
    </row>
    <row r="18" spans="1:30" s="195" customFormat="1" ht="21.5" hidden="1" x14ac:dyDescent="0.65">
      <c r="A18" s="201" t="s">
        <v>148</v>
      </c>
      <c r="B18" s="201"/>
      <c r="C18" s="8"/>
      <c r="D18" s="8"/>
      <c r="E18" s="8"/>
      <c r="F18" s="2"/>
      <c r="G18" s="8"/>
      <c r="H18" s="2"/>
      <c r="I18" s="8"/>
      <c r="J18" s="2"/>
      <c r="K18" s="2"/>
      <c r="L18" s="2"/>
      <c r="M18" s="2"/>
      <c r="N18" s="8"/>
      <c r="O18" s="2"/>
      <c r="P18" s="56"/>
      <c r="Q18" s="2"/>
      <c r="R18" s="79"/>
      <c r="S18" s="2"/>
      <c r="T18" s="8"/>
      <c r="U18" s="8"/>
      <c r="V18" s="8"/>
      <c r="W18" s="8"/>
      <c r="X18" s="79"/>
      <c r="Y18" s="8"/>
      <c r="Z18" s="79"/>
      <c r="AA18" s="2"/>
      <c r="AB18" s="79">
        <f>+X18+Z18</f>
        <v>0</v>
      </c>
      <c r="AD18" s="27"/>
    </row>
    <row r="19" spans="1:30" s="195" customFormat="1" ht="22" x14ac:dyDescent="0.7">
      <c r="A19" s="225" t="s">
        <v>165</v>
      </c>
      <c r="B19" s="225"/>
      <c r="C19" s="85">
        <v>3615000</v>
      </c>
      <c r="D19" s="85"/>
      <c r="E19" s="85">
        <v>3381235</v>
      </c>
      <c r="F19" s="16"/>
      <c r="G19" s="85">
        <v>1950685</v>
      </c>
      <c r="H19" s="16"/>
      <c r="I19" s="85">
        <v>-229047</v>
      </c>
      <c r="J19" s="16"/>
      <c r="K19" s="61"/>
      <c r="L19" s="88">
        <v>0</v>
      </c>
      <c r="M19" s="61"/>
      <c r="N19" s="85">
        <v>97513</v>
      </c>
      <c r="O19" s="16"/>
      <c r="P19" s="52">
        <v>1789894</v>
      </c>
      <c r="Q19" s="52"/>
      <c r="R19" s="52">
        <v>-1208201</v>
      </c>
      <c r="S19" s="52"/>
      <c r="T19" s="52"/>
      <c r="U19" s="52"/>
      <c r="V19" s="52"/>
      <c r="W19" s="52"/>
      <c r="X19" s="85">
        <f>+C19+E19+G19+I19+N19+P19+R19+L19</f>
        <v>9397079</v>
      </c>
      <c r="Y19" s="85"/>
      <c r="Z19" s="85">
        <v>539431</v>
      </c>
      <c r="AA19" s="85"/>
      <c r="AB19" s="85">
        <f>+X19+Z19</f>
        <v>9936510</v>
      </c>
      <c r="AD19" s="27"/>
    </row>
    <row r="20" spans="1:30" s="195" customFormat="1" ht="14.15" customHeight="1" x14ac:dyDescent="0.7">
      <c r="A20" s="226"/>
      <c r="B20" s="226"/>
      <c r="C20" s="16"/>
      <c r="D20" s="16"/>
      <c r="E20" s="16"/>
      <c r="F20" s="61"/>
      <c r="G20" s="16"/>
      <c r="H20" s="61"/>
      <c r="I20" s="16"/>
      <c r="J20" s="61"/>
      <c r="K20" s="61"/>
      <c r="L20" s="61"/>
      <c r="M20" s="61"/>
      <c r="N20" s="61"/>
      <c r="O20" s="61"/>
      <c r="P20" s="52"/>
      <c r="Q20" s="52"/>
      <c r="R20" s="52"/>
      <c r="S20" s="52"/>
      <c r="T20" s="52"/>
      <c r="U20" s="52"/>
      <c r="V20" s="52"/>
      <c r="W20" s="52"/>
      <c r="X20" s="85"/>
      <c r="Y20" s="85"/>
      <c r="Z20" s="85"/>
      <c r="AA20" s="85"/>
      <c r="AB20" s="85"/>
      <c r="AD20" s="27"/>
    </row>
    <row r="21" spans="1:30" s="195" customFormat="1" ht="22" x14ac:dyDescent="0.7">
      <c r="A21" s="200" t="s">
        <v>150</v>
      </c>
      <c r="B21" s="200"/>
      <c r="C21" s="2"/>
      <c r="D21" s="2"/>
      <c r="E21" s="2"/>
      <c r="F21" s="61"/>
      <c r="G21" s="16"/>
      <c r="H21" s="61"/>
      <c r="I21" s="16"/>
      <c r="J21" s="61"/>
      <c r="K21" s="61"/>
      <c r="L21" s="61"/>
      <c r="M21" s="61"/>
      <c r="N21" s="61"/>
      <c r="O21" s="61"/>
      <c r="P21" s="52"/>
      <c r="Q21" s="52"/>
      <c r="R21" s="52"/>
      <c r="S21" s="52"/>
      <c r="T21" s="52"/>
      <c r="U21" s="52"/>
      <c r="V21" s="52"/>
      <c r="W21" s="52"/>
      <c r="X21" s="85"/>
      <c r="Y21" s="85"/>
      <c r="Z21" s="85"/>
      <c r="AA21" s="85"/>
      <c r="AB21" s="85"/>
      <c r="AD21" s="27"/>
    </row>
    <row r="22" spans="1:30" s="195" customFormat="1" ht="21.5" x14ac:dyDescent="0.65">
      <c r="A22" s="201" t="s">
        <v>151</v>
      </c>
      <c r="B22" s="202" t="s">
        <v>152</v>
      </c>
      <c r="C22" s="2">
        <v>0</v>
      </c>
      <c r="D22" s="2"/>
      <c r="E22" s="8">
        <v>0</v>
      </c>
      <c r="F22" s="2"/>
      <c r="G22" s="8">
        <v>0</v>
      </c>
      <c r="H22" s="2"/>
      <c r="I22" s="8">
        <v>0</v>
      </c>
      <c r="J22" s="2"/>
      <c r="K22" s="2"/>
      <c r="L22" s="2">
        <v>0</v>
      </c>
      <c r="M22" s="2"/>
      <c r="N22" s="2">
        <v>0</v>
      </c>
      <c r="O22" s="2"/>
      <c r="P22" s="9">
        <v>-72299</v>
      </c>
      <c r="Q22" s="9"/>
      <c r="R22" s="9">
        <v>0</v>
      </c>
      <c r="S22" s="9"/>
      <c r="T22" s="9"/>
      <c r="U22" s="9"/>
      <c r="V22" s="9"/>
      <c r="W22" s="9"/>
      <c r="X22" s="9">
        <f>+C22+E22+G22+I22+N22+P22+R22+L22</f>
        <v>-72299</v>
      </c>
      <c r="Y22" s="79"/>
      <c r="Z22" s="79">
        <v>0</v>
      </c>
      <c r="AA22" s="79"/>
      <c r="AB22" s="9">
        <f>+X22+Z22</f>
        <v>-72299</v>
      </c>
      <c r="AD22" s="27"/>
    </row>
    <row r="23" spans="1:30" s="195" customFormat="1" ht="22" x14ac:dyDescent="0.7">
      <c r="A23" s="201" t="s">
        <v>153</v>
      </c>
      <c r="B23" s="202"/>
      <c r="C23" s="19">
        <v>0</v>
      </c>
      <c r="D23" s="8"/>
      <c r="E23" s="19">
        <v>0</v>
      </c>
      <c r="F23" s="61"/>
      <c r="G23" s="19">
        <v>0</v>
      </c>
      <c r="H23" s="61"/>
      <c r="I23" s="19">
        <v>0</v>
      </c>
      <c r="J23" s="61"/>
      <c r="K23" s="61"/>
      <c r="L23" s="19">
        <v>0</v>
      </c>
      <c r="M23" s="61"/>
      <c r="N23" s="19">
        <v>0</v>
      </c>
      <c r="O23" s="61"/>
      <c r="P23" s="19">
        <v>0</v>
      </c>
      <c r="Q23" s="52"/>
      <c r="R23" s="18">
        <v>0</v>
      </c>
      <c r="S23" s="52"/>
      <c r="T23" s="52"/>
      <c r="U23" s="52"/>
      <c r="V23" s="52"/>
      <c r="W23" s="9"/>
      <c r="X23" s="63">
        <f>+C23+E23+G23+I23+N23+P23+R23+L23</f>
        <v>0</v>
      </c>
      <c r="Y23" s="85"/>
      <c r="Z23" s="86">
        <v>-475813</v>
      </c>
      <c r="AA23" s="85"/>
      <c r="AB23" s="86">
        <f>+X23+Z23</f>
        <v>-475813</v>
      </c>
      <c r="AD23" s="27"/>
    </row>
    <row r="24" spans="1:30" s="195" customFormat="1" ht="22" hidden="1" x14ac:dyDescent="0.7">
      <c r="A24" s="199" t="s">
        <v>154</v>
      </c>
      <c r="B24" s="202"/>
      <c r="C24" s="71"/>
      <c r="D24" s="8"/>
      <c r="E24" s="71"/>
      <c r="F24" s="61"/>
      <c r="G24" s="71"/>
      <c r="H24" s="61"/>
      <c r="I24" s="71"/>
      <c r="J24" s="61"/>
      <c r="K24" s="61"/>
      <c r="L24" s="71"/>
      <c r="M24" s="61"/>
      <c r="N24" s="71"/>
      <c r="O24" s="61"/>
      <c r="P24" s="72"/>
      <c r="Q24" s="52"/>
      <c r="R24" s="72"/>
      <c r="S24" s="52"/>
      <c r="T24" s="52"/>
      <c r="U24" s="52"/>
      <c r="V24" s="52"/>
      <c r="W24" s="9"/>
      <c r="X24" s="73"/>
      <c r="Y24" s="85"/>
      <c r="Z24" s="87"/>
      <c r="AA24" s="85"/>
      <c r="AB24" s="87"/>
      <c r="AD24" s="27"/>
    </row>
    <row r="25" spans="1:30" s="195" customFormat="1" ht="22" x14ac:dyDescent="0.7">
      <c r="A25" s="227" t="s">
        <v>154</v>
      </c>
      <c r="B25" s="199"/>
      <c r="C25" s="20">
        <f>SUM(C22:C23)</f>
        <v>0</v>
      </c>
      <c r="D25" s="52"/>
      <c r="E25" s="20">
        <f>SUM(E22:E23)</f>
        <v>0</v>
      </c>
      <c r="F25" s="75"/>
      <c r="G25" s="20">
        <f>SUM(G22:G23)</f>
        <v>0</v>
      </c>
      <c r="H25" s="75"/>
      <c r="I25" s="20">
        <f>SUM(I22:I23)</f>
        <v>0</v>
      </c>
      <c r="J25" s="75"/>
      <c r="K25" s="75"/>
      <c r="L25" s="20">
        <f>SUM(L22:L23)</f>
        <v>0</v>
      </c>
      <c r="M25" s="75"/>
      <c r="N25" s="20">
        <f>SUM(N22:N23)</f>
        <v>0</v>
      </c>
      <c r="O25" s="75"/>
      <c r="P25" s="20">
        <f>SUM(P22:P23)</f>
        <v>-72299</v>
      </c>
      <c r="Q25" s="52"/>
      <c r="R25" s="20">
        <f>SUM(R22:R23)</f>
        <v>0</v>
      </c>
      <c r="S25" s="52"/>
      <c r="T25" s="52"/>
      <c r="U25" s="52"/>
      <c r="V25" s="52"/>
      <c r="W25" s="52"/>
      <c r="X25" s="20">
        <f>SUM(X22:X23)</f>
        <v>-72299</v>
      </c>
      <c r="Y25" s="52"/>
      <c r="Z25" s="20">
        <f>SUM(Z22:Z23)</f>
        <v>-475813</v>
      </c>
      <c r="AA25" s="52"/>
      <c r="AB25" s="20">
        <f>SUM(AB22:AB23)</f>
        <v>-548112</v>
      </c>
      <c r="AD25" s="27"/>
    </row>
    <row r="26" spans="1:30" s="195" customFormat="1" ht="22" x14ac:dyDescent="0.7">
      <c r="A26" s="226"/>
      <c r="B26" s="226"/>
      <c r="C26" s="16"/>
      <c r="D26" s="16"/>
      <c r="E26" s="16"/>
      <c r="F26" s="61"/>
      <c r="G26" s="16"/>
      <c r="H26" s="61"/>
      <c r="I26" s="16"/>
      <c r="J26" s="61"/>
      <c r="K26" s="61"/>
      <c r="L26" s="61"/>
      <c r="M26" s="61"/>
      <c r="N26" s="61"/>
      <c r="O26" s="61"/>
      <c r="P26" s="52"/>
      <c r="Q26" s="52"/>
      <c r="R26" s="52"/>
      <c r="S26" s="52"/>
      <c r="T26" s="52"/>
      <c r="U26" s="52"/>
      <c r="V26" s="52"/>
      <c r="W26" s="52"/>
      <c r="X26" s="85"/>
      <c r="Y26" s="85"/>
      <c r="Z26" s="85"/>
      <c r="AA26" s="85"/>
      <c r="AB26" s="85"/>
      <c r="AD26" s="27"/>
    </row>
    <row r="27" spans="1:30" s="195" customFormat="1" ht="14.15" hidden="1" customHeight="1" x14ac:dyDescent="0.7">
      <c r="A27" s="226"/>
      <c r="B27" s="226"/>
      <c r="C27" s="16"/>
      <c r="D27" s="16"/>
      <c r="E27" s="16"/>
      <c r="F27" s="61"/>
      <c r="G27" s="16"/>
      <c r="H27" s="61"/>
      <c r="I27" s="16"/>
      <c r="J27" s="61"/>
      <c r="K27" s="61"/>
      <c r="L27" s="61"/>
      <c r="M27" s="61"/>
      <c r="N27" s="61"/>
      <c r="O27" s="61"/>
      <c r="P27" s="52"/>
      <c r="Q27" s="52"/>
      <c r="R27" s="52"/>
      <c r="S27" s="52"/>
      <c r="T27" s="52"/>
      <c r="U27" s="52"/>
      <c r="V27" s="52"/>
      <c r="W27" s="52"/>
      <c r="X27" s="85"/>
      <c r="Y27" s="85"/>
      <c r="Z27" s="85"/>
      <c r="AA27" s="85"/>
      <c r="AB27" s="85"/>
      <c r="AD27" s="27"/>
    </row>
    <row r="28" spans="1:30" s="200" customFormat="1" ht="22" x14ac:dyDescent="0.7">
      <c r="A28" s="228" t="s">
        <v>155</v>
      </c>
      <c r="B28" s="22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75"/>
      <c r="Q28" s="52"/>
      <c r="R28" s="75"/>
      <c r="S28" s="52"/>
      <c r="T28" s="52"/>
      <c r="U28" s="52"/>
      <c r="V28" s="52"/>
      <c r="W28" s="52"/>
      <c r="X28" s="79"/>
      <c r="Y28" s="53"/>
      <c r="Z28" s="85"/>
      <c r="AA28" s="85"/>
      <c r="AB28" s="193"/>
      <c r="AD28" s="229"/>
    </row>
    <row r="29" spans="1:30" s="200" customFormat="1" ht="22" x14ac:dyDescent="0.7">
      <c r="A29" s="230" t="s">
        <v>166</v>
      </c>
      <c r="B29" s="228"/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75"/>
      <c r="Q29" s="52"/>
      <c r="R29" s="75"/>
      <c r="S29" s="52"/>
      <c r="T29" s="52"/>
      <c r="U29" s="52"/>
      <c r="V29" s="52"/>
      <c r="W29" s="52"/>
      <c r="X29" s="79"/>
      <c r="Y29" s="53"/>
      <c r="Z29" s="85"/>
      <c r="AA29" s="85"/>
      <c r="AB29" s="193"/>
      <c r="AD29" s="229"/>
    </row>
    <row r="30" spans="1:30" s="193" customFormat="1" ht="22" x14ac:dyDescent="0.7">
      <c r="A30" s="231" t="s">
        <v>167</v>
      </c>
      <c r="B30" s="202">
        <v>6</v>
      </c>
      <c r="C30" s="19">
        <v>0</v>
      </c>
      <c r="D30" s="8"/>
      <c r="E30" s="19">
        <v>0</v>
      </c>
      <c r="F30" s="61"/>
      <c r="G30" s="19">
        <v>0</v>
      </c>
      <c r="H30" s="61"/>
      <c r="I30" s="19">
        <v>0</v>
      </c>
      <c r="J30" s="61"/>
      <c r="K30" s="61"/>
      <c r="L30" s="19">
        <v>1544</v>
      </c>
      <c r="M30" s="61"/>
      <c r="N30" s="19">
        <v>0</v>
      </c>
      <c r="O30" s="61"/>
      <c r="P30" s="19">
        <v>0</v>
      </c>
      <c r="Q30" s="52"/>
      <c r="R30" s="19">
        <v>0</v>
      </c>
      <c r="S30" s="52"/>
      <c r="T30" s="52"/>
      <c r="U30" s="52"/>
      <c r="V30" s="52"/>
      <c r="W30" s="9"/>
      <c r="X30" s="19">
        <f>+C30+E30+G30+I30+N30+P30+R30+L30</f>
        <v>1544</v>
      </c>
      <c r="Y30" s="85"/>
      <c r="Z30" s="86">
        <f>58609-L30</f>
        <v>57065</v>
      </c>
      <c r="AA30" s="85"/>
      <c r="AB30" s="86">
        <f>+X30+Z30</f>
        <v>58609</v>
      </c>
      <c r="AD30" s="27"/>
    </row>
    <row r="31" spans="1:30" s="193" customFormat="1" ht="22" x14ac:dyDescent="0.7">
      <c r="A31" s="228" t="s">
        <v>168</v>
      </c>
      <c r="B31" s="199"/>
      <c r="C31" s="20">
        <f>SUM(C30)</f>
        <v>0</v>
      </c>
      <c r="D31" s="52"/>
      <c r="E31" s="20">
        <f>SUM(E30)</f>
        <v>0</v>
      </c>
      <c r="F31" s="75"/>
      <c r="G31" s="20">
        <f>SUM(G30)</f>
        <v>0</v>
      </c>
      <c r="H31" s="75"/>
      <c r="I31" s="20">
        <f>SUM(I30)</f>
        <v>0</v>
      </c>
      <c r="J31" s="75"/>
      <c r="K31" s="75"/>
      <c r="L31" s="20">
        <f>SUM(L30)</f>
        <v>1544</v>
      </c>
      <c r="M31" s="75"/>
      <c r="N31" s="20">
        <f>SUM(N30)</f>
        <v>0</v>
      </c>
      <c r="O31" s="75"/>
      <c r="P31" s="20">
        <f>SUM(P30)</f>
        <v>0</v>
      </c>
      <c r="Q31" s="52"/>
      <c r="R31" s="20">
        <f>SUM(R30)</f>
        <v>0</v>
      </c>
      <c r="S31" s="52"/>
      <c r="T31" s="52"/>
      <c r="U31" s="52"/>
      <c r="V31" s="52"/>
      <c r="W31" s="52"/>
      <c r="X31" s="20">
        <f>SUM(X30)</f>
        <v>1544</v>
      </c>
      <c r="Y31" s="52"/>
      <c r="Z31" s="20">
        <f>SUM(Z30)</f>
        <v>57065</v>
      </c>
      <c r="AA31" s="52"/>
      <c r="AB31" s="20">
        <f>SUM(AB30)</f>
        <v>58609</v>
      </c>
      <c r="AD31" s="27"/>
    </row>
    <row r="32" spans="1:30" s="193" customFormat="1" ht="21.5" x14ac:dyDescent="0.65">
      <c r="A32" s="232"/>
      <c r="B32" s="232"/>
      <c r="C32" s="79"/>
      <c r="D32" s="79"/>
      <c r="E32" s="79"/>
      <c r="F32" s="78"/>
      <c r="G32" s="79"/>
      <c r="H32" s="78"/>
      <c r="I32" s="79"/>
      <c r="J32" s="78"/>
      <c r="K32" s="78"/>
      <c r="L32" s="78"/>
      <c r="M32" s="78"/>
      <c r="N32" s="78"/>
      <c r="O32" s="78"/>
      <c r="P32" s="9"/>
      <c r="Q32" s="9"/>
      <c r="R32" s="9"/>
      <c r="S32" s="9"/>
      <c r="T32" s="9"/>
      <c r="U32" s="9"/>
      <c r="V32" s="9"/>
      <c r="W32" s="9"/>
      <c r="X32" s="79"/>
      <c r="Y32" s="79"/>
      <c r="Z32" s="78"/>
      <c r="AA32" s="79"/>
      <c r="AB32" s="79"/>
      <c r="AD32" s="27"/>
    </row>
    <row r="33" spans="1:30" s="193" customFormat="1" ht="21.5" hidden="1" x14ac:dyDescent="0.65">
      <c r="A33" s="232" t="s">
        <v>157</v>
      </c>
      <c r="B33" s="232"/>
      <c r="C33" s="79"/>
      <c r="D33" s="79"/>
      <c r="E33" s="79"/>
      <c r="F33" s="78"/>
      <c r="G33" s="79"/>
      <c r="H33" s="78"/>
      <c r="I33" s="79"/>
      <c r="J33" s="78"/>
      <c r="K33" s="78"/>
      <c r="L33" s="78"/>
      <c r="M33" s="78"/>
      <c r="N33" s="78"/>
      <c r="O33" s="78"/>
      <c r="P33" s="9"/>
      <c r="Q33" s="9"/>
      <c r="R33" s="9"/>
      <c r="S33" s="9"/>
      <c r="T33" s="9"/>
      <c r="U33" s="9"/>
      <c r="V33" s="9"/>
      <c r="W33" s="9"/>
      <c r="X33" s="79"/>
      <c r="Y33" s="79"/>
      <c r="Z33" s="78"/>
      <c r="AA33" s="79"/>
      <c r="AD33" s="27"/>
    </row>
    <row r="34" spans="1:30" s="200" customFormat="1" ht="22" hidden="1" x14ac:dyDescent="0.7">
      <c r="A34" s="232" t="s">
        <v>158</v>
      </c>
      <c r="B34" s="202">
        <v>6</v>
      </c>
      <c r="C34" s="79">
        <v>0</v>
      </c>
      <c r="D34" s="79"/>
      <c r="E34" s="79">
        <v>0</v>
      </c>
      <c r="F34" s="78"/>
      <c r="G34" s="79">
        <v>0</v>
      </c>
      <c r="H34" s="78"/>
      <c r="I34" s="79">
        <v>0</v>
      </c>
      <c r="J34" s="78"/>
      <c r="K34" s="78"/>
      <c r="L34" s="78">
        <v>0</v>
      </c>
      <c r="M34" s="78"/>
      <c r="N34" s="78">
        <v>0</v>
      </c>
      <c r="O34" s="78"/>
      <c r="P34" s="9">
        <v>0</v>
      </c>
      <c r="Q34" s="9"/>
      <c r="R34" s="9">
        <v>0</v>
      </c>
      <c r="S34" s="9"/>
      <c r="T34" s="1"/>
      <c r="U34" s="1"/>
      <c r="V34" s="1"/>
      <c r="W34" s="9"/>
      <c r="X34" s="79">
        <f t="shared" ref="X34" si="0">+C34+E34+G34+I34+N34+P34+R34</f>
        <v>0</v>
      </c>
      <c r="Y34" s="80"/>
      <c r="Z34" s="79"/>
      <c r="AA34" s="233"/>
      <c r="AB34" s="85">
        <f>+X34+Z34</f>
        <v>0</v>
      </c>
      <c r="AD34" s="229"/>
    </row>
    <row r="35" spans="1:30" s="200" customFormat="1" ht="22" hidden="1" x14ac:dyDescent="0.7">
      <c r="A35" s="228" t="s">
        <v>159</v>
      </c>
      <c r="B35" s="228"/>
      <c r="C35" s="89">
        <f>SUM(C34)</f>
        <v>0</v>
      </c>
      <c r="D35" s="85"/>
      <c r="E35" s="89">
        <f>SUM(E34)</f>
        <v>0</v>
      </c>
      <c r="F35" s="88"/>
      <c r="G35" s="89">
        <f>SUM(G34)</f>
        <v>0</v>
      </c>
      <c r="H35" s="88"/>
      <c r="I35" s="89">
        <f>SUM(I34)</f>
        <v>0</v>
      </c>
      <c r="J35" s="88"/>
      <c r="K35" s="88"/>
      <c r="L35" s="89">
        <f>SUM(L34)</f>
        <v>0</v>
      </c>
      <c r="M35" s="88"/>
      <c r="N35" s="89">
        <f>SUM(N34)</f>
        <v>0</v>
      </c>
      <c r="O35" s="88"/>
      <c r="P35" s="89">
        <f>SUM(P34)</f>
        <v>0</v>
      </c>
      <c r="Q35" s="75"/>
      <c r="R35" s="89">
        <f>SUM(R34)</f>
        <v>0</v>
      </c>
      <c r="S35" s="52"/>
      <c r="T35" s="4"/>
      <c r="U35" s="52"/>
      <c r="V35" s="4"/>
      <c r="W35" s="52"/>
      <c r="X35" s="89">
        <f>SUM(X34)</f>
        <v>0</v>
      </c>
      <c r="Y35" s="88"/>
      <c r="Z35" s="89">
        <f>SUM(Z34)</f>
        <v>0</v>
      </c>
      <c r="AA35" s="80"/>
      <c r="AB35" s="89">
        <f>SUM(AB34)</f>
        <v>0</v>
      </c>
      <c r="AD35" s="229"/>
    </row>
    <row r="36" spans="1:30" s="200" customFormat="1" ht="10.5" hidden="1" customHeight="1" x14ac:dyDescent="0.7">
      <c r="A36" s="228"/>
      <c r="B36" s="228"/>
      <c r="C36" s="85"/>
      <c r="D36" s="85"/>
      <c r="E36" s="85"/>
      <c r="F36" s="88"/>
      <c r="G36" s="85"/>
      <c r="H36" s="88"/>
      <c r="I36" s="85"/>
      <c r="J36" s="88"/>
      <c r="K36" s="88"/>
      <c r="L36" s="88"/>
      <c r="M36" s="88"/>
      <c r="N36" s="85"/>
      <c r="O36" s="88"/>
      <c r="P36" s="85"/>
      <c r="Q36" s="75"/>
      <c r="R36" s="85"/>
      <c r="S36" s="52"/>
      <c r="T36" s="52"/>
      <c r="U36" s="52"/>
      <c r="V36" s="52"/>
      <c r="W36" s="52"/>
      <c r="X36" s="85"/>
      <c r="Y36" s="88"/>
      <c r="Z36" s="85"/>
      <c r="AA36" s="80"/>
      <c r="AB36" s="85"/>
      <c r="AD36" s="229"/>
    </row>
    <row r="37" spans="1:30" s="200" customFormat="1" ht="22" x14ac:dyDescent="0.7">
      <c r="A37" s="234" t="s">
        <v>160</v>
      </c>
      <c r="C37" s="90">
        <f>+C25+C35+C31</f>
        <v>0</v>
      </c>
      <c r="D37" s="16"/>
      <c r="E37" s="90">
        <f>+E25+E35+E31</f>
        <v>0</v>
      </c>
      <c r="F37" s="2"/>
      <c r="G37" s="90">
        <f>+G25+G35+G31</f>
        <v>0</v>
      </c>
      <c r="H37" s="2"/>
      <c r="I37" s="90">
        <f>+I25+I35+I31</f>
        <v>0</v>
      </c>
      <c r="J37" s="2"/>
      <c r="K37" s="2"/>
      <c r="L37" s="90">
        <f>+L25+L35+L31</f>
        <v>1544</v>
      </c>
      <c r="M37" s="2"/>
      <c r="N37" s="90">
        <f>+N25+N35+N31</f>
        <v>0</v>
      </c>
      <c r="O37" s="2"/>
      <c r="P37" s="90">
        <f>+P25+P35+P31</f>
        <v>-72299</v>
      </c>
      <c r="Q37" s="52"/>
      <c r="R37" s="90">
        <f>+R25+R35+R31</f>
        <v>0</v>
      </c>
      <c r="S37" s="9"/>
      <c r="T37" s="20"/>
      <c r="U37" s="9"/>
      <c r="V37" s="18"/>
      <c r="W37" s="52"/>
      <c r="X37" s="90">
        <f>+X25+X35+X31</f>
        <v>-70755</v>
      </c>
      <c r="Y37" s="8"/>
      <c r="Z37" s="90">
        <f>+Z25+Z35+Z31</f>
        <v>-418748</v>
      </c>
      <c r="AA37" s="2"/>
      <c r="AB37" s="90">
        <f>+AB25+AB35+AB31</f>
        <v>-489503</v>
      </c>
      <c r="AD37" s="229"/>
    </row>
    <row r="38" spans="1:30" s="195" customFormat="1" ht="15.9" hidden="1" customHeight="1" x14ac:dyDescent="0.7">
      <c r="A38" s="200"/>
      <c r="B38" s="200"/>
      <c r="C38" s="8"/>
      <c r="D38" s="8"/>
      <c r="E38" s="8"/>
      <c r="F38" s="2"/>
      <c r="G38" s="8"/>
      <c r="H38" s="2"/>
      <c r="I38" s="8"/>
      <c r="J38" s="2"/>
      <c r="K38" s="2"/>
      <c r="L38" s="2"/>
      <c r="M38" s="2"/>
      <c r="N38" s="2"/>
      <c r="O38" s="2"/>
      <c r="P38" s="9"/>
      <c r="Q38" s="1"/>
      <c r="R38" s="9"/>
      <c r="S38" s="1"/>
      <c r="T38" s="1"/>
      <c r="U38" s="1"/>
      <c r="V38" s="1"/>
      <c r="W38" s="9"/>
      <c r="X38" s="8"/>
      <c r="Y38" s="8"/>
      <c r="Z38" s="8"/>
      <c r="AA38" s="8"/>
      <c r="AB38" s="16"/>
      <c r="AD38" s="27"/>
    </row>
    <row r="39" spans="1:30" s="195" customFormat="1" ht="14.15" customHeight="1" x14ac:dyDescent="0.7">
      <c r="A39" s="200"/>
      <c r="B39" s="200"/>
      <c r="C39" s="8"/>
      <c r="D39" s="8"/>
      <c r="E39" s="8"/>
      <c r="F39" s="2"/>
      <c r="G39" s="8"/>
      <c r="H39" s="2"/>
      <c r="I39" s="8"/>
      <c r="J39" s="2"/>
      <c r="K39" s="2"/>
      <c r="L39" s="2"/>
      <c r="M39" s="2"/>
      <c r="N39" s="2"/>
      <c r="O39" s="2"/>
      <c r="P39" s="9"/>
      <c r="Q39" s="1"/>
      <c r="R39" s="9"/>
      <c r="S39" s="1"/>
      <c r="T39" s="1"/>
      <c r="U39" s="1"/>
      <c r="V39" s="1"/>
      <c r="W39" s="9"/>
      <c r="X39" s="8"/>
      <c r="Y39" s="8"/>
      <c r="Z39" s="8"/>
      <c r="AA39" s="8"/>
      <c r="AB39" s="16"/>
      <c r="AD39" s="27"/>
    </row>
    <row r="40" spans="1:30" s="195" customFormat="1" ht="22" x14ac:dyDescent="0.7">
      <c r="A40" s="126" t="s">
        <v>169</v>
      </c>
      <c r="B40" s="200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1"/>
      <c r="Q40" s="1"/>
      <c r="R40" s="1"/>
      <c r="S40" s="1"/>
      <c r="T40" s="1"/>
      <c r="U40" s="1"/>
      <c r="V40" s="1"/>
      <c r="W40" s="9"/>
      <c r="X40" s="2"/>
      <c r="Y40" s="2"/>
      <c r="Z40" s="2"/>
      <c r="AA40" s="2"/>
      <c r="AB40" s="61"/>
      <c r="AD40" s="27"/>
    </row>
    <row r="41" spans="1:30" s="195" customFormat="1" ht="22" x14ac:dyDescent="0.7">
      <c r="A41" s="204" t="s">
        <v>170</v>
      </c>
      <c r="B41" s="235"/>
      <c r="C41" s="79">
        <v>0</v>
      </c>
      <c r="D41" s="79"/>
      <c r="E41" s="79">
        <v>0</v>
      </c>
      <c r="F41" s="2"/>
      <c r="G41" s="79">
        <v>0</v>
      </c>
      <c r="H41" s="2"/>
      <c r="I41" s="79">
        <v>0</v>
      </c>
      <c r="J41" s="8"/>
      <c r="K41" s="2"/>
      <c r="L41" s="78">
        <v>0</v>
      </c>
      <c r="M41" s="2"/>
      <c r="N41" s="8">
        <v>0</v>
      </c>
      <c r="O41" s="8"/>
      <c r="P41" s="9">
        <f>+PL_8!E28</f>
        <v>147148</v>
      </c>
      <c r="Q41" s="1"/>
      <c r="R41" s="79">
        <v>0</v>
      </c>
      <c r="S41" s="1"/>
      <c r="T41" s="1"/>
      <c r="U41" s="1"/>
      <c r="V41" s="1"/>
      <c r="W41" s="9"/>
      <c r="X41" s="7">
        <f t="shared" ref="X41" si="1">+C41+E41+G41+I41+N41+P41+R41</f>
        <v>147148</v>
      </c>
      <c r="Y41" s="85"/>
      <c r="Z41" s="79">
        <f>+PL_8!E29</f>
        <v>67222</v>
      </c>
      <c r="AA41" s="85"/>
      <c r="AB41" s="79">
        <f t="shared" ref="AB41" si="2">+X41+Z41</f>
        <v>214370</v>
      </c>
      <c r="AD41" s="27"/>
    </row>
    <row r="42" spans="1:30" s="195" customFormat="1" ht="22" x14ac:dyDescent="0.7">
      <c r="A42" s="204" t="s">
        <v>105</v>
      </c>
      <c r="B42" s="235"/>
      <c r="C42" s="79">
        <v>0</v>
      </c>
      <c r="D42" s="79"/>
      <c r="E42" s="79">
        <v>0</v>
      </c>
      <c r="F42" s="2"/>
      <c r="G42" s="79">
        <v>0</v>
      </c>
      <c r="H42" s="2"/>
      <c r="I42" s="79">
        <v>0</v>
      </c>
      <c r="J42" s="2"/>
      <c r="K42" s="2"/>
      <c r="L42" s="78">
        <v>0</v>
      </c>
      <c r="M42" s="2"/>
      <c r="N42" s="19">
        <v>0</v>
      </c>
      <c r="O42" s="2"/>
      <c r="P42" s="19">
        <v>0</v>
      </c>
      <c r="Q42" s="52"/>
      <c r="R42" s="1">
        <f>+PL_9!D14+PL_9!D16-Z42</f>
        <v>15798</v>
      </c>
      <c r="S42" s="9"/>
      <c r="T42" s="9"/>
      <c r="U42" s="9"/>
      <c r="V42" s="18"/>
      <c r="W42" s="9"/>
      <c r="X42" s="63">
        <f>+C42+E42+G42+I42+N42+P42+R42</f>
        <v>15798</v>
      </c>
      <c r="Y42" s="85"/>
      <c r="Z42" s="86">
        <v>117</v>
      </c>
      <c r="AA42" s="85"/>
      <c r="AB42" s="86">
        <f>+X42+Z42</f>
        <v>15915</v>
      </c>
      <c r="AD42" s="27"/>
    </row>
    <row r="43" spans="1:30" s="195" customFormat="1" ht="22" x14ac:dyDescent="0.7">
      <c r="A43" s="126" t="s">
        <v>171</v>
      </c>
      <c r="B43" s="200"/>
      <c r="C43" s="5">
        <v>0</v>
      </c>
      <c r="D43" s="16"/>
      <c r="E43" s="5">
        <v>0</v>
      </c>
      <c r="F43" s="61"/>
      <c r="G43" s="5">
        <v>0</v>
      </c>
      <c r="H43" s="61"/>
      <c r="I43" s="5">
        <v>0</v>
      </c>
      <c r="J43" s="61"/>
      <c r="K43" s="61"/>
      <c r="L43" s="5">
        <v>0</v>
      </c>
      <c r="M43" s="61"/>
      <c r="N43" s="5">
        <v>0</v>
      </c>
      <c r="O43" s="61"/>
      <c r="P43" s="4">
        <f>SUM(P41:P42)</f>
        <v>147148</v>
      </c>
      <c r="Q43" s="75"/>
      <c r="R43" s="4">
        <f>SUM(R41:R42)</f>
        <v>15798</v>
      </c>
      <c r="S43" s="75"/>
      <c r="T43" s="4">
        <f>SUM(T41:T42)</f>
        <v>0</v>
      </c>
      <c r="U43" s="52"/>
      <c r="V43" s="4">
        <f>SUM(V41:V42)</f>
        <v>0</v>
      </c>
      <c r="W43" s="52"/>
      <c r="X43" s="4">
        <f>SUM(C43:T43)</f>
        <v>162946</v>
      </c>
      <c r="Y43" s="61"/>
      <c r="Z43" s="89">
        <f>SUM(Z41:Z42)</f>
        <v>67339</v>
      </c>
      <c r="AA43" s="61"/>
      <c r="AB43" s="4">
        <f>SUM(AB41:AB42)</f>
        <v>230285</v>
      </c>
      <c r="AD43" s="27"/>
    </row>
    <row r="44" spans="1:30" s="195" customFormat="1" ht="14.15" customHeight="1" x14ac:dyDescent="0.7">
      <c r="A44" s="201"/>
      <c r="B44" s="201"/>
      <c r="C44" s="8"/>
      <c r="D44" s="8"/>
      <c r="E44" s="8"/>
      <c r="F44" s="2"/>
      <c r="G44" s="8"/>
      <c r="H44" s="2"/>
      <c r="I44" s="8"/>
      <c r="J44" s="2"/>
      <c r="K44" s="2"/>
      <c r="L44" s="2"/>
      <c r="M44" s="2"/>
      <c r="N44" s="2"/>
      <c r="O44" s="2"/>
      <c r="P44" s="9"/>
      <c r="Q44" s="1"/>
      <c r="R44" s="9"/>
      <c r="S44" s="1"/>
      <c r="T44" s="1"/>
      <c r="U44" s="1"/>
      <c r="V44" s="1"/>
      <c r="W44" s="9"/>
      <c r="X44" s="8"/>
      <c r="Y44" s="2"/>
      <c r="Z44" s="8"/>
      <c r="AA44" s="2"/>
      <c r="AB44" s="16"/>
      <c r="AD44" s="27"/>
    </row>
    <row r="45" spans="1:30" s="195" customFormat="1" ht="22.5" thickBot="1" x14ac:dyDescent="0.75">
      <c r="A45" s="208" t="s">
        <v>172</v>
      </c>
      <c r="B45" s="208"/>
      <c r="C45" s="14">
        <f>C19+C43+C37</f>
        <v>3615000</v>
      </c>
      <c r="D45" s="16"/>
      <c r="E45" s="14">
        <f>E19+E43+E37</f>
        <v>3381235</v>
      </c>
      <c r="F45" s="61"/>
      <c r="G45" s="13">
        <f>G19+G43+G37</f>
        <v>1950685</v>
      </c>
      <c r="H45" s="61"/>
      <c r="I45" s="91">
        <f>I19+I43+I37</f>
        <v>-229047</v>
      </c>
      <c r="J45" s="61"/>
      <c r="K45" s="61"/>
      <c r="L45" s="91">
        <f>L19+L43+L37</f>
        <v>1544</v>
      </c>
      <c r="M45" s="61"/>
      <c r="N45" s="14">
        <f>N19+N43+N37</f>
        <v>97513</v>
      </c>
      <c r="O45" s="61"/>
      <c r="P45" s="13">
        <f>P19+P43+P37</f>
        <v>1864743</v>
      </c>
      <c r="Q45" s="75"/>
      <c r="R45" s="13">
        <f>R35+R43+R19+R12</f>
        <v>-1192403</v>
      </c>
      <c r="S45" s="75"/>
      <c r="T45" s="13">
        <f>T35+T43+T19+T12</f>
        <v>0</v>
      </c>
      <c r="U45" s="52"/>
      <c r="V45" s="13" t="e">
        <f>#REF!+V43+#REF!</f>
        <v>#REF!</v>
      </c>
      <c r="W45" s="52"/>
      <c r="X45" s="13">
        <f>X19+X43+X37</f>
        <v>9489270</v>
      </c>
      <c r="Y45" s="61"/>
      <c r="Z45" s="14">
        <f>Z19+Z43+Z37</f>
        <v>188022</v>
      </c>
      <c r="AA45" s="61"/>
      <c r="AB45" s="14">
        <f>AB19+AB43+AB37</f>
        <v>9677292</v>
      </c>
      <c r="AD45" s="27"/>
    </row>
    <row r="46" spans="1:30" s="195" customFormat="1" ht="22" thickTop="1" x14ac:dyDescent="0.65">
      <c r="AD46" s="27"/>
    </row>
    <row r="47" spans="1:30" s="195" customFormat="1" ht="21.5" x14ac:dyDescent="0.65"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D47" s="27"/>
    </row>
    <row r="48" spans="1:30" ht="21.5" x14ac:dyDescent="0.65">
      <c r="C48" s="205"/>
      <c r="D48" s="205"/>
      <c r="E48" s="205"/>
      <c r="F48" s="205"/>
      <c r="G48" s="205"/>
      <c r="H48" s="205"/>
      <c r="I48" s="205"/>
      <c r="J48" s="205"/>
      <c r="K48" s="205"/>
      <c r="L48" s="205"/>
      <c r="M48" s="205"/>
      <c r="N48" s="205"/>
      <c r="O48" s="205"/>
      <c r="P48" s="205"/>
      <c r="Q48" s="205"/>
      <c r="R48" s="205"/>
      <c r="S48" s="205"/>
      <c r="T48" s="205"/>
      <c r="U48" s="205"/>
      <c r="V48" s="205"/>
      <c r="W48" s="205"/>
      <c r="X48" s="205"/>
      <c r="Y48" s="205"/>
      <c r="Z48" s="205"/>
      <c r="AA48" s="205"/>
      <c r="AB48" s="27"/>
    </row>
    <row r="57" spans="3:3" x14ac:dyDescent="0.6">
      <c r="C57" s="206" t="s">
        <v>102</v>
      </c>
    </row>
  </sheetData>
  <mergeCells count="5">
    <mergeCell ref="C4:AB4"/>
    <mergeCell ref="N5:P5"/>
    <mergeCell ref="R6:R9"/>
    <mergeCell ref="V7:V9"/>
    <mergeCell ref="C10:AB10"/>
  </mergeCells>
  <conditionalFormatting sqref="C16:E18 G16:G18">
    <cfRule type="expression" priority="14" stopIfTrue="1">
      <formula>"if(E11&gt;0,#,##0;(#,##0),"-")"</formula>
    </cfRule>
  </conditionalFormatting>
  <conditionalFormatting sqref="C23:E24">
    <cfRule type="expression" priority="8" stopIfTrue="1">
      <formula>"if(E11&gt;0,#,##0;(#,##0),"-")"</formula>
    </cfRule>
  </conditionalFormatting>
  <conditionalFormatting sqref="C30:E30">
    <cfRule type="expression" priority="5" stopIfTrue="1">
      <formula>"if(E11&gt;0,#,##0;(#,##0),"-")"</formula>
    </cfRule>
  </conditionalFormatting>
  <conditionalFormatting sqref="D37">
    <cfRule type="expression" priority="9" stopIfTrue="1">
      <formula>"if(E11&gt;0,#,##0;(#,##0),"-")"</formula>
    </cfRule>
  </conditionalFormatting>
  <conditionalFormatting sqref="G23:G24">
    <cfRule type="expression" priority="12" stopIfTrue="1">
      <formula>"if(E11&gt;0,#,##0;(#,##0),"-")"</formula>
    </cfRule>
  </conditionalFormatting>
  <conditionalFormatting sqref="G30 I30 N30 P30 R30 X30">
    <cfRule type="expression" priority="4" stopIfTrue="1">
      <formula>"if(E11&gt;0,#,##0;(#,##0),"-")"</formula>
    </cfRule>
  </conditionalFormatting>
  <conditionalFormatting sqref="I16:I18">
    <cfRule type="expression" priority="13" stopIfTrue="1">
      <formula>"if(E11&gt;0,#,##0;(#,##0),"-")"</formula>
    </cfRule>
  </conditionalFormatting>
  <conditionalFormatting sqref="I23:I24">
    <cfRule type="expression" priority="11" stopIfTrue="1">
      <formula>"if(E11&gt;0,#,##0;(#,##0),"-")"</formula>
    </cfRule>
  </conditionalFormatting>
  <conditionalFormatting sqref="L16:L18">
    <cfRule type="expression" priority="3" stopIfTrue="1">
      <formula>"if(E11&gt;0,#,##0;(#,##0),"-")"</formula>
    </cfRule>
  </conditionalFormatting>
  <conditionalFormatting sqref="L23:L24">
    <cfRule type="expression" priority="2" stopIfTrue="1">
      <formula>"if(E11&gt;0,#,##0;(#,##0),"-")"</formula>
    </cfRule>
  </conditionalFormatting>
  <conditionalFormatting sqref="L30">
    <cfRule type="expression" priority="1" stopIfTrue="1">
      <formula>"if(E11&gt;0,#,##0;(#,##0),"-")"</formula>
    </cfRule>
  </conditionalFormatting>
  <conditionalFormatting sqref="N23:N24">
    <cfRule type="expression" priority="10" stopIfTrue="1">
      <formula>"if(E11&gt;0,#,##0;(#,##0),"-")"</formula>
    </cfRule>
  </conditionalFormatting>
  <conditionalFormatting sqref="P16">
    <cfRule type="expression" priority="19" stopIfTrue="1">
      <formula>"if(E11&gt;0,#,##0;(#,##0),"-")"</formula>
    </cfRule>
  </conditionalFormatting>
  <conditionalFormatting sqref="P23">
    <cfRule type="expression" priority="6" stopIfTrue="1">
      <formula>"if(E11&gt;0,#,##0;(#,##0),"-")"</formula>
    </cfRule>
  </conditionalFormatting>
  <conditionalFormatting sqref="P41">
    <cfRule type="expression" priority="16" stopIfTrue="1">
      <formula>"if(E11&gt;0,#,##0;(#,##0),"-")"</formula>
    </cfRule>
  </conditionalFormatting>
  <conditionalFormatting sqref="S35:S36 U35:U36 W41">
    <cfRule type="expression" priority="17" stopIfTrue="1">
      <formula>"if(E11&gt;0,#,##0;(#,##0),"-")"</formula>
    </cfRule>
  </conditionalFormatting>
  <conditionalFormatting sqref="T37">
    <cfRule type="expression" priority="15" stopIfTrue="1">
      <formula>"if(E11&gt;0,#,##0;(#,##0),"-")"</formula>
    </cfRule>
  </conditionalFormatting>
  <conditionalFormatting sqref="T42">
    <cfRule type="expression" priority="18" stopIfTrue="1">
      <formula>"if(E11&gt;0,#,##0;(#,##0),"-")"</formula>
    </cfRule>
  </conditionalFormatting>
  <conditionalFormatting sqref="W37">
    <cfRule type="expression" priority="7" stopIfTrue="1">
      <formula>"if(E11&gt;0,#,##0;(#,##0),"-")"</formula>
    </cfRule>
  </conditionalFormatting>
  <pageMargins left="0.8" right="0.4" top="0.48" bottom="0.5" header="0.5" footer="0.5"/>
  <pageSetup paperSize="9" scale="66" firstPageNumber="11" fitToHeight="0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37EBA-CE8E-4F27-9386-E7202252BFF9}">
  <dimension ref="A1:R68"/>
  <sheetViews>
    <sheetView showGridLines="0" view="pageBreakPreview" zoomScale="80" zoomScaleNormal="90" zoomScaleSheetLayoutView="80" workbookViewId="0">
      <selection activeCell="U33" sqref="U33"/>
    </sheetView>
  </sheetViews>
  <sheetFormatPr defaultColWidth="24.08984375" defaultRowHeight="19" x14ac:dyDescent="0.6"/>
  <cols>
    <col min="1" max="1" width="41.08984375" style="186" customWidth="1"/>
    <col min="2" max="2" width="7.453125" style="186" customWidth="1"/>
    <col min="3" max="3" width="14.08984375" style="186" customWidth="1"/>
    <col min="4" max="4" width="1.453125" style="186" customWidth="1"/>
    <col min="5" max="5" width="14.36328125" style="186" customWidth="1"/>
    <col min="6" max="6" width="1.08984375" style="186" customWidth="1"/>
    <col min="7" max="7" width="14.36328125" style="186" customWidth="1"/>
    <col min="8" max="8" width="1.453125" style="186" customWidth="1"/>
    <col min="9" max="9" width="3.08984375" style="186" hidden="1" customWidth="1"/>
    <col min="10" max="10" width="12.90625" style="186" customWidth="1"/>
    <col min="11" max="11" width="1.36328125" style="186" customWidth="1"/>
    <col min="12" max="12" width="12.90625" style="186" customWidth="1"/>
    <col min="13" max="13" width="1.36328125" style="186" customWidth="1"/>
    <col min="14" max="14" width="16.08984375" style="186" customWidth="1"/>
    <col min="15" max="15" width="1.08984375" style="186" customWidth="1"/>
    <col min="16" max="16" width="12.90625" style="186" customWidth="1"/>
    <col min="17" max="17" width="1.453125" style="186" customWidth="1"/>
    <col min="18" max="18" width="10.90625" style="186" bestFit="1" customWidth="1"/>
    <col min="19" max="16384" width="24.08984375" style="186"/>
  </cols>
  <sheetData>
    <row r="1" spans="1:18" ht="23" x14ac:dyDescent="0.7">
      <c r="A1" s="104" t="s">
        <v>0</v>
      </c>
      <c r="B1" s="104"/>
      <c r="P1" s="187"/>
    </row>
    <row r="2" spans="1:18" ht="23" x14ac:dyDescent="0.7">
      <c r="A2" s="189" t="s">
        <v>117</v>
      </c>
      <c r="B2" s="189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87"/>
    </row>
    <row r="3" spans="1:18" x14ac:dyDescent="0.6">
      <c r="C3" s="191"/>
      <c r="D3" s="191"/>
      <c r="E3" s="191"/>
      <c r="F3" s="191"/>
      <c r="G3" s="191"/>
      <c r="H3" s="191"/>
      <c r="I3" s="191"/>
      <c r="J3" s="191"/>
      <c r="K3" s="192"/>
      <c r="L3" s="192"/>
      <c r="M3" s="192"/>
      <c r="N3" s="192"/>
      <c r="O3" s="192"/>
      <c r="P3" s="192"/>
    </row>
    <row r="4" spans="1:18" s="195" customFormat="1" ht="22" x14ac:dyDescent="0.7">
      <c r="A4" s="193"/>
      <c r="B4" s="193"/>
      <c r="C4" s="282" t="s">
        <v>3</v>
      </c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</row>
    <row r="5" spans="1:18" s="195" customFormat="1" ht="47.4" customHeight="1" x14ac:dyDescent="0.65">
      <c r="A5" s="196"/>
      <c r="B5" s="196"/>
      <c r="C5" s="196"/>
      <c r="D5" s="196"/>
      <c r="E5" s="196"/>
      <c r="F5" s="196"/>
      <c r="G5" s="196"/>
      <c r="H5" s="196"/>
      <c r="I5" s="196"/>
      <c r="J5" s="283" t="s">
        <v>70</v>
      </c>
      <c r="K5" s="283"/>
      <c r="L5" s="283"/>
      <c r="M5" s="196"/>
      <c r="N5" s="197" t="s">
        <v>74</v>
      </c>
      <c r="O5" s="196"/>
    </row>
    <row r="6" spans="1:18" s="195" customFormat="1" ht="21.5" x14ac:dyDescent="0.65">
      <c r="A6" s="196"/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284" t="s">
        <v>119</v>
      </c>
      <c r="O6" s="196"/>
    </row>
    <row r="7" spans="1:18" s="195" customFormat="1" ht="28.4" customHeight="1" x14ac:dyDescent="0.65">
      <c r="A7" s="196"/>
      <c r="B7" s="196"/>
      <c r="C7" s="196" t="s">
        <v>173</v>
      </c>
      <c r="D7" s="196"/>
      <c r="E7" s="196" t="s">
        <v>126</v>
      </c>
      <c r="F7" s="196"/>
      <c r="G7" s="196" t="s">
        <v>127</v>
      </c>
      <c r="H7" s="196"/>
      <c r="I7" s="196"/>
      <c r="J7" s="196" t="s">
        <v>129</v>
      </c>
      <c r="K7" s="196"/>
      <c r="L7" s="196"/>
      <c r="M7" s="196"/>
      <c r="N7" s="285"/>
      <c r="O7" s="196"/>
      <c r="P7" s="196" t="s">
        <v>123</v>
      </c>
    </row>
    <row r="8" spans="1:18" s="195" customFormat="1" ht="21.5" x14ac:dyDescent="0.65">
      <c r="A8" s="196"/>
      <c r="B8" s="198" t="s">
        <v>133</v>
      </c>
      <c r="C8" s="196" t="s">
        <v>174</v>
      </c>
      <c r="D8" s="196"/>
      <c r="E8" s="196" t="s">
        <v>135</v>
      </c>
      <c r="F8" s="196"/>
      <c r="G8" s="196" t="s">
        <v>136</v>
      </c>
      <c r="H8" s="196"/>
      <c r="I8" s="196"/>
      <c r="J8" s="196" t="s">
        <v>138</v>
      </c>
      <c r="K8" s="196"/>
      <c r="L8" s="196" t="s">
        <v>73</v>
      </c>
      <c r="M8" s="196"/>
      <c r="N8" s="285"/>
      <c r="O8" s="196"/>
      <c r="P8" s="196" t="s">
        <v>130</v>
      </c>
    </row>
    <row r="9" spans="1:18" s="195" customFormat="1" ht="21.5" x14ac:dyDescent="0.65">
      <c r="C9" s="288" t="s">
        <v>8</v>
      </c>
      <c r="D9" s="288"/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</row>
    <row r="10" spans="1:18" s="195" customFormat="1" ht="22" x14ac:dyDescent="0.7">
      <c r="A10" s="199" t="s">
        <v>143</v>
      </c>
      <c r="B10" s="199"/>
    </row>
    <row r="11" spans="1:18" s="195" customFormat="1" ht="22" x14ac:dyDescent="0.7">
      <c r="A11" s="200" t="s">
        <v>149</v>
      </c>
      <c r="B11" s="200"/>
      <c r="C11" s="16">
        <v>3615000</v>
      </c>
      <c r="D11" s="16"/>
      <c r="E11" s="16">
        <v>3381235</v>
      </c>
      <c r="F11" s="16"/>
      <c r="G11" s="16">
        <v>1950685</v>
      </c>
      <c r="H11" s="16"/>
      <c r="I11" s="16"/>
      <c r="J11" s="16">
        <v>97019</v>
      </c>
      <c r="K11" s="16"/>
      <c r="L11" s="16">
        <v>1531145</v>
      </c>
      <c r="M11" s="16"/>
      <c r="N11" s="52">
        <v>-952046</v>
      </c>
      <c r="O11" s="52"/>
      <c r="P11" s="52">
        <f>+C11+E11+G11+J11+L11+N11</f>
        <v>9623038</v>
      </c>
    </row>
    <row r="12" spans="1:18" s="195" customFormat="1" ht="22" x14ac:dyDescent="0.7">
      <c r="A12" s="200"/>
      <c r="B12" s="200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52"/>
      <c r="O12" s="52"/>
      <c r="P12" s="52"/>
    </row>
    <row r="13" spans="1:18" s="195" customFormat="1" ht="22" x14ac:dyDescent="0.7">
      <c r="A13" s="200" t="s">
        <v>150</v>
      </c>
      <c r="B13" s="200"/>
      <c r="C13" s="2"/>
      <c r="D13" s="61"/>
      <c r="E13" s="16"/>
      <c r="F13" s="61"/>
      <c r="G13" s="16"/>
      <c r="H13" s="61"/>
      <c r="I13" s="61"/>
      <c r="J13" s="61"/>
      <c r="K13" s="85"/>
      <c r="L13" s="85"/>
      <c r="M13" s="85"/>
      <c r="N13" s="52"/>
      <c r="O13" s="52"/>
      <c r="P13" s="52"/>
      <c r="Q13" s="85"/>
      <c r="R13" s="85"/>
    </row>
    <row r="14" spans="1:18" s="195" customFormat="1" ht="22" hidden="1" x14ac:dyDescent="0.7">
      <c r="A14" s="201" t="s">
        <v>175</v>
      </c>
      <c r="B14" s="202"/>
      <c r="C14" s="2"/>
      <c r="D14" s="61"/>
      <c r="E14" s="8"/>
      <c r="F14" s="61"/>
      <c r="G14" s="8"/>
      <c r="H14" s="2"/>
      <c r="I14" s="2"/>
      <c r="J14" s="2"/>
      <c r="K14" s="79"/>
      <c r="L14" s="79"/>
      <c r="M14" s="79"/>
      <c r="N14" s="9"/>
      <c r="O14" s="52"/>
      <c r="P14" s="9">
        <f>+C14+E14+G14+J14+L14+N14</f>
        <v>0</v>
      </c>
      <c r="Q14" s="85"/>
      <c r="R14" s="85"/>
    </row>
    <row r="15" spans="1:18" s="195" customFormat="1" ht="22" x14ac:dyDescent="0.7">
      <c r="A15" s="201" t="s">
        <v>176</v>
      </c>
      <c r="B15" s="202" t="s">
        <v>152</v>
      </c>
      <c r="C15" s="19">
        <v>0</v>
      </c>
      <c r="D15" s="61"/>
      <c r="E15" s="19">
        <v>0</v>
      </c>
      <c r="F15" s="61"/>
      <c r="G15" s="19">
        <v>0</v>
      </c>
      <c r="H15" s="61"/>
      <c r="I15" s="19"/>
      <c r="J15" s="63">
        <v>0</v>
      </c>
      <c r="K15" s="85"/>
      <c r="L15" s="63">
        <v>-72300</v>
      </c>
      <c r="M15" s="7"/>
      <c r="N15" s="18">
        <v>0</v>
      </c>
      <c r="O15" s="52"/>
      <c r="P15" s="18">
        <f>+C15+E15+G15+J15+L15+N15</f>
        <v>-72300</v>
      </c>
    </row>
    <row r="16" spans="1:18" s="195" customFormat="1" ht="22" x14ac:dyDescent="0.7">
      <c r="A16" s="200" t="s">
        <v>177</v>
      </c>
      <c r="B16" s="202"/>
      <c r="C16" s="8"/>
      <c r="D16" s="61"/>
      <c r="E16" s="8"/>
      <c r="F16" s="61"/>
      <c r="G16" s="8"/>
      <c r="H16" s="61"/>
      <c r="I16" s="8"/>
      <c r="J16" s="7"/>
      <c r="K16" s="85"/>
      <c r="L16" s="7"/>
      <c r="M16" s="7"/>
      <c r="N16" s="9"/>
      <c r="O16" s="52"/>
      <c r="P16" s="9"/>
    </row>
    <row r="17" spans="1:18" s="195" customFormat="1" ht="22" x14ac:dyDescent="0.7">
      <c r="A17" s="203" t="s">
        <v>178</v>
      </c>
      <c r="B17" s="199"/>
      <c r="C17" s="21">
        <f>SUM(C14:C15)</f>
        <v>0</v>
      </c>
      <c r="D17" s="16"/>
      <c r="E17" s="21">
        <f>SUM(E14:E15)</f>
        <v>0</v>
      </c>
      <c r="F17" s="16"/>
      <c r="G17" s="21">
        <f>SUM(G14:G15)</f>
        <v>0</v>
      </c>
      <c r="H17" s="16"/>
      <c r="I17" s="21"/>
      <c r="J17" s="21">
        <f>SUM(J14:J15)</f>
        <v>0</v>
      </c>
      <c r="K17" s="85"/>
      <c r="L17" s="20">
        <f>SUM(L14:L15)</f>
        <v>-72300</v>
      </c>
      <c r="M17" s="16"/>
      <c r="N17" s="21">
        <f>SUM(N14:N15)</f>
        <v>0</v>
      </c>
      <c r="O17" s="52"/>
      <c r="P17" s="20">
        <f>SUM(P14:P15)</f>
        <v>-72300</v>
      </c>
    </row>
    <row r="18" spans="1:18" s="195" customFormat="1" ht="22" x14ac:dyDescent="0.7">
      <c r="A18" s="193"/>
      <c r="B18" s="193"/>
      <c r="C18" s="2"/>
      <c r="D18" s="2"/>
      <c r="E18" s="2"/>
      <c r="F18" s="2"/>
      <c r="G18" s="2"/>
      <c r="H18" s="2"/>
      <c r="I18" s="2"/>
      <c r="J18" s="2"/>
      <c r="K18" s="2"/>
      <c r="L18" s="17"/>
      <c r="M18" s="17"/>
      <c r="N18" s="1"/>
      <c r="O18" s="1"/>
      <c r="P18" s="75"/>
    </row>
    <row r="19" spans="1:18" s="195" customFormat="1" ht="22" x14ac:dyDescent="0.7">
      <c r="A19" s="126" t="str" cm="1">
        <f t="array" ref="A19">IF(OR(B20:P25&lt;0),"กำไร (ขาดทุน) ","กำไรขาดทุน")&amp;"เบ็ดเสร็จสำหรับงวด"</f>
        <v>กำไร (ขาดทุน) เบ็ดเสร็จสำหรับงวด</v>
      </c>
      <c r="B19" s="200"/>
      <c r="C19" s="2"/>
      <c r="D19" s="2"/>
      <c r="E19" s="2"/>
      <c r="F19" s="2"/>
      <c r="G19" s="2"/>
      <c r="H19" s="2"/>
      <c r="I19" s="2"/>
      <c r="J19" s="2"/>
      <c r="K19" s="2"/>
      <c r="L19" s="17"/>
      <c r="M19" s="17"/>
      <c r="N19" s="1"/>
      <c r="O19" s="1"/>
      <c r="P19" s="75"/>
    </row>
    <row r="20" spans="1:18" s="195" customFormat="1" ht="21.5" x14ac:dyDescent="0.65">
      <c r="A20" s="204" t="s">
        <v>179</v>
      </c>
      <c r="B20" s="204"/>
      <c r="C20" s="8">
        <v>0</v>
      </c>
      <c r="D20" s="8"/>
      <c r="E20" s="8">
        <v>0</v>
      </c>
      <c r="F20" s="8"/>
      <c r="G20" s="8">
        <v>0</v>
      </c>
      <c r="H20" s="8"/>
      <c r="I20" s="8"/>
      <c r="J20" s="8">
        <v>0</v>
      </c>
      <c r="K20" s="8"/>
      <c r="L20" s="7">
        <f>+PL_8!K25</f>
        <v>-69234</v>
      </c>
      <c r="M20" s="7"/>
      <c r="N20" s="8">
        <v>0</v>
      </c>
      <c r="O20" s="9"/>
      <c r="P20" s="9">
        <f t="shared" ref="P20:P21" si="0">+C20+E20+G20+J20+L20+N20</f>
        <v>-69234</v>
      </c>
    </row>
    <row r="21" spans="1:18" s="195" customFormat="1" ht="21.5" x14ac:dyDescent="0.65">
      <c r="A21" s="204" t="s">
        <v>162</v>
      </c>
      <c r="B21" s="204"/>
      <c r="C21" s="8">
        <v>0</v>
      </c>
      <c r="D21" s="2"/>
      <c r="E21" s="19">
        <v>0</v>
      </c>
      <c r="F21" s="2"/>
      <c r="G21" s="8">
        <v>0</v>
      </c>
      <c r="H21" s="2"/>
      <c r="I21" s="2"/>
      <c r="J21" s="8">
        <v>0</v>
      </c>
      <c r="K21" s="2"/>
      <c r="L21" s="8">
        <v>0</v>
      </c>
      <c r="M21" s="7"/>
      <c r="N21" s="9">
        <f>+PL_9!J18</f>
        <v>-197938</v>
      </c>
      <c r="O21" s="1"/>
      <c r="P21" s="9">
        <f t="shared" si="0"/>
        <v>-197938</v>
      </c>
    </row>
    <row r="22" spans="1:18" s="195" customFormat="1" ht="22" x14ac:dyDescent="0.7">
      <c r="A22" s="126" t="s">
        <v>180</v>
      </c>
      <c r="B22" s="200"/>
      <c r="C22" s="5">
        <f>SUM(C20:C21)</f>
        <v>0</v>
      </c>
      <c r="D22" s="61"/>
      <c r="E22" s="5">
        <f>SUM(E20:E21)</f>
        <v>0</v>
      </c>
      <c r="F22" s="61"/>
      <c r="G22" s="5">
        <f>SUM(G20:G21)</f>
        <v>0</v>
      </c>
      <c r="H22" s="61"/>
      <c r="I22" s="61"/>
      <c r="J22" s="5">
        <f>SUM(J20:J21)</f>
        <v>0</v>
      </c>
      <c r="K22" s="61"/>
      <c r="L22" s="4">
        <f>SUM(L20:L21)</f>
        <v>-69234</v>
      </c>
      <c r="M22" s="92"/>
      <c r="N22" s="4">
        <f>SUM(N20:N21)</f>
        <v>-197938</v>
      </c>
      <c r="O22" s="75"/>
      <c r="P22" s="4">
        <f>SUM(P20:P21)</f>
        <v>-267172</v>
      </c>
    </row>
    <row r="23" spans="1:18" s="206" customFormat="1" ht="12.9" hidden="1" customHeight="1" x14ac:dyDescent="0.65">
      <c r="A23" s="193"/>
      <c r="B23" s="193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1"/>
      <c r="O23" s="1"/>
      <c r="P23" s="1"/>
      <c r="Q23" s="2"/>
      <c r="R23" s="2"/>
    </row>
    <row r="24" spans="1:18" s="206" customFormat="1" ht="21.9" hidden="1" customHeight="1" x14ac:dyDescent="0.65">
      <c r="A24" s="207" t="s">
        <v>181</v>
      </c>
      <c r="B24" s="207"/>
      <c r="C24" s="19">
        <v>0</v>
      </c>
      <c r="D24" s="2"/>
      <c r="E24" s="2"/>
      <c r="F24" s="2"/>
      <c r="G24" s="19">
        <v>0</v>
      </c>
      <c r="H24" s="2"/>
      <c r="I24" s="2"/>
      <c r="J24" s="93">
        <v>0</v>
      </c>
      <c r="K24" s="2"/>
      <c r="L24" s="94">
        <f>-J24</f>
        <v>0</v>
      </c>
      <c r="M24" s="95"/>
      <c r="N24" s="18"/>
      <c r="O24" s="1"/>
      <c r="P24" s="18">
        <v>0</v>
      </c>
      <c r="Q24" s="2"/>
      <c r="R24" s="2"/>
    </row>
    <row r="25" spans="1:18" s="206" customFormat="1" ht="21.9" hidden="1" customHeight="1" x14ac:dyDescent="0.65">
      <c r="A25" s="207" t="s">
        <v>182</v>
      </c>
      <c r="B25" s="207"/>
      <c r="C25" s="19"/>
      <c r="D25" s="2"/>
      <c r="E25" s="19"/>
      <c r="F25" s="2"/>
      <c r="G25" s="19"/>
      <c r="H25" s="2"/>
      <c r="I25" s="19"/>
      <c r="J25" s="19"/>
      <c r="K25" s="2"/>
      <c r="L25" s="19"/>
      <c r="M25" s="8"/>
      <c r="N25" s="18"/>
      <c r="O25" s="1"/>
      <c r="P25" s="18"/>
      <c r="Q25" s="2"/>
      <c r="R25" s="2"/>
    </row>
    <row r="26" spans="1:18" s="206" customFormat="1" ht="22.5" customHeight="1" x14ac:dyDescent="0.65">
      <c r="A26" s="193"/>
      <c r="B26" s="193"/>
      <c r="C26" s="2"/>
      <c r="D26" s="2"/>
      <c r="E26" s="2"/>
      <c r="F26" s="2"/>
      <c r="G26" s="2"/>
      <c r="H26" s="2"/>
      <c r="I26" s="2"/>
      <c r="J26" s="2"/>
      <c r="K26" s="2"/>
      <c r="L26" s="8"/>
      <c r="M26" s="8"/>
      <c r="N26" s="9"/>
      <c r="O26" s="1"/>
      <c r="P26" s="1"/>
      <c r="Q26" s="2"/>
      <c r="R26" s="2"/>
    </row>
    <row r="27" spans="1:18" s="195" customFormat="1" ht="22.5" thickBot="1" x14ac:dyDescent="0.75">
      <c r="A27" s="208" t="s">
        <v>163</v>
      </c>
      <c r="B27" s="208"/>
      <c r="C27" s="14">
        <f>C11+C22+C17</f>
        <v>3615000</v>
      </c>
      <c r="D27" s="61"/>
      <c r="E27" s="14">
        <f>E11+E22+E17</f>
        <v>3381235</v>
      </c>
      <c r="F27" s="61"/>
      <c r="G27" s="14">
        <f>G11+G22+G17</f>
        <v>1950685</v>
      </c>
      <c r="H27" s="61"/>
      <c r="I27" s="61"/>
      <c r="J27" s="14">
        <f>J11+J22+J17</f>
        <v>97019</v>
      </c>
      <c r="K27" s="61"/>
      <c r="L27" s="14">
        <f>L11+L22+L17</f>
        <v>1389611</v>
      </c>
      <c r="M27" s="16"/>
      <c r="N27" s="13">
        <f>N11+N22+N17</f>
        <v>-1149984</v>
      </c>
      <c r="O27" s="75"/>
      <c r="P27" s="14">
        <f>P11+P22+P17</f>
        <v>9283566</v>
      </c>
    </row>
    <row r="28" spans="1:18" ht="19.5" thickTop="1" x14ac:dyDescent="0.6">
      <c r="P28" s="209"/>
    </row>
    <row r="29" spans="1:18" x14ac:dyDescent="0.6">
      <c r="C29" s="188"/>
      <c r="D29" s="188"/>
      <c r="E29" s="188"/>
      <c r="F29" s="188"/>
      <c r="G29" s="188"/>
      <c r="H29" s="188"/>
      <c r="I29" s="188"/>
      <c r="J29" s="188"/>
      <c r="K29" s="188"/>
      <c r="L29" s="188"/>
      <c r="M29" s="188"/>
      <c r="N29" s="188"/>
      <c r="O29" s="188"/>
      <c r="P29" s="188"/>
    </row>
    <row r="68" spans="3:3" x14ac:dyDescent="0.6">
      <c r="C68" s="186" t="s">
        <v>102</v>
      </c>
    </row>
  </sheetData>
  <mergeCells count="4">
    <mergeCell ref="C4:P4"/>
    <mergeCell ref="J5:L5"/>
    <mergeCell ref="N6:N8"/>
    <mergeCell ref="C9:P9"/>
  </mergeCells>
  <conditionalFormatting sqref="C15:C16">
    <cfRule type="expression" priority="6" stopIfTrue="1">
      <formula>"if(E11&gt;0,#,##0;(#,##0),"-")"</formula>
    </cfRule>
  </conditionalFormatting>
  <conditionalFormatting sqref="E15:E16">
    <cfRule type="expression" priority="5" stopIfTrue="1">
      <formula>"if(E11&gt;0,#,##0;(#,##0),"-")"</formula>
    </cfRule>
  </conditionalFormatting>
  <conditionalFormatting sqref="G15:G16">
    <cfRule type="expression" priority="4" stopIfTrue="1">
      <formula>"if(E11&gt;0,#,##0;(#,##0),"-")"</formula>
    </cfRule>
  </conditionalFormatting>
  <conditionalFormatting sqref="I15:I16">
    <cfRule type="expression" priority="3" stopIfTrue="1">
      <formula>"if(E11&gt;0,#,##0;(#,##0),"-")"</formula>
    </cfRule>
  </conditionalFormatting>
  <conditionalFormatting sqref="L20:M20">
    <cfRule type="expression" priority="1" stopIfTrue="1">
      <formula>"if(E11&gt;0,#,##0;(#,##0),"-")"</formula>
    </cfRule>
  </conditionalFormatting>
  <conditionalFormatting sqref="L24:N24">
    <cfRule type="expression" priority="2" stopIfTrue="1">
      <formula>"if(E11&gt;0,#,##0;(#,##0),"-")"</formula>
    </cfRule>
  </conditionalFormatting>
  <conditionalFormatting sqref="P20">
    <cfRule type="expression" priority="7" stopIfTrue="1">
      <formula>"if(E11&gt;0,#,##0;(#,##0),"-")"</formula>
    </cfRule>
  </conditionalFormatting>
  <pageMargins left="0.78740157480314998" right="0.55118110236220497" top="0.47244094488188998" bottom="0.511811023622047" header="0.511811023622047" footer="0.511811023622047"/>
  <pageSetup paperSize="9" scale="79" firstPageNumber="12" fitToHeight="0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5EE82-92C6-437F-A5E4-7A965D998DA0}">
  <dimension ref="A1:S68"/>
  <sheetViews>
    <sheetView showGridLines="0" view="pageBreakPreview" topLeftCell="A9" zoomScale="80" zoomScaleNormal="90" zoomScaleSheetLayoutView="80" workbookViewId="0">
      <selection activeCell="S27" sqref="S27"/>
    </sheetView>
  </sheetViews>
  <sheetFormatPr defaultColWidth="24.08984375" defaultRowHeight="19" x14ac:dyDescent="0.6"/>
  <cols>
    <col min="1" max="1" width="41.08984375" style="186" customWidth="1"/>
    <col min="2" max="2" width="7.453125" style="186" customWidth="1"/>
    <col min="3" max="3" width="14.08984375" style="186" customWidth="1"/>
    <col min="4" max="4" width="1.453125" style="186" customWidth="1"/>
    <col min="5" max="5" width="14.36328125" style="186" customWidth="1"/>
    <col min="6" max="6" width="1.08984375" style="186" customWidth="1"/>
    <col min="7" max="7" width="14.36328125" style="186" customWidth="1"/>
    <col min="8" max="8" width="1.453125" style="186" customWidth="1"/>
    <col min="9" max="9" width="3.08984375" style="186" hidden="1" customWidth="1"/>
    <col min="10" max="10" width="12.90625" style="186" customWidth="1"/>
    <col min="11" max="11" width="1.36328125" style="186" customWidth="1"/>
    <col min="12" max="12" width="12.90625" style="186" customWidth="1"/>
    <col min="13" max="13" width="1.36328125" style="186" customWidth="1"/>
    <col min="14" max="14" width="16.08984375" style="186" customWidth="1"/>
    <col min="15" max="15" width="1.08984375" style="186" customWidth="1"/>
    <col min="16" max="16" width="12.90625" style="186" customWidth="1"/>
    <col min="17" max="17" width="1.453125" style="186" customWidth="1"/>
    <col min="18" max="18" width="10.90625" style="186" bestFit="1" customWidth="1"/>
    <col min="19" max="19" width="16.08984375" style="188" customWidth="1"/>
    <col min="20" max="16384" width="24.08984375" style="186"/>
  </cols>
  <sheetData>
    <row r="1" spans="1:19" ht="23" x14ac:dyDescent="0.7">
      <c r="A1" s="104" t="s">
        <v>0</v>
      </c>
      <c r="B1" s="104"/>
      <c r="P1" s="187"/>
    </row>
    <row r="2" spans="1:19" ht="23" x14ac:dyDescent="0.7">
      <c r="A2" s="189" t="s">
        <v>117</v>
      </c>
      <c r="B2" s="189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87"/>
    </row>
    <row r="3" spans="1:19" x14ac:dyDescent="0.6">
      <c r="C3" s="191"/>
      <c r="D3" s="191"/>
      <c r="E3" s="191"/>
      <c r="F3" s="191"/>
      <c r="G3" s="191"/>
      <c r="H3" s="191"/>
      <c r="I3" s="191"/>
      <c r="J3" s="191"/>
      <c r="K3" s="192"/>
      <c r="L3" s="192"/>
      <c r="M3" s="192"/>
      <c r="N3" s="192"/>
      <c r="O3" s="192"/>
      <c r="P3" s="192"/>
    </row>
    <row r="4" spans="1:19" s="195" customFormat="1" ht="22" x14ac:dyDescent="0.7">
      <c r="A4" s="193"/>
      <c r="B4" s="193"/>
      <c r="C4" s="282" t="s">
        <v>3</v>
      </c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S4" s="27"/>
    </row>
    <row r="5" spans="1:19" s="195" customFormat="1" ht="47.4" customHeight="1" x14ac:dyDescent="0.65">
      <c r="A5" s="196"/>
      <c r="B5" s="196"/>
      <c r="C5" s="196"/>
      <c r="D5" s="196"/>
      <c r="E5" s="196"/>
      <c r="F5" s="196"/>
      <c r="G5" s="196"/>
      <c r="H5" s="196"/>
      <c r="I5" s="196"/>
      <c r="J5" s="283" t="s">
        <v>70</v>
      </c>
      <c r="K5" s="283"/>
      <c r="L5" s="283"/>
      <c r="M5" s="196"/>
      <c r="N5" s="197" t="s">
        <v>74</v>
      </c>
      <c r="O5" s="196"/>
      <c r="S5" s="27"/>
    </row>
    <row r="6" spans="1:19" s="195" customFormat="1" ht="21.5" x14ac:dyDescent="0.65">
      <c r="A6" s="196"/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284" t="s">
        <v>119</v>
      </c>
      <c r="O6" s="196"/>
      <c r="S6" s="27"/>
    </row>
    <row r="7" spans="1:19" s="195" customFormat="1" ht="28.4" customHeight="1" x14ac:dyDescent="0.65">
      <c r="A7" s="196"/>
      <c r="B7" s="196"/>
      <c r="C7" s="196" t="s">
        <v>173</v>
      </c>
      <c r="D7" s="196"/>
      <c r="E7" s="196" t="s">
        <v>126</v>
      </c>
      <c r="F7" s="196"/>
      <c r="G7" s="196" t="s">
        <v>127</v>
      </c>
      <c r="H7" s="196"/>
      <c r="I7" s="196"/>
      <c r="J7" s="196" t="s">
        <v>129</v>
      </c>
      <c r="K7" s="196"/>
      <c r="L7" s="196"/>
      <c r="M7" s="196"/>
      <c r="N7" s="285"/>
      <c r="O7" s="196"/>
      <c r="P7" s="196" t="s">
        <v>123</v>
      </c>
      <c r="S7" s="27"/>
    </row>
    <row r="8" spans="1:19" s="195" customFormat="1" ht="21.5" x14ac:dyDescent="0.65">
      <c r="A8" s="196"/>
      <c r="B8" s="198" t="s">
        <v>133</v>
      </c>
      <c r="C8" s="196" t="s">
        <v>174</v>
      </c>
      <c r="D8" s="196"/>
      <c r="E8" s="196" t="s">
        <v>135</v>
      </c>
      <c r="F8" s="196"/>
      <c r="G8" s="196" t="s">
        <v>136</v>
      </c>
      <c r="H8" s="196"/>
      <c r="I8" s="196"/>
      <c r="J8" s="196" t="s">
        <v>138</v>
      </c>
      <c r="K8" s="196"/>
      <c r="L8" s="196" t="s">
        <v>73</v>
      </c>
      <c r="M8" s="196"/>
      <c r="N8" s="285"/>
      <c r="O8" s="196"/>
      <c r="P8" s="196" t="s">
        <v>130</v>
      </c>
      <c r="S8" s="27"/>
    </row>
    <row r="9" spans="1:19" s="195" customFormat="1" ht="21.5" x14ac:dyDescent="0.65">
      <c r="C9" s="288" t="s">
        <v>8</v>
      </c>
      <c r="D9" s="288"/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  <c r="S9" s="27"/>
    </row>
    <row r="10" spans="1:19" s="195" customFormat="1" ht="22" x14ac:dyDescent="0.7">
      <c r="A10" s="199" t="s">
        <v>164</v>
      </c>
      <c r="B10" s="199"/>
      <c r="S10" s="27"/>
    </row>
    <row r="11" spans="1:19" s="195" customFormat="1" ht="22" x14ac:dyDescent="0.7">
      <c r="A11" s="200" t="s">
        <v>165</v>
      </c>
      <c r="B11" s="200"/>
      <c r="C11" s="16">
        <v>3615000</v>
      </c>
      <c r="D11" s="16"/>
      <c r="E11" s="16">
        <v>3381235</v>
      </c>
      <c r="F11" s="16"/>
      <c r="G11" s="16">
        <v>1950685</v>
      </c>
      <c r="H11" s="16"/>
      <c r="I11" s="16"/>
      <c r="J11" s="16">
        <v>97513</v>
      </c>
      <c r="K11" s="16"/>
      <c r="L11" s="16">
        <v>1468217</v>
      </c>
      <c r="M11" s="16"/>
      <c r="N11" s="52">
        <v>-1208201</v>
      </c>
      <c r="O11" s="52"/>
      <c r="P11" s="52">
        <f>+C11+E11+G11+J11+L11+N11</f>
        <v>9304449</v>
      </c>
      <c r="S11" s="27"/>
    </row>
    <row r="12" spans="1:19" s="195" customFormat="1" ht="22" x14ac:dyDescent="0.7">
      <c r="A12" s="200"/>
      <c r="B12" s="200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52"/>
      <c r="O12" s="52"/>
      <c r="P12" s="52"/>
      <c r="S12" s="27"/>
    </row>
    <row r="13" spans="1:19" s="195" customFormat="1" ht="22" x14ac:dyDescent="0.7">
      <c r="A13" s="200" t="s">
        <v>150</v>
      </c>
      <c r="B13" s="200"/>
      <c r="C13" s="2"/>
      <c r="D13" s="61"/>
      <c r="E13" s="16"/>
      <c r="F13" s="61"/>
      <c r="G13" s="16"/>
      <c r="H13" s="61"/>
      <c r="I13" s="61"/>
      <c r="J13" s="61"/>
      <c r="K13" s="85"/>
      <c r="L13" s="85"/>
      <c r="M13" s="85"/>
      <c r="N13" s="52"/>
      <c r="O13" s="52"/>
      <c r="P13" s="52"/>
      <c r="Q13" s="85"/>
      <c r="R13" s="85"/>
      <c r="S13" s="27"/>
    </row>
    <row r="14" spans="1:19" s="195" customFormat="1" ht="22" hidden="1" x14ac:dyDescent="0.7">
      <c r="A14" s="201" t="s">
        <v>175</v>
      </c>
      <c r="B14" s="202"/>
      <c r="C14" s="2"/>
      <c r="D14" s="61"/>
      <c r="E14" s="8"/>
      <c r="F14" s="61"/>
      <c r="G14" s="8"/>
      <c r="H14" s="2"/>
      <c r="I14" s="2"/>
      <c r="J14" s="2"/>
      <c r="K14" s="79"/>
      <c r="L14" s="79"/>
      <c r="M14" s="79"/>
      <c r="N14" s="9"/>
      <c r="O14" s="52"/>
      <c r="P14" s="9">
        <f>+C14+E14+G14+J14+L14+N14</f>
        <v>0</v>
      </c>
      <c r="Q14" s="85"/>
      <c r="R14" s="85"/>
      <c r="S14" s="27"/>
    </row>
    <row r="15" spans="1:19" s="195" customFormat="1" ht="22" x14ac:dyDescent="0.7">
      <c r="A15" s="201" t="s">
        <v>176</v>
      </c>
      <c r="B15" s="202" t="s">
        <v>152</v>
      </c>
      <c r="C15" s="19">
        <v>0</v>
      </c>
      <c r="D15" s="61"/>
      <c r="E15" s="19">
        <v>0</v>
      </c>
      <c r="F15" s="61"/>
      <c r="G15" s="19">
        <v>0</v>
      </c>
      <c r="H15" s="61"/>
      <c r="I15" s="19"/>
      <c r="J15" s="63">
        <v>0</v>
      </c>
      <c r="K15" s="85"/>
      <c r="L15" s="63">
        <f>+CH_11!P22</f>
        <v>-72299</v>
      </c>
      <c r="M15" s="7"/>
      <c r="N15" s="18">
        <v>0</v>
      </c>
      <c r="O15" s="52"/>
      <c r="P15" s="18">
        <f>+C15+E15+G15+J15+L15+N15</f>
        <v>-72299</v>
      </c>
      <c r="S15" s="27"/>
    </row>
    <row r="16" spans="1:19" s="195" customFormat="1" ht="22" x14ac:dyDescent="0.7">
      <c r="A16" s="200" t="s">
        <v>177</v>
      </c>
      <c r="B16" s="202"/>
      <c r="C16" s="8"/>
      <c r="D16" s="61"/>
      <c r="E16" s="8"/>
      <c r="F16" s="61"/>
      <c r="G16" s="8"/>
      <c r="H16" s="61"/>
      <c r="I16" s="8"/>
      <c r="J16" s="7"/>
      <c r="K16" s="85"/>
      <c r="L16" s="7"/>
      <c r="M16" s="7"/>
      <c r="N16" s="9"/>
      <c r="O16" s="52"/>
      <c r="P16" s="9"/>
      <c r="S16" s="27"/>
    </row>
    <row r="17" spans="1:19" s="195" customFormat="1" ht="22" x14ac:dyDescent="0.7">
      <c r="A17" s="203" t="s">
        <v>178</v>
      </c>
      <c r="B17" s="199"/>
      <c r="C17" s="21">
        <f>SUM(C14:C15)</f>
        <v>0</v>
      </c>
      <c r="D17" s="16"/>
      <c r="E17" s="21">
        <f>SUM(E14:E15)</f>
        <v>0</v>
      </c>
      <c r="F17" s="16"/>
      <c r="G17" s="21">
        <f>SUM(G14:G15)</f>
        <v>0</v>
      </c>
      <c r="H17" s="16"/>
      <c r="I17" s="21"/>
      <c r="J17" s="21">
        <f>SUM(J14:J15)</f>
        <v>0</v>
      </c>
      <c r="K17" s="85"/>
      <c r="L17" s="20">
        <f>SUM(L14:L15)</f>
        <v>-72299</v>
      </c>
      <c r="M17" s="16"/>
      <c r="N17" s="21">
        <f>SUM(N14:N15)</f>
        <v>0</v>
      </c>
      <c r="O17" s="52"/>
      <c r="P17" s="20">
        <f>SUM(P14:P15)</f>
        <v>-72299</v>
      </c>
      <c r="S17" s="27"/>
    </row>
    <row r="18" spans="1:19" s="195" customFormat="1" ht="22" x14ac:dyDescent="0.7">
      <c r="A18" s="193"/>
      <c r="B18" s="193"/>
      <c r="C18" s="2"/>
      <c r="D18" s="2"/>
      <c r="E18" s="2"/>
      <c r="F18" s="2"/>
      <c r="G18" s="2"/>
      <c r="H18" s="2"/>
      <c r="I18" s="2"/>
      <c r="J18" s="2"/>
      <c r="K18" s="2"/>
      <c r="L18" s="17"/>
      <c r="M18" s="17"/>
      <c r="N18" s="1"/>
      <c r="O18" s="1"/>
      <c r="P18" s="75"/>
      <c r="S18" s="27"/>
    </row>
    <row r="19" spans="1:19" s="195" customFormat="1" ht="22" x14ac:dyDescent="0.7">
      <c r="A19" s="126" t="s">
        <v>169</v>
      </c>
      <c r="B19" s="200"/>
      <c r="C19" s="2"/>
      <c r="D19" s="2"/>
      <c r="E19" s="2"/>
      <c r="F19" s="2"/>
      <c r="G19" s="2"/>
      <c r="H19" s="2"/>
      <c r="I19" s="2"/>
      <c r="J19" s="2"/>
      <c r="K19" s="2"/>
      <c r="L19" s="17"/>
      <c r="M19" s="17"/>
      <c r="N19" s="1"/>
      <c r="O19" s="1"/>
      <c r="P19" s="75"/>
      <c r="S19" s="27"/>
    </row>
    <row r="20" spans="1:19" s="195" customFormat="1" ht="21.5" x14ac:dyDescent="0.65">
      <c r="A20" s="204" t="s">
        <v>170</v>
      </c>
      <c r="B20" s="204"/>
      <c r="C20" s="8">
        <v>0</v>
      </c>
      <c r="D20" s="8"/>
      <c r="E20" s="8">
        <v>0</v>
      </c>
      <c r="F20" s="8"/>
      <c r="G20" s="8">
        <v>0</v>
      </c>
      <c r="H20" s="8"/>
      <c r="I20" s="8"/>
      <c r="J20" s="8">
        <v>0</v>
      </c>
      <c r="K20" s="8"/>
      <c r="L20" s="7">
        <f>+PL_8!I25</f>
        <v>147148</v>
      </c>
      <c r="M20" s="7"/>
      <c r="N20" s="8">
        <v>0</v>
      </c>
      <c r="O20" s="9"/>
      <c r="P20" s="9">
        <f>+C20+E20+G20+J20+L20+N20</f>
        <v>147148</v>
      </c>
      <c r="S20" s="27"/>
    </row>
    <row r="21" spans="1:19" s="195" customFormat="1" ht="21.5" x14ac:dyDescent="0.65">
      <c r="A21" s="204" t="s">
        <v>105</v>
      </c>
      <c r="B21" s="204"/>
      <c r="C21" s="8">
        <v>0</v>
      </c>
      <c r="D21" s="2"/>
      <c r="E21" s="19">
        <v>0</v>
      </c>
      <c r="F21" s="2"/>
      <c r="G21" s="8">
        <v>0</v>
      </c>
      <c r="H21" s="2"/>
      <c r="I21" s="2"/>
      <c r="J21" s="8">
        <v>0</v>
      </c>
      <c r="K21" s="2"/>
      <c r="L21" s="8">
        <v>0</v>
      </c>
      <c r="M21" s="7"/>
      <c r="N21" s="9">
        <f>+PL_9!H18</f>
        <v>15524</v>
      </c>
      <c r="O21" s="1"/>
      <c r="P21" s="9">
        <f>+C21+E21+G21+J21+L21+N21</f>
        <v>15524</v>
      </c>
      <c r="S21" s="27"/>
    </row>
    <row r="22" spans="1:19" s="195" customFormat="1" ht="22" x14ac:dyDescent="0.7">
      <c r="A22" s="126" t="s">
        <v>171</v>
      </c>
      <c r="B22" s="200"/>
      <c r="C22" s="5">
        <f>SUM(C20:C21)</f>
        <v>0</v>
      </c>
      <c r="D22" s="61"/>
      <c r="E22" s="5">
        <f>SUM(E20:E21)</f>
        <v>0</v>
      </c>
      <c r="F22" s="61"/>
      <c r="G22" s="5">
        <f>SUM(G20:G21)</f>
        <v>0</v>
      </c>
      <c r="H22" s="61"/>
      <c r="I22" s="61"/>
      <c r="J22" s="5">
        <f>SUM(J20:J21)</f>
        <v>0</v>
      </c>
      <c r="K22" s="61"/>
      <c r="L22" s="4">
        <f>SUM(L20:L21)</f>
        <v>147148</v>
      </c>
      <c r="M22" s="92"/>
      <c r="N22" s="4">
        <f>SUM(N20:N21)</f>
        <v>15524</v>
      </c>
      <c r="O22" s="75"/>
      <c r="P22" s="4">
        <f>SUM(P20:P21)</f>
        <v>162672</v>
      </c>
      <c r="S22" s="27"/>
    </row>
    <row r="23" spans="1:19" s="206" customFormat="1" ht="12.9" hidden="1" customHeight="1" x14ac:dyDescent="0.65">
      <c r="A23" s="193"/>
      <c r="B23" s="193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1"/>
      <c r="O23" s="1"/>
      <c r="P23" s="1"/>
      <c r="Q23" s="2"/>
      <c r="R23" s="2"/>
      <c r="S23" s="205"/>
    </row>
    <row r="24" spans="1:19" s="206" customFormat="1" ht="21.9" hidden="1" customHeight="1" x14ac:dyDescent="0.65">
      <c r="A24" s="207" t="s">
        <v>181</v>
      </c>
      <c r="B24" s="207"/>
      <c r="C24" s="19">
        <v>0</v>
      </c>
      <c r="D24" s="2"/>
      <c r="E24" s="2"/>
      <c r="F24" s="2"/>
      <c r="G24" s="19">
        <v>0</v>
      </c>
      <c r="H24" s="2"/>
      <c r="I24" s="2"/>
      <c r="J24" s="93">
        <v>0</v>
      </c>
      <c r="K24" s="2"/>
      <c r="L24" s="94">
        <f>-J24</f>
        <v>0</v>
      </c>
      <c r="M24" s="95"/>
      <c r="N24" s="18"/>
      <c r="O24" s="1"/>
      <c r="P24" s="18">
        <v>0</v>
      </c>
      <c r="Q24" s="2"/>
      <c r="R24" s="2"/>
      <c r="S24" s="205"/>
    </row>
    <row r="25" spans="1:19" s="206" customFormat="1" ht="21.9" hidden="1" customHeight="1" x14ac:dyDescent="0.65">
      <c r="A25" s="207" t="s">
        <v>182</v>
      </c>
      <c r="B25" s="207"/>
      <c r="C25" s="19"/>
      <c r="D25" s="2"/>
      <c r="E25" s="19"/>
      <c r="F25" s="2"/>
      <c r="G25" s="19"/>
      <c r="H25" s="2"/>
      <c r="I25" s="19"/>
      <c r="J25" s="19"/>
      <c r="K25" s="2"/>
      <c r="L25" s="19"/>
      <c r="M25" s="8"/>
      <c r="N25" s="18"/>
      <c r="O25" s="1"/>
      <c r="P25" s="18"/>
      <c r="Q25" s="2"/>
      <c r="R25" s="2"/>
      <c r="S25" s="205"/>
    </row>
    <row r="26" spans="1:19" s="206" customFormat="1" ht="22.5" customHeight="1" x14ac:dyDescent="0.65">
      <c r="A26" s="193"/>
      <c r="B26" s="193"/>
      <c r="C26" s="2"/>
      <c r="D26" s="2"/>
      <c r="E26" s="2"/>
      <c r="F26" s="2"/>
      <c r="G26" s="2"/>
      <c r="H26" s="2"/>
      <c r="I26" s="2"/>
      <c r="J26" s="2"/>
      <c r="K26" s="2"/>
      <c r="L26" s="8"/>
      <c r="M26" s="8"/>
      <c r="N26" s="9"/>
      <c r="O26" s="1"/>
      <c r="P26" s="1"/>
      <c r="Q26" s="2"/>
      <c r="R26" s="2"/>
      <c r="S26" s="205"/>
    </row>
    <row r="27" spans="1:19" s="195" customFormat="1" ht="22.5" thickBot="1" x14ac:dyDescent="0.75">
      <c r="A27" s="208" t="s">
        <v>172</v>
      </c>
      <c r="B27" s="208"/>
      <c r="C27" s="14">
        <f>C11+C22+C17</f>
        <v>3615000</v>
      </c>
      <c r="D27" s="61"/>
      <c r="E27" s="14">
        <f>E11+E22+E17</f>
        <v>3381235</v>
      </c>
      <c r="F27" s="61"/>
      <c r="G27" s="14">
        <f>G11+G22+G17</f>
        <v>1950685</v>
      </c>
      <c r="H27" s="61"/>
      <c r="I27" s="61"/>
      <c r="J27" s="14">
        <f>J11+J22+J17</f>
        <v>97513</v>
      </c>
      <c r="K27" s="61"/>
      <c r="L27" s="14">
        <f>L11+L22+L17</f>
        <v>1543066</v>
      </c>
      <c r="M27" s="16"/>
      <c r="N27" s="13">
        <f>N11+N22+N17</f>
        <v>-1192677</v>
      </c>
      <c r="O27" s="75"/>
      <c r="P27" s="14">
        <f>P11+P22+P17</f>
        <v>9394822</v>
      </c>
      <c r="S27" s="27"/>
    </row>
    <row r="28" spans="1:19" ht="19.5" thickTop="1" x14ac:dyDescent="0.6">
      <c r="P28" s="209"/>
    </row>
    <row r="29" spans="1:19" x14ac:dyDescent="0.6">
      <c r="C29" s="188"/>
      <c r="D29" s="188"/>
      <c r="E29" s="188"/>
      <c r="F29" s="188"/>
      <c r="G29" s="188"/>
      <c r="H29" s="188"/>
      <c r="I29" s="188"/>
      <c r="J29" s="188"/>
      <c r="K29" s="188"/>
      <c r="L29" s="188"/>
      <c r="M29" s="188"/>
      <c r="N29" s="188"/>
      <c r="O29" s="188"/>
      <c r="P29" s="188"/>
    </row>
    <row r="30" spans="1:19" x14ac:dyDescent="0.6">
      <c r="L30" s="188"/>
      <c r="M30" s="188"/>
      <c r="N30" s="188"/>
    </row>
    <row r="68" spans="3:3" x14ac:dyDescent="0.6">
      <c r="C68" s="186" t="s">
        <v>102</v>
      </c>
    </row>
  </sheetData>
  <mergeCells count="4">
    <mergeCell ref="C4:P4"/>
    <mergeCell ref="J5:L5"/>
    <mergeCell ref="N6:N8"/>
    <mergeCell ref="C9:P9"/>
  </mergeCells>
  <conditionalFormatting sqref="C15:C16">
    <cfRule type="expression" priority="6" stopIfTrue="1">
      <formula>"if(E11&gt;0,#,##0;(#,##0),"-")"</formula>
    </cfRule>
  </conditionalFormatting>
  <conditionalFormatting sqref="E15:E16">
    <cfRule type="expression" priority="5" stopIfTrue="1">
      <formula>"if(E11&gt;0,#,##0;(#,##0),"-")"</formula>
    </cfRule>
  </conditionalFormatting>
  <conditionalFormatting sqref="G15:G16">
    <cfRule type="expression" priority="4" stopIfTrue="1">
      <formula>"if(E11&gt;0,#,##0;(#,##0),"-")"</formula>
    </cfRule>
  </conditionalFormatting>
  <conditionalFormatting sqref="I15:I16">
    <cfRule type="expression" priority="3" stopIfTrue="1">
      <formula>"if(E11&gt;0,#,##0;(#,##0),"-")"</formula>
    </cfRule>
  </conditionalFormatting>
  <conditionalFormatting sqref="L20:M20">
    <cfRule type="expression" priority="1" stopIfTrue="1">
      <formula>"if(E11&gt;0,#,##0;(#,##0),"-")"</formula>
    </cfRule>
  </conditionalFormatting>
  <conditionalFormatting sqref="L24:N24">
    <cfRule type="expression" priority="2" stopIfTrue="1">
      <formula>"if(E11&gt;0,#,##0;(#,##0),"-")"</formula>
    </cfRule>
  </conditionalFormatting>
  <conditionalFormatting sqref="P20">
    <cfRule type="expression" priority="7" stopIfTrue="1">
      <formula>"if(E11&gt;0,#,##0;(#,##0),"-")"</formula>
    </cfRule>
  </conditionalFormatting>
  <pageMargins left="0.8" right="0.55000000000000004" top="0.48" bottom="0.5" header="0.5" footer="0.5"/>
  <pageSetup paperSize="9" scale="79" firstPageNumber="13" fitToHeight="0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75D8B-F3D1-45CB-9A82-B6FD8237EB1E}">
  <dimension ref="A1:O108"/>
  <sheetViews>
    <sheetView showGridLines="0" view="pageBreakPreview" zoomScale="90" zoomScaleNormal="100" zoomScaleSheetLayoutView="90" workbookViewId="0">
      <selection activeCell="K92" sqref="K92:M92"/>
    </sheetView>
  </sheetViews>
  <sheetFormatPr defaultColWidth="24.08984375" defaultRowHeight="22.5" customHeight="1" x14ac:dyDescent="0.35"/>
  <cols>
    <col min="1" max="1" width="2.453125" style="151" customWidth="1"/>
    <col min="2" max="2" width="49.36328125" style="151" customWidth="1"/>
    <col min="3" max="3" width="10.453125" style="145" bestFit="1" customWidth="1"/>
    <col min="4" max="4" width="1.36328125" style="145" customWidth="1"/>
    <col min="5" max="5" width="10.453125" style="145" customWidth="1"/>
    <col min="6" max="6" width="1.36328125" style="145" customWidth="1"/>
    <col min="7" max="7" width="10.453125" style="145" customWidth="1"/>
    <col min="8" max="8" width="1.6328125" style="151" customWidth="1"/>
    <col min="9" max="9" width="10.453125" style="145" customWidth="1"/>
    <col min="10" max="10" width="3.7265625" style="151" customWidth="1"/>
    <col min="11" max="11" width="5.453125" style="97" bestFit="1" customWidth="1"/>
    <col min="12" max="12" width="9.08984375" style="151" bestFit="1" customWidth="1"/>
    <col min="13" max="16384" width="24.08984375" style="151"/>
  </cols>
  <sheetData>
    <row r="1" spans="1:11" s="142" customFormat="1" ht="22.5" customHeight="1" x14ac:dyDescent="0.7">
      <c r="A1" s="104" t="s">
        <v>0</v>
      </c>
      <c r="B1" s="140"/>
      <c r="C1" s="141"/>
      <c r="D1" s="141"/>
      <c r="E1" s="141"/>
      <c r="F1" s="141"/>
      <c r="G1" s="141"/>
      <c r="I1" s="141"/>
      <c r="K1" s="97"/>
    </row>
    <row r="2" spans="1:11" s="142" customFormat="1" ht="22.5" customHeight="1" x14ac:dyDescent="0.35">
      <c r="A2" s="143" t="s">
        <v>183</v>
      </c>
      <c r="B2" s="144"/>
      <c r="C2" s="145"/>
      <c r="D2" s="145"/>
      <c r="E2" s="145"/>
      <c r="F2" s="145"/>
      <c r="G2" s="145"/>
      <c r="I2" s="145"/>
      <c r="K2" s="97"/>
    </row>
    <row r="3" spans="1:11" s="142" customFormat="1" ht="14.15" customHeight="1" x14ac:dyDescent="0.35">
      <c r="B3" s="142" t="s">
        <v>104</v>
      </c>
      <c r="C3" s="141"/>
      <c r="D3" s="141"/>
      <c r="E3" s="141"/>
      <c r="F3" s="141"/>
      <c r="G3" s="141"/>
      <c r="I3" s="141"/>
      <c r="K3" s="97"/>
    </row>
    <row r="4" spans="1:11" s="142" customFormat="1" ht="22.5" customHeight="1" x14ac:dyDescent="0.35">
      <c r="C4" s="292" t="s">
        <v>84</v>
      </c>
      <c r="D4" s="292"/>
      <c r="E4" s="292"/>
      <c r="F4" s="146"/>
      <c r="G4" s="293" t="s">
        <v>3</v>
      </c>
      <c r="H4" s="293"/>
      <c r="I4" s="293"/>
      <c r="K4" s="97"/>
    </row>
    <row r="5" spans="1:11" s="142" customFormat="1" ht="22.5" customHeight="1" x14ac:dyDescent="0.65">
      <c r="C5" s="291" t="s">
        <v>109</v>
      </c>
      <c r="D5" s="291"/>
      <c r="E5" s="291"/>
      <c r="F5" s="146"/>
      <c r="G5" s="291" t="s">
        <v>109</v>
      </c>
      <c r="H5" s="291"/>
      <c r="I5" s="291"/>
      <c r="K5" s="97"/>
    </row>
    <row r="6" spans="1:11" s="142" customFormat="1" ht="22.5" customHeight="1" x14ac:dyDescent="0.65">
      <c r="C6" s="291" t="s">
        <v>86</v>
      </c>
      <c r="D6" s="291"/>
      <c r="E6" s="291"/>
      <c r="F6" s="146"/>
      <c r="G6" s="291" t="s">
        <v>86</v>
      </c>
      <c r="H6" s="291"/>
      <c r="I6" s="291"/>
      <c r="K6" s="97"/>
    </row>
    <row r="7" spans="1:11" s="142" customFormat="1" ht="22.5" customHeight="1" x14ac:dyDescent="0.65">
      <c r="C7" s="114">
        <v>2567</v>
      </c>
      <c r="D7" s="116"/>
      <c r="E7" s="114">
        <v>2566</v>
      </c>
      <c r="F7" s="114"/>
      <c r="G7" s="114">
        <v>2567</v>
      </c>
      <c r="H7" s="116"/>
      <c r="I7" s="114">
        <v>2566</v>
      </c>
      <c r="J7" s="148"/>
      <c r="K7" s="97"/>
    </row>
    <row r="8" spans="1:11" s="142" customFormat="1" ht="22.5" customHeight="1" x14ac:dyDescent="0.65">
      <c r="C8" s="279" t="s">
        <v>8</v>
      </c>
      <c r="D8" s="279"/>
      <c r="E8" s="279"/>
      <c r="F8" s="279"/>
      <c r="G8" s="279"/>
      <c r="H8" s="279"/>
      <c r="I8" s="279"/>
      <c r="K8" s="97"/>
    </row>
    <row r="9" spans="1:11" ht="22.5" customHeight="1" x14ac:dyDescent="0.35">
      <c r="A9" s="149" t="s">
        <v>184</v>
      </c>
      <c r="B9" s="145"/>
      <c r="C9" s="150"/>
      <c r="E9" s="150"/>
      <c r="G9" s="150"/>
      <c r="I9" s="150"/>
    </row>
    <row r="10" spans="1:11" ht="22.5" customHeight="1" x14ac:dyDescent="0.35">
      <c r="A10" s="145" t="str">
        <f>PL_8!A25</f>
        <v>กำไร (ขาดทุน) สำหรับงวด</v>
      </c>
      <c r="B10" s="145"/>
      <c r="C10" s="152">
        <f>+PL_8!E25</f>
        <v>214370</v>
      </c>
      <c r="D10" s="152"/>
      <c r="E10" s="152">
        <f>+PL_8!G25</f>
        <v>-11393</v>
      </c>
      <c r="F10" s="152"/>
      <c r="G10" s="152">
        <f>+PL_8!I25</f>
        <v>147148</v>
      </c>
      <c r="I10" s="152">
        <f>+PL_8!K25</f>
        <v>-69234</v>
      </c>
    </row>
    <row r="11" spans="1:11" ht="22.5" customHeight="1" x14ac:dyDescent="0.65">
      <c r="A11" s="153" t="str" cm="1">
        <f t="array" ref="A11">"ปรับรายการที่กระทบ"&amp;IF(AND(C10:I10&gt;=0),"กำไร",IF(AND(C10:I10&lt;=0),"ขาดทุน","กำไร (ขาดทุน) "))&amp;"เป็นเงินสดรับ (จ่าย)"</f>
        <v>ปรับรายการที่กระทบกำไร (ขาดทุน) เป็นเงินสดรับ (จ่าย)</v>
      </c>
      <c r="B11" s="145"/>
      <c r="C11" s="152"/>
      <c r="D11" s="152"/>
      <c r="E11" s="152"/>
      <c r="F11" s="152"/>
      <c r="G11" s="152"/>
      <c r="I11" s="152"/>
    </row>
    <row r="12" spans="1:11" ht="22.5" customHeight="1" x14ac:dyDescent="0.35">
      <c r="A12" s="142" t="str">
        <f>PL_8!A24</f>
        <v>ค่าใช้จ่ายภาษีเงินได้</v>
      </c>
      <c r="B12" s="145"/>
      <c r="C12" s="152">
        <v>19654</v>
      </c>
      <c r="D12" s="152"/>
      <c r="E12" s="152">
        <v>14824</v>
      </c>
      <c r="F12" s="152"/>
      <c r="G12" s="96">
        <v>0</v>
      </c>
      <c r="I12" s="96">
        <v>0</v>
      </c>
    </row>
    <row r="13" spans="1:11" ht="22.5" customHeight="1" x14ac:dyDescent="0.35">
      <c r="A13" s="145" t="s">
        <v>96</v>
      </c>
      <c r="B13" s="145"/>
      <c r="C13" s="152">
        <v>58203</v>
      </c>
      <c r="D13" s="152"/>
      <c r="E13" s="152">
        <v>59815</v>
      </c>
      <c r="F13" s="152"/>
      <c r="G13" s="98">
        <v>13028</v>
      </c>
      <c r="I13" s="98">
        <v>20538</v>
      </c>
    </row>
    <row r="14" spans="1:11" ht="22.5" customHeight="1" x14ac:dyDescent="0.35">
      <c r="A14" s="145" t="s">
        <v>185</v>
      </c>
      <c r="B14" s="145"/>
      <c r="C14" s="152">
        <v>359873</v>
      </c>
      <c r="D14" s="152"/>
      <c r="E14" s="152">
        <v>350599</v>
      </c>
      <c r="F14" s="152"/>
      <c r="G14" s="152">
        <v>4168</v>
      </c>
      <c r="I14" s="152">
        <v>4277</v>
      </c>
    </row>
    <row r="15" spans="1:11" ht="22.5" customHeight="1" x14ac:dyDescent="0.35">
      <c r="A15" s="154" t="s">
        <v>237</v>
      </c>
      <c r="B15" s="145"/>
      <c r="C15" s="152">
        <v>6374</v>
      </c>
      <c r="D15" s="152"/>
      <c r="E15" s="152">
        <v>8</v>
      </c>
      <c r="F15" s="152"/>
      <c r="G15" s="99">
        <v>0</v>
      </c>
      <c r="I15" s="99">
        <v>0</v>
      </c>
    </row>
    <row r="16" spans="1:11" ht="22.5" hidden="1" customHeight="1" x14ac:dyDescent="0.35">
      <c r="A16" s="154" t="s">
        <v>186</v>
      </c>
      <c r="B16" s="145"/>
      <c r="C16" s="152">
        <v>0</v>
      </c>
      <c r="D16" s="152"/>
      <c r="E16" s="152">
        <v>0</v>
      </c>
      <c r="F16" s="152"/>
      <c r="G16" s="99">
        <v>0</v>
      </c>
      <c r="I16" s="99">
        <v>0</v>
      </c>
    </row>
    <row r="17" spans="1:14" ht="22.5" customHeight="1" x14ac:dyDescent="0.35">
      <c r="A17" s="154" t="str" cm="1">
        <f t="array" ref="A17">IF(AND(C18:I18&gt;=0),"ขาดทุน",IF(AND(C18:I18&lt;=0),"กำไร","ขาดทุน (กำไร) "))&amp;"จากการปรับมูลค่าสินค้าคงเหลือ"</f>
        <v>ขาดทุน (กำไร) จากการปรับมูลค่าสินค้าคงเหลือ</v>
      </c>
      <c r="B17" s="145"/>
      <c r="C17" s="152"/>
      <c r="D17" s="152"/>
      <c r="E17" s="152"/>
      <c r="F17" s="152"/>
      <c r="G17" s="97"/>
      <c r="I17" s="97"/>
    </row>
    <row r="18" spans="1:14" ht="22.5" customHeight="1" x14ac:dyDescent="0.35">
      <c r="A18" s="154" t="s">
        <v>187</v>
      </c>
      <c r="B18" s="145"/>
      <c r="C18" s="152">
        <v>85201</v>
      </c>
      <c r="D18" s="152"/>
      <c r="E18" s="152">
        <v>-7093</v>
      </c>
      <c r="F18" s="152"/>
      <c r="G18" s="97">
        <v>0</v>
      </c>
      <c r="I18" s="97">
        <v>29</v>
      </c>
    </row>
    <row r="19" spans="1:14" ht="22.5" hidden="1" customHeight="1" x14ac:dyDescent="0.35">
      <c r="A19" s="154" t="s">
        <v>188</v>
      </c>
      <c r="B19" s="145"/>
      <c r="C19" s="152"/>
      <c r="D19" s="152"/>
      <c r="E19" s="152">
        <v>0</v>
      </c>
      <c r="F19" s="152"/>
      <c r="G19" s="97"/>
      <c r="I19" s="97">
        <v>0</v>
      </c>
    </row>
    <row r="20" spans="1:14" ht="22.5" customHeight="1" x14ac:dyDescent="0.35">
      <c r="A20" s="145" t="str" cm="1">
        <f t="array" ref="A20">IF(AND(C20:I20&gt;=0),"ขาดทุน",IF(AND(C20:I20&lt;=0),"กำไร","ขาดทุน (กำไร) "))&amp;"จากการจำหน่ายที่ดิน อาคารและอุปกรณ์"</f>
        <v>ขาดทุน (กำไร) จากการจำหน่ายที่ดิน อาคารและอุปกรณ์</v>
      </c>
      <c r="C20" s="152">
        <v>1098</v>
      </c>
      <c r="D20" s="152"/>
      <c r="E20" s="152">
        <v>3412</v>
      </c>
      <c r="F20" s="152"/>
      <c r="G20" s="97">
        <v>-9</v>
      </c>
      <c r="I20" s="99">
        <v>0</v>
      </c>
    </row>
    <row r="21" spans="1:14" ht="22.5" customHeight="1" x14ac:dyDescent="0.35">
      <c r="A21" s="145" t="s">
        <v>189</v>
      </c>
      <c r="B21" s="145"/>
      <c r="C21" s="152">
        <v>-10118</v>
      </c>
      <c r="D21" s="152"/>
      <c r="E21" s="152">
        <v>-17971</v>
      </c>
      <c r="F21" s="152"/>
      <c r="G21" s="152">
        <v>-71780</v>
      </c>
      <c r="I21" s="152">
        <v>-62845</v>
      </c>
    </row>
    <row r="22" spans="1:14" ht="22.5" customHeight="1" x14ac:dyDescent="0.35">
      <c r="A22" s="145" t="s">
        <v>91</v>
      </c>
      <c r="B22" s="145"/>
      <c r="C22" s="152">
        <v>-7568</v>
      </c>
      <c r="D22" s="152"/>
      <c r="E22" s="152">
        <v>-19406</v>
      </c>
      <c r="F22" s="152"/>
      <c r="G22" s="152">
        <v>-7568</v>
      </c>
      <c r="I22" s="152">
        <v>-19406</v>
      </c>
    </row>
    <row r="23" spans="1:14" ht="22.5" customHeight="1" x14ac:dyDescent="0.35">
      <c r="A23" s="155" t="s">
        <v>190</v>
      </c>
      <c r="B23" s="145"/>
      <c r="C23" s="152">
        <v>4666</v>
      </c>
      <c r="E23" s="152">
        <v>4450</v>
      </c>
      <c r="F23" s="96"/>
      <c r="G23" s="98">
        <v>1842</v>
      </c>
      <c r="I23" s="98">
        <v>1718</v>
      </c>
    </row>
    <row r="24" spans="1:14" ht="22.5" hidden="1" customHeight="1" x14ac:dyDescent="0.35">
      <c r="A24" s="155" t="s">
        <v>191</v>
      </c>
      <c r="B24" s="145"/>
      <c r="C24" s="152"/>
      <c r="E24" s="152">
        <v>0</v>
      </c>
      <c r="F24" s="96"/>
      <c r="G24" s="96">
        <v>0</v>
      </c>
      <c r="H24" s="96"/>
      <c r="I24" s="96">
        <v>0</v>
      </c>
    </row>
    <row r="25" spans="1:14" ht="22.5" customHeight="1" x14ac:dyDescent="0.35">
      <c r="A25" s="155" t="s">
        <v>192</v>
      </c>
      <c r="B25" s="145"/>
      <c r="C25" s="152">
        <v>-10000</v>
      </c>
      <c r="E25" s="99">
        <v>0</v>
      </c>
      <c r="F25" s="96"/>
      <c r="G25" s="152">
        <v>-10000</v>
      </c>
      <c r="H25" s="96"/>
      <c r="I25" s="96">
        <v>0</v>
      </c>
    </row>
    <row r="26" spans="1:14" ht="22.5" customHeight="1" x14ac:dyDescent="0.35">
      <c r="A26" s="145" t="str" cm="1">
        <f t="array" ref="A26">"ส่วนแบ่ง"&amp;IF(AND(C26:I26&gt;=0),"ขาดทุน",IF(AND(C26:I26&lt;=0),"กำไร","ขาดทุน (กำไร) "))&amp;"จากเงินลงทุนในบริษัทย่อยที่ใช้วิธีส่วนได้เสีย"</f>
        <v>ส่วนแบ่งขาดทุนจากเงินลงทุนในบริษัทย่อยที่ใช้วิธีส่วนได้เสีย</v>
      </c>
      <c r="B26" s="145"/>
      <c r="C26" s="96">
        <v>0</v>
      </c>
      <c r="E26" s="96">
        <v>0</v>
      </c>
      <c r="F26" s="96"/>
      <c r="G26" s="152">
        <v>32699</v>
      </c>
      <c r="I26" s="152">
        <v>51733</v>
      </c>
      <c r="L26" s="156"/>
    </row>
    <row r="27" spans="1:14" ht="22.5" customHeight="1" x14ac:dyDescent="0.35">
      <c r="A27" s="145" t="str" cm="1">
        <f t="array" ref="A27">"ส่วนแบ่ง"&amp;IF(AND(C28:I28&gt;=0),"ขาดทุน",IF(AND(C28:I28&lt;=0),"กำไร","ขาดทุน (กำไร) "))&amp;"จากเงินลงทุนในบริษัทร่วม"</f>
        <v>ส่วนแบ่งขาดทุนจากเงินลงทุนในบริษัทร่วม</v>
      </c>
      <c r="B27" s="145"/>
      <c r="C27" s="96"/>
      <c r="E27" s="96"/>
      <c r="F27" s="96"/>
      <c r="G27" s="152"/>
      <c r="I27" s="152"/>
    </row>
    <row r="28" spans="1:14" ht="22.5" customHeight="1" x14ac:dyDescent="0.35">
      <c r="B28" s="145" t="s">
        <v>98</v>
      </c>
      <c r="C28" s="152">
        <v>6499</v>
      </c>
      <c r="D28" s="152"/>
      <c r="E28" s="152">
        <v>9183</v>
      </c>
      <c r="F28" s="152"/>
      <c r="G28" s="152">
        <v>6499</v>
      </c>
      <c r="I28" s="152">
        <v>9183</v>
      </c>
    </row>
    <row r="29" spans="1:14" ht="22.5" customHeight="1" x14ac:dyDescent="0.35">
      <c r="A29" s="145"/>
      <c r="B29" s="145"/>
      <c r="C29" s="157">
        <f>SUM(C10:C28)</f>
        <v>728252</v>
      </c>
      <c r="D29" s="152"/>
      <c r="E29" s="157">
        <f>SUM(E10:E28)</f>
        <v>386428</v>
      </c>
      <c r="F29" s="152"/>
      <c r="G29" s="157">
        <f>SUM(G10:G28)</f>
        <v>116027</v>
      </c>
      <c r="I29" s="157">
        <f>SUM(I10:I28)</f>
        <v>-64007</v>
      </c>
    </row>
    <row r="30" spans="1:14" ht="22.5" customHeight="1" x14ac:dyDescent="0.35">
      <c r="A30" s="158" t="s">
        <v>193</v>
      </c>
      <c r="C30" s="159"/>
      <c r="D30" s="159"/>
      <c r="E30" s="159"/>
      <c r="F30" s="159"/>
      <c r="G30" s="159"/>
      <c r="I30" s="159"/>
    </row>
    <row r="31" spans="1:14" ht="22.5" customHeight="1" x14ac:dyDescent="0.35">
      <c r="A31" s="145" t="s">
        <v>194</v>
      </c>
      <c r="B31" s="145"/>
      <c r="C31" s="152">
        <v>-214900</v>
      </c>
      <c r="D31" s="152"/>
      <c r="E31" s="152">
        <v>140563</v>
      </c>
      <c r="F31" s="152"/>
      <c r="G31" s="152">
        <v>-667680</v>
      </c>
      <c r="I31" s="152">
        <v>587</v>
      </c>
    </row>
    <row r="32" spans="1:14" ht="22.5" customHeight="1" x14ac:dyDescent="0.35">
      <c r="A32" s="151" t="s">
        <v>14</v>
      </c>
      <c r="C32" s="152">
        <v>-80897</v>
      </c>
      <c r="D32" s="152"/>
      <c r="E32" s="152">
        <v>599009</v>
      </c>
      <c r="F32" s="152"/>
      <c r="G32" s="152">
        <v>-20781</v>
      </c>
      <c r="I32" s="152">
        <v>-28354</v>
      </c>
      <c r="N32" s="160"/>
    </row>
    <row r="33" spans="1:15" ht="22.5" customHeight="1" x14ac:dyDescent="0.35">
      <c r="A33" s="145" t="s">
        <v>17</v>
      </c>
      <c r="B33" s="145"/>
      <c r="C33" s="152">
        <v>-1372105</v>
      </c>
      <c r="D33" s="152"/>
      <c r="E33" s="152">
        <v>-773123</v>
      </c>
      <c r="F33" s="152"/>
      <c r="G33" s="152">
        <v>943</v>
      </c>
      <c r="I33" s="152">
        <v>1322</v>
      </c>
    </row>
    <row r="34" spans="1:15" ht="22.5" customHeight="1" x14ac:dyDescent="0.35">
      <c r="A34" s="145" t="s">
        <v>195</v>
      </c>
      <c r="B34" s="145"/>
      <c r="C34" s="152">
        <v>1912</v>
      </c>
      <c r="D34" s="152"/>
      <c r="E34" s="152">
        <v>-514</v>
      </c>
      <c r="F34" s="152"/>
      <c r="G34" s="99">
        <v>0</v>
      </c>
      <c r="I34" s="152">
        <v>-377</v>
      </c>
    </row>
    <row r="35" spans="1:15" ht="22.5" customHeight="1" x14ac:dyDescent="0.35">
      <c r="A35" s="145" t="s">
        <v>22</v>
      </c>
      <c r="B35" s="145"/>
      <c r="C35" s="152">
        <v>0</v>
      </c>
      <c r="D35" s="152"/>
      <c r="E35" s="152">
        <v>46962</v>
      </c>
      <c r="F35" s="152"/>
      <c r="G35" s="99">
        <v>0</v>
      </c>
      <c r="I35" s="99">
        <v>0</v>
      </c>
    </row>
    <row r="36" spans="1:15" ht="22.5" customHeight="1" x14ac:dyDescent="0.35">
      <c r="A36" s="145" t="s">
        <v>37</v>
      </c>
      <c r="B36" s="145"/>
      <c r="C36" s="152">
        <v>366111</v>
      </c>
      <c r="D36" s="152"/>
      <c r="E36" s="152">
        <v>123539</v>
      </c>
      <c r="F36" s="152"/>
      <c r="G36" s="152">
        <v>607326</v>
      </c>
      <c r="I36" s="152">
        <v>-246</v>
      </c>
    </row>
    <row r="37" spans="1:15" ht="22.5" customHeight="1" x14ac:dyDescent="0.35">
      <c r="A37" s="145" t="s">
        <v>38</v>
      </c>
      <c r="B37" s="145"/>
      <c r="C37" s="152">
        <v>38411</v>
      </c>
      <c r="D37" s="152"/>
      <c r="E37" s="152">
        <v>-4210</v>
      </c>
      <c r="F37" s="152"/>
      <c r="G37" s="152">
        <v>29392</v>
      </c>
      <c r="I37" s="152">
        <v>549</v>
      </c>
    </row>
    <row r="38" spans="1:15" ht="22.5" customHeight="1" x14ac:dyDescent="0.35">
      <c r="A38" s="145" t="s">
        <v>196</v>
      </c>
      <c r="B38" s="145"/>
      <c r="C38" s="152">
        <v>1826</v>
      </c>
      <c r="D38" s="152"/>
      <c r="E38" s="152">
        <v>1152</v>
      </c>
      <c r="F38" s="152"/>
      <c r="G38" s="97">
        <v>15</v>
      </c>
      <c r="I38" s="152">
        <v>-80</v>
      </c>
    </row>
    <row r="39" spans="1:15" ht="22.5" customHeight="1" x14ac:dyDescent="0.35">
      <c r="A39" s="151" t="s">
        <v>197</v>
      </c>
      <c r="C39" s="161">
        <v>-215</v>
      </c>
      <c r="D39" s="152"/>
      <c r="E39" s="161">
        <v>-1162</v>
      </c>
      <c r="F39" s="152"/>
      <c r="G39" s="100">
        <v>0</v>
      </c>
      <c r="I39" s="100">
        <v>0</v>
      </c>
    </row>
    <row r="40" spans="1:15" ht="22.5" customHeight="1" x14ac:dyDescent="0.35">
      <c r="A40" s="145" t="s">
        <v>198</v>
      </c>
      <c r="B40" s="145"/>
      <c r="C40" s="101">
        <f>SUM(C29:C39)</f>
        <v>-531605</v>
      </c>
      <c r="D40" s="152"/>
      <c r="E40" s="101">
        <f>SUM(E29:E39)</f>
        <v>518644</v>
      </c>
      <c r="F40" s="152"/>
      <c r="G40" s="101">
        <f>SUM(G29:G39)</f>
        <v>65242</v>
      </c>
      <c r="I40" s="101">
        <f>SUM(I29:I39)</f>
        <v>-90606</v>
      </c>
    </row>
    <row r="41" spans="1:15" ht="22.5" customHeight="1" x14ac:dyDescent="0.35">
      <c r="A41" s="151" t="s">
        <v>199</v>
      </c>
      <c r="C41" s="161">
        <v>-28710</v>
      </c>
      <c r="D41" s="152"/>
      <c r="E41" s="161">
        <v>-15137</v>
      </c>
      <c r="F41" s="152"/>
      <c r="G41" s="161">
        <v>-945</v>
      </c>
      <c r="I41" s="161">
        <v>-794</v>
      </c>
    </row>
    <row r="42" spans="1:15" ht="22.5" customHeight="1" x14ac:dyDescent="0.7">
      <c r="A42" s="162" t="str" cm="1">
        <f t="array" ref="A42">"กระแสเงินสดสุทธิ"&amp;IF(AND(C42:I42&gt;=0),"ได้มาจาก",IF(AND(C42:I42&lt;=0),"ใช้ไปใน","ได้มาจาก (ใช้ไปใน) "))&amp;"กิจกรรมดำเนินงาน"</f>
        <v>กระแสเงินสดสุทธิได้มาจาก (ใช้ไปใน) กิจกรรมดำเนินงาน</v>
      </c>
      <c r="B42" s="163"/>
      <c r="C42" s="164">
        <f>SUM(C40:C41)</f>
        <v>-560315</v>
      </c>
      <c r="D42" s="165"/>
      <c r="E42" s="164">
        <f>SUM(E40:E41)</f>
        <v>503507</v>
      </c>
      <c r="F42" s="165"/>
      <c r="G42" s="164">
        <f>SUM(G40:G41)</f>
        <v>64297</v>
      </c>
      <c r="H42" s="166"/>
      <c r="I42" s="164">
        <f>SUM(I40:I41)</f>
        <v>-91400</v>
      </c>
      <c r="L42" s="156"/>
    </row>
    <row r="43" spans="1:15" s="166" customFormat="1" ht="22.5" customHeight="1" x14ac:dyDescent="0.35">
      <c r="A43" s="167"/>
      <c r="B43" s="163"/>
      <c r="C43" s="165"/>
      <c r="D43" s="165"/>
      <c r="E43" s="165"/>
      <c r="F43" s="165"/>
      <c r="G43" s="165"/>
      <c r="I43" s="165"/>
      <c r="K43" s="97"/>
      <c r="L43" s="151"/>
      <c r="M43" s="151"/>
      <c r="N43" s="151"/>
      <c r="O43" s="151"/>
    </row>
    <row r="44" spans="1:15" s="166" customFormat="1" ht="22.5" customHeight="1" x14ac:dyDescent="0.7">
      <c r="A44" s="168" t="s">
        <v>0</v>
      </c>
      <c r="B44" s="140"/>
      <c r="C44" s="141"/>
      <c r="D44" s="141"/>
      <c r="E44" s="141"/>
      <c r="F44" s="141"/>
      <c r="G44" s="141"/>
      <c r="H44" s="142"/>
      <c r="I44" s="141"/>
      <c r="K44" s="97"/>
      <c r="L44" s="151"/>
      <c r="M44" s="151"/>
      <c r="N44" s="151"/>
    </row>
    <row r="45" spans="1:15" s="142" customFormat="1" ht="22.5" customHeight="1" x14ac:dyDescent="0.35">
      <c r="A45" s="169" t="s">
        <v>183</v>
      </c>
      <c r="B45" s="144"/>
      <c r="C45" s="145"/>
      <c r="D45" s="145"/>
      <c r="E45" s="145"/>
      <c r="F45" s="145"/>
      <c r="G45" s="145"/>
      <c r="I45" s="145"/>
      <c r="K45" s="97"/>
      <c r="L45" s="151"/>
      <c r="M45" s="151"/>
      <c r="O45" s="166"/>
    </row>
    <row r="46" spans="1:15" s="142" customFormat="1" ht="5.15" customHeight="1" x14ac:dyDescent="0.35">
      <c r="A46" s="169"/>
      <c r="B46" s="144"/>
      <c r="C46" s="145"/>
      <c r="D46" s="145"/>
      <c r="E46" s="145"/>
      <c r="F46" s="145"/>
      <c r="G46" s="145"/>
      <c r="I46" s="145"/>
      <c r="K46" s="97"/>
      <c r="M46" s="151"/>
      <c r="N46" s="151"/>
    </row>
    <row r="47" spans="1:15" s="142" customFormat="1" ht="22.5" customHeight="1" x14ac:dyDescent="0.35">
      <c r="C47" s="289" t="s">
        <v>84</v>
      </c>
      <c r="D47" s="289"/>
      <c r="E47" s="289"/>
      <c r="F47" s="146"/>
      <c r="G47" s="290" t="s">
        <v>3</v>
      </c>
      <c r="H47" s="290"/>
      <c r="I47" s="290"/>
      <c r="K47" s="97"/>
    </row>
    <row r="48" spans="1:15" s="142" customFormat="1" ht="22.5" customHeight="1" x14ac:dyDescent="0.65">
      <c r="C48" s="291" t="s">
        <v>109</v>
      </c>
      <c r="D48" s="291"/>
      <c r="E48" s="291"/>
      <c r="F48" s="146"/>
      <c r="G48" s="291" t="s">
        <v>109</v>
      </c>
      <c r="H48" s="291"/>
      <c r="I48" s="291"/>
      <c r="K48" s="97"/>
    </row>
    <row r="49" spans="1:15" s="142" customFormat="1" ht="22.5" customHeight="1" x14ac:dyDescent="0.65">
      <c r="C49" s="291" t="s">
        <v>86</v>
      </c>
      <c r="D49" s="291"/>
      <c r="E49" s="291"/>
      <c r="F49" s="146"/>
      <c r="G49" s="291" t="s">
        <v>86</v>
      </c>
      <c r="H49" s="291"/>
      <c r="I49" s="291"/>
      <c r="K49" s="97"/>
      <c r="L49" s="170"/>
    </row>
    <row r="50" spans="1:15" s="142" customFormat="1" ht="22.5" customHeight="1" x14ac:dyDescent="0.65">
      <c r="C50" s="114">
        <v>2567</v>
      </c>
      <c r="D50" s="116"/>
      <c r="E50" s="114">
        <v>2566</v>
      </c>
      <c r="F50" s="114"/>
      <c r="G50" s="114">
        <v>2567</v>
      </c>
      <c r="H50" s="116"/>
      <c r="I50" s="114">
        <v>2566</v>
      </c>
      <c r="K50" s="97"/>
      <c r="L50" s="151"/>
    </row>
    <row r="51" spans="1:15" s="142" customFormat="1" ht="18" customHeight="1" x14ac:dyDescent="0.65">
      <c r="C51" s="279" t="s">
        <v>8</v>
      </c>
      <c r="D51" s="279"/>
      <c r="E51" s="279"/>
      <c r="F51" s="279"/>
      <c r="G51" s="279"/>
      <c r="H51" s="279"/>
      <c r="I51" s="279"/>
      <c r="J51" s="148"/>
      <c r="K51" s="97"/>
      <c r="L51" s="151"/>
    </row>
    <row r="52" spans="1:15" s="142" customFormat="1" ht="22.5" customHeight="1" x14ac:dyDescent="0.35">
      <c r="A52" s="171" t="s">
        <v>200</v>
      </c>
      <c r="B52" s="151"/>
      <c r="C52" s="150"/>
      <c r="D52" s="145"/>
      <c r="E52" s="150"/>
      <c r="F52" s="145"/>
      <c r="G52" s="150"/>
      <c r="H52" s="151"/>
      <c r="I52" s="150"/>
      <c r="K52" s="97"/>
    </row>
    <row r="53" spans="1:15" ht="22.5" customHeight="1" x14ac:dyDescent="0.35">
      <c r="A53" s="154" t="s">
        <v>201</v>
      </c>
      <c r="C53" s="172">
        <v>8761</v>
      </c>
      <c r="E53" s="172">
        <v>17144</v>
      </c>
      <c r="G53" s="172">
        <v>71998</v>
      </c>
      <c r="I53" s="172">
        <v>62905</v>
      </c>
      <c r="L53" s="142"/>
      <c r="M53" s="142"/>
      <c r="O53" s="142"/>
    </row>
    <row r="54" spans="1:15" ht="22.5" customHeight="1" x14ac:dyDescent="0.35">
      <c r="A54" s="151" t="s">
        <v>91</v>
      </c>
      <c r="C54" s="98">
        <v>7568</v>
      </c>
      <c r="D54" s="152"/>
      <c r="E54" s="98">
        <v>19406</v>
      </c>
      <c r="F54" s="152"/>
      <c r="G54" s="98">
        <v>1117800</v>
      </c>
      <c r="I54" s="98">
        <v>117931</v>
      </c>
    </row>
    <row r="55" spans="1:15" ht="22.5" customHeight="1" x14ac:dyDescent="0.35">
      <c r="A55" s="173" t="s">
        <v>202</v>
      </c>
      <c r="C55" s="99">
        <v>0</v>
      </c>
      <c r="E55" s="152">
        <v>1170000</v>
      </c>
      <c r="G55" s="99">
        <v>0</v>
      </c>
      <c r="I55" s="152">
        <v>1170000</v>
      </c>
    </row>
    <row r="56" spans="1:15" ht="22.5" customHeight="1" x14ac:dyDescent="0.35">
      <c r="A56" s="173" t="s">
        <v>203</v>
      </c>
      <c r="C56" s="99">
        <v>0</v>
      </c>
      <c r="D56" s="152"/>
      <c r="E56" s="99">
        <v>0</v>
      </c>
      <c r="F56" s="152"/>
      <c r="G56" s="152">
        <v>-1941445</v>
      </c>
      <c r="I56" s="152">
        <v>18000</v>
      </c>
    </row>
    <row r="57" spans="1:15" ht="22.5" hidden="1" customHeight="1" x14ac:dyDescent="0.35">
      <c r="A57" s="173" t="s">
        <v>204</v>
      </c>
      <c r="C57" s="99">
        <v>0</v>
      </c>
      <c r="D57" s="152"/>
      <c r="E57" s="99">
        <v>0</v>
      </c>
      <c r="F57" s="152"/>
      <c r="G57" s="98">
        <v>0</v>
      </c>
      <c r="I57" s="99">
        <v>0</v>
      </c>
    </row>
    <row r="58" spans="1:15" ht="22.5" hidden="1" customHeight="1" x14ac:dyDescent="0.35">
      <c r="A58" s="173" t="s">
        <v>205</v>
      </c>
      <c r="C58" s="99">
        <v>0</v>
      </c>
      <c r="D58" s="152"/>
      <c r="E58" s="99">
        <v>0</v>
      </c>
      <c r="F58" s="152"/>
      <c r="G58" s="152">
        <v>0</v>
      </c>
      <c r="I58" s="99">
        <v>0</v>
      </c>
    </row>
    <row r="59" spans="1:15" ht="22.5" customHeight="1" x14ac:dyDescent="0.35">
      <c r="A59" s="173" t="s">
        <v>206</v>
      </c>
      <c r="C59" s="99">
        <v>0</v>
      </c>
      <c r="D59" s="152"/>
      <c r="E59" s="99">
        <v>0</v>
      </c>
      <c r="F59" s="152"/>
      <c r="G59" s="97">
        <v>-144698</v>
      </c>
      <c r="I59" s="99">
        <v>0</v>
      </c>
    </row>
    <row r="60" spans="1:15" ht="22.5" customHeight="1" x14ac:dyDescent="0.35">
      <c r="A60" s="173" t="s">
        <v>207</v>
      </c>
      <c r="C60" s="97">
        <v>-800000</v>
      </c>
      <c r="D60" s="152"/>
      <c r="E60" s="97">
        <v>-200000</v>
      </c>
      <c r="F60" s="152"/>
      <c r="G60" s="97">
        <v>-800000</v>
      </c>
      <c r="I60" s="97">
        <v>-200000</v>
      </c>
    </row>
    <row r="61" spans="1:15" ht="22.5" hidden="1" customHeight="1" x14ac:dyDescent="0.35">
      <c r="A61" s="173" t="s">
        <v>208</v>
      </c>
      <c r="C61" s="97"/>
      <c r="D61" s="152"/>
      <c r="E61" s="99"/>
      <c r="F61" s="152"/>
      <c r="G61" s="97"/>
      <c r="I61" s="99"/>
    </row>
    <row r="62" spans="1:15" ht="22.5" hidden="1" customHeight="1" x14ac:dyDescent="0.35">
      <c r="A62" s="151" t="s">
        <v>209</v>
      </c>
      <c r="C62" s="99"/>
      <c r="D62" s="152"/>
      <c r="E62" s="99">
        <v>0</v>
      </c>
      <c r="F62" s="99"/>
      <c r="G62" s="99"/>
      <c r="H62" s="99"/>
      <c r="I62" s="99">
        <v>0</v>
      </c>
    </row>
    <row r="63" spans="1:15" ht="22.5" customHeight="1" x14ac:dyDescent="0.35">
      <c r="A63" s="173" t="s">
        <v>210</v>
      </c>
      <c r="C63" s="152">
        <v>-172794</v>
      </c>
      <c r="D63" s="152"/>
      <c r="E63" s="152">
        <v>-178237</v>
      </c>
      <c r="F63" s="152"/>
      <c r="G63" s="152">
        <v>-173</v>
      </c>
      <c r="I63" s="152">
        <v>-22</v>
      </c>
    </row>
    <row r="64" spans="1:15" ht="22.5" customHeight="1" x14ac:dyDescent="0.35">
      <c r="A64" s="173" t="s">
        <v>211</v>
      </c>
      <c r="C64" s="172">
        <v>0</v>
      </c>
      <c r="D64" s="152"/>
      <c r="E64" s="172">
        <v>0</v>
      </c>
      <c r="F64" s="152"/>
      <c r="G64" s="172">
        <v>32</v>
      </c>
      <c r="I64" s="172">
        <v>0</v>
      </c>
    </row>
    <row r="65" spans="1:15" ht="22.5" customHeight="1" x14ac:dyDescent="0.7">
      <c r="A65" s="174" t="str" cm="1">
        <f t="array" ref="A65">"กระแสเงินสดสุทธิ"&amp;IF(AND(C65:I65&gt;=0),"ได้มาจาก",IF(AND(C65:I65&lt;=0),"ใช้ไปใน","ได้มาจาก (ใช้ไปใน) "))&amp;"กิจกรรมลงทุน"</f>
        <v>กระแสเงินสดสุทธิได้มาจาก (ใช้ไปใน) กิจกรรมลงทุน</v>
      </c>
      <c r="B65" s="166"/>
      <c r="C65" s="164">
        <f>SUM(C53:C64)</f>
        <v>-956465</v>
      </c>
      <c r="D65" s="175"/>
      <c r="E65" s="164">
        <f>SUM(E53:E64)</f>
        <v>828313</v>
      </c>
      <c r="F65" s="175"/>
      <c r="G65" s="164">
        <f>SUM(G53:G64)</f>
        <v>-1696486</v>
      </c>
      <c r="H65" s="166"/>
      <c r="I65" s="164">
        <f>SUM(I53:I64)</f>
        <v>1168814</v>
      </c>
      <c r="L65" s="156"/>
    </row>
    <row r="66" spans="1:15" s="166" customFormat="1" ht="10.4" customHeight="1" x14ac:dyDescent="0.35">
      <c r="A66" s="151"/>
      <c r="B66" s="151"/>
      <c r="C66" s="159"/>
      <c r="D66" s="159"/>
      <c r="E66" s="159"/>
      <c r="F66" s="159"/>
      <c r="G66" s="159"/>
      <c r="H66" s="151"/>
      <c r="I66" s="159"/>
      <c r="K66" s="97"/>
      <c r="L66" s="151"/>
      <c r="M66" s="151"/>
      <c r="N66" s="151"/>
      <c r="O66" s="151"/>
    </row>
    <row r="67" spans="1:15" ht="22.5" customHeight="1" x14ac:dyDescent="0.35">
      <c r="A67" s="171" t="s">
        <v>212</v>
      </c>
      <c r="C67" s="159"/>
      <c r="D67" s="159"/>
      <c r="E67" s="159"/>
      <c r="F67" s="159"/>
      <c r="G67" s="159"/>
      <c r="I67" s="159"/>
      <c r="O67" s="166"/>
    </row>
    <row r="68" spans="1:15" ht="22.5" customHeight="1" x14ac:dyDescent="0.35">
      <c r="A68" s="151" t="s">
        <v>213</v>
      </c>
      <c r="C68" s="145">
        <v>-60336</v>
      </c>
      <c r="D68" s="159"/>
      <c r="E68" s="145">
        <v>-60534</v>
      </c>
      <c r="F68" s="159"/>
      <c r="G68" s="145">
        <v>-14509</v>
      </c>
      <c r="I68" s="145">
        <v>-19746</v>
      </c>
    </row>
    <row r="69" spans="1:15" ht="22.5" hidden="1" customHeight="1" x14ac:dyDescent="0.35">
      <c r="A69" s="151" t="s">
        <v>214</v>
      </c>
      <c r="C69" s="97"/>
      <c r="D69" s="159"/>
      <c r="E69" s="97">
        <v>0</v>
      </c>
      <c r="F69" s="159"/>
      <c r="G69" s="97"/>
      <c r="I69" s="97">
        <v>0</v>
      </c>
    </row>
    <row r="70" spans="1:15" ht="22.5" customHeight="1" x14ac:dyDescent="0.35">
      <c r="A70" s="151" t="s">
        <v>215</v>
      </c>
      <c r="C70" s="97">
        <v>-72299</v>
      </c>
      <c r="D70" s="159"/>
      <c r="E70" s="97">
        <v>-72300</v>
      </c>
      <c r="F70" s="159"/>
      <c r="G70" s="97">
        <v>-72299</v>
      </c>
      <c r="I70" s="97">
        <v>-72300</v>
      </c>
    </row>
    <row r="71" spans="1:15" ht="22.4" customHeight="1" x14ac:dyDescent="0.35">
      <c r="A71" s="151" t="s">
        <v>216</v>
      </c>
      <c r="C71" s="145">
        <v>-475813</v>
      </c>
      <c r="D71" s="159"/>
      <c r="E71" s="145">
        <v>-42225</v>
      </c>
      <c r="F71" s="159"/>
      <c r="G71" s="97">
        <v>0</v>
      </c>
      <c r="I71" s="97">
        <v>0</v>
      </c>
    </row>
    <row r="72" spans="1:15" ht="22.5" hidden="1" customHeight="1" x14ac:dyDescent="0.35">
      <c r="A72" s="151" t="s">
        <v>217</v>
      </c>
      <c r="D72" s="159"/>
      <c r="F72" s="159"/>
      <c r="G72" s="97"/>
      <c r="I72" s="97"/>
    </row>
    <row r="73" spans="1:15" ht="21.65" customHeight="1" x14ac:dyDescent="0.65">
      <c r="A73" s="148" t="s">
        <v>218</v>
      </c>
      <c r="C73" s="172">
        <v>1037000</v>
      </c>
      <c r="E73" s="172">
        <v>523387</v>
      </c>
      <c r="G73" s="97">
        <v>765000</v>
      </c>
      <c r="I73" s="97">
        <v>0</v>
      </c>
      <c r="L73" s="156"/>
    </row>
    <row r="74" spans="1:15" ht="21.65" customHeight="1" x14ac:dyDescent="0.65">
      <c r="A74" s="148" t="s">
        <v>219</v>
      </c>
      <c r="C74" s="172">
        <v>735000</v>
      </c>
      <c r="E74" s="172">
        <v>0</v>
      </c>
      <c r="G74" s="97">
        <v>735000</v>
      </c>
      <c r="I74" s="97">
        <v>0</v>
      </c>
      <c r="L74" s="156"/>
    </row>
    <row r="75" spans="1:15" ht="22.5" hidden="1" customHeight="1" x14ac:dyDescent="0.35">
      <c r="A75" s="173" t="s">
        <v>220</v>
      </c>
      <c r="C75" s="96">
        <v>0</v>
      </c>
      <c r="D75" s="159"/>
      <c r="E75" s="96">
        <v>0</v>
      </c>
      <c r="F75" s="159"/>
      <c r="G75" s="97"/>
      <c r="I75" s="97">
        <v>0</v>
      </c>
    </row>
    <row r="76" spans="1:15" ht="22.5" hidden="1" customHeight="1" x14ac:dyDescent="0.35">
      <c r="A76" s="173" t="s">
        <v>221</v>
      </c>
      <c r="C76" s="145">
        <v>0</v>
      </c>
      <c r="D76" s="159"/>
      <c r="E76" s="99">
        <v>0</v>
      </c>
      <c r="F76" s="159"/>
      <c r="G76" s="97"/>
      <c r="I76" s="97">
        <v>0</v>
      </c>
    </row>
    <row r="77" spans="1:15" ht="22.5" customHeight="1" x14ac:dyDescent="0.35">
      <c r="A77" s="151" t="s">
        <v>238</v>
      </c>
      <c r="C77" s="151"/>
      <c r="D77" s="152"/>
      <c r="E77" s="151"/>
      <c r="F77" s="152"/>
      <c r="G77" s="97"/>
      <c r="H77" s="98"/>
      <c r="I77" s="97"/>
    </row>
    <row r="78" spans="1:15" s="173" customFormat="1" ht="22.5" customHeight="1" x14ac:dyDescent="0.35">
      <c r="A78" s="151"/>
      <c r="B78" s="151" t="s">
        <v>222</v>
      </c>
      <c r="C78" s="145">
        <v>58608</v>
      </c>
      <c r="D78" s="152"/>
      <c r="E78" s="145">
        <v>-74524</v>
      </c>
      <c r="F78" s="152"/>
      <c r="G78" s="97">
        <v>0</v>
      </c>
      <c r="H78" s="98"/>
      <c r="I78" s="97">
        <v>-74524</v>
      </c>
      <c r="J78" s="98"/>
      <c r="K78" s="97"/>
      <c r="L78" s="151"/>
      <c r="M78" s="151"/>
      <c r="O78" s="151"/>
    </row>
    <row r="79" spans="1:15" s="173" customFormat="1" ht="22.5" hidden="1" customHeight="1" x14ac:dyDescent="0.35">
      <c r="A79" s="176" t="s">
        <v>223</v>
      </c>
      <c r="C79" s="177"/>
      <c r="D79" s="178"/>
      <c r="E79" s="177"/>
      <c r="F79" s="178"/>
      <c r="G79" s="102"/>
      <c r="I79" s="102"/>
      <c r="J79" s="98"/>
      <c r="K79" s="97"/>
    </row>
    <row r="80" spans="1:15" s="173" customFormat="1" ht="22.5" hidden="1" customHeight="1" x14ac:dyDescent="0.35">
      <c r="A80" s="176"/>
      <c r="B80" s="173" t="s">
        <v>222</v>
      </c>
      <c r="C80" s="145"/>
      <c r="D80" s="178"/>
      <c r="E80" s="99">
        <v>0</v>
      </c>
      <c r="F80" s="96"/>
      <c r="G80" s="97">
        <v>0</v>
      </c>
      <c r="I80" s="97">
        <v>0</v>
      </c>
      <c r="K80" s="97"/>
    </row>
    <row r="81" spans="1:15" s="173" customFormat="1" ht="22.5" customHeight="1" x14ac:dyDescent="0.35">
      <c r="A81" s="176" t="s">
        <v>224</v>
      </c>
      <c r="C81" s="145">
        <v>-800000</v>
      </c>
      <c r="D81" s="145"/>
      <c r="E81" s="99">
        <v>0</v>
      </c>
      <c r="F81" s="145"/>
      <c r="G81" s="145">
        <v>-800000</v>
      </c>
      <c r="H81" s="145"/>
      <c r="I81" s="99">
        <v>0</v>
      </c>
      <c r="K81" s="97"/>
      <c r="L81" s="151"/>
      <c r="M81" s="151"/>
      <c r="N81" s="151"/>
    </row>
    <row r="82" spans="1:15" s="173" customFormat="1" ht="22.5" hidden="1" customHeight="1" x14ac:dyDescent="0.35">
      <c r="A82" s="151" t="s">
        <v>225</v>
      </c>
      <c r="B82" s="151"/>
      <c r="C82" s="97">
        <v>0</v>
      </c>
      <c r="D82" s="145"/>
      <c r="E82" s="97">
        <v>0</v>
      </c>
      <c r="F82" s="145"/>
      <c r="G82" s="97"/>
      <c r="H82" s="151"/>
      <c r="I82" s="97">
        <v>0</v>
      </c>
      <c r="K82" s="97"/>
    </row>
    <row r="83" spans="1:15" ht="22.5" customHeight="1" x14ac:dyDescent="0.35">
      <c r="A83" s="151" t="s">
        <v>226</v>
      </c>
      <c r="C83" s="145">
        <v>-334850</v>
      </c>
      <c r="E83" s="145">
        <v>-692050</v>
      </c>
      <c r="G83" s="97">
        <v>0</v>
      </c>
      <c r="I83" s="97">
        <v>0</v>
      </c>
      <c r="L83" s="173"/>
      <c r="M83" s="173"/>
      <c r="O83" s="173"/>
    </row>
    <row r="84" spans="1:15" ht="22.5" customHeight="1" x14ac:dyDescent="0.35">
      <c r="A84" s="173" t="s">
        <v>227</v>
      </c>
      <c r="B84" s="158"/>
      <c r="C84" s="145">
        <v>-6708</v>
      </c>
      <c r="E84" s="145">
        <v>-6498</v>
      </c>
      <c r="G84" s="97">
        <v>-2408</v>
      </c>
      <c r="I84" s="97">
        <v>-2201</v>
      </c>
      <c r="L84" s="156"/>
      <c r="M84" s="179"/>
      <c r="N84" s="179"/>
      <c r="O84" s="179"/>
    </row>
    <row r="85" spans="1:15" ht="22.5" customHeight="1" x14ac:dyDescent="0.7">
      <c r="A85" s="174" t="str" cm="1">
        <f t="array" ref="A85">"กระแสเงินสดสุทธิ"&amp;IF(AND(C85:I85&gt;=0),"ได้มาจาก",IF(AND(C85:I85&lt;=0),"ใช้ไปใน","ได้มาจาก (ใช้ไปใน) "))&amp;"กิจกรรมจัดหาเงิน"</f>
        <v>กระแสเงินสดสุทธิได้มาจาก (ใช้ไปใน) กิจกรรมจัดหาเงิน</v>
      </c>
      <c r="B85" s="166"/>
      <c r="C85" s="164">
        <f>SUM(C68:C84)</f>
        <v>80602</v>
      </c>
      <c r="D85" s="165"/>
      <c r="E85" s="164">
        <f>SUM(E68:E84)</f>
        <v>-424744</v>
      </c>
      <c r="F85" s="165"/>
      <c r="G85" s="180">
        <f>SUM(G68:G84)</f>
        <v>610784</v>
      </c>
      <c r="H85" s="166"/>
      <c r="I85" s="180">
        <f>SUM(I68:I84)</f>
        <v>-168771</v>
      </c>
    </row>
    <row r="86" spans="1:15" s="166" customFormat="1" ht="10.4" customHeight="1" x14ac:dyDescent="0.35">
      <c r="A86" s="151"/>
      <c r="B86" s="151"/>
      <c r="C86" s="159"/>
      <c r="D86" s="159"/>
      <c r="E86" s="159"/>
      <c r="F86" s="159"/>
      <c r="G86" s="159"/>
      <c r="H86" s="151"/>
      <c r="I86" s="159"/>
      <c r="K86" s="97"/>
      <c r="L86" s="151"/>
      <c r="M86" s="151"/>
      <c r="N86" s="151"/>
      <c r="O86" s="151"/>
    </row>
    <row r="87" spans="1:15" ht="22.25" customHeight="1" x14ac:dyDescent="0.35">
      <c r="A87" s="176" t="s">
        <v>228</v>
      </c>
      <c r="B87" s="173"/>
      <c r="C87" s="151"/>
      <c r="D87" s="151"/>
      <c r="E87" s="151"/>
      <c r="F87" s="151"/>
      <c r="G87" s="151"/>
      <c r="I87" s="151"/>
    </row>
    <row r="88" spans="1:15" ht="22.25" customHeight="1" x14ac:dyDescent="0.35">
      <c r="A88" s="166"/>
      <c r="B88" s="176" t="s">
        <v>229</v>
      </c>
      <c r="C88" s="152">
        <f>C42+C65+C85</f>
        <v>-1436178</v>
      </c>
      <c r="D88" s="159"/>
      <c r="E88" s="152">
        <f>E42+E65+E85</f>
        <v>907076</v>
      </c>
      <c r="F88" s="159"/>
      <c r="G88" s="152">
        <f>G42+G65+G85</f>
        <v>-1021405</v>
      </c>
      <c r="I88" s="152">
        <f>I42+I65+I85</f>
        <v>908643</v>
      </c>
    </row>
    <row r="89" spans="1:15" ht="22.5" customHeight="1" x14ac:dyDescent="0.35">
      <c r="A89" s="151" t="s">
        <v>230</v>
      </c>
      <c r="C89" s="152">
        <v>-29</v>
      </c>
      <c r="D89" s="159"/>
      <c r="E89" s="99">
        <v>0</v>
      </c>
      <c r="F89" s="159"/>
      <c r="G89" s="99">
        <v>0</v>
      </c>
      <c r="I89" s="99">
        <v>0</v>
      </c>
    </row>
    <row r="90" spans="1:15" ht="22.5" customHeight="1" x14ac:dyDescent="0.35">
      <c r="A90" s="166" t="str" cm="1">
        <f t="array" ref="A90">"เงินสดและรายการเทียบเท่าเงินสด"&amp;IF(AND(C90:I90&gt;=0),"เพิ่มขึ้น",IF(AND(C90:I90&lt;=0),"ลดลง","เพิ่มขึ้น (ลดลง) "))&amp;"สุทธิ"</f>
        <v>เงินสดและรายการเทียบเท่าเงินสดเพิ่มขึ้น (ลดลง) สุทธิ</v>
      </c>
      <c r="C90" s="181">
        <f>+SUM(C88:C89)</f>
        <v>-1436207</v>
      </c>
      <c r="D90" s="175"/>
      <c r="E90" s="181">
        <f>+SUM(E88:E89)</f>
        <v>907076</v>
      </c>
      <c r="F90" s="175"/>
      <c r="G90" s="181">
        <f>+SUM(G88:G89)</f>
        <v>-1021405</v>
      </c>
      <c r="H90" s="166"/>
      <c r="I90" s="181">
        <f>+SUM(I88:I89)</f>
        <v>908643</v>
      </c>
    </row>
    <row r="91" spans="1:15" ht="22.5" customHeight="1" x14ac:dyDescent="0.35">
      <c r="A91" s="151" t="s">
        <v>231</v>
      </c>
      <c r="C91" s="161">
        <f>+'BS_3-5'!F10</f>
        <v>2260336</v>
      </c>
      <c r="D91" s="152"/>
      <c r="E91" s="161">
        <v>1414223</v>
      </c>
      <c r="F91" s="152"/>
      <c r="G91" s="161">
        <f>+'BS_3-5'!J10</f>
        <v>1579192</v>
      </c>
      <c r="I91" s="161">
        <v>839945</v>
      </c>
    </row>
    <row r="92" spans="1:15" ht="22.5" customHeight="1" thickBot="1" x14ac:dyDescent="0.4">
      <c r="A92" s="166" t="s">
        <v>232</v>
      </c>
      <c r="B92" s="166"/>
      <c r="C92" s="182">
        <f>SUM(C90:C91)</f>
        <v>824129</v>
      </c>
      <c r="D92" s="165"/>
      <c r="E92" s="182">
        <f>SUM(E90:E91)</f>
        <v>2321299</v>
      </c>
      <c r="F92" s="165"/>
      <c r="G92" s="182">
        <f>SUM(G90:G91)</f>
        <v>557787</v>
      </c>
      <c r="H92" s="166"/>
      <c r="I92" s="182">
        <f>SUM(I90:I91)</f>
        <v>1748588</v>
      </c>
    </row>
    <row r="93" spans="1:15" s="166" customFormat="1" ht="10.4" customHeight="1" thickTop="1" x14ac:dyDescent="0.35">
      <c r="C93" s="165"/>
      <c r="D93" s="165"/>
      <c r="E93" s="165"/>
      <c r="F93" s="165"/>
      <c r="G93" s="165"/>
      <c r="I93" s="165"/>
      <c r="K93" s="97"/>
      <c r="L93" s="151"/>
      <c r="M93" s="151"/>
      <c r="N93" s="151"/>
      <c r="O93" s="151"/>
    </row>
    <row r="94" spans="1:15" s="166" customFormat="1" ht="22.5" hidden="1" customHeight="1" x14ac:dyDescent="0.7">
      <c r="A94" s="183" t="s">
        <v>233</v>
      </c>
      <c r="C94" s="165"/>
      <c r="D94" s="165"/>
      <c r="E94" s="165"/>
      <c r="F94" s="165"/>
      <c r="G94" s="165"/>
      <c r="I94" s="165"/>
      <c r="K94" s="97"/>
      <c r="L94" s="184"/>
      <c r="M94" s="151"/>
      <c r="O94" s="151"/>
    </row>
    <row r="95" spans="1:15" s="166" customFormat="1" ht="22.5" hidden="1" customHeight="1" x14ac:dyDescent="0.65">
      <c r="A95" s="185" t="s">
        <v>234</v>
      </c>
      <c r="B95" s="151"/>
      <c r="C95" s="172"/>
      <c r="D95" s="145"/>
      <c r="E95" s="172"/>
      <c r="F95" s="145"/>
      <c r="G95" s="97"/>
      <c r="H95" s="151"/>
      <c r="I95" s="97"/>
      <c r="K95" s="97"/>
      <c r="L95" s="151"/>
      <c r="M95" s="151"/>
      <c r="N95" s="151"/>
    </row>
    <row r="96" spans="1:15" ht="22.5" hidden="1" customHeight="1" x14ac:dyDescent="0.35">
      <c r="A96" s="151" t="s">
        <v>235</v>
      </c>
      <c r="C96" s="97"/>
      <c r="E96" s="97"/>
      <c r="G96" s="97"/>
      <c r="I96" s="97"/>
      <c r="J96" s="98"/>
      <c r="O96" s="166"/>
    </row>
    <row r="97" spans="1:15" ht="22.5" hidden="1" customHeight="1" x14ac:dyDescent="0.35">
      <c r="A97" s="151" t="s">
        <v>236</v>
      </c>
      <c r="C97" s="172">
        <v>122</v>
      </c>
      <c r="E97" s="97">
        <v>0</v>
      </c>
      <c r="F97" s="99"/>
      <c r="G97" s="99">
        <v>0</v>
      </c>
      <c r="H97" s="99"/>
      <c r="I97" s="99">
        <v>0</v>
      </c>
      <c r="L97" s="173"/>
      <c r="O97" s="166"/>
    </row>
    <row r="98" spans="1:15" ht="22.5" customHeight="1" x14ac:dyDescent="0.35">
      <c r="C98" s="172"/>
      <c r="E98" s="97"/>
      <c r="F98" s="99"/>
      <c r="G98" s="99"/>
      <c r="H98" s="99"/>
      <c r="I98" s="99"/>
      <c r="L98" s="173"/>
      <c r="O98" s="166"/>
    </row>
    <row r="99" spans="1:15" ht="22.5" customHeight="1" x14ac:dyDescent="0.35">
      <c r="B99" s="150"/>
      <c r="C99" s="99"/>
      <c r="D99" s="99"/>
      <c r="E99" s="99"/>
      <c r="F99" s="99"/>
      <c r="G99" s="99"/>
      <c r="H99" s="145"/>
    </row>
    <row r="100" spans="1:15" ht="22.5" customHeight="1" x14ac:dyDescent="0.35">
      <c r="B100" s="150"/>
    </row>
    <row r="101" spans="1:15" ht="22.5" customHeight="1" x14ac:dyDescent="0.35">
      <c r="B101" s="150"/>
      <c r="C101" s="99"/>
    </row>
    <row r="102" spans="1:15" ht="22.5" customHeight="1" x14ac:dyDescent="0.35">
      <c r="B102" s="150"/>
      <c r="K102" s="103"/>
    </row>
    <row r="105" spans="1:15" ht="22.5" customHeight="1" x14ac:dyDescent="0.35">
      <c r="B105" s="150"/>
    </row>
    <row r="106" spans="1:15" ht="22.5" customHeight="1" x14ac:dyDescent="0.35">
      <c r="B106" s="150"/>
    </row>
    <row r="107" spans="1:15" ht="22.5" customHeight="1" x14ac:dyDescent="0.35">
      <c r="B107" s="150"/>
    </row>
    <row r="108" spans="1:15" ht="22.5" customHeight="1" x14ac:dyDescent="0.35">
      <c r="B108" s="150"/>
      <c r="K108" s="103"/>
    </row>
  </sheetData>
  <mergeCells count="14">
    <mergeCell ref="C4:E4"/>
    <mergeCell ref="G4:I4"/>
    <mergeCell ref="C5:E5"/>
    <mergeCell ref="G5:I5"/>
    <mergeCell ref="C6:E6"/>
    <mergeCell ref="G6:I6"/>
    <mergeCell ref="C51:I51"/>
    <mergeCell ref="C8:I8"/>
    <mergeCell ref="C47:E47"/>
    <mergeCell ref="G47:I47"/>
    <mergeCell ref="C48:E48"/>
    <mergeCell ref="G48:I48"/>
    <mergeCell ref="C49:E49"/>
    <mergeCell ref="G49:I49"/>
  </mergeCells>
  <pageMargins left="0.8" right="0.8" top="0.48" bottom="0.5" header="0.5" footer="0.5"/>
  <pageSetup paperSize="9" scale="80" firstPageNumber="14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  <rowBreaks count="2" manualBreakCount="2">
    <brk id="43" max="8" man="1"/>
    <brk id="9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BS_3-5</vt:lpstr>
      <vt:lpstr>PL_6</vt:lpstr>
      <vt:lpstr>PL_7</vt:lpstr>
      <vt:lpstr>PL_8</vt:lpstr>
      <vt:lpstr>PL_9</vt:lpstr>
      <vt:lpstr>CH_10</vt:lpstr>
      <vt:lpstr>CH_11</vt:lpstr>
      <vt:lpstr>CH_12</vt:lpstr>
      <vt:lpstr>CH_13</vt:lpstr>
      <vt:lpstr>CF_14-15</vt:lpstr>
      <vt:lpstr>'BS_3-5'!Print_Area</vt:lpstr>
      <vt:lpstr>'CF_14-15'!Print_Area</vt:lpstr>
      <vt:lpstr>CH_10!Print_Area</vt:lpstr>
      <vt:lpstr>CH_11!Print_Area</vt:lpstr>
      <vt:lpstr>CH_12!Print_Area</vt:lpstr>
      <vt:lpstr>CH_13!Print_Area</vt:lpstr>
      <vt:lpstr>PL_6!Print_Area</vt:lpstr>
      <vt:lpstr>PL_7!Print_Area</vt:lpstr>
      <vt:lpstr>PL_8!Print_Area</vt:lpstr>
      <vt:lpstr>PL_9!Print_Area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Pathareeya Jaithong (BBGI-PTJ)</dc:creator>
  <cp:lastModifiedBy>Anocha, Sansa-ard</cp:lastModifiedBy>
  <cp:lastPrinted>2024-11-01T04:02:32Z</cp:lastPrinted>
  <dcterms:created xsi:type="dcterms:W3CDTF">2024-10-29T02:03:55Z</dcterms:created>
  <dcterms:modified xsi:type="dcterms:W3CDTF">2024-11-01T04:05:02Z</dcterms:modified>
</cp:coreProperties>
</file>