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nsaard\Desktop\WORK\1 BBGI Group\2024\3 BBGI\Q3 2024\1 FS\EN\V5 set (4.11.24)\"/>
    </mc:Choice>
  </mc:AlternateContent>
  <xr:revisionPtr revIDLastSave="0" documentId="13_ncr:1_{3907B443-2719-4B4F-B263-9E41A99EA370}" xr6:coauthVersionLast="47" xr6:coauthVersionMax="47" xr10:uidLastSave="{00000000-0000-0000-0000-000000000000}"/>
  <bookViews>
    <workbookView xWindow="-110" yWindow="-110" windowWidth="19420" windowHeight="10300" tabRatio="761" xr2:uid="{14883CB7-AEC5-4D12-A49E-22CE010D98F3}"/>
  </bookViews>
  <sheets>
    <sheet name="BS_2-4" sheetId="2" r:id="rId1"/>
    <sheet name="PL_5-6" sheetId="3" r:id="rId2"/>
    <sheet name="PL_7-8" sheetId="4" r:id="rId3"/>
    <sheet name="SH_9" sheetId="6" r:id="rId4"/>
    <sheet name="SH_10" sheetId="10" r:id="rId5"/>
    <sheet name="SH_11" sheetId="8" r:id="rId6"/>
    <sheet name="SH_12" sheetId="12" r:id="rId7"/>
    <sheet name="CF_13-14" sheetId="5" r:id="rId8"/>
  </sheets>
  <definedNames>
    <definedName name="_xlnm._FilterDatabase" localSheetId="3" hidden="1">SH_9!#REF!</definedName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5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_xlnm.Print_Area" localSheetId="0">'BS_2-4'!$A$1:$K$106</definedName>
    <definedName name="_xlnm.Print_Area" localSheetId="7">'CF_13-14'!$A$1:$H$99</definedName>
    <definedName name="_xlnm.Print_Area" localSheetId="1">'PL_5-6'!$A$1:$K$67</definedName>
    <definedName name="_xlnm.Print_Area" localSheetId="2">'PL_7-8'!$A$1:$K$67</definedName>
    <definedName name="_xlnm.Print_Area" localSheetId="4">SH_10!$A$1:$W$35</definedName>
    <definedName name="_xlnm.Print_Area" localSheetId="5">SH_11!$A$1:$O$26</definedName>
    <definedName name="_xlnm.Print_Area" localSheetId="6">SH_12!$A$1:$O$26</definedName>
    <definedName name="_xlnm.Print_Area" localSheetId="3">SH_9!$A$1:$U$36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10" l="1"/>
  <c r="K20" i="10"/>
  <c r="M20" i="10"/>
  <c r="O20" i="10"/>
  <c r="Q20" i="10"/>
  <c r="U20" i="10"/>
  <c r="E25" i="10" l="1"/>
  <c r="G25" i="10"/>
  <c r="I25" i="10"/>
  <c r="K25" i="10"/>
  <c r="K27" i="10" s="1"/>
  <c r="K34" i="10" s="1"/>
  <c r="M25" i="10"/>
  <c r="O25" i="10"/>
  <c r="Q25" i="10"/>
  <c r="C25" i="10"/>
  <c r="U24" i="10"/>
  <c r="U25" i="10" s="1"/>
  <c r="S24" i="10"/>
  <c r="W24" i="10" s="1"/>
  <c r="W25" i="10" s="1"/>
  <c r="S18" i="10"/>
  <c r="S20" i="10" s="1"/>
  <c r="S13" i="10"/>
  <c r="B67" i="5"/>
  <c r="F11" i="5"/>
  <c r="F29" i="5" s="1"/>
  <c r="I57" i="2"/>
  <c r="U32" i="10"/>
  <c r="H11" i="5"/>
  <c r="D11" i="5"/>
  <c r="K45" i="4"/>
  <c r="G45" i="4"/>
  <c r="S25" i="10" l="1"/>
  <c r="S27" i="10" s="1"/>
  <c r="U27" i="10"/>
  <c r="Q27" i="10"/>
  <c r="O27" i="10"/>
  <c r="M27" i="10"/>
  <c r="I20" i="10"/>
  <c r="I27" i="10" s="1"/>
  <c r="G20" i="10"/>
  <c r="G27" i="10" s="1"/>
  <c r="E20" i="10"/>
  <c r="E27" i="10" s="1"/>
  <c r="C20" i="10"/>
  <c r="C27" i="10" s="1"/>
  <c r="E53" i="4"/>
  <c r="D8" i="3" l="1"/>
  <c r="H86" i="5" l="1"/>
  <c r="F86" i="5"/>
  <c r="D86" i="5"/>
  <c r="B86" i="5"/>
  <c r="F67" i="5"/>
  <c r="E30" i="4"/>
  <c r="B11" i="5" s="1"/>
  <c r="B29" i="5" s="1"/>
  <c r="B41" i="5" s="1"/>
  <c r="K57" i="2"/>
  <c r="K33" i="2"/>
  <c r="I33" i="2"/>
  <c r="G33" i="2"/>
  <c r="E33" i="2"/>
  <c r="E19" i="2"/>
  <c r="E35" i="2" l="1"/>
  <c r="G53" i="4"/>
  <c r="G55" i="4" s="1"/>
  <c r="O13" i="8"/>
  <c r="W19" i="10"/>
  <c r="E96" i="2"/>
  <c r="E98" i="2" s="1"/>
  <c r="K67" i="2"/>
  <c r="K69" i="2" s="1"/>
  <c r="I67" i="2"/>
  <c r="I69" i="2" s="1"/>
  <c r="G67" i="2"/>
  <c r="E67" i="2"/>
  <c r="M32" i="6"/>
  <c r="E57" i="2"/>
  <c r="G57" i="2"/>
  <c r="K19" i="2"/>
  <c r="K35" i="2" s="1"/>
  <c r="W18" i="10" l="1"/>
  <c r="W20" i="10" s="1"/>
  <c r="W27" i="10" s="1"/>
  <c r="M22" i="12"/>
  <c r="K22" i="12"/>
  <c r="I22" i="12"/>
  <c r="G22" i="12"/>
  <c r="E22" i="12"/>
  <c r="C22" i="12"/>
  <c r="O21" i="12"/>
  <c r="O20" i="12"/>
  <c r="M17" i="12"/>
  <c r="K17" i="12"/>
  <c r="K24" i="12" s="1"/>
  <c r="I17" i="12"/>
  <c r="I24" i="12" s="1"/>
  <c r="G17" i="12"/>
  <c r="E17" i="12"/>
  <c r="E24" i="12" s="1"/>
  <c r="C17" i="12"/>
  <c r="O16" i="12"/>
  <c r="O17" i="12" s="1"/>
  <c r="O13" i="12"/>
  <c r="M23" i="8"/>
  <c r="K23" i="8"/>
  <c r="I23" i="8"/>
  <c r="G23" i="8"/>
  <c r="E23" i="8"/>
  <c r="C23" i="8"/>
  <c r="O22" i="8"/>
  <c r="A22" i="8" s="1" a="1"/>
  <c r="A22" i="8" s="1"/>
  <c r="O21" i="8"/>
  <c r="M18" i="8"/>
  <c r="K18" i="8"/>
  <c r="I18" i="8"/>
  <c r="I25" i="8" s="1"/>
  <c r="G18" i="8"/>
  <c r="E18" i="8"/>
  <c r="E25" i="8" s="1"/>
  <c r="C18" i="8"/>
  <c r="O17" i="8"/>
  <c r="O18" i="8" s="1"/>
  <c r="U34" i="10"/>
  <c r="Q32" i="10"/>
  <c r="O32" i="10"/>
  <c r="O34" i="10" s="1"/>
  <c r="M32" i="10"/>
  <c r="M34" i="10" s="1"/>
  <c r="I32" i="10"/>
  <c r="I34" i="10" s="1"/>
  <c r="G32" i="10"/>
  <c r="G34" i="10" s="1"/>
  <c r="E32" i="10"/>
  <c r="C32" i="10"/>
  <c r="S31" i="10"/>
  <c r="W31" i="10" s="1"/>
  <c r="S30" i="10"/>
  <c r="W30" i="10" s="1"/>
  <c r="W17" i="10"/>
  <c r="K32" i="6"/>
  <c r="I32" i="6"/>
  <c r="G32" i="6"/>
  <c r="E32" i="6"/>
  <c r="C32" i="6"/>
  <c r="Q31" i="6"/>
  <c r="S32" i="6"/>
  <c r="Q30" i="6"/>
  <c r="E27" i="6"/>
  <c r="E34" i="6" s="1"/>
  <c r="S25" i="6"/>
  <c r="Q25" i="6"/>
  <c r="I25" i="6"/>
  <c r="G25" i="6"/>
  <c r="E25" i="6"/>
  <c r="C25" i="6"/>
  <c r="Q24" i="6"/>
  <c r="U24" i="6" s="1"/>
  <c r="U25" i="6" s="1"/>
  <c r="O24" i="6"/>
  <c r="O25" i="6" s="1"/>
  <c r="M24" i="6"/>
  <c r="M25" i="6" s="1"/>
  <c r="K24" i="6"/>
  <c r="K25" i="6" s="1"/>
  <c r="I24" i="6"/>
  <c r="G24" i="6"/>
  <c r="E24" i="6"/>
  <c r="C24" i="6"/>
  <c r="S20" i="6"/>
  <c r="S27" i="6" s="1"/>
  <c r="O20" i="6"/>
  <c r="O27" i="6" s="1"/>
  <c r="M20" i="6"/>
  <c r="K20" i="6"/>
  <c r="I20" i="6"/>
  <c r="I27" i="6" s="1"/>
  <c r="I34" i="6" s="1"/>
  <c r="G20" i="6"/>
  <c r="G27" i="6" s="1"/>
  <c r="G34" i="6" s="1"/>
  <c r="E20" i="6"/>
  <c r="C20" i="6"/>
  <c r="C27" i="6" s="1"/>
  <c r="C34" i="6" s="1"/>
  <c r="U19" i="6"/>
  <c r="Q18" i="6"/>
  <c r="U18" i="6" s="1"/>
  <c r="Q17" i="6"/>
  <c r="Q20" i="6" s="1"/>
  <c r="Q27" i="6" s="1"/>
  <c r="Q13" i="6"/>
  <c r="U13" i="6" s="1"/>
  <c r="B10" i="6"/>
  <c r="G34" i="4"/>
  <c r="E34" i="4"/>
  <c r="K34" i="4"/>
  <c r="I34" i="4"/>
  <c r="G24" i="12" l="1"/>
  <c r="K25" i="8"/>
  <c r="M25" i="8"/>
  <c r="G25" i="8"/>
  <c r="C25" i="8"/>
  <c r="Q34" i="10"/>
  <c r="C34" i="10"/>
  <c r="E34" i="10"/>
  <c r="S32" i="10"/>
  <c r="O22" i="12"/>
  <c r="O24" i="12" s="1"/>
  <c r="M24" i="12"/>
  <c r="C24" i="12"/>
  <c r="O23" i="8"/>
  <c r="A20" i="8" s="1" a="1"/>
  <c r="A20" i="8" s="1"/>
  <c r="O32" i="6"/>
  <c r="O34" i="6" s="1"/>
  <c r="S34" i="6"/>
  <c r="W13" i="10"/>
  <c r="Q32" i="6"/>
  <c r="U32" i="6" s="1"/>
  <c r="U30" i="6"/>
  <c r="U31" i="6"/>
  <c r="A31" i="6" s="1" a="1"/>
  <c r="A31" i="6" s="1"/>
  <c r="K27" i="6"/>
  <c r="K34" i="6" s="1"/>
  <c r="M27" i="6"/>
  <c r="U17" i="6"/>
  <c r="U20" i="6" s="1"/>
  <c r="U27" i="6" s="1"/>
  <c r="W32" i="10" l="1"/>
  <c r="W34" i="10" s="1"/>
  <c r="S34" i="10"/>
  <c r="A23" i="8" a="1"/>
  <c r="A23" i="8" s="1"/>
  <c r="O25" i="8"/>
  <c r="U34" i="6"/>
  <c r="A32" i="6" a="1"/>
  <c r="A32" i="6" s="1"/>
  <c r="A29" i="6" a="1"/>
  <c r="A29" i="6" s="1"/>
  <c r="Q34" i="6"/>
  <c r="M34" i="6"/>
  <c r="I12" i="4" l="1"/>
  <c r="I17" i="4" s="1"/>
  <c r="I23" i="4" s="1"/>
  <c r="I52" i="3"/>
  <c r="I54" i="3" s="1"/>
  <c r="I30" i="3"/>
  <c r="I12" i="3"/>
  <c r="I17" i="3" s="1"/>
  <c r="I23" i="3" s="1"/>
  <c r="I25" i="3" s="1"/>
  <c r="I96" i="2"/>
  <c r="I98" i="2" s="1"/>
  <c r="I76" i="2"/>
  <c r="E76" i="2"/>
  <c r="I19" i="2"/>
  <c r="I35" i="2" s="1"/>
  <c r="I25" i="4" l="1"/>
  <c r="I45" i="4" s="1"/>
  <c r="I30" i="4"/>
  <c r="F41" i="5" s="1"/>
  <c r="F43" i="5" s="1"/>
  <c r="F89" i="5" l="1"/>
  <c r="F91" i="5" s="1"/>
  <c r="F93" i="5" s="1"/>
  <c r="A19" i="5" a="1"/>
  <c r="A19" i="5" s="1"/>
  <c r="A26" i="5" a="1"/>
  <c r="A26" i="5" s="1"/>
  <c r="D8" i="4"/>
  <c r="A21" i="4" a="1"/>
  <c r="A21" i="4" s="1"/>
  <c r="A19" i="4" a="1"/>
  <c r="A19" i="4" s="1"/>
  <c r="A24" i="4" a="1"/>
  <c r="A24" i="4" s="1"/>
  <c r="A13" i="5" s="1"/>
  <c r="A21" i="3" a="1"/>
  <c r="A21" i="3" s="1"/>
  <c r="A19" i="3" a="1"/>
  <c r="A19" i="3" s="1"/>
  <c r="C7" i="2"/>
  <c r="C43" i="2"/>
  <c r="C77" i="2"/>
  <c r="K96" i="2" l="1"/>
  <c r="K98" i="2" s="1"/>
  <c r="G96" i="2"/>
  <c r="G98" i="2" s="1"/>
  <c r="F96" i="2"/>
  <c r="F98" i="2" s="1"/>
  <c r="F100" i="2" s="1"/>
  <c r="G19" i="2"/>
  <c r="G35" i="2" s="1"/>
  <c r="G69" i="2" l="1"/>
  <c r="G100" i="2" s="1"/>
  <c r="K100" i="2"/>
  <c r="I100" i="2"/>
  <c r="E69" i="2"/>
  <c r="E100" i="2" s="1"/>
  <c r="K52" i="3" l="1"/>
  <c r="K54" i="3" s="1"/>
  <c r="K34" i="3"/>
  <c r="K30" i="3"/>
  <c r="K45" i="3" s="1"/>
  <c r="K12" i="3"/>
  <c r="K17" i="3" s="1"/>
  <c r="K23" i="3" s="1"/>
  <c r="G52" i="3"/>
  <c r="G54" i="3" s="1"/>
  <c r="G34" i="3"/>
  <c r="G30" i="3"/>
  <c r="G45" i="3" s="1"/>
  <c r="G12" i="3"/>
  <c r="G17" i="3" s="1"/>
  <c r="G23" i="3" s="1"/>
  <c r="K61" i="4"/>
  <c r="K53" i="4"/>
  <c r="K55" i="4" s="1"/>
  <c r="K56" i="4" s="1"/>
  <c r="K30" i="4"/>
  <c r="K12" i="4"/>
  <c r="K17" i="4" s="1"/>
  <c r="G61" i="4"/>
  <c r="G56" i="4"/>
  <c r="G30" i="4"/>
  <c r="G12" i="4"/>
  <c r="G17" i="4" s="1"/>
  <c r="I34" i="3"/>
  <c r="E34" i="3"/>
  <c r="K23" i="4" l="1"/>
  <c r="K25" i="4" s="1"/>
  <c r="G23" i="4"/>
  <c r="G25" i="4" s="1"/>
  <c r="K55" i="3"/>
  <c r="K60" i="3" s="1"/>
  <c r="G55" i="3"/>
  <c r="G60" i="3" s="1"/>
  <c r="E52" i="3" l="1"/>
  <c r="E54" i="3" s="1"/>
  <c r="A53" i="3" s="1" a="1"/>
  <c r="A53" i="3" s="1"/>
  <c r="I53" i="4" l="1"/>
  <c r="I55" i="4" s="1"/>
  <c r="E55" i="4"/>
  <c r="A54" i="4" l="1" a="1"/>
  <c r="A54" i="4" s="1"/>
  <c r="G86" i="5"/>
  <c r="E86" i="5"/>
  <c r="C86" i="5"/>
  <c r="I56" i="4"/>
  <c r="E12" i="4"/>
  <c r="E17" i="4" s="1"/>
  <c r="E23" i="4" s="1"/>
  <c r="I45" i="3"/>
  <c r="I55" i="3" s="1"/>
  <c r="E30" i="3"/>
  <c r="E12" i="3"/>
  <c r="A86" i="5" l="1" a="1"/>
  <c r="A86" i="5" s="1"/>
  <c r="E61" i="4"/>
  <c r="E45" i="3"/>
  <c r="E55" i="3" s="1"/>
  <c r="A55" i="3" s="1" a="1"/>
  <c r="A55" i="3" s="1"/>
  <c r="A27" i="3" a="1"/>
  <c r="A27" i="3" s="1"/>
  <c r="A30" i="3" a="1"/>
  <c r="A30" i="3" s="1"/>
  <c r="A30" i="4" a="1"/>
  <c r="A30" i="4" s="1"/>
  <c r="A27" i="4" a="1"/>
  <c r="A27" i="4" s="1"/>
  <c r="E17" i="3"/>
  <c r="I61" i="4"/>
  <c r="A17" i="4" a="1"/>
  <c r="A17" i="4" s="1"/>
  <c r="E60" i="3"/>
  <c r="A58" i="4" l="1" a="1"/>
  <c r="A58" i="4" s="1"/>
  <c r="A61" i="4" a="1"/>
  <c r="A61" i="4" s="1"/>
  <c r="E23" i="3"/>
  <c r="A17" i="3" a="1"/>
  <c r="A17" i="3" s="1"/>
  <c r="A23" i="4" a="1"/>
  <c r="A23" i="4" s="1"/>
  <c r="E25" i="4"/>
  <c r="I60" i="3"/>
  <c r="E45" i="4" l="1"/>
  <c r="E56" i="4" s="1"/>
  <c r="A56" i="4" s="1" a="1"/>
  <c r="A56" i="4" s="1"/>
  <c r="A60" i="3" a="1"/>
  <c r="A60" i="3" s="1"/>
  <c r="A57" i="3" a="1"/>
  <c r="A57" i="3" s="1"/>
  <c r="E25" i="3"/>
  <c r="A25" i="4" a="1"/>
  <c r="A25" i="4" s="1"/>
  <c r="A45" i="4" l="1"/>
  <c r="A11" i="5"/>
  <c r="B43" i="5"/>
  <c r="B89" i="5" s="1"/>
  <c r="B91" i="5" s="1"/>
  <c r="B93" i="5" l="1"/>
  <c r="K25" i="3" l="1"/>
  <c r="G25" i="3"/>
  <c r="A24" i="3" a="1"/>
  <c r="A24" i="3" s="1"/>
  <c r="A23" i="3" s="1" a="1"/>
  <c r="A23" i="3" s="1"/>
  <c r="A25" i="3" l="1" a="1"/>
  <c r="A25" i="3" s="1"/>
  <c r="A45" i="3" s="1"/>
  <c r="D29" i="5"/>
  <c r="D41" i="5" s="1"/>
  <c r="D43" i="5" l="1"/>
  <c r="H29" i="5"/>
  <c r="H41" i="5" s="1"/>
  <c r="A41" i="5" s="1" a="1"/>
  <c r="A41" i="5" s="1"/>
  <c r="H43" i="5" l="1"/>
  <c r="A43" i="5" l="1" a="1"/>
  <c r="A43" i="5" s="1"/>
  <c r="D67" i="5"/>
  <c r="D89" i="5" s="1"/>
  <c r="D91" i="5" s="1"/>
  <c r="D93" i="5" l="1"/>
  <c r="A57" i="5" a="1"/>
  <c r="A57" i="5" s="1"/>
  <c r="H67" i="5"/>
  <c r="H89" i="5" l="1"/>
  <c r="H91" i="5" s="1"/>
  <c r="A91" i="5" s="1" a="1"/>
  <c r="A91" i="5" s="1"/>
  <c r="A67" i="5" a="1"/>
  <c r="A67" i="5" s="1"/>
  <c r="H93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<sst xmlns="http://schemas.openxmlformats.org/spreadsheetml/2006/main" count="482" uniqueCount="242">
  <si>
    <t>BBGI Public Company Limited and its Subsidiaries</t>
  </si>
  <si>
    <t>Statements of financial position</t>
  </si>
  <si>
    <t xml:space="preserve">Consolidated </t>
  </si>
  <si>
    <t>Separate</t>
  </si>
  <si>
    <t>financial statements</t>
  </si>
  <si>
    <t>31 December</t>
  </si>
  <si>
    <t>Assets</t>
  </si>
  <si>
    <t>(Unaudited)</t>
  </si>
  <si>
    <t xml:space="preserve">(in thousand Baht) </t>
  </si>
  <si>
    <t>Current assets</t>
  </si>
  <si>
    <t>Cash and cash equivalents</t>
  </si>
  <si>
    <t>Current investment</t>
  </si>
  <si>
    <t xml:space="preserve">Trade accounts receivable </t>
  </si>
  <si>
    <t>2, 3</t>
  </si>
  <si>
    <t>Other current receivables</t>
  </si>
  <si>
    <t>2, 4</t>
  </si>
  <si>
    <t>Short-term loan to related parties</t>
  </si>
  <si>
    <t>Inventories</t>
  </si>
  <si>
    <t>Current tax assets</t>
  </si>
  <si>
    <t>Other current assets</t>
  </si>
  <si>
    <t>Total current assets</t>
  </si>
  <si>
    <t>Non-current assets</t>
  </si>
  <si>
    <t>Restricted deposits at financial institutions</t>
  </si>
  <si>
    <t>Investment in subsidiaries</t>
  </si>
  <si>
    <t>Investment in associate and joint venture</t>
  </si>
  <si>
    <t>Other non-current financial assets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</si>
  <si>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</si>
  <si>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</si>
  <si>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</si>
  <si>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</si>
  <si>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</si>
  <si>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</si>
  <si>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</si>
  <si>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</si>
  <si>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</si>
  <si>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</si>
  <si>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</si>
  <si>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</si>
  <si>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current payables</t>
  </si>
  <si>
    <t>Current portion of lease liabilities</t>
  </si>
  <si>
    <t>Current portion of debenture</t>
  </si>
  <si>
    <t>Current portion of long-term loans</t>
  </si>
  <si>
    <t xml:space="preserve">   from financial institutions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</si>
  <si>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</si>
  <si>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</si>
  <si>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</si>
  <si>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</si>
  <si>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</si>
  <si>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</si>
  <si>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Debentures</t>
  </si>
  <si>
    <t>Deferred tax liabilities</t>
  </si>
  <si>
    <t>Non-current provisions for employee benefits</t>
  </si>
  <si>
    <t>Other non-current financial liability</t>
  </si>
  <si>
    <t>Other non-current liabilities</t>
  </si>
  <si>
    <t>Total non-current liabilities</t>
  </si>
  <si>
    <t>Total liabilities</t>
  </si>
  <si>
    <t>Equity</t>
  </si>
  <si>
    <t>Share capital</t>
  </si>
  <si>
    <r>
      <t xml:space="preserve">   Authorised share capital </t>
    </r>
    <r>
      <rPr>
        <i/>
        <sz val="11"/>
        <rFont val="Times New Roman"/>
        <family val="1"/>
      </rPr>
      <t xml:space="preserve">(1,446,000,000 ordinary shares, </t>
    </r>
  </si>
  <si>
    <t xml:space="preserve">       par value at Baht 2.5 per share)</t>
  </si>
  <si>
    <r>
      <t xml:space="preserve">   Issued and paid-up share capital </t>
    </r>
    <r>
      <rPr>
        <i/>
        <sz val="11"/>
        <rFont val="Times New Roman"/>
        <family val="1"/>
      </rPr>
      <t xml:space="preserve">(1,446,000,000 ordinary </t>
    </r>
  </si>
  <si>
    <t xml:space="preserve">       shares, par value at Baht 2.5 per share)</t>
  </si>
  <si>
    <t>Share premium on ordinary shares</t>
  </si>
  <si>
    <t>Surplus from business combination</t>
  </si>
  <si>
    <t xml:space="preserve">Differences from business restructuring </t>
  </si>
  <si>
    <t xml:space="preserve">   under common control</t>
  </si>
  <si>
    <t xml:space="preserve">Retained earnings </t>
  </si>
  <si>
    <t xml:space="preserve">   Appropriated</t>
  </si>
  <si>
    <t xml:space="preserve">  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</si>
  <si>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</si>
  <si>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</si>
  <si>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</si>
  <si>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</si>
  <si>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</si>
  <si>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</si>
  <si>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Mr. Kittiphong Limsuwannarot</t>
  </si>
  <si>
    <t xml:space="preserve">Mr. Chalush Chinthammit </t>
  </si>
  <si>
    <t>(Director)</t>
  </si>
  <si>
    <t>Statement of income (Unaudited)</t>
  </si>
  <si>
    <t>Consolidated</t>
  </si>
  <si>
    <t>Three-month period ended</t>
  </si>
  <si>
    <t>(in thousand Baht)</t>
  </si>
  <si>
    <t>Revenue from sale of goods</t>
  </si>
  <si>
    <t>Cost of sale of goods</t>
  </si>
  <si>
    <t>Gross profit</t>
  </si>
  <si>
    <t>Other income</t>
  </si>
  <si>
    <t>Dividend income</t>
  </si>
  <si>
    <t>Distribution costs</t>
  </si>
  <si>
    <t>Administrative expenses</t>
  </si>
  <si>
    <t>using equity method</t>
  </si>
  <si>
    <t>joint venture accounted for using equity method</t>
  </si>
  <si>
    <t>Finance costs</t>
  </si>
  <si>
    <t xml:space="preserve">    Owners of parent</t>
  </si>
  <si>
    <t xml:space="preserve">    Non-controlling interests</t>
  </si>
  <si>
    <t>Chairman</t>
  </si>
  <si>
    <t>Director</t>
  </si>
  <si>
    <t>Statement of comprehensive income (Unaudited)</t>
  </si>
  <si>
    <t xml:space="preserve">Other comprehensive income  </t>
  </si>
  <si>
    <t>Items that will not be reclassified subsequently to profit or loss</t>
  </si>
  <si>
    <t>designated at FVOCI, net of tax</t>
  </si>
  <si>
    <t>Total items that will not be reclassified subsequently</t>
  </si>
  <si>
    <t>to profit or loss</t>
  </si>
  <si>
    <t>for the period, net of tax</t>
  </si>
  <si>
    <t xml:space="preserve">    Owners of the parent</t>
  </si>
  <si>
    <t xml:space="preserve">(Director) </t>
  </si>
  <si>
    <t xml:space="preserve">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</si>
  <si>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</si>
  <si>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</t>
  </si>
  <si>
    <t>Statement of changes in equity (Unaudited)</t>
  </si>
  <si>
    <t>Consolidated financial statements</t>
  </si>
  <si>
    <t>Other</t>
  </si>
  <si>
    <t xml:space="preserve"> components</t>
  </si>
  <si>
    <t xml:space="preserve">Differences </t>
  </si>
  <si>
    <t>Retained earnings</t>
  </si>
  <si>
    <t xml:space="preserve"> of equity</t>
  </si>
  <si>
    <t>Issued and</t>
  </si>
  <si>
    <t>Share premium</t>
  </si>
  <si>
    <t>Surplus from</t>
  </si>
  <si>
    <t xml:space="preserve"> from business</t>
  </si>
  <si>
    <t xml:space="preserve"> attributable</t>
  </si>
  <si>
    <t>Non-</t>
  </si>
  <si>
    <t xml:space="preserve">paid-up  </t>
  </si>
  <si>
    <t> on ordinary</t>
  </si>
  <si>
    <t xml:space="preserve">business </t>
  </si>
  <si>
    <t xml:space="preserve">restructuring under </t>
  </si>
  <si>
    <t>Legal</t>
  </si>
  <si>
    <t>Fair value</t>
  </si>
  <si>
    <t>to owners</t>
  </si>
  <si>
    <t xml:space="preserve">controlling </t>
  </si>
  <si>
    <t>Total</t>
  </si>
  <si>
    <t>share capital</t>
  </si>
  <si>
    <t xml:space="preserve"> shares</t>
  </si>
  <si>
    <t>combination</t>
  </si>
  <si>
    <t>common control</t>
  </si>
  <si>
    <t>reserve</t>
  </si>
  <si>
    <t>Unappropriated</t>
  </si>
  <si>
    <t xml:space="preserve"> reserve</t>
  </si>
  <si>
    <t>of the parent</t>
  </si>
  <si>
    <t>interests</t>
  </si>
  <si>
    <t xml:space="preserve"> equity</t>
  </si>
  <si>
    <t>Balance at 1 January 2023</t>
  </si>
  <si>
    <t xml:space="preserve">Transactions with owners, </t>
  </si>
  <si>
    <t xml:space="preserve">   recorded directly in equity</t>
  </si>
  <si>
    <t xml:space="preserve">   Issue of ordinary shares </t>
  </si>
  <si>
    <t xml:space="preserve">   Dividends paid to owners of the parent</t>
  </si>
  <si>
    <t xml:space="preserve">   Dividends paid by subsidiary</t>
  </si>
  <si>
    <t xml:space="preserve">   Total distributions to owners</t>
  </si>
  <si>
    <t xml:space="preserve">   Changes in non-controlling interests of subsidiaries</t>
  </si>
  <si>
    <t xml:space="preserve">Acquisition of non-controlling interests </t>
  </si>
  <si>
    <t>without loss of control</t>
  </si>
  <si>
    <t>Total changes in non-controlling interests of subsidiaries</t>
  </si>
  <si>
    <t xml:space="preserve">    Profit (loss) for the period</t>
  </si>
  <si>
    <t>Balance at 1 January 2024</t>
  </si>
  <si>
    <t xml:space="preserve">    Issue of ordinary shares </t>
  </si>
  <si>
    <t>Separate financial statements</t>
  </si>
  <si>
    <t>Transactions with owners, recorded directly in equity</t>
  </si>
  <si>
    <t xml:space="preserve">    Dividends paid to owners of the parent</t>
  </si>
  <si>
    <t xml:space="preserve">    Loss for the period</t>
  </si>
  <si>
    <t>Total transactions with owners, recorded directly in equity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</si>
  <si>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</si>
  <si>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</si>
  <si>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</si>
  <si>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</si>
  <si>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Allowance for obsolete and loss on impairment of assets</t>
  </si>
  <si>
    <t>Interest income</t>
  </si>
  <si>
    <t xml:space="preserve">   using equity method</t>
  </si>
  <si>
    <t xml:space="preserve">   accounted for using equity method</t>
  </si>
  <si>
    <t>Profit from lawsuit</t>
  </si>
  <si>
    <t>Changes in operating assets and liabilities</t>
  </si>
  <si>
    <t>Trade accounts receivable</t>
  </si>
  <si>
    <t>Other current assets and other non-current assets</t>
  </si>
  <si>
    <t>Trade accounts payable</t>
  </si>
  <si>
    <t>Provisions for employee benefits</t>
  </si>
  <si>
    <t>Other current liabilities and other non-current liabilities</t>
  </si>
  <si>
    <t>Tax paid</t>
  </si>
  <si>
    <t>Cash flows from investing activities</t>
  </si>
  <si>
    <t>Interest received</t>
  </si>
  <si>
    <t>Dividends received</t>
  </si>
  <si>
    <t>Increase in other investment</t>
  </si>
  <si>
    <t>Cash paid for investment in subsidiary</t>
  </si>
  <si>
    <t>Cash paid for investment in associate</t>
  </si>
  <si>
    <t>Acquisition of property, plant and equipment</t>
  </si>
  <si>
    <t xml:space="preserve">     and intangible assets</t>
  </si>
  <si>
    <t xml:space="preserve">Proceeds from sales of property, plant and equipment </t>
  </si>
  <si>
    <t>Cash flows from financing activities</t>
  </si>
  <si>
    <t>Finance cost paid</t>
  </si>
  <si>
    <t>Proceeds from issue of ordinary shares - net</t>
  </si>
  <si>
    <t>Dividends paid to owners of the parent</t>
  </si>
  <si>
    <t xml:space="preserve">   financial institutions - net</t>
  </si>
  <si>
    <t xml:space="preserve">   subsidiaries without loss of control</t>
  </si>
  <si>
    <t>Proceeds from short-term loans from related party</t>
  </si>
  <si>
    <t>Repayment of short-term loans from related party</t>
  </si>
  <si>
    <t>Proceeds from debentures</t>
  </si>
  <si>
    <t xml:space="preserve">Proceeds from long-term loans from </t>
  </si>
  <si>
    <t xml:space="preserve">   financial institutions</t>
  </si>
  <si>
    <t>Repayment of long-term loans from financial institutions</t>
  </si>
  <si>
    <t>Payment of lease liabilities</t>
  </si>
  <si>
    <t>Cash and cash equivalents at 1 January</t>
  </si>
  <si>
    <t>Non-cash transaction</t>
  </si>
  <si>
    <t>Payable for property, plant and equipment</t>
  </si>
  <si>
    <t>Accrued investment</t>
  </si>
  <si>
    <t>Net account payables from lawsuit</t>
  </si>
  <si>
    <t>Other payables (lease liabilities)</t>
  </si>
  <si>
    <t>2, 11</t>
  </si>
  <si>
    <t>8, 12</t>
  </si>
  <si>
    <t>2, 9</t>
  </si>
  <si>
    <t>Dividends paid to non-controlling interests</t>
  </si>
  <si>
    <t xml:space="preserve">Proceeds from short-term loans from </t>
  </si>
  <si>
    <t>Repayment of debentures</t>
  </si>
  <si>
    <t>Reversal of liability provision</t>
  </si>
  <si>
    <t xml:space="preserve">Gain (loss) on investments in equity instruments </t>
  </si>
  <si>
    <t>Note</t>
  </si>
  <si>
    <t xml:space="preserve">    Profit for the period</t>
  </si>
  <si>
    <t>Gain on remeasurements of defined benefit plans, net of tax</t>
  </si>
  <si>
    <t>Comprehensive income for the period</t>
  </si>
  <si>
    <t xml:space="preserve">    Other comprehensive income</t>
  </si>
  <si>
    <t>Total comprehensive income for the period</t>
  </si>
  <si>
    <t>30 September</t>
  </si>
  <si>
    <t>Balance at 30 September 2023</t>
  </si>
  <si>
    <t>Balance at 30 September 2024</t>
  </si>
  <si>
    <t>Cash and cash equivalents at 30 September</t>
  </si>
  <si>
    <t>Nine-month period ended</t>
  </si>
  <si>
    <t>Nine-month period ended 30 September 2023</t>
  </si>
  <si>
    <t>Nine-month period ended 30 September 2024</t>
  </si>
  <si>
    <t xml:space="preserve">Deposits at financial institutions with
</t>
  </si>
  <si>
    <t xml:space="preserve">    restrictions on withdrawal</t>
  </si>
  <si>
    <t>Cash paid in advance for investment in associate</t>
  </si>
  <si>
    <t>2,8</t>
  </si>
  <si>
    <t>Short-term loans from related party</t>
  </si>
  <si>
    <t xml:space="preserve">   without loss of control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</si>
  <si>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</si>
  <si>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</si>
  <si>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</si>
  <si>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Other surpluses</t>
  </si>
  <si>
    <t xml:space="preserve">   Changes in non-controlling interests </t>
  </si>
  <si>
    <t>Loss (gain) on inventories devaluation</t>
  </si>
  <si>
    <t>Share of loss of subsidiaries accounted for</t>
  </si>
  <si>
    <t xml:space="preserve">Proceeds from (payment of) changes in non-controlling interest in </t>
  </si>
  <si>
    <t>Proceeds from (repayment of) short-term loans to</t>
  </si>
  <si>
    <t xml:space="preserve"> related parties - net</t>
  </si>
  <si>
    <t>Loss on fair value adjustment</t>
  </si>
  <si>
    <t xml:space="preserve"> (Chief Executive Officer and President)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</si>
</sst>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0.00;\(#,##0.00\)"/>
    <numFmt numFmtId="170" formatCode="_(* #,##0.000_);_(* \(#,##0.000\);_(* &quot;-&quot;_);_(@_)"/>
    <numFmt numFmtId="171" formatCode="#,##0\ ;\(#,##0\)"/>
    <numFmt numFmtId="172" formatCode="[$-409]mmmm\ d\,\ yyyy;@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sz val="14"/>
      <name val="Browallia New"/>
      <family val="2"/>
    </font>
    <font>
      <i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C00000"/>
      <name val="Times New Roman"/>
      <family val="1"/>
    </font>
    <font>
      <b/>
      <sz val="11"/>
      <color rgb="FFC00000"/>
      <name val="Times New Roman"/>
      <family val="1"/>
    </font>
    <font>
      <i/>
      <sz val="11"/>
      <color rgb="FFC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165" fontId="10" fillId="0" borderId="0" applyFont="0" applyFill="0" applyBorder="0" applyAlignment="0" applyProtection="0"/>
    <xf numFmtId="0" fontId="11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4" fontId="16" fillId="0" borderId="0" applyFont="0" applyFill="0" applyBorder="0" applyAlignment="0" applyProtection="0"/>
    <xf numFmtId="0" fontId="11" fillId="0" borderId="0"/>
    <xf numFmtId="0" fontId="10" fillId="0" borderId="0"/>
    <xf numFmtId="0" fontId="18" fillId="0" borderId="0"/>
    <xf numFmtId="0" fontId="10" fillId="0" borderId="0"/>
    <xf numFmtId="43" fontId="18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</cellStyleXfs>
  <cellXfs count="375">
    <xf numFmtId="0" fontId="0" fillId="0" borderId="0" xfId="0"/>
    <xf numFmtId="0" fontId="4" fillId="2" borderId="0" xfId="2" applyFont="1" applyFill="1" applyAlignment="1">
      <alignment horizontal="left"/>
    </xf>
    <xf numFmtId="0" fontId="6" fillId="2" borderId="0" xfId="2" applyFont="1" applyFill="1" applyAlignment="1">
      <alignment horizontal="left"/>
    </xf>
    <xf numFmtId="166" fontId="3" fillId="2" borderId="0" xfId="2" applyNumberFormat="1" applyFill="1"/>
    <xf numFmtId="0" fontId="3" fillId="2" borderId="0" xfId="2" applyFill="1" applyAlignment="1">
      <alignment horizontal="center"/>
    </xf>
    <xf numFmtId="41" fontId="3" fillId="2" borderId="0" xfId="3" applyNumberFormat="1" applyFont="1" applyFill="1"/>
    <xf numFmtId="41" fontId="3" fillId="2" borderId="0" xfId="3" applyNumberFormat="1" applyFont="1" applyFill="1" applyAlignment="1">
      <alignment horizontal="center"/>
    </xf>
    <xf numFmtId="165" fontId="3" fillId="2" borderId="0" xfId="3" applyFont="1" applyFill="1"/>
    <xf numFmtId="167" fontId="3" fillId="2" borderId="0" xfId="3" applyNumberFormat="1" applyFont="1" applyFill="1"/>
    <xf numFmtId="41" fontId="8" fillId="2" borderId="1" xfId="3" applyNumberFormat="1" applyFont="1" applyFill="1" applyBorder="1"/>
    <xf numFmtId="41" fontId="8" fillId="2" borderId="0" xfId="3" applyNumberFormat="1" applyFont="1" applyFill="1"/>
    <xf numFmtId="41" fontId="8" fillId="2" borderId="0" xfId="3" applyNumberFormat="1" applyFont="1" applyFill="1" applyAlignment="1">
      <alignment horizontal="center"/>
    </xf>
    <xf numFmtId="41" fontId="3" fillId="2" borderId="0" xfId="3" applyNumberFormat="1" applyFont="1" applyFill="1" applyBorder="1"/>
    <xf numFmtId="41" fontId="8" fillId="2" borderId="0" xfId="3" applyNumberFormat="1" applyFont="1" applyFill="1" applyBorder="1"/>
    <xf numFmtId="41" fontId="8" fillId="2" borderId="0" xfId="3" applyNumberFormat="1" applyFont="1" applyFill="1" applyBorder="1" applyAlignment="1">
      <alignment horizontal="center"/>
    </xf>
    <xf numFmtId="41" fontId="8" fillId="2" borderId="2" xfId="3" applyNumberFormat="1" applyFont="1" applyFill="1" applyBorder="1"/>
    <xf numFmtId="0" fontId="8" fillId="2" borderId="0" xfId="2" applyFont="1" applyFill="1" applyAlignment="1">
      <alignment horizontal="left"/>
    </xf>
    <xf numFmtId="167" fontId="3" fillId="0" borderId="0" xfId="3" applyNumberFormat="1" applyFont="1" applyFill="1" applyBorder="1"/>
    <xf numFmtId="167" fontId="3" fillId="0" borderId="0" xfId="3" applyNumberFormat="1" applyFont="1" applyFill="1"/>
    <xf numFmtId="168" fontId="3" fillId="2" borderId="0" xfId="3" applyNumberFormat="1" applyFont="1" applyFill="1"/>
    <xf numFmtId="168" fontId="3" fillId="2" borderId="0" xfId="3" applyNumberFormat="1" applyFont="1" applyFill="1" applyBorder="1"/>
    <xf numFmtId="167" fontId="8" fillId="2" borderId="0" xfId="3" applyNumberFormat="1" applyFont="1" applyFill="1" applyBorder="1"/>
    <xf numFmtId="167" fontId="3" fillId="0" borderId="3" xfId="3" applyNumberFormat="1" applyFont="1" applyFill="1" applyBorder="1"/>
    <xf numFmtId="167" fontId="3" fillId="2" borderId="0" xfId="3" applyNumberFormat="1" applyFont="1" applyFill="1" applyBorder="1"/>
    <xf numFmtId="167" fontId="8" fillId="2" borderId="0" xfId="3" applyNumberFormat="1" applyFont="1" applyFill="1"/>
    <xf numFmtId="169" fontId="3" fillId="2" borderId="0" xfId="5" applyNumberFormat="1" applyFill="1"/>
    <xf numFmtId="0" fontId="7" fillId="2" borderId="0" xfId="5" applyFont="1" applyFill="1" applyAlignment="1">
      <alignment horizontal="center"/>
    </xf>
    <xf numFmtId="169" fontId="3" fillId="2" borderId="0" xfId="5" applyNumberFormat="1" applyFill="1" applyAlignment="1">
      <alignment horizontal="right"/>
    </xf>
    <xf numFmtId="0" fontId="9" fillId="2" borderId="0" xfId="2" applyFont="1" applyFill="1" applyAlignment="1">
      <alignment horizontal="center"/>
    </xf>
    <xf numFmtId="0" fontId="8" fillId="2" borderId="0" xfId="2" applyFont="1" applyFill="1" applyAlignment="1">
      <alignment horizontal="center"/>
    </xf>
    <xf numFmtId="0" fontId="7" fillId="2" borderId="0" xfId="6" applyNumberFormat="1" applyFont="1" applyFill="1" applyAlignment="1">
      <alignment horizontal="center"/>
    </xf>
    <xf numFmtId="165" fontId="3" fillId="2" borderId="0" xfId="3" applyFont="1" applyFill="1" applyBorder="1"/>
    <xf numFmtId="166" fontId="3" fillId="2" borderId="0" xfId="6" applyNumberFormat="1" applyFont="1" applyFill="1" applyBorder="1"/>
    <xf numFmtId="41" fontId="3" fillId="2" borderId="3" xfId="3" applyNumberFormat="1" applyFont="1" applyFill="1" applyBorder="1"/>
    <xf numFmtId="166" fontId="3" fillId="2" borderId="0" xfId="6" applyNumberFormat="1" applyFont="1" applyFill="1"/>
    <xf numFmtId="0" fontId="8" fillId="2" borderId="0" xfId="5" applyFont="1" applyFill="1"/>
    <xf numFmtId="169" fontId="8" fillId="2" borderId="0" xfId="5" applyNumberFormat="1" applyFont="1" applyFill="1"/>
    <xf numFmtId="0" fontId="9" fillId="2" borderId="0" xfId="6" applyNumberFormat="1" applyFont="1" applyFill="1" applyAlignment="1">
      <alignment horizontal="center"/>
    </xf>
    <xf numFmtId="165" fontId="8" fillId="2" borderId="0" xfId="3" applyFont="1" applyFill="1"/>
    <xf numFmtId="165" fontId="8" fillId="2" borderId="0" xfId="3" applyFont="1" applyFill="1" applyBorder="1"/>
    <xf numFmtId="166" fontId="8" fillId="2" borderId="0" xfId="6" applyNumberFormat="1" applyFont="1" applyFill="1"/>
    <xf numFmtId="41" fontId="8" fillId="2" borderId="4" xfId="3" applyNumberFormat="1" applyFont="1" applyFill="1" applyBorder="1"/>
    <xf numFmtId="168" fontId="8" fillId="2" borderId="4" xfId="3" applyNumberFormat="1" applyFont="1" applyFill="1" applyBorder="1"/>
    <xf numFmtId="43" fontId="3" fillId="2" borderId="0" xfId="3" applyNumberFormat="1" applyFont="1" applyFill="1" applyBorder="1"/>
    <xf numFmtId="0" fontId="7" fillId="2" borderId="0" xfId="6" applyNumberFormat="1" applyFont="1" applyFill="1" applyBorder="1" applyAlignment="1">
      <alignment horizontal="center"/>
    </xf>
    <xf numFmtId="41" fontId="3" fillId="2" borderId="0" xfId="3" applyNumberFormat="1" applyFont="1" applyFill="1" applyBorder="1" applyAlignment="1">
      <alignment horizontal="center"/>
    </xf>
    <xf numFmtId="0" fontId="9" fillId="2" borderId="0" xfId="5" applyFont="1" applyFill="1" applyAlignment="1">
      <alignment horizontal="center"/>
    </xf>
    <xf numFmtId="41" fontId="8" fillId="2" borderId="5" xfId="3" applyNumberFormat="1" applyFont="1" applyFill="1" applyBorder="1"/>
    <xf numFmtId="166" fontId="8" fillId="2" borderId="0" xfId="5" applyNumberFormat="1" applyFont="1" applyFill="1"/>
    <xf numFmtId="165" fontId="3" fillId="2" borderId="0" xfId="6" applyFont="1" applyFill="1" applyBorder="1"/>
    <xf numFmtId="0" fontId="3" fillId="2" borderId="0" xfId="7" applyFont="1" applyFill="1" applyAlignment="1">
      <alignment horizontal="left"/>
    </xf>
    <xf numFmtId="0" fontId="8" fillId="2" borderId="0" xfId="7" applyFont="1" applyFill="1" applyAlignment="1">
      <alignment horizontal="left"/>
    </xf>
    <xf numFmtId="170" fontId="8" fillId="2" borderId="0" xfId="3" applyNumberFormat="1" applyFont="1" applyFill="1"/>
    <xf numFmtId="0" fontId="8" fillId="2" borderId="0" xfId="2" applyFont="1" applyFill="1"/>
    <xf numFmtId="0" fontId="13" fillId="2" borderId="0" xfId="2" applyFont="1" applyFill="1"/>
    <xf numFmtId="0" fontId="9" fillId="2" borderId="0" xfId="2" applyFont="1" applyFill="1"/>
    <xf numFmtId="167" fontId="8" fillId="2" borderId="0" xfId="6" applyNumberFormat="1" applyFont="1" applyFill="1" applyBorder="1"/>
    <xf numFmtId="37" fontId="3" fillId="2" borderId="0" xfId="6" applyNumberFormat="1" applyFont="1" applyFill="1" applyBorder="1"/>
    <xf numFmtId="166" fontId="8" fillId="2" borderId="0" xfId="6" applyNumberFormat="1" applyFont="1" applyFill="1" applyBorder="1"/>
    <xf numFmtId="167" fontId="8" fillId="2" borderId="0" xfId="6" applyNumberFormat="1" applyFont="1" applyFill="1"/>
    <xf numFmtId="0" fontId="6" fillId="0" borderId="0" xfId="2" applyFont="1" applyAlignment="1">
      <alignment horizontal="left"/>
    </xf>
    <xf numFmtId="0" fontId="3" fillId="0" borderId="0" xfId="2" applyAlignment="1">
      <alignment horizontal="center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169" fontId="3" fillId="0" borderId="0" xfId="5" applyNumberFormat="1"/>
    <xf numFmtId="169" fontId="3" fillId="0" borderId="0" xfId="5" applyNumberFormat="1" applyAlignment="1">
      <alignment horizontal="right"/>
    </xf>
    <xf numFmtId="167" fontId="8" fillId="0" borderId="0" xfId="3" applyNumberFormat="1" applyFont="1" applyFill="1" applyBorder="1"/>
    <xf numFmtId="41" fontId="3" fillId="2" borderId="3" xfId="3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horizontal="right"/>
    </xf>
    <xf numFmtId="41" fontId="3" fillId="0" borderId="0" xfId="4" applyNumberFormat="1" applyFont="1" applyFill="1"/>
    <xf numFmtId="165" fontId="3" fillId="0" borderId="0" xfId="3" applyFont="1" applyFill="1" applyAlignment="1">
      <alignment horizontal="right"/>
    </xf>
    <xf numFmtId="166" fontId="8" fillId="2" borderId="0" xfId="9" applyNumberFormat="1" applyFont="1" applyFill="1"/>
    <xf numFmtId="41" fontId="3" fillId="0" borderId="0" xfId="3" applyNumberFormat="1" applyFont="1" applyFill="1" applyBorder="1"/>
    <xf numFmtId="41" fontId="3" fillId="0" borderId="0" xfId="3" applyNumberFormat="1" applyFont="1" applyFill="1"/>
    <xf numFmtId="165" fontId="3" fillId="0" borderId="0" xfId="3" applyFont="1" applyFill="1" applyBorder="1"/>
    <xf numFmtId="165" fontId="3" fillId="0" borderId="0" xfId="3" applyFont="1" applyFill="1"/>
    <xf numFmtId="168" fontId="3" fillId="2" borderId="3" xfId="1" applyNumberFormat="1" applyFont="1" applyFill="1" applyBorder="1"/>
    <xf numFmtId="168" fontId="8" fillId="2" borderId="2" xfId="1" applyNumberFormat="1" applyFont="1" applyFill="1" applyBorder="1"/>
    <xf numFmtId="168" fontId="3" fillId="2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8" fillId="2" borderId="1" xfId="1" applyNumberFormat="1" applyFont="1" applyFill="1" applyBorder="1"/>
    <xf numFmtId="168" fontId="8" fillId="2" borderId="3" xfId="1" applyNumberFormat="1" applyFont="1" applyFill="1" applyBorder="1"/>
    <xf numFmtId="169" fontId="8" fillId="0" borderId="0" xfId="10" applyNumberFormat="1" applyFont="1"/>
    <xf numFmtId="0" fontId="8" fillId="0" borderId="0" xfId="7" applyFont="1"/>
    <xf numFmtId="0" fontId="9" fillId="0" borderId="0" xfId="10" applyFont="1" applyAlignment="1">
      <alignment horizontal="center"/>
    </xf>
    <xf numFmtId="41" fontId="8" fillId="0" borderId="0" xfId="3" applyNumberFormat="1" applyFont="1" applyFill="1"/>
    <xf numFmtId="169" fontId="15" fillId="0" borderId="0" xfId="10" applyNumberFormat="1" applyFont="1"/>
    <xf numFmtId="0" fontId="8" fillId="0" borderId="0" xfId="7" applyFont="1" applyAlignment="1">
      <alignment horizontal="left"/>
    </xf>
    <xf numFmtId="169" fontId="3" fillId="0" borderId="0" xfId="10" applyNumberFormat="1" applyFont="1"/>
    <xf numFmtId="0" fontId="7" fillId="0" borderId="0" xfId="10" applyFont="1" applyAlignment="1">
      <alignment horizontal="center"/>
    </xf>
    <xf numFmtId="0" fontId="3" fillId="0" borderId="0" xfId="7" applyFont="1" applyAlignment="1">
      <alignment horizontal="left"/>
    </xf>
    <xf numFmtId="165" fontId="8" fillId="0" borderId="0" xfId="3" applyFont="1" applyFill="1" applyBorder="1"/>
    <xf numFmtId="167" fontId="8" fillId="0" borderId="1" xfId="3" applyNumberFormat="1" applyFont="1" applyFill="1" applyBorder="1"/>
    <xf numFmtId="167" fontId="8" fillId="0" borderId="0" xfId="3" applyNumberFormat="1" applyFont="1" applyFill="1"/>
    <xf numFmtId="168" fontId="8" fillId="2" borderId="0" xfId="3" applyNumberFormat="1" applyFont="1" applyFill="1" applyBorder="1"/>
    <xf numFmtId="169" fontId="9" fillId="0" borderId="0" xfId="10" applyNumberFormat="1" applyFont="1" applyAlignment="1">
      <alignment horizontal="left"/>
    </xf>
    <xf numFmtId="0" fontId="14" fillId="0" borderId="0" xfId="7" applyFont="1" applyAlignment="1">
      <alignment horizontal="left"/>
    </xf>
    <xf numFmtId="168" fontId="8" fillId="0" borderId="1" xfId="3" applyNumberFormat="1" applyFont="1" applyFill="1" applyBorder="1"/>
    <xf numFmtId="168" fontId="8" fillId="0" borderId="0" xfId="3" applyNumberFormat="1" applyFont="1" applyFill="1" applyBorder="1"/>
    <xf numFmtId="168" fontId="8" fillId="0" borderId="3" xfId="3" applyNumberFormat="1" applyFont="1" applyFill="1" applyBorder="1"/>
    <xf numFmtId="167" fontId="8" fillId="0" borderId="2" xfId="3" applyNumberFormat="1" applyFont="1" applyFill="1" applyBorder="1"/>
    <xf numFmtId="166" fontId="12" fillId="2" borderId="0" xfId="2" applyNumberFormat="1" applyFont="1" applyFill="1" applyAlignment="1">
      <alignment horizontal="center"/>
    </xf>
    <xf numFmtId="168" fontId="3" fillId="0" borderId="3" xfId="3" applyNumberFormat="1" applyFont="1" applyFill="1" applyBorder="1"/>
    <xf numFmtId="41" fontId="3" fillId="0" borderId="3" xfId="3" applyNumberFormat="1" applyFont="1" applyFill="1" applyBorder="1"/>
    <xf numFmtId="168" fontId="3" fillId="0" borderId="0" xfId="1" applyNumberFormat="1" applyFont="1" applyFill="1"/>
    <xf numFmtId="43" fontId="3" fillId="2" borderId="0" xfId="1" applyFont="1" applyFill="1"/>
    <xf numFmtId="41" fontId="3" fillId="0" borderId="0" xfId="4" applyNumberFormat="1" applyFont="1" applyFill="1" applyBorder="1"/>
    <xf numFmtId="43" fontId="3" fillId="0" borderId="0" xfId="1" applyFont="1" applyFill="1" applyAlignment="1">
      <alignment horizontal="right"/>
    </xf>
    <xf numFmtId="41" fontId="3" fillId="0" borderId="3" xfId="4" applyNumberFormat="1" applyFont="1" applyFill="1" applyBorder="1"/>
    <xf numFmtId="169" fontId="3" fillId="2" borderId="0" xfId="5" applyNumberFormat="1" applyFill="1" applyAlignment="1">
      <alignment horizontal="center"/>
    </xf>
    <xf numFmtId="0" fontId="3" fillId="2" borderId="0" xfId="2" quotePrefix="1" applyFill="1" applyAlignment="1">
      <alignment horizontal="center"/>
    </xf>
    <xf numFmtId="166" fontId="3" fillId="2" borderId="0" xfId="5" applyNumberFormat="1" applyFill="1" applyAlignment="1">
      <alignment horizontal="center"/>
    </xf>
    <xf numFmtId="0" fontId="3" fillId="2" borderId="0" xfId="5" applyFill="1"/>
    <xf numFmtId="169" fontId="14" fillId="2" borderId="0" xfId="5" applyNumberFormat="1" applyFont="1" applyFill="1"/>
    <xf numFmtId="0" fontId="14" fillId="2" borderId="0" xfId="5" applyFont="1" applyFill="1"/>
    <xf numFmtId="166" fontId="3" fillId="2" borderId="0" xfId="5" applyNumberFormat="1" applyFill="1"/>
    <xf numFmtId="0" fontId="3" fillId="2" borderId="0" xfId="2" applyFill="1" applyAlignment="1">
      <alignment horizontal="left"/>
    </xf>
    <xf numFmtId="166" fontId="3" fillId="2" borderId="0" xfId="2" applyNumberFormat="1" applyFill="1" applyAlignment="1">
      <alignment horizontal="center"/>
    </xf>
    <xf numFmtId="43" fontId="3" fillId="2" borderId="0" xfId="1" applyFont="1" applyFill="1" applyBorder="1"/>
    <xf numFmtId="43" fontId="8" fillId="2" borderId="0" xfId="1" applyFont="1" applyFill="1"/>
    <xf numFmtId="43" fontId="3" fillId="2" borderId="3" xfId="1" applyFont="1" applyFill="1" applyBorder="1" applyAlignment="1">
      <alignment vertical="center"/>
    </xf>
    <xf numFmtId="0" fontId="9" fillId="0" borderId="0" xfId="7" applyFont="1" applyAlignment="1">
      <alignment horizontal="left"/>
    </xf>
    <xf numFmtId="169" fontId="8" fillId="0" borderId="0" xfId="5" applyNumberFormat="1" applyFont="1"/>
    <xf numFmtId="0" fontId="8" fillId="0" borderId="0" xfId="5" applyFont="1"/>
    <xf numFmtId="0" fontId="9" fillId="0" borderId="0" xfId="6" applyNumberFormat="1" applyFont="1" applyFill="1" applyAlignment="1">
      <alignment horizontal="center"/>
    </xf>
    <xf numFmtId="41" fontId="3" fillId="0" borderId="0" xfId="3" applyNumberFormat="1" applyFont="1" applyFill="1" applyAlignment="1">
      <alignment horizontal="center"/>
    </xf>
    <xf numFmtId="41" fontId="8" fillId="0" borderId="2" xfId="3" applyNumberFormat="1" applyFont="1" applyFill="1" applyBorder="1"/>
    <xf numFmtId="41" fontId="8" fillId="0" borderId="0" xfId="3" applyNumberFormat="1" applyFont="1" applyFill="1" applyAlignment="1">
      <alignment horizontal="center"/>
    </xf>
    <xf numFmtId="171" fontId="8" fillId="0" borderId="0" xfId="3" applyNumberFormat="1" applyFont="1" applyFill="1" applyBorder="1"/>
    <xf numFmtId="171" fontId="8" fillId="0" borderId="0" xfId="6" applyNumberFormat="1" applyFont="1" applyFill="1" applyBorder="1"/>
    <xf numFmtId="43" fontId="8" fillId="0" borderId="0" xfId="1" applyFont="1" applyFill="1" applyBorder="1"/>
    <xf numFmtId="43" fontId="8" fillId="0" borderId="0" xfId="1" applyFont="1"/>
    <xf numFmtId="171" fontId="3" fillId="0" borderId="0" xfId="3" applyNumberFormat="1" applyFont="1" applyFill="1" applyBorder="1"/>
    <xf numFmtId="171" fontId="3" fillId="0" borderId="0" xfId="6" applyNumberFormat="1" applyFont="1" applyFill="1" applyBorder="1"/>
    <xf numFmtId="167" fontId="8" fillId="0" borderId="3" xfId="3" applyNumberFormat="1" applyFont="1" applyFill="1" applyBorder="1"/>
    <xf numFmtId="43" fontId="3" fillId="0" borderId="3" xfId="1" applyFont="1" applyFill="1" applyBorder="1"/>
    <xf numFmtId="41" fontId="8" fillId="0" borderId="1" xfId="4" applyNumberFormat="1" applyFont="1" applyFill="1" applyBorder="1"/>
    <xf numFmtId="167" fontId="3" fillId="0" borderId="0" xfId="3" applyNumberFormat="1" applyFont="1" applyFill="1" applyAlignment="1"/>
    <xf numFmtId="168" fontId="8" fillId="2" borderId="0" xfId="1" applyNumberFormat="1" applyFont="1" applyFill="1" applyBorder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166" fontId="14" fillId="2" borderId="0" xfId="0" applyNumberFormat="1" applyFont="1" applyFill="1"/>
    <xf numFmtId="0" fontId="4" fillId="0" borderId="0" xfId="10" applyFont="1" applyAlignment="1">
      <alignment horizontal="left"/>
    </xf>
    <xf numFmtId="0" fontId="8" fillId="0" borderId="0" xfId="10" applyFont="1" applyAlignment="1">
      <alignment horizontal="left"/>
    </xf>
    <xf numFmtId="169" fontId="3" fillId="0" borderId="0" xfId="10" applyNumberFormat="1" applyFont="1" applyAlignment="1">
      <alignment horizontal="right"/>
    </xf>
    <xf numFmtId="0" fontId="6" fillId="0" borderId="0" xfId="10" applyFont="1" applyAlignment="1">
      <alignment horizontal="left"/>
    </xf>
    <xf numFmtId="169" fontId="3" fillId="0" borderId="0" xfId="10" applyNumberFormat="1" applyFont="1" applyAlignment="1">
      <alignment horizontal="left"/>
    </xf>
    <xf numFmtId="169" fontId="8" fillId="0" borderId="0" xfId="10" applyNumberFormat="1" applyFont="1" applyAlignment="1">
      <alignment horizontal="centerContinuous"/>
    </xf>
    <xf numFmtId="169" fontId="3" fillId="0" borderId="0" xfId="10" applyNumberFormat="1" applyFont="1" applyAlignment="1">
      <alignment horizontal="center"/>
    </xf>
    <xf numFmtId="0" fontId="3" fillId="0" borderId="0" xfId="7" applyFont="1" applyAlignment="1">
      <alignment horizontal="center"/>
    </xf>
    <xf numFmtId="169" fontId="8" fillId="0" borderId="0" xfId="10" applyNumberFormat="1" applyFont="1" applyAlignment="1">
      <alignment horizontal="left"/>
    </xf>
    <xf numFmtId="167" fontId="3" fillId="0" borderId="0" xfId="3" applyNumberFormat="1" applyFont="1" applyFill="1" applyBorder="1" applyAlignment="1">
      <alignment horizontal="center"/>
    </xf>
    <xf numFmtId="0" fontId="9" fillId="0" borderId="0" xfId="2" applyFont="1"/>
    <xf numFmtId="41" fontId="8" fillId="0" borderId="1" xfId="3" applyNumberFormat="1" applyFont="1" applyFill="1" applyBorder="1"/>
    <xf numFmtId="168" fontId="8" fillId="0" borderId="2" xfId="3" applyNumberFormat="1" applyFont="1" applyFill="1" applyBorder="1"/>
    <xf numFmtId="166" fontId="8" fillId="0" borderId="0" xfId="9" applyNumberFormat="1" applyFont="1"/>
    <xf numFmtId="0" fontId="3" fillId="0" borderId="0" xfId="7" applyFont="1"/>
    <xf numFmtId="169" fontId="3" fillId="0" borderId="3" xfId="10" applyNumberFormat="1" applyFont="1" applyBorder="1" applyAlignment="1">
      <alignment horizontal="center"/>
    </xf>
    <xf numFmtId="43" fontId="3" fillId="0" borderId="0" xfId="1" applyFont="1"/>
    <xf numFmtId="43" fontId="8" fillId="2" borderId="0" xfId="1" applyFont="1" applyFill="1" applyAlignment="1">
      <alignment horizontal="center"/>
    </xf>
    <xf numFmtId="43" fontId="8" fillId="2" borderId="0" xfId="1" applyFont="1" applyFill="1" applyBorder="1"/>
    <xf numFmtId="168" fontId="3" fillId="2" borderId="0" xfId="1" applyNumberFormat="1" applyFont="1" applyFill="1" applyBorder="1"/>
    <xf numFmtId="168" fontId="8" fillId="2" borderId="0" xfId="3" applyNumberFormat="1" applyFont="1" applyFill="1" applyBorder="1" applyAlignment="1">
      <alignment horizontal="center"/>
    </xf>
    <xf numFmtId="168" fontId="8" fillId="2" borderId="0" xfId="3" applyNumberFormat="1" applyFont="1" applyFill="1"/>
    <xf numFmtId="168" fontId="8" fillId="2" borderId="3" xfId="3" applyNumberFormat="1" applyFont="1" applyFill="1" applyBorder="1"/>
    <xf numFmtId="0" fontId="9" fillId="2" borderId="0" xfId="7" applyFont="1" applyFill="1" applyAlignment="1">
      <alignment horizontal="left"/>
    </xf>
    <xf numFmtId="169" fontId="11" fillId="0" borderId="0" xfId="13" applyNumberFormat="1" applyFont="1"/>
    <xf numFmtId="0" fontId="14" fillId="0" borderId="0" xfId="12" applyFont="1" applyAlignment="1">
      <alignment horizontal="left"/>
    </xf>
    <xf numFmtId="169" fontId="14" fillId="0" borderId="0" xfId="13" applyNumberFormat="1" applyFont="1"/>
    <xf numFmtId="0" fontId="9" fillId="0" borderId="0" xfId="12" applyFont="1" applyAlignment="1">
      <alignment horizontal="left"/>
    </xf>
    <xf numFmtId="169" fontId="3" fillId="0" borderId="0" xfId="13" applyNumberFormat="1" applyFont="1"/>
    <xf numFmtId="169" fontId="14" fillId="0" borderId="0" xfId="10" applyNumberFormat="1" applyFont="1" applyAlignment="1">
      <alignment horizontal="center"/>
    </xf>
    <xf numFmtId="43" fontId="8" fillId="0" borderId="1" xfId="1" applyFont="1" applyFill="1" applyBorder="1"/>
    <xf numFmtId="166" fontId="7" fillId="2" borderId="0" xfId="0" applyNumberFormat="1" applyFont="1" applyFill="1" applyAlignment="1">
      <alignment horizontal="center"/>
    </xf>
    <xf numFmtId="0" fontId="4" fillId="2" borderId="0" xfId="0" applyFont="1" applyFill="1"/>
    <xf numFmtId="0" fontId="8" fillId="2" borderId="0" xfId="0" applyFont="1" applyFill="1"/>
    <xf numFmtId="0" fontId="3" fillId="0" borderId="0" xfId="0" applyFont="1"/>
    <xf numFmtId="0" fontId="6" fillId="2" borderId="0" xfId="0" applyFont="1" applyFill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72" fontId="8" fillId="2" borderId="0" xfId="0" applyNumberFormat="1" applyFont="1" applyFill="1" applyAlignment="1">
      <alignment horizontal="center"/>
    </xf>
    <xf numFmtId="0" fontId="3" fillId="2" borderId="0" xfId="0" applyFont="1" applyFill="1"/>
    <xf numFmtId="172" fontId="7" fillId="2" borderId="0" xfId="0" applyNumberFormat="1" applyFont="1" applyFill="1" applyAlignment="1">
      <alignment horizontal="center"/>
    </xf>
    <xf numFmtId="49" fontId="9" fillId="2" borderId="0" xfId="0" applyNumberFormat="1" applyFont="1" applyFill="1" applyAlignment="1">
      <alignment horizontal="left"/>
    </xf>
    <xf numFmtId="168" fontId="3" fillId="2" borderId="0" xfId="0" applyNumberFormat="1" applyFont="1" applyFill="1"/>
    <xf numFmtId="168" fontId="3" fillId="2" borderId="0" xfId="16" applyNumberFormat="1" applyFont="1" applyFill="1" applyAlignment="1"/>
    <xf numFmtId="171" fontId="3" fillId="2" borderId="0" xfId="0" applyNumberFormat="1" applyFont="1" applyFill="1" applyAlignment="1">
      <alignment horizontal="center"/>
    </xf>
    <xf numFmtId="43" fontId="3" fillId="2" borderId="0" xfId="16" applyFont="1" applyFill="1" applyAlignment="1"/>
    <xf numFmtId="0" fontId="19" fillId="2" borderId="0" xfId="0" applyFont="1" applyFill="1"/>
    <xf numFmtId="168" fontId="20" fillId="2" borderId="0" xfId="16" applyNumberFormat="1" applyFont="1" applyFill="1" applyAlignment="1"/>
    <xf numFmtId="168" fontId="21" fillId="2" borderId="0" xfId="16" applyNumberFormat="1" applyFont="1" applyFill="1" applyAlignment="1"/>
    <xf numFmtId="49" fontId="8" fillId="2" borderId="0" xfId="0" applyNumberFormat="1" applyFont="1" applyFill="1" applyAlignment="1">
      <alignment horizontal="left"/>
    </xf>
    <xf numFmtId="168" fontId="8" fillId="2" borderId="1" xfId="16" applyNumberFormat="1" applyFont="1" applyFill="1" applyBorder="1" applyAlignment="1"/>
    <xf numFmtId="168" fontId="8" fillId="2" borderId="0" xfId="16" applyNumberFormat="1" applyFont="1" applyFill="1" applyBorder="1" applyAlignment="1"/>
    <xf numFmtId="43" fontId="8" fillId="2" borderId="0" xfId="16" applyFont="1" applyFill="1" applyBorder="1" applyAlignment="1"/>
    <xf numFmtId="43" fontId="21" fillId="2" borderId="0" xfId="16" applyFont="1" applyFill="1" applyBorder="1" applyAlignment="1"/>
    <xf numFmtId="43" fontId="22" fillId="2" borderId="0" xfId="16" applyFont="1" applyFill="1" applyAlignment="1"/>
    <xf numFmtId="43" fontId="20" fillId="2" borderId="0" xfId="16" applyFont="1" applyFill="1" applyAlignment="1"/>
    <xf numFmtId="49" fontId="3" fillId="2" borderId="0" xfId="0" applyNumberFormat="1" applyFont="1" applyFill="1" applyAlignment="1">
      <alignment horizontal="left"/>
    </xf>
    <xf numFmtId="168" fontId="8" fillId="2" borderId="0" xfId="16" applyNumberFormat="1" applyFont="1" applyFill="1" applyAlignment="1"/>
    <xf numFmtId="168" fontId="8" fillId="2" borderId="2" xfId="16" applyNumberFormat="1" applyFont="1" applyFill="1" applyBorder="1" applyAlignment="1"/>
    <xf numFmtId="0" fontId="23" fillId="2" borderId="0" xfId="0" applyFont="1" applyFill="1" applyAlignment="1">
      <alignment horizontal="center"/>
    </xf>
    <xf numFmtId="43" fontId="8" fillId="2" borderId="0" xfId="16" applyFont="1" applyFill="1" applyAlignment="1"/>
    <xf numFmtId="43" fontId="8" fillId="2" borderId="0" xfId="16" applyFont="1" applyFill="1" applyAlignment="1">
      <alignment horizontal="center"/>
    </xf>
    <xf numFmtId="168" fontId="3" fillId="2" borderId="3" xfId="16" applyNumberFormat="1" applyFont="1" applyFill="1" applyBorder="1" applyAlignment="1"/>
    <xf numFmtId="168" fontId="3" fillId="2" borderId="0" xfId="16" applyNumberFormat="1" applyFont="1" applyFill="1" applyBorder="1" applyAlignment="1"/>
    <xf numFmtId="166" fontId="7" fillId="2" borderId="0" xfId="17" applyNumberFormat="1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168" fontId="8" fillId="2" borderId="1" xfId="16" applyNumberFormat="1" applyFont="1" applyFill="1" applyBorder="1" applyAlignment="1">
      <alignment horizontal="right"/>
    </xf>
    <xf numFmtId="171" fontId="8" fillId="2" borderId="0" xfId="0" applyNumberFormat="1" applyFont="1" applyFill="1" applyAlignment="1">
      <alignment horizontal="center"/>
    </xf>
    <xf numFmtId="168" fontId="8" fillId="2" borderId="0" xfId="16" applyNumberFormat="1" applyFont="1" applyFill="1" applyBorder="1" applyAlignment="1">
      <alignment horizontal="right"/>
    </xf>
    <xf numFmtId="168" fontId="8" fillId="2" borderId="4" xfId="16" applyNumberFormat="1" applyFont="1" applyFill="1" applyBorder="1" applyAlignment="1">
      <alignment horizontal="right"/>
    </xf>
    <xf numFmtId="168" fontId="8" fillId="2" borderId="3" xfId="16" applyNumberFormat="1" applyFont="1" applyFill="1" applyBorder="1" applyAlignment="1"/>
    <xf numFmtId="38" fontId="3" fillId="2" borderId="0" xfId="0" applyNumberFormat="1" applyFont="1" applyFill="1"/>
    <xf numFmtId="168" fontId="3" fillId="2" borderId="2" xfId="16" applyNumberFormat="1" applyFont="1" applyFill="1" applyBorder="1" applyAlignment="1"/>
    <xf numFmtId="168" fontId="8" fillId="2" borderId="4" xfId="16" applyNumberFormat="1" applyFont="1" applyFill="1" applyBorder="1" applyAlignment="1"/>
    <xf numFmtId="49" fontId="25" fillId="2" borderId="0" xfId="0" applyNumberFormat="1" applyFont="1" applyFill="1" applyAlignment="1">
      <alignment horizontal="left"/>
    </xf>
    <xf numFmtId="168" fontId="8" fillId="2" borderId="0" xfId="0" applyNumberFormat="1" applyFont="1" applyFill="1"/>
    <xf numFmtId="168" fontId="9" fillId="2" borderId="0" xfId="0" applyNumberFormat="1" applyFont="1" applyFill="1" applyAlignment="1">
      <alignment horizontal="center"/>
    </xf>
    <xf numFmtId="168" fontId="12" fillId="2" borderId="0" xfId="0" applyNumberFormat="1" applyFont="1" applyFill="1"/>
    <xf numFmtId="0" fontId="12" fillId="2" borderId="0" xfId="0" applyFont="1" applyFill="1"/>
    <xf numFmtId="168" fontId="3" fillId="2" borderId="0" xfId="0" applyNumberFormat="1" applyFont="1" applyFill="1" applyAlignment="1">
      <alignment horizontal="center"/>
    </xf>
    <xf numFmtId="17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2" borderId="0" xfId="0" applyFont="1" applyFill="1" applyAlignment="1">
      <alignment horizontal="center"/>
    </xf>
    <xf numFmtId="0" fontId="8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68" fontId="8" fillId="0" borderId="2" xfId="1" applyNumberFormat="1" applyFont="1" applyFill="1" applyBorder="1"/>
    <xf numFmtId="41" fontId="8" fillId="0" borderId="3" xfId="3" applyNumberFormat="1" applyFont="1" applyFill="1" applyBorder="1"/>
    <xf numFmtId="168" fontId="3" fillId="0" borderId="0" xfId="3" applyNumberFormat="1" applyFont="1" applyFill="1" applyBorder="1"/>
    <xf numFmtId="168" fontId="7" fillId="0" borderId="0" xfId="0" applyNumberFormat="1" applyFont="1" applyAlignment="1">
      <alignment horizontal="center"/>
    </xf>
    <xf numFmtId="0" fontId="3" fillId="0" borderId="0" xfId="7" applyFont="1" applyAlignment="1">
      <alignment horizontal="left" indent="1"/>
    </xf>
    <xf numFmtId="0" fontId="3" fillId="0" borderId="0" xfId="7" applyFont="1" applyAlignment="1">
      <alignment horizontal="left" indent="2"/>
    </xf>
    <xf numFmtId="0" fontId="9" fillId="0" borderId="0" xfId="2" applyFont="1" applyAlignment="1">
      <alignment horizontal="left" indent="1"/>
    </xf>
    <xf numFmtId="49" fontId="7" fillId="2" borderId="0" xfId="0" applyNumberFormat="1" applyFont="1" applyFill="1" applyAlignment="1">
      <alignment horizontal="left"/>
    </xf>
    <xf numFmtId="43" fontId="8" fillId="0" borderId="3" xfId="1" applyFont="1" applyFill="1" applyBorder="1"/>
    <xf numFmtId="168" fontId="8" fillId="0" borderId="3" xfId="1" applyNumberFormat="1" applyFont="1" applyFill="1" applyBorder="1"/>
    <xf numFmtId="168" fontId="3" fillId="2" borderId="0" xfId="16" applyNumberFormat="1" applyFont="1" applyFill="1" applyAlignment="1">
      <alignment horizontal="right"/>
    </xf>
    <xf numFmtId="0" fontId="6" fillId="0" borderId="0" xfId="0" applyFont="1"/>
    <xf numFmtId="0" fontId="8" fillId="0" borderId="0" xfId="0" applyFont="1"/>
    <xf numFmtId="168" fontId="3" fillId="0" borderId="0" xfId="0" applyNumberFormat="1" applyFont="1"/>
    <xf numFmtId="0" fontId="8" fillId="2" borderId="0" xfId="10" applyFont="1" applyFill="1" applyAlignment="1">
      <alignment horizontal="left"/>
    </xf>
    <xf numFmtId="169" fontId="3" fillId="2" borderId="0" xfId="10" applyNumberFormat="1" applyFont="1" applyFill="1"/>
    <xf numFmtId="169" fontId="3" fillId="2" borderId="0" xfId="10" applyNumberFormat="1" applyFont="1" applyFill="1" applyAlignment="1">
      <alignment horizontal="right"/>
    </xf>
    <xf numFmtId="0" fontId="6" fillId="2" borderId="0" xfId="10" applyFont="1" applyFill="1" applyAlignment="1">
      <alignment horizontal="left"/>
    </xf>
    <xf numFmtId="169" fontId="3" fillId="2" borderId="0" xfId="10" applyNumberFormat="1" applyFont="1" applyFill="1" applyAlignment="1">
      <alignment horizontal="left"/>
    </xf>
    <xf numFmtId="169" fontId="8" fillId="2" borderId="0" xfId="10" applyNumberFormat="1" applyFont="1" applyFill="1" applyAlignment="1">
      <alignment horizontal="centerContinuous"/>
    </xf>
    <xf numFmtId="169" fontId="8" fillId="2" borderId="0" xfId="10" applyNumberFormat="1" applyFont="1" applyFill="1"/>
    <xf numFmtId="169" fontId="3" fillId="2" borderId="0" xfId="10" applyNumberFormat="1" applyFont="1" applyFill="1" applyAlignment="1">
      <alignment horizontal="center"/>
    </xf>
    <xf numFmtId="169" fontId="3" fillId="2" borderId="3" xfId="10" applyNumberFormat="1" applyFont="1" applyFill="1" applyBorder="1" applyAlignment="1">
      <alignment horizontal="center"/>
    </xf>
    <xf numFmtId="0" fontId="3" fillId="2" borderId="0" xfId="7" applyFont="1" applyFill="1" applyAlignment="1">
      <alignment horizontal="center"/>
    </xf>
    <xf numFmtId="0" fontId="7" fillId="2" borderId="0" xfId="10" applyFont="1" applyFill="1" applyAlignment="1">
      <alignment horizontal="center"/>
    </xf>
    <xf numFmtId="169" fontId="8" fillId="2" borderId="0" xfId="10" applyNumberFormat="1" applyFont="1" applyFill="1" applyAlignment="1">
      <alignment horizontal="left"/>
    </xf>
    <xf numFmtId="169" fontId="9" fillId="2" borderId="0" xfId="10" applyNumberFormat="1" applyFont="1" applyFill="1" applyAlignment="1">
      <alignment horizontal="left"/>
    </xf>
    <xf numFmtId="0" fontId="9" fillId="2" borderId="0" xfId="10" applyFont="1" applyFill="1" applyAlignment="1">
      <alignment horizontal="center"/>
    </xf>
    <xf numFmtId="167" fontId="3" fillId="2" borderId="0" xfId="3" applyNumberFormat="1" applyFont="1" applyFill="1" applyBorder="1" applyAlignment="1">
      <alignment horizontal="center"/>
    </xf>
    <xf numFmtId="168" fontId="3" fillId="2" borderId="0" xfId="3" applyNumberFormat="1" applyFont="1" applyFill="1" applyBorder="1" applyAlignment="1">
      <alignment horizontal="center"/>
    </xf>
    <xf numFmtId="0" fontId="8" fillId="2" borderId="0" xfId="7" applyFont="1" applyFill="1"/>
    <xf numFmtId="167" fontId="3" fillId="2" borderId="3" xfId="3" applyNumberFormat="1" applyFont="1" applyFill="1" applyBorder="1"/>
    <xf numFmtId="167" fontId="8" fillId="2" borderId="1" xfId="3" applyNumberFormat="1" applyFont="1" applyFill="1" applyBorder="1"/>
    <xf numFmtId="167" fontId="8" fillId="2" borderId="2" xfId="3" applyNumberFormat="1" applyFont="1" applyFill="1" applyBorder="1"/>
    <xf numFmtId="168" fontId="8" fillId="2" borderId="2" xfId="3" applyNumberFormat="1" applyFont="1" applyFill="1" applyBorder="1"/>
    <xf numFmtId="0" fontId="14" fillId="0" borderId="0" xfId="0" applyFont="1"/>
    <xf numFmtId="0" fontId="14" fillId="2" borderId="0" xfId="0" applyFont="1" applyFill="1"/>
    <xf numFmtId="169" fontId="14" fillId="2" borderId="0" xfId="10" applyNumberFormat="1" applyFont="1" applyFill="1" applyAlignment="1">
      <alignment horizontal="center"/>
    </xf>
    <xf numFmtId="0" fontId="14" fillId="2" borderId="0" xfId="7" applyFont="1" applyFill="1"/>
    <xf numFmtId="0" fontId="14" fillId="2" borderId="0" xfId="7" applyFont="1" applyFill="1" applyAlignment="1">
      <alignment horizontal="left"/>
    </xf>
    <xf numFmtId="168" fontId="3" fillId="2" borderId="3" xfId="3" applyNumberFormat="1" applyFont="1" applyFill="1" applyBorder="1"/>
    <xf numFmtId="168" fontId="8" fillId="2" borderId="1" xfId="3" applyNumberFormat="1" applyFont="1" applyFill="1" applyBorder="1"/>
    <xf numFmtId="43" fontId="3" fillId="2" borderId="3" xfId="1" applyFont="1" applyFill="1" applyBorder="1"/>
    <xf numFmtId="41" fontId="8" fillId="0" borderId="0" xfId="3" applyNumberFormat="1" applyFont="1" applyFill="1" applyBorder="1"/>
    <xf numFmtId="0" fontId="3" fillId="0" borderId="0" xfId="2"/>
    <xf numFmtId="0" fontId="26" fillId="0" borderId="0" xfId="15" applyFont="1" applyAlignment="1">
      <alignment horizontal="center"/>
    </xf>
    <xf numFmtId="168" fontId="3" fillId="0" borderId="3" xfId="11" applyNumberFormat="1" applyFont="1" applyFill="1" applyBorder="1"/>
    <xf numFmtId="168" fontId="3" fillId="0" borderId="0" xfId="11" applyNumberFormat="1" applyFont="1" applyFill="1" applyBorder="1"/>
    <xf numFmtId="167" fontId="3" fillId="0" borderId="0" xfId="2" applyNumberFormat="1"/>
    <xf numFmtId="168" fontId="3" fillId="0" borderId="0" xfId="2" applyNumberFormat="1"/>
    <xf numFmtId="168" fontId="8" fillId="0" borderId="0" xfId="11" applyNumberFormat="1" applyFont="1" applyFill="1" applyBorder="1"/>
    <xf numFmtId="43" fontId="8" fillId="0" borderId="0" xfId="1" applyFont="1" applyFill="1"/>
    <xf numFmtId="43" fontId="3" fillId="0" borderId="0" xfId="1" applyFont="1" applyFill="1"/>
    <xf numFmtId="43" fontId="3" fillId="0" borderId="0" xfId="1" applyFont="1" applyFill="1" applyBorder="1"/>
    <xf numFmtId="43" fontId="8" fillId="2" borderId="1" xfId="1" applyFont="1" applyFill="1" applyBorder="1"/>
    <xf numFmtId="169" fontId="27" fillId="2" borderId="0" xfId="10" applyNumberFormat="1" applyFont="1" applyFill="1"/>
    <xf numFmtId="43" fontId="3" fillId="2" borderId="0" xfId="1" applyFont="1" applyFill="1" applyAlignment="1"/>
    <xf numFmtId="0" fontId="3" fillId="2" borderId="0" xfId="0" quotePrefix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41" fontId="3" fillId="0" borderId="0" xfId="4" applyNumberFormat="1" applyFont="1" applyFill="1" applyBorder="1" applyAlignment="1">
      <alignment horizontal="right"/>
    </xf>
    <xf numFmtId="0" fontId="7" fillId="0" borderId="0" xfId="5" applyFont="1" applyAlignment="1">
      <alignment horizontal="center"/>
    </xf>
    <xf numFmtId="170" fontId="8" fillId="2" borderId="2" xfId="3" applyNumberFormat="1" applyFont="1" applyFill="1" applyBorder="1"/>
    <xf numFmtId="168" fontId="28" fillId="0" borderId="0" xfId="1" applyNumberFormat="1" applyFont="1" applyFill="1" applyAlignment="1">
      <alignment horizontal="right"/>
    </xf>
    <xf numFmtId="0" fontId="30" fillId="0" borderId="0" xfId="10" applyFont="1" applyAlignment="1">
      <alignment horizontal="center"/>
    </xf>
    <xf numFmtId="43" fontId="29" fillId="0" borderId="0" xfId="1" applyFont="1" applyFill="1" applyBorder="1"/>
    <xf numFmtId="43" fontId="29" fillId="0" borderId="0" xfId="1" applyFont="1" applyFill="1"/>
    <xf numFmtId="167" fontId="29" fillId="0" borderId="0" xfId="3" applyNumberFormat="1" applyFont="1" applyFill="1"/>
    <xf numFmtId="168" fontId="29" fillId="0" borderId="0" xfId="3" applyNumberFormat="1" applyFont="1" applyFill="1" applyBorder="1"/>
    <xf numFmtId="167" fontId="29" fillId="0" borderId="0" xfId="3" applyNumberFormat="1" applyFont="1" applyFill="1" applyBorder="1"/>
    <xf numFmtId="167" fontId="28" fillId="0" borderId="0" xfId="3" applyNumberFormat="1" applyFont="1" applyFill="1" applyBorder="1"/>
    <xf numFmtId="168" fontId="28" fillId="0" borderId="0" xfId="11" applyNumberFormat="1" applyFont="1" applyFill="1" applyBorder="1"/>
    <xf numFmtId="168" fontId="28" fillId="0" borderId="0" xfId="3" applyNumberFormat="1" applyFont="1" applyFill="1" applyBorder="1"/>
    <xf numFmtId="0" fontId="28" fillId="0" borderId="0" xfId="2" applyFont="1"/>
    <xf numFmtId="0" fontId="9" fillId="0" borderId="0" xfId="7" applyFont="1"/>
    <xf numFmtId="43" fontId="28" fillId="0" borderId="0" xfId="1" applyFont="1" applyFill="1" applyBorder="1"/>
    <xf numFmtId="167" fontId="14" fillId="0" borderId="0" xfId="0" applyNumberFormat="1" applyFont="1"/>
    <xf numFmtId="0" fontId="4" fillId="0" borderId="0" xfId="2" applyFont="1" applyAlignment="1">
      <alignment horizontal="left"/>
    </xf>
    <xf numFmtId="169" fontId="5" fillId="0" borderId="0" xfId="5" applyNumberFormat="1" applyFont="1"/>
    <xf numFmtId="166" fontId="5" fillId="0" borderId="0" xfId="2" applyNumberFormat="1" applyFont="1"/>
    <xf numFmtId="0" fontId="6" fillId="0" borderId="0" xfId="2" applyFont="1"/>
    <xf numFmtId="0" fontId="5" fillId="0" borderId="0" xfId="2" applyFont="1" applyAlignment="1">
      <alignment horizontal="right"/>
    </xf>
    <xf numFmtId="0" fontId="5" fillId="0" borderId="0" xfId="2" applyFont="1"/>
    <xf numFmtId="166" fontId="3" fillId="0" borderId="0" xfId="2" applyNumberFormat="1"/>
    <xf numFmtId="0" fontId="3" fillId="0" borderId="0" xfId="2" quotePrefix="1" applyAlignment="1">
      <alignment horizontal="center"/>
    </xf>
    <xf numFmtId="166" fontId="9" fillId="0" borderId="0" xfId="2" applyNumberFormat="1" applyFont="1"/>
    <xf numFmtId="166" fontId="7" fillId="0" borderId="0" xfId="2" applyNumberFormat="1" applyFont="1"/>
    <xf numFmtId="169" fontId="3" fillId="0" borderId="0" xfId="2" applyNumberFormat="1"/>
    <xf numFmtId="169" fontId="14" fillId="0" borderId="0" xfId="5" applyNumberFormat="1" applyFont="1"/>
    <xf numFmtId="0" fontId="3" fillId="0" borderId="0" xfId="5"/>
    <xf numFmtId="41" fontId="3" fillId="0" borderId="4" xfId="4" applyNumberFormat="1" applyFont="1" applyFill="1" applyBorder="1"/>
    <xf numFmtId="169" fontId="7" fillId="0" borderId="0" xfId="2" applyNumberFormat="1" applyFont="1"/>
    <xf numFmtId="166" fontId="8" fillId="0" borderId="0" xfId="2" applyNumberFormat="1" applyFont="1"/>
    <xf numFmtId="0" fontId="3" fillId="0" borderId="0" xfId="0" applyFont="1" applyAlignment="1">
      <alignment wrapText="1"/>
    </xf>
    <xf numFmtId="41" fontId="8" fillId="0" borderId="0" xfId="4" applyNumberFormat="1" applyFont="1" applyFill="1"/>
    <xf numFmtId="165" fontId="8" fillId="0" borderId="0" xfId="3" applyFont="1" applyFill="1"/>
    <xf numFmtId="37" fontId="8" fillId="0" borderId="0" xfId="2" applyNumberFormat="1" applyFont="1"/>
    <xf numFmtId="169" fontId="9" fillId="0" borderId="0" xfId="2" applyNumberFormat="1" applyFont="1"/>
    <xf numFmtId="37" fontId="3" fillId="0" borderId="0" xfId="2" applyNumberFormat="1" applyAlignment="1">
      <alignment horizontal="right"/>
    </xf>
    <xf numFmtId="37" fontId="3" fillId="0" borderId="0" xfId="2" applyNumberFormat="1"/>
    <xf numFmtId="41" fontId="17" fillId="0" borderId="0" xfId="7" applyNumberFormat="1" applyFont="1" applyAlignment="1">
      <alignment vertical="top"/>
    </xf>
    <xf numFmtId="171" fontId="3" fillId="0" borderId="0" xfId="2" applyNumberFormat="1"/>
    <xf numFmtId="166" fontId="28" fillId="0" borderId="0" xfId="2" applyNumberFormat="1" applyFont="1"/>
    <xf numFmtId="0" fontId="3" fillId="0" borderId="0" xfId="2" applyAlignment="1">
      <alignment wrapText="1"/>
    </xf>
    <xf numFmtId="0" fontId="8" fillId="0" borderId="0" xfId="0" applyFont="1" applyAlignment="1">
      <alignment vertical="center"/>
    </xf>
    <xf numFmtId="168" fontId="8" fillId="0" borderId="1" xfId="1" applyNumberFormat="1" applyFont="1" applyFill="1" applyBorder="1"/>
    <xf numFmtId="168" fontId="8" fillId="0" borderId="0" xfId="1" applyNumberFormat="1" applyFont="1" applyFill="1" applyBorder="1"/>
    <xf numFmtId="168" fontId="28" fillId="0" borderId="0" xfId="1" applyNumberFormat="1" applyFont="1" applyFill="1"/>
    <xf numFmtId="41" fontId="28" fillId="0" borderId="0" xfId="3" applyNumberFormat="1" applyFont="1" applyFill="1"/>
    <xf numFmtId="171" fontId="28" fillId="0" borderId="0" xfId="2" applyNumberFormat="1" applyFont="1"/>
    <xf numFmtId="169" fontId="8" fillId="0" borderId="0" xfId="2" applyNumberFormat="1" applyFont="1"/>
    <xf numFmtId="168" fontId="8" fillId="0" borderId="0" xfId="1" applyNumberFormat="1" applyFont="1" applyFill="1" applyAlignment="1"/>
    <xf numFmtId="41" fontId="8" fillId="0" borderId="0" xfId="3" applyNumberFormat="1" applyFont="1" applyFill="1" applyAlignment="1"/>
    <xf numFmtId="165" fontId="8" fillId="0" borderId="0" xfId="3" applyFont="1" applyFill="1" applyAlignment="1"/>
    <xf numFmtId="168" fontId="8" fillId="0" borderId="5" xfId="1" applyNumberFormat="1" applyFont="1" applyFill="1" applyBorder="1"/>
    <xf numFmtId="41" fontId="8" fillId="0" borderId="5" xfId="3" applyNumberFormat="1" applyFont="1" applyFill="1" applyBorder="1"/>
    <xf numFmtId="165" fontId="3" fillId="0" borderId="0" xfId="3" applyFont="1" applyFill="1" applyAlignment="1"/>
    <xf numFmtId="168" fontId="3" fillId="0" borderId="0" xfId="1" applyNumberFormat="1" applyFont="1" applyFill="1" applyAlignment="1"/>
    <xf numFmtId="166" fontId="3" fillId="0" borderId="0" xfId="2" applyNumberFormat="1" applyAlignment="1">
      <alignment horizontal="left"/>
    </xf>
    <xf numFmtId="0" fontId="3" fillId="0" borderId="0" xfId="2" applyAlignment="1">
      <alignment vertical="center" wrapText="1"/>
    </xf>
    <xf numFmtId="0" fontId="3" fillId="0" borderId="0" xfId="2" applyAlignment="1">
      <alignment vertical="top" wrapText="1"/>
    </xf>
    <xf numFmtId="166" fontId="3" fillId="0" borderId="0" xfId="2" applyNumberFormat="1" applyAlignment="1">
      <alignment vertical="top" wrapText="1"/>
    </xf>
    <xf numFmtId="166" fontId="3" fillId="0" borderId="0" xfId="2" applyNumberFormat="1" applyAlignment="1">
      <alignment horizontal="left" indent="1"/>
    </xf>
    <xf numFmtId="169" fontId="8" fillId="2" borderId="0" xfId="5" applyNumberFormat="1" applyFont="1" applyFill="1" applyBorder="1"/>
    <xf numFmtId="43" fontId="7" fillId="2" borderId="0" xfId="16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172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72" fontId="7" fillId="2" borderId="0" xfId="0" applyNumberFormat="1" applyFont="1" applyFill="1" applyAlignment="1">
      <alignment horizontal="center"/>
    </xf>
    <xf numFmtId="166" fontId="3" fillId="2" borderId="0" xfId="2" applyNumberFormat="1" applyFill="1" applyAlignment="1">
      <alignment horizontal="center"/>
    </xf>
    <xf numFmtId="166" fontId="7" fillId="2" borderId="0" xfId="2" applyNumberFormat="1" applyFont="1" applyFill="1" applyAlignment="1">
      <alignment horizontal="center"/>
    </xf>
    <xf numFmtId="0" fontId="8" fillId="2" borderId="0" xfId="2" applyFont="1" applyFill="1" applyAlignment="1">
      <alignment horizontal="center"/>
    </xf>
    <xf numFmtId="0" fontId="3" fillId="2" borderId="0" xfId="2" applyFill="1" applyAlignment="1">
      <alignment horizontal="center" wrapText="1"/>
    </xf>
    <xf numFmtId="16" fontId="3" fillId="2" borderId="0" xfId="2" quotePrefix="1" applyNumberFormat="1" applyFill="1" applyAlignment="1">
      <alignment horizontal="center" wrapText="1"/>
    </xf>
    <xf numFmtId="166" fontId="12" fillId="2" borderId="0" xfId="2" applyNumberFormat="1" applyFont="1" applyFill="1" applyAlignment="1">
      <alignment horizontal="center"/>
    </xf>
    <xf numFmtId="169" fontId="3" fillId="0" borderId="3" xfId="10" applyNumberFormat="1" applyFont="1" applyBorder="1" applyAlignment="1">
      <alignment horizontal="center"/>
    </xf>
    <xf numFmtId="169" fontId="7" fillId="0" borderId="0" xfId="10" applyNumberFormat="1" applyFont="1" applyAlignment="1">
      <alignment horizontal="center"/>
    </xf>
    <xf numFmtId="169" fontId="3" fillId="2" borderId="3" xfId="10" applyNumberFormat="1" applyFont="1" applyFill="1" applyBorder="1" applyAlignment="1">
      <alignment horizontal="center"/>
    </xf>
    <xf numFmtId="169" fontId="7" fillId="2" borderId="0" xfId="10" applyNumberFormat="1" applyFont="1" applyFill="1" applyAlignment="1">
      <alignment horizontal="center"/>
    </xf>
    <xf numFmtId="166" fontId="7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3" fillId="0" borderId="0" xfId="2" applyAlignment="1">
      <alignment horizontal="center" wrapText="1"/>
    </xf>
    <xf numFmtId="16" fontId="3" fillId="0" borderId="0" xfId="2" quotePrefix="1" applyNumberFormat="1" applyAlignment="1">
      <alignment horizontal="center" wrapText="1"/>
    </xf>
    <xf numFmtId="0" fontId="6" fillId="0" borderId="0" xfId="2" applyFont="1" applyAlignment="1">
      <alignment horizontal="left"/>
    </xf>
  </cellXfs>
  <cellStyles count="19">
    <cellStyle name="Comma" xfId="1" builtinId="3"/>
    <cellStyle name="Comma 2" xfId="3" xr:uid="{FF781402-3764-4CC0-BF07-DD8C21FC8198}"/>
    <cellStyle name="Comma 2 2" xfId="8" xr:uid="{54D191F9-BFF0-4441-8C44-7C76AE9B308C}"/>
    <cellStyle name="Comma 3" xfId="16" xr:uid="{7C857F8C-1538-4723-AD89-A89E470E631F}"/>
    <cellStyle name="Comma_AMT_BCP_TFS_Q151_Final-120508 2 2" xfId="6" xr:uid="{712ED2A1-11DD-4320-AB11-B329CD1D41B9}"/>
    <cellStyle name="Currency 2" xfId="4" xr:uid="{E76C54E5-7C12-4B37-A8D0-E4DE830BC8A1}"/>
    <cellStyle name="Currency 3" xfId="11" xr:uid="{97D379A8-45A9-47D9-919D-654BD9325566}"/>
    <cellStyle name="Currency 3 2 2" xfId="18" xr:uid="{51F8AD6F-D1E6-4008-AC5C-B08ED1AA0744}"/>
    <cellStyle name="Normal" xfId="0" builtinId="0"/>
    <cellStyle name="Normal 2" xfId="2" xr:uid="{8353A5A8-E171-49A7-8981-9FA82395FA13}"/>
    <cellStyle name="Normal 2 2" xfId="7" xr:uid="{D6048D13-0797-4A6B-AB67-94F3DD25C5DD}"/>
    <cellStyle name="Normal 2 2 2" xfId="15" xr:uid="{1CF22AB5-EB88-410A-A456-00B1BFCFD8CB}"/>
    <cellStyle name="Normal 4 2" xfId="12" xr:uid="{692291A0-8C5A-4919-87CC-B6332FC9B627}"/>
    <cellStyle name="Normal 4 2 2" xfId="9" xr:uid="{E4F0B940-E3B1-4C34-A8E0-703FF4F3C754}"/>
    <cellStyle name="Normal 4 2 2 2" xfId="17" xr:uid="{BCBCBABE-B481-4604-8457-898678E4F320}"/>
    <cellStyle name="Normal 8" xfId="14" xr:uid="{9B0DB06F-15A8-4037-A7CB-0CD7903433A9}"/>
    <cellStyle name="Normal_AMT_BCP_TFS_Q151_Final-120508" xfId="5" xr:uid="{EDED6A2A-0E3F-46FB-9DA6-EBF155B06163}"/>
    <cellStyle name="Normal_AMT_BCP_TFS_Q151_Final-120508 2 2" xfId="13" xr:uid="{6670EB77-6062-411F-8ED7-A7CF08929BD6}"/>
    <cellStyle name="Normal_BCP_FS 2009 Q1_EN - final_11.05.09" xfId="10" xr:uid="{1B4D58FB-6232-463C-9B33-8639A42917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4FEC0-A765-4DF9-B7A4-27CC2A5E26DA}">
  <dimension ref="A1:O113"/>
  <sheetViews>
    <sheetView showGridLines="0" tabSelected="1" view="pageBreakPreview" topLeftCell="A95" zoomScale="85" zoomScaleNormal="85" zoomScaleSheetLayoutView="85" workbookViewId="0">
      <selection activeCell="A106" sqref="A106:B106"/>
    </sheetView>
  </sheetViews>
  <sheetFormatPr defaultColWidth="8.1796875" defaultRowHeight="20.25" customHeight="1"/>
  <cols>
    <col min="1" max="1" width="19.08984375" style="177" customWidth="1"/>
    <col min="2" max="2" width="20.453125" style="177" customWidth="1"/>
    <col min="3" max="3" width="9.36328125" style="225" customWidth="1"/>
    <col min="4" max="4" width="1.08984375" style="225" customWidth="1"/>
    <col min="5" max="5" width="12.90625" style="225" customWidth="1"/>
    <col min="6" max="6" width="1.1796875" style="224" customWidth="1"/>
    <col min="7" max="7" width="12.90625" style="225" customWidth="1"/>
    <col min="8" max="8" width="1.1796875" style="177" customWidth="1"/>
    <col min="9" max="9" width="12.90625" style="177" customWidth="1"/>
    <col min="10" max="10" width="1.1796875" style="177" customWidth="1"/>
    <col min="11" max="11" width="12.90625" style="177" customWidth="1"/>
    <col min="12" max="12" width="9.1796875" style="177" bestFit="1" customWidth="1"/>
    <col min="13" max="13" width="8.1796875" style="177"/>
    <col min="14" max="14" width="9.1796875" style="177" bestFit="1" customWidth="1"/>
    <col min="15" max="16384" width="8.1796875" style="177"/>
  </cols>
  <sheetData>
    <row r="1" spans="1:11" ht="21.9" customHeight="1">
      <c r="A1" s="175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21.9" customHeight="1">
      <c r="A2" s="240" t="s">
        <v>1</v>
      </c>
      <c r="B2" s="241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14">
      <c r="A3" s="176"/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17.399999999999999" customHeight="1">
      <c r="A4" s="176"/>
      <c r="B4" s="176"/>
      <c r="C4" s="180"/>
      <c r="D4" s="180"/>
      <c r="E4" s="357" t="s">
        <v>2</v>
      </c>
      <c r="F4" s="357"/>
      <c r="G4" s="357"/>
      <c r="H4" s="181"/>
      <c r="I4" s="358" t="s">
        <v>3</v>
      </c>
      <c r="J4" s="358"/>
      <c r="K4" s="358"/>
    </row>
    <row r="5" spans="1:11" ht="17.399999999999999" customHeight="1">
      <c r="A5" s="182"/>
      <c r="B5" s="176"/>
      <c r="C5" s="183"/>
      <c r="D5" s="183"/>
      <c r="E5" s="357" t="s">
        <v>4</v>
      </c>
      <c r="F5" s="357"/>
      <c r="G5" s="357"/>
      <c r="H5" s="181"/>
      <c r="I5" s="357" t="s">
        <v>4</v>
      </c>
      <c r="J5" s="357"/>
      <c r="K5" s="357"/>
    </row>
    <row r="6" spans="1:11" ht="17.399999999999999" customHeight="1">
      <c r="A6" s="182"/>
      <c r="B6" s="176"/>
      <c r="C6" s="183"/>
      <c r="D6" s="183"/>
      <c r="E6" s="286" t="s">
        <v>217</v>
      </c>
      <c r="F6" s="139"/>
      <c r="G6" s="139" t="s">
        <v>5</v>
      </c>
      <c r="H6" s="139"/>
      <c r="I6" s="286" t="s">
        <v>217</v>
      </c>
      <c r="J6" s="139"/>
      <c r="K6" s="139" t="s">
        <v>5</v>
      </c>
    </row>
    <row r="7" spans="1:11" ht="17.399999999999999" customHeight="1">
      <c r="A7" s="141" t="s">
        <v>6</v>
      </c>
      <c r="B7" s="176"/>
      <c r="C7" s="225" t="str">
        <f>IF(SUM(C8:C35)=0,"","Note")</f>
        <v>Note</v>
      </c>
      <c r="D7" s="183"/>
      <c r="E7" s="139">
        <v>2024</v>
      </c>
      <c r="F7" s="139"/>
      <c r="G7" s="139">
        <v>2023</v>
      </c>
      <c r="H7" s="139"/>
      <c r="I7" s="139">
        <v>2024</v>
      </c>
      <c r="J7" s="139"/>
      <c r="K7" s="139">
        <v>2023</v>
      </c>
    </row>
    <row r="8" spans="1:11" ht="17.399999999999999" customHeight="1">
      <c r="A8" s="141"/>
      <c r="B8" s="176"/>
      <c r="C8" s="183"/>
      <c r="D8" s="183"/>
      <c r="E8" s="139" t="s">
        <v>7</v>
      </c>
      <c r="F8" s="139"/>
      <c r="G8" s="139"/>
      <c r="H8" s="139"/>
      <c r="I8" s="139" t="s">
        <v>7</v>
      </c>
      <c r="J8" s="139"/>
      <c r="K8" s="139"/>
    </row>
    <row r="9" spans="1:11" ht="17.399999999999999" customHeight="1">
      <c r="A9" s="182"/>
      <c r="B9" s="182"/>
      <c r="C9" s="140"/>
      <c r="D9" s="140"/>
      <c r="E9" s="359" t="s">
        <v>8</v>
      </c>
      <c r="F9" s="359"/>
      <c r="G9" s="359"/>
      <c r="H9" s="359"/>
      <c r="I9" s="359"/>
      <c r="J9" s="359"/>
      <c r="K9" s="359"/>
    </row>
    <row r="10" spans="1:11" ht="21.9" customHeight="1">
      <c r="A10" s="184" t="s">
        <v>9</v>
      </c>
      <c r="B10" s="182"/>
      <c r="C10" s="140"/>
      <c r="D10" s="140"/>
      <c r="E10" s="140"/>
      <c r="F10" s="139"/>
      <c r="G10" s="140"/>
      <c r="H10" s="185"/>
      <c r="I10" s="185"/>
      <c r="J10" s="185"/>
      <c r="K10" s="185"/>
    </row>
    <row r="11" spans="1:11" ht="21.9" customHeight="1">
      <c r="A11" s="182" t="s">
        <v>10</v>
      </c>
      <c r="B11" s="182"/>
      <c r="C11" s="174"/>
      <c r="D11" s="174"/>
      <c r="E11" s="186">
        <v>824129</v>
      </c>
      <c r="F11" s="187"/>
      <c r="G11" s="239">
        <v>2260336</v>
      </c>
      <c r="H11" s="186"/>
      <c r="I11" s="186">
        <v>557787</v>
      </c>
      <c r="J11" s="188"/>
      <c r="K11" s="186">
        <v>1579192</v>
      </c>
    </row>
    <row r="12" spans="1:11" ht="21.9" hidden="1" customHeight="1">
      <c r="A12" s="182" t="s">
        <v>11</v>
      </c>
      <c r="B12" s="189"/>
      <c r="C12" s="174"/>
      <c r="D12" s="174"/>
      <c r="E12" s="186"/>
      <c r="F12" s="187"/>
      <c r="G12" s="239">
        <v>0</v>
      </c>
      <c r="H12" s="186"/>
      <c r="I12" s="186">
        <v>0</v>
      </c>
      <c r="J12" s="188"/>
      <c r="K12" s="186"/>
    </row>
    <row r="13" spans="1:11" ht="21.9" customHeight="1">
      <c r="A13" s="182" t="s">
        <v>12</v>
      </c>
      <c r="B13" s="182"/>
      <c r="C13" s="174" t="s">
        <v>13</v>
      </c>
      <c r="D13" s="174"/>
      <c r="E13" s="186">
        <v>1418510</v>
      </c>
      <c r="F13" s="187"/>
      <c r="G13" s="239">
        <v>1203613</v>
      </c>
      <c r="H13" s="186"/>
      <c r="I13" s="186">
        <v>736502</v>
      </c>
      <c r="J13" s="188"/>
      <c r="K13" s="186">
        <v>68822</v>
      </c>
    </row>
    <row r="14" spans="1:11" ht="21.9" customHeight="1">
      <c r="A14" s="182" t="s">
        <v>14</v>
      </c>
      <c r="B14" s="182"/>
      <c r="C14" s="174" t="s">
        <v>15</v>
      </c>
      <c r="D14" s="174"/>
      <c r="E14" s="186">
        <v>464829</v>
      </c>
      <c r="F14" s="187"/>
      <c r="G14" s="239">
        <v>383867</v>
      </c>
      <c r="H14" s="186"/>
      <c r="I14" s="186">
        <v>50636</v>
      </c>
      <c r="J14" s="188"/>
      <c r="K14" s="186">
        <v>30074</v>
      </c>
    </row>
    <row r="15" spans="1:11" ht="21.9" customHeight="1">
      <c r="A15" s="182" t="s">
        <v>16</v>
      </c>
      <c r="B15" s="182"/>
      <c r="C15" s="174">
        <v>2</v>
      </c>
      <c r="D15" s="174"/>
      <c r="E15" s="186">
        <v>0</v>
      </c>
      <c r="F15" s="187"/>
      <c r="G15" s="239">
        <v>0</v>
      </c>
      <c r="H15" s="186"/>
      <c r="I15" s="186">
        <v>4325445</v>
      </c>
      <c r="J15" s="188"/>
      <c r="K15" s="186">
        <v>2384000</v>
      </c>
    </row>
    <row r="16" spans="1:11" ht="21.9" customHeight="1">
      <c r="A16" s="182" t="s">
        <v>17</v>
      </c>
      <c r="B16" s="182"/>
      <c r="C16" s="174">
        <v>5</v>
      </c>
      <c r="D16" s="174"/>
      <c r="E16" s="186">
        <v>2377242</v>
      </c>
      <c r="F16" s="187"/>
      <c r="G16" s="239">
        <v>1090338</v>
      </c>
      <c r="H16" s="186"/>
      <c r="I16" s="186">
        <v>412</v>
      </c>
      <c r="J16" s="188"/>
      <c r="K16" s="186">
        <v>1355</v>
      </c>
    </row>
    <row r="17" spans="1:11" ht="21.9" customHeight="1">
      <c r="A17" s="182" t="s">
        <v>18</v>
      </c>
      <c r="B17" s="182"/>
      <c r="C17" s="140"/>
      <c r="D17" s="140"/>
      <c r="E17" s="186">
        <v>1326</v>
      </c>
      <c r="F17" s="187"/>
      <c r="G17" s="239">
        <v>2020</v>
      </c>
      <c r="H17" s="186"/>
      <c r="I17" s="190">
        <v>945</v>
      </c>
      <c r="J17" s="188"/>
      <c r="K17" s="186">
        <v>2020</v>
      </c>
    </row>
    <row r="18" spans="1:11" ht="21.9" customHeight="1">
      <c r="A18" s="182" t="s">
        <v>19</v>
      </c>
      <c r="B18" s="182"/>
      <c r="C18" s="140"/>
      <c r="D18" s="140"/>
      <c r="E18" s="186">
        <v>250</v>
      </c>
      <c r="F18" s="187"/>
      <c r="G18" s="239">
        <v>94</v>
      </c>
      <c r="H18" s="186"/>
      <c r="I18" s="191">
        <v>0</v>
      </c>
      <c r="J18" s="188"/>
      <c r="K18" s="186">
        <v>0</v>
      </c>
    </row>
    <row r="19" spans="1:11" ht="21.9" customHeight="1">
      <c r="A19" s="192" t="s">
        <v>20</v>
      </c>
      <c r="B19" s="182"/>
      <c r="C19" s="140"/>
      <c r="D19" s="140"/>
      <c r="E19" s="193">
        <f>SUM(E11:E18)</f>
        <v>5086286</v>
      </c>
      <c r="F19" s="187"/>
      <c r="G19" s="193">
        <f>SUM(G11:G18)</f>
        <v>4940268</v>
      </c>
      <c r="H19" s="194"/>
      <c r="I19" s="193">
        <f>SUM(I11:I18)</f>
        <v>5671727</v>
      </c>
      <c r="J19" s="188"/>
      <c r="K19" s="193">
        <f>SUM(K11:K18)</f>
        <v>4065463</v>
      </c>
    </row>
    <row r="20" spans="1:11" ht="14">
      <c r="A20" s="176"/>
      <c r="B20" s="182"/>
      <c r="C20" s="140"/>
      <c r="D20" s="140"/>
      <c r="E20" s="195"/>
      <c r="F20" s="187"/>
      <c r="G20" s="195"/>
      <c r="H20" s="195"/>
      <c r="I20" s="196"/>
      <c r="J20" s="188"/>
      <c r="K20" s="196"/>
    </row>
    <row r="21" spans="1:11" ht="21.9" customHeight="1">
      <c r="A21" s="184" t="s">
        <v>21</v>
      </c>
      <c r="B21" s="182"/>
      <c r="C21" s="140"/>
      <c r="D21" s="140"/>
      <c r="E21" s="197"/>
      <c r="F21" s="187"/>
      <c r="G21" s="197"/>
      <c r="H21" s="197"/>
      <c r="I21" s="198"/>
      <c r="J21" s="197"/>
      <c r="K21" s="198"/>
    </row>
    <row r="22" spans="1:11" ht="21.9" hidden="1" customHeight="1">
      <c r="A22" s="199" t="s">
        <v>22</v>
      </c>
      <c r="B22" s="182"/>
      <c r="C22" s="140"/>
      <c r="D22" s="140"/>
      <c r="E22" s="186"/>
      <c r="F22" s="187"/>
      <c r="G22" s="186"/>
      <c r="H22" s="197"/>
      <c r="I22" s="198"/>
      <c r="J22" s="197"/>
      <c r="K22" s="198"/>
    </row>
    <row r="23" spans="1:11" ht="21.9" customHeight="1">
      <c r="A23" s="199" t="s">
        <v>23</v>
      </c>
      <c r="B23" s="182"/>
      <c r="C23" s="174">
        <v>6</v>
      </c>
      <c r="D23" s="174"/>
      <c r="E23" s="200">
        <v>0</v>
      </c>
      <c r="F23" s="187"/>
      <c r="G23" s="186">
        <v>0</v>
      </c>
      <c r="H23" s="186"/>
      <c r="I23" s="186">
        <v>3969400</v>
      </c>
      <c r="J23" s="186"/>
      <c r="K23" s="186">
        <v>4901833</v>
      </c>
    </row>
    <row r="24" spans="1:11" ht="21.9" customHeight="1">
      <c r="A24" s="199" t="s">
        <v>24</v>
      </c>
      <c r="B24" s="182"/>
      <c r="C24" s="174">
        <v>6</v>
      </c>
      <c r="D24" s="174"/>
      <c r="E24" s="186">
        <v>1336380</v>
      </c>
      <c r="F24" s="187"/>
      <c r="G24" s="186">
        <v>542879</v>
      </c>
      <c r="H24" s="186"/>
      <c r="I24" s="186">
        <v>1336380</v>
      </c>
      <c r="J24" s="186"/>
      <c r="K24" s="186">
        <v>542879</v>
      </c>
    </row>
    <row r="25" spans="1:11" ht="21.9" hidden="1" customHeight="1">
      <c r="A25" s="199"/>
      <c r="B25" s="182"/>
      <c r="D25" s="174"/>
      <c r="E25" s="186"/>
      <c r="F25" s="187"/>
      <c r="G25" s="186"/>
      <c r="H25" s="186"/>
      <c r="J25" s="186"/>
      <c r="K25" s="186"/>
    </row>
    <row r="26" spans="1:11" ht="21.9" customHeight="1">
      <c r="A26" s="182" t="s">
        <v>25</v>
      </c>
      <c r="B26" s="182"/>
      <c r="C26" s="174">
        <v>12</v>
      </c>
      <c r="D26" s="174"/>
      <c r="E26" s="186">
        <v>615847</v>
      </c>
      <c r="F26" s="187"/>
      <c r="G26" s="186">
        <v>596441</v>
      </c>
      <c r="H26" s="186"/>
      <c r="I26" s="186">
        <v>615847</v>
      </c>
      <c r="J26" s="186"/>
      <c r="K26" s="186">
        <v>596441</v>
      </c>
    </row>
    <row r="27" spans="1:11" ht="21.9" customHeight="1">
      <c r="A27" s="182" t="s">
        <v>26</v>
      </c>
      <c r="B27" s="182"/>
      <c r="C27" s="174">
        <v>7</v>
      </c>
      <c r="D27" s="174"/>
      <c r="E27" s="186">
        <v>5667204</v>
      </c>
      <c r="F27" s="187"/>
      <c r="G27" s="186">
        <v>5828921</v>
      </c>
      <c r="H27" s="186"/>
      <c r="I27" s="186">
        <v>12515</v>
      </c>
      <c r="J27" s="186"/>
      <c r="K27" s="186">
        <v>14452</v>
      </c>
    </row>
    <row r="28" spans="1:11" ht="21.9" customHeight="1">
      <c r="A28" s="182" t="s">
        <v>27</v>
      </c>
      <c r="B28" s="182"/>
      <c r="C28" s="174"/>
      <c r="D28" s="174"/>
      <c r="E28" s="186">
        <v>18770</v>
      </c>
      <c r="F28" s="187"/>
      <c r="G28" s="186">
        <v>23255</v>
      </c>
      <c r="H28" s="186"/>
      <c r="I28" s="186">
        <v>8994</v>
      </c>
      <c r="J28" s="186"/>
      <c r="K28" s="186">
        <v>10994</v>
      </c>
    </row>
    <row r="29" spans="1:11" ht="21.9" customHeight="1">
      <c r="A29" s="182" t="s">
        <v>28</v>
      </c>
      <c r="B29" s="182"/>
      <c r="C29" s="174"/>
      <c r="D29" s="174"/>
      <c r="E29" s="186">
        <v>1602325</v>
      </c>
      <c r="F29" s="187"/>
      <c r="G29" s="186">
        <v>1602325</v>
      </c>
      <c r="H29" s="186"/>
      <c r="I29" s="186">
        <v>0</v>
      </c>
      <c r="J29" s="186"/>
      <c r="K29" s="186">
        <v>0</v>
      </c>
    </row>
    <row r="30" spans="1:11" ht="21.9" customHeight="1">
      <c r="A30" s="182" t="s">
        <v>29</v>
      </c>
      <c r="B30" s="182"/>
      <c r="C30" s="174"/>
      <c r="D30" s="174"/>
      <c r="E30" s="186">
        <v>20057</v>
      </c>
      <c r="F30" s="187"/>
      <c r="G30" s="186">
        <v>24711</v>
      </c>
      <c r="H30" s="186"/>
      <c r="I30" s="186">
        <v>273</v>
      </c>
      <c r="J30" s="186"/>
      <c r="K30" s="186">
        <v>355</v>
      </c>
    </row>
    <row r="31" spans="1:11" ht="21.9" customHeight="1">
      <c r="A31" s="182" t="s">
        <v>30</v>
      </c>
      <c r="B31" s="182"/>
      <c r="C31" s="174"/>
      <c r="D31" s="174"/>
      <c r="E31" s="186">
        <v>54615</v>
      </c>
      <c r="F31" s="187"/>
      <c r="G31" s="186">
        <v>58334</v>
      </c>
      <c r="H31" s="186"/>
      <c r="I31" s="186">
        <v>46497</v>
      </c>
      <c r="J31" s="186"/>
      <c r="K31" s="186">
        <v>50378</v>
      </c>
    </row>
    <row r="32" spans="1:11" ht="21.9" customHeight="1">
      <c r="A32" s="182" t="s">
        <v>31</v>
      </c>
      <c r="B32" s="182"/>
      <c r="C32" s="174">
        <v>6</v>
      </c>
      <c r="D32" s="174"/>
      <c r="E32" s="186">
        <v>16352</v>
      </c>
      <c r="F32" s="187"/>
      <c r="G32" s="186">
        <v>17994</v>
      </c>
      <c r="H32" s="186"/>
      <c r="I32" s="186">
        <v>16272</v>
      </c>
      <c r="J32" s="186"/>
      <c r="K32" s="186">
        <v>80052</v>
      </c>
    </row>
    <row r="33" spans="1:11" ht="21.9" customHeight="1">
      <c r="A33" s="192" t="s">
        <v>32</v>
      </c>
      <c r="B33" s="182"/>
      <c r="C33" s="140"/>
      <c r="D33" s="140"/>
      <c r="E33" s="193">
        <f>SUM(E22:E32)</f>
        <v>9331550</v>
      </c>
      <c r="F33" s="187"/>
      <c r="G33" s="193">
        <f>SUM(G22:G32)</f>
        <v>8694860</v>
      </c>
      <c r="H33" s="194"/>
      <c r="I33" s="193">
        <f>SUM(I22:I32)</f>
        <v>6006178</v>
      </c>
      <c r="J33" s="186"/>
      <c r="K33" s="193">
        <f>SUM(K22:K32)</f>
        <v>6197384</v>
      </c>
    </row>
    <row r="34" spans="1:11" ht="21.9" customHeight="1">
      <c r="A34" s="192"/>
      <c r="B34" s="182"/>
      <c r="C34" s="140"/>
      <c r="D34" s="140"/>
      <c r="E34" s="194"/>
      <c r="F34" s="187"/>
      <c r="G34" s="194"/>
      <c r="H34" s="194"/>
      <c r="I34" s="194"/>
      <c r="J34" s="186"/>
      <c r="K34" s="194"/>
    </row>
    <row r="35" spans="1:11" ht="21.9" customHeight="1" thickBot="1">
      <c r="A35" s="192" t="s">
        <v>33</v>
      </c>
      <c r="B35" s="182"/>
      <c r="C35" s="140"/>
      <c r="D35" s="140"/>
      <c r="E35" s="201">
        <f>E19+E33</f>
        <v>14417836</v>
      </c>
      <c r="F35" s="187"/>
      <c r="G35" s="201">
        <f>G19+G33</f>
        <v>13635128</v>
      </c>
      <c r="H35" s="194"/>
      <c r="I35" s="201">
        <f>I19+I33</f>
        <v>11677905</v>
      </c>
      <c r="J35" s="186"/>
      <c r="K35" s="201">
        <f>K19+K33</f>
        <v>10262847</v>
      </c>
    </row>
    <row r="36" spans="1:11" ht="21.9" customHeight="1" thickTop="1">
      <c r="A36" s="182"/>
      <c r="B36" s="182"/>
      <c r="C36" s="202"/>
      <c r="D36" s="202"/>
      <c r="E36" s="202"/>
      <c r="F36" s="139"/>
      <c r="G36" s="202"/>
      <c r="H36" s="188"/>
      <c r="I36" s="188"/>
      <c r="J36" s="188"/>
      <c r="K36" s="188"/>
    </row>
    <row r="37" spans="1:11" ht="21.9" customHeight="1">
      <c r="A37" s="175" t="s">
        <v>0</v>
      </c>
      <c r="B37" s="176"/>
      <c r="C37" s="176"/>
      <c r="D37" s="176"/>
      <c r="E37" s="176"/>
      <c r="F37" s="176"/>
      <c r="G37" s="176"/>
      <c r="H37" s="203"/>
      <c r="I37" s="203"/>
      <c r="J37" s="203"/>
      <c r="K37" s="203"/>
    </row>
    <row r="38" spans="1:11" ht="21.9" customHeight="1">
      <c r="A38" s="178" t="s">
        <v>1</v>
      </c>
      <c r="B38" s="176"/>
      <c r="C38" s="176"/>
      <c r="D38" s="176"/>
      <c r="E38" s="176"/>
      <c r="F38" s="176"/>
      <c r="G38" s="176"/>
      <c r="H38" s="203"/>
      <c r="I38" s="203"/>
      <c r="J38" s="203"/>
      <c r="K38" s="203"/>
    </row>
    <row r="39" spans="1:11" ht="15.75" customHeight="1">
      <c r="A39" s="176"/>
      <c r="B39" s="179"/>
      <c r="C39" s="179"/>
      <c r="D39" s="179"/>
      <c r="E39" s="179"/>
      <c r="F39" s="179"/>
      <c r="G39" s="179"/>
      <c r="H39" s="204"/>
      <c r="I39" s="204"/>
      <c r="J39" s="204"/>
      <c r="K39" s="204"/>
    </row>
    <row r="40" spans="1:11" ht="17.149999999999999" customHeight="1">
      <c r="A40" s="176"/>
      <c r="B40" s="179"/>
      <c r="C40" s="179"/>
      <c r="D40" s="179"/>
      <c r="E40" s="357" t="s">
        <v>2</v>
      </c>
      <c r="F40" s="357"/>
      <c r="G40" s="357"/>
      <c r="H40" s="181"/>
      <c r="I40" s="358" t="s">
        <v>3</v>
      </c>
      <c r="J40" s="358"/>
      <c r="K40" s="358"/>
    </row>
    <row r="41" spans="1:11" ht="17.149999999999999" customHeight="1">
      <c r="A41" s="176"/>
      <c r="B41" s="179"/>
      <c r="C41" s="179"/>
      <c r="D41" s="179"/>
      <c r="E41" s="357" t="s">
        <v>4</v>
      </c>
      <c r="F41" s="357"/>
      <c r="G41" s="357"/>
      <c r="H41" s="181"/>
      <c r="I41" s="357" t="s">
        <v>4</v>
      </c>
      <c r="J41" s="357"/>
      <c r="K41" s="357"/>
    </row>
    <row r="42" spans="1:11" ht="17.149999999999999" customHeight="1">
      <c r="A42" s="176"/>
      <c r="B42" s="176"/>
      <c r="C42" s="183"/>
      <c r="D42" s="183"/>
      <c r="E42" s="286" t="s">
        <v>217</v>
      </c>
      <c r="F42" s="139"/>
      <c r="G42" s="139" t="s">
        <v>5</v>
      </c>
      <c r="H42" s="139"/>
      <c r="I42" s="286" t="s">
        <v>217</v>
      </c>
      <c r="J42" s="139"/>
      <c r="K42" s="139" t="s">
        <v>5</v>
      </c>
    </row>
    <row r="43" spans="1:11" ht="17.149999999999999" customHeight="1">
      <c r="A43" s="176" t="s">
        <v>34</v>
      </c>
      <c r="B43" s="176"/>
      <c r="C43" s="225" t="str">
        <f>IF(SUM(C44:C69)=0,"","Note")</f>
        <v>Note</v>
      </c>
      <c r="D43" s="183"/>
      <c r="E43" s="139">
        <v>2024</v>
      </c>
      <c r="F43" s="139"/>
      <c r="G43" s="139">
        <v>2023</v>
      </c>
      <c r="H43" s="139"/>
      <c r="I43" s="139">
        <v>2024</v>
      </c>
      <c r="J43" s="139"/>
      <c r="K43" s="139">
        <v>2023</v>
      </c>
    </row>
    <row r="44" spans="1:11" ht="17.149999999999999" customHeight="1">
      <c r="A44" s="176"/>
      <c r="B44" s="176"/>
      <c r="C44" s="183"/>
      <c r="D44" s="183"/>
      <c r="E44" s="139" t="s">
        <v>7</v>
      </c>
      <c r="F44" s="139"/>
      <c r="G44" s="139"/>
      <c r="H44" s="139"/>
      <c r="I44" s="139" t="s">
        <v>7</v>
      </c>
      <c r="J44" s="139"/>
      <c r="K44" s="139"/>
    </row>
    <row r="45" spans="1:11" ht="17.149999999999999" customHeight="1">
      <c r="A45" s="182"/>
      <c r="B45" s="182"/>
      <c r="C45" s="202"/>
      <c r="D45" s="202"/>
      <c r="E45" s="359" t="s">
        <v>8</v>
      </c>
      <c r="F45" s="359"/>
      <c r="G45" s="359"/>
      <c r="H45" s="359"/>
      <c r="I45" s="359"/>
      <c r="J45" s="359"/>
      <c r="K45" s="359"/>
    </row>
    <row r="46" spans="1:11" ht="21.9" customHeight="1">
      <c r="A46" s="184" t="s">
        <v>35</v>
      </c>
      <c r="B46" s="182"/>
      <c r="C46" s="140"/>
      <c r="D46" s="140"/>
      <c r="E46" s="140"/>
      <c r="F46" s="139"/>
      <c r="G46" s="140"/>
      <c r="H46" s="188"/>
      <c r="I46" s="188"/>
      <c r="J46" s="188"/>
      <c r="K46" s="188"/>
    </row>
    <row r="47" spans="1:11" ht="21.9" customHeight="1">
      <c r="A47" s="182" t="s">
        <v>36</v>
      </c>
      <c r="B47" s="182"/>
      <c r="C47" s="174">
        <v>8</v>
      </c>
      <c r="D47" s="174"/>
      <c r="E47" s="186">
        <v>1597000</v>
      </c>
      <c r="F47" s="139"/>
      <c r="G47" s="186">
        <v>560000</v>
      </c>
      <c r="H47" s="186"/>
      <c r="I47" s="190">
        <v>765000</v>
      </c>
      <c r="J47" s="186"/>
      <c r="K47" s="190">
        <v>0</v>
      </c>
    </row>
    <row r="48" spans="1:11" ht="21.9" customHeight="1">
      <c r="A48" s="182" t="s">
        <v>37</v>
      </c>
      <c r="B48" s="182"/>
      <c r="C48" s="174">
        <v>2</v>
      </c>
      <c r="D48" s="174"/>
      <c r="E48" s="186">
        <v>1223187</v>
      </c>
      <c r="F48" s="187"/>
      <c r="G48" s="186">
        <v>857076</v>
      </c>
      <c r="H48" s="186"/>
      <c r="I48" s="190">
        <v>675985</v>
      </c>
      <c r="J48" s="186"/>
      <c r="K48" s="190">
        <v>68659</v>
      </c>
    </row>
    <row r="49" spans="1:11" ht="22.5" customHeight="1">
      <c r="A49" s="182" t="s">
        <v>38</v>
      </c>
      <c r="B49" s="182"/>
      <c r="C49" s="174">
        <v>2</v>
      </c>
      <c r="D49" s="174"/>
      <c r="E49" s="186">
        <v>221769</v>
      </c>
      <c r="F49" s="187"/>
      <c r="G49" s="186">
        <v>174108</v>
      </c>
      <c r="H49" s="186"/>
      <c r="I49" s="186">
        <v>41186</v>
      </c>
      <c r="J49" s="186"/>
      <c r="K49" s="186">
        <v>13803</v>
      </c>
    </row>
    <row r="50" spans="1:11" ht="22.5" customHeight="1">
      <c r="A50" s="182" t="s">
        <v>228</v>
      </c>
      <c r="B50" s="182"/>
      <c r="C50" s="174" t="s">
        <v>227</v>
      </c>
      <c r="D50" s="174"/>
      <c r="E50" s="186">
        <v>735000</v>
      </c>
      <c r="F50" s="187"/>
      <c r="G50" s="186">
        <v>0</v>
      </c>
      <c r="H50" s="186"/>
      <c r="I50" s="186">
        <v>735000</v>
      </c>
      <c r="J50" s="186"/>
      <c r="K50" s="186">
        <v>0</v>
      </c>
    </row>
    <row r="51" spans="1:11" ht="22.5" customHeight="1">
      <c r="A51" s="182" t="s">
        <v>39</v>
      </c>
      <c r="B51" s="182"/>
      <c r="C51" s="174"/>
      <c r="D51" s="174"/>
      <c r="E51" s="186">
        <v>7932</v>
      </c>
      <c r="F51" s="187"/>
      <c r="G51" s="186">
        <v>7953</v>
      </c>
      <c r="H51" s="186"/>
      <c r="I51" s="186">
        <v>2761</v>
      </c>
      <c r="J51" s="186"/>
      <c r="K51" s="186">
        <v>2761</v>
      </c>
    </row>
    <row r="52" spans="1:11" ht="22.5" customHeight="1">
      <c r="A52" s="182" t="s">
        <v>40</v>
      </c>
      <c r="B52" s="182"/>
      <c r="C52" s="174" t="s">
        <v>204</v>
      </c>
      <c r="D52" s="174"/>
      <c r="E52" s="285">
        <v>0</v>
      </c>
      <c r="F52" s="187"/>
      <c r="G52" s="186">
        <v>799820</v>
      </c>
      <c r="H52" s="186"/>
      <c r="I52" s="285">
        <v>0</v>
      </c>
      <c r="J52" s="186"/>
      <c r="K52" s="186">
        <v>799820</v>
      </c>
    </row>
    <row r="53" spans="1:11" ht="21" customHeight="1">
      <c r="A53" s="182" t="s">
        <v>41</v>
      </c>
      <c r="B53" s="182"/>
      <c r="C53" s="174"/>
      <c r="D53" s="174"/>
      <c r="E53" s="186"/>
      <c r="F53" s="187"/>
      <c r="G53" s="186"/>
      <c r="H53" s="186"/>
      <c r="I53" s="190"/>
      <c r="J53" s="186"/>
      <c r="K53" s="190"/>
    </row>
    <row r="54" spans="1:11" ht="21.9" customHeight="1">
      <c r="A54" s="182" t="s">
        <v>42</v>
      </c>
      <c r="B54" s="182"/>
      <c r="D54" s="174"/>
      <c r="E54" s="186">
        <v>331800</v>
      </c>
      <c r="F54" s="187"/>
      <c r="G54" s="186">
        <v>444550</v>
      </c>
      <c r="H54" s="186"/>
      <c r="I54" s="190">
        <v>0</v>
      </c>
      <c r="J54" s="186"/>
      <c r="K54" s="190">
        <v>0</v>
      </c>
    </row>
    <row r="55" spans="1:11" ht="21.9" customHeight="1">
      <c r="A55" s="182" t="s">
        <v>43</v>
      </c>
      <c r="B55" s="182"/>
      <c r="D55" s="140"/>
      <c r="E55" s="186">
        <v>6793</v>
      </c>
      <c r="F55" s="187"/>
      <c r="G55" s="186">
        <v>11168</v>
      </c>
      <c r="H55" s="186"/>
      <c r="I55" s="186">
        <v>0</v>
      </c>
      <c r="J55" s="186"/>
      <c r="K55" s="186">
        <v>0</v>
      </c>
    </row>
    <row r="56" spans="1:11" ht="21.9" customHeight="1">
      <c r="A56" s="182" t="s">
        <v>44</v>
      </c>
      <c r="B56" s="182"/>
      <c r="C56" s="174"/>
      <c r="D56" s="174"/>
      <c r="E56" s="205">
        <v>19996</v>
      </c>
      <c r="F56" s="187"/>
      <c r="G56" s="205">
        <v>11345</v>
      </c>
      <c r="H56" s="206"/>
      <c r="I56" s="190">
        <v>65</v>
      </c>
      <c r="J56" s="186"/>
      <c r="K56" s="190">
        <v>50</v>
      </c>
    </row>
    <row r="57" spans="1:11" ht="21.9" customHeight="1">
      <c r="A57" s="192" t="s">
        <v>45</v>
      </c>
      <c r="B57" s="182"/>
      <c r="C57" s="140"/>
      <c r="D57" s="140"/>
      <c r="E57" s="193">
        <f>SUM(E47:E56)</f>
        <v>4143477</v>
      </c>
      <c r="F57" s="187"/>
      <c r="G57" s="193">
        <f>SUM(G47:G56)</f>
        <v>2866020</v>
      </c>
      <c r="H57" s="194"/>
      <c r="I57" s="193">
        <f>SUM(I47:I56)</f>
        <v>2219997</v>
      </c>
      <c r="J57" s="186"/>
      <c r="K57" s="193">
        <f>SUM(K47:K56)</f>
        <v>885093</v>
      </c>
    </row>
    <row r="58" spans="1:11" ht="9" customHeight="1">
      <c r="A58" s="176"/>
      <c r="B58" s="182"/>
      <c r="C58" s="140"/>
      <c r="D58" s="140"/>
      <c r="E58" s="195"/>
      <c r="F58" s="187"/>
      <c r="G58" s="195"/>
      <c r="H58" s="195"/>
      <c r="I58" s="196"/>
      <c r="J58" s="188"/>
      <c r="K58" s="196"/>
    </row>
    <row r="59" spans="1:11" ht="21.9" customHeight="1">
      <c r="A59" s="184" t="s">
        <v>46</v>
      </c>
      <c r="B59" s="182"/>
      <c r="C59" s="140"/>
      <c r="D59" s="140"/>
      <c r="E59" s="197"/>
      <c r="F59" s="187"/>
      <c r="G59" s="197"/>
      <c r="H59" s="197"/>
      <c r="I59" s="198"/>
      <c r="J59" s="197"/>
      <c r="K59" s="198"/>
    </row>
    <row r="60" spans="1:11" ht="21.75" customHeight="1">
      <c r="A60" s="182" t="s">
        <v>47</v>
      </c>
      <c r="B60" s="182"/>
      <c r="C60" s="174"/>
      <c r="D60" s="174"/>
      <c r="E60" s="186">
        <v>456200</v>
      </c>
      <c r="F60" s="187"/>
      <c r="G60" s="186">
        <v>678300</v>
      </c>
      <c r="H60" s="186"/>
      <c r="I60" s="190">
        <v>0</v>
      </c>
      <c r="J60" s="186"/>
      <c r="K60" s="190">
        <v>0</v>
      </c>
    </row>
    <row r="61" spans="1:11" ht="21.75" customHeight="1">
      <c r="A61" s="182" t="s">
        <v>48</v>
      </c>
      <c r="B61" s="182"/>
      <c r="C61" s="174"/>
      <c r="D61" s="207"/>
      <c r="E61" s="186">
        <v>12898</v>
      </c>
      <c r="F61" s="187"/>
      <c r="G61" s="186">
        <v>17433</v>
      </c>
      <c r="H61" s="186"/>
      <c r="I61" s="190">
        <v>8035</v>
      </c>
      <c r="J61" s="186"/>
      <c r="K61" s="190">
        <v>10096</v>
      </c>
    </row>
    <row r="62" spans="1:11" ht="21.75" hidden="1" customHeight="1">
      <c r="A62" s="182" t="s">
        <v>49</v>
      </c>
      <c r="B62" s="182"/>
      <c r="C62" s="174"/>
      <c r="D62" s="207"/>
      <c r="E62" s="186"/>
      <c r="F62" s="187"/>
      <c r="G62" s="186"/>
      <c r="H62" s="186"/>
      <c r="I62" s="190"/>
      <c r="J62" s="186"/>
      <c r="K62" s="190"/>
    </row>
    <row r="63" spans="1:11" ht="21.75" customHeight="1">
      <c r="A63" s="182" t="s">
        <v>50</v>
      </c>
      <c r="B63" s="182"/>
      <c r="C63" s="207"/>
      <c r="D63" s="207"/>
      <c r="E63" s="186">
        <v>38619</v>
      </c>
      <c r="F63" s="187"/>
      <c r="G63" s="186">
        <v>41714</v>
      </c>
      <c r="H63" s="186"/>
      <c r="I63" s="190">
        <v>0</v>
      </c>
      <c r="J63" s="186"/>
      <c r="K63" s="190">
        <v>0</v>
      </c>
    </row>
    <row r="64" spans="1:11" ht="21.75" customHeight="1">
      <c r="A64" s="182" t="s">
        <v>51</v>
      </c>
      <c r="B64" s="182"/>
      <c r="C64" s="174"/>
      <c r="D64" s="174"/>
      <c r="E64" s="186">
        <v>43626</v>
      </c>
      <c r="F64" s="187"/>
      <c r="G64" s="186">
        <v>39664</v>
      </c>
      <c r="H64" s="186"/>
      <c r="I64" s="190">
        <v>12051</v>
      </c>
      <c r="J64" s="186"/>
      <c r="K64" s="190">
        <v>10209</v>
      </c>
    </row>
    <row r="65" spans="1:11" ht="21.75" customHeight="1">
      <c r="A65" s="142" t="s">
        <v>52</v>
      </c>
      <c r="B65" s="182"/>
      <c r="C65" s="174">
        <v>12</v>
      </c>
      <c r="D65" s="174"/>
      <c r="E65" s="186">
        <v>43000</v>
      </c>
      <c r="F65" s="187"/>
      <c r="G65" s="186">
        <v>53000</v>
      </c>
      <c r="H65" s="186"/>
      <c r="I65" s="190">
        <v>43000</v>
      </c>
      <c r="J65" s="186"/>
      <c r="K65" s="190">
        <v>53000</v>
      </c>
    </row>
    <row r="66" spans="1:11" ht="21.75" customHeight="1">
      <c r="A66" s="182" t="s">
        <v>53</v>
      </c>
      <c r="B66" s="182"/>
      <c r="C66" s="174"/>
      <c r="D66" s="174"/>
      <c r="E66" s="205">
        <v>2724</v>
      </c>
      <c r="F66" s="187"/>
      <c r="G66" s="205">
        <v>2487</v>
      </c>
      <c r="H66" s="206"/>
      <c r="I66" s="205">
        <v>0</v>
      </c>
      <c r="J66" s="186"/>
      <c r="K66" s="205">
        <v>0</v>
      </c>
    </row>
    <row r="67" spans="1:11" ht="21.9" customHeight="1">
      <c r="A67" s="192" t="s">
        <v>54</v>
      </c>
      <c r="B67" s="176"/>
      <c r="C67" s="208"/>
      <c r="D67" s="208"/>
      <c r="E67" s="209">
        <f>SUM(E60:E66)</f>
        <v>597067</v>
      </c>
      <c r="F67" s="210"/>
      <c r="G67" s="209">
        <f>SUM(G60:G66)</f>
        <v>832598</v>
      </c>
      <c r="H67" s="211"/>
      <c r="I67" s="209">
        <f>SUM(I60:I66)</f>
        <v>63086</v>
      </c>
      <c r="J67" s="186"/>
      <c r="K67" s="209">
        <f>SUM(K60:K66)</f>
        <v>73305</v>
      </c>
    </row>
    <row r="68" spans="1:11" ht="21.9" customHeight="1">
      <c r="A68" s="192"/>
      <c r="B68" s="176"/>
      <c r="C68" s="208"/>
      <c r="D68" s="208"/>
      <c r="E68" s="211"/>
      <c r="F68" s="210"/>
      <c r="G68" s="211"/>
      <c r="H68" s="211"/>
      <c r="I68" s="212"/>
      <c r="J68" s="186"/>
      <c r="K68" s="212"/>
    </row>
    <row r="69" spans="1:11" ht="21.9" customHeight="1">
      <c r="A69" s="192" t="s">
        <v>55</v>
      </c>
      <c r="B69" s="176"/>
      <c r="C69" s="208"/>
      <c r="D69" s="208"/>
      <c r="E69" s="213">
        <f>E57+E67</f>
        <v>4740544</v>
      </c>
      <c r="F69" s="210"/>
      <c r="G69" s="213">
        <f>G57+G67</f>
        <v>3698618</v>
      </c>
      <c r="H69" s="194"/>
      <c r="I69" s="213">
        <f>I57+I67</f>
        <v>2283083</v>
      </c>
      <c r="J69" s="186"/>
      <c r="K69" s="213">
        <f>K57+K67</f>
        <v>958398</v>
      </c>
    </row>
    <row r="70" spans="1:11" ht="21.9" customHeight="1">
      <c r="A70" s="192"/>
      <c r="B70" s="176"/>
      <c r="C70" s="208"/>
      <c r="D70" s="208"/>
      <c r="E70" s="208"/>
      <c r="F70" s="210"/>
      <c r="G70" s="208"/>
      <c r="H70" s="195"/>
      <c r="I70" s="195"/>
      <c r="J70" s="188"/>
      <c r="K70" s="195"/>
    </row>
    <row r="71" spans="1:11" ht="21.9" customHeight="1">
      <c r="A71" s="175" t="s">
        <v>0</v>
      </c>
      <c r="B71" s="176"/>
      <c r="C71" s="208"/>
      <c r="D71" s="208"/>
      <c r="E71" s="208"/>
      <c r="F71" s="210"/>
      <c r="G71" s="208"/>
      <c r="H71" s="195"/>
      <c r="I71" s="195"/>
      <c r="J71" s="188"/>
      <c r="K71" s="195"/>
    </row>
    <row r="72" spans="1:11" ht="21.9" customHeight="1">
      <c r="A72" s="178" t="s">
        <v>1</v>
      </c>
      <c r="B72" s="176"/>
      <c r="C72" s="176"/>
      <c r="D72" s="176"/>
      <c r="E72" s="176"/>
      <c r="F72" s="176"/>
      <c r="G72" s="176"/>
      <c r="H72" s="203"/>
      <c r="I72" s="203"/>
      <c r="J72" s="203"/>
      <c r="K72" s="203"/>
    </row>
    <row r="73" spans="1:11" ht="15.75" customHeight="1">
      <c r="A73" s="176"/>
      <c r="B73" s="179"/>
      <c r="C73" s="179"/>
      <c r="D73" s="179"/>
      <c r="E73" s="179"/>
      <c r="F73" s="179"/>
      <c r="G73" s="179"/>
      <c r="H73" s="204"/>
      <c r="I73" s="204"/>
      <c r="J73" s="204"/>
      <c r="K73" s="204"/>
    </row>
    <row r="74" spans="1:11" ht="20.149999999999999" customHeight="1">
      <c r="A74" s="176"/>
      <c r="B74" s="179"/>
      <c r="C74" s="179"/>
      <c r="D74" s="179"/>
      <c r="E74" s="357" t="s">
        <v>2</v>
      </c>
      <c r="F74" s="357"/>
      <c r="G74" s="357"/>
      <c r="H74" s="181"/>
      <c r="I74" s="358" t="s">
        <v>3</v>
      </c>
      <c r="J74" s="358"/>
      <c r="K74" s="358"/>
    </row>
    <row r="75" spans="1:11" ht="20.149999999999999" customHeight="1">
      <c r="A75" s="176"/>
      <c r="B75" s="176"/>
      <c r="C75" s="180"/>
      <c r="D75" s="180"/>
      <c r="E75" s="357" t="s">
        <v>4</v>
      </c>
      <c r="F75" s="357"/>
      <c r="G75" s="357"/>
      <c r="H75" s="181"/>
      <c r="I75" s="357" t="s">
        <v>4</v>
      </c>
      <c r="J75" s="357"/>
      <c r="K75" s="357"/>
    </row>
    <row r="76" spans="1:11" ht="20.149999999999999" customHeight="1">
      <c r="A76" s="141"/>
      <c r="B76" s="141"/>
      <c r="C76" s="183"/>
      <c r="D76" s="183"/>
      <c r="E76" s="139" t="str">
        <f>+E42</f>
        <v>30 September</v>
      </c>
      <c r="F76" s="139"/>
      <c r="G76" s="139" t="s">
        <v>5</v>
      </c>
      <c r="H76" s="139"/>
      <c r="I76" s="139" t="str">
        <f>+I42</f>
        <v>30 September</v>
      </c>
      <c r="J76" s="139"/>
      <c r="K76" s="139" t="s">
        <v>5</v>
      </c>
    </row>
    <row r="77" spans="1:11" ht="20.149999999999999" customHeight="1">
      <c r="A77" s="176" t="s">
        <v>34</v>
      </c>
      <c r="B77" s="176"/>
      <c r="C77" s="225" t="str">
        <f>IF(SUM(C78:C100)=0,"","Note")</f>
        <v/>
      </c>
      <c r="D77" s="183"/>
      <c r="E77" s="139">
        <v>2024</v>
      </c>
      <c r="F77" s="139"/>
      <c r="G77" s="139">
        <v>2023</v>
      </c>
      <c r="H77" s="139"/>
      <c r="I77" s="139">
        <v>2024</v>
      </c>
      <c r="J77" s="139"/>
      <c r="K77" s="139">
        <v>2023</v>
      </c>
    </row>
    <row r="78" spans="1:11" ht="20.149999999999999" customHeight="1">
      <c r="A78" s="176"/>
      <c r="B78" s="176"/>
      <c r="C78" s="183"/>
      <c r="D78" s="183"/>
      <c r="E78" s="226" t="s">
        <v>7</v>
      </c>
      <c r="F78" s="139"/>
      <c r="G78" s="139"/>
      <c r="H78" s="139"/>
      <c r="I78" s="226" t="s">
        <v>7</v>
      </c>
      <c r="J78" s="139"/>
      <c r="K78" s="139"/>
    </row>
    <row r="79" spans="1:11" ht="17.149999999999999" customHeight="1">
      <c r="A79" s="176"/>
      <c r="B79" s="176"/>
      <c r="C79" s="183"/>
      <c r="D79" s="183"/>
      <c r="E79" s="359" t="s">
        <v>8</v>
      </c>
      <c r="F79" s="359"/>
      <c r="G79" s="359"/>
      <c r="H79" s="359"/>
      <c r="I79" s="359"/>
      <c r="J79" s="359"/>
      <c r="K79" s="359"/>
    </row>
    <row r="80" spans="1:11" ht="20.149999999999999" customHeight="1">
      <c r="A80" s="184" t="s">
        <v>56</v>
      </c>
      <c r="B80" s="182"/>
      <c r="C80" s="176"/>
      <c r="D80" s="176"/>
      <c r="E80" s="176"/>
      <c r="F80" s="176"/>
      <c r="G80" s="176"/>
      <c r="H80" s="203"/>
      <c r="I80" s="203"/>
      <c r="J80" s="352"/>
      <c r="K80" s="352"/>
    </row>
    <row r="81" spans="1:11" ht="21.9" customHeight="1">
      <c r="A81" s="182" t="s">
        <v>57</v>
      </c>
      <c r="B81" s="214"/>
      <c r="C81" s="140"/>
      <c r="D81" s="140"/>
      <c r="E81" s="140"/>
      <c r="F81" s="187"/>
      <c r="G81" s="140"/>
      <c r="H81" s="188"/>
      <c r="I81" s="188"/>
      <c r="J81" s="188"/>
      <c r="K81" s="188"/>
    </row>
    <row r="82" spans="1:11" ht="21.9" customHeight="1">
      <c r="A82" s="199" t="s">
        <v>58</v>
      </c>
      <c r="B82" s="214"/>
      <c r="C82" s="140"/>
      <c r="D82" s="140"/>
      <c r="E82" s="140"/>
      <c r="F82" s="187"/>
      <c r="G82" s="140"/>
      <c r="H82" s="188"/>
      <c r="I82" s="188"/>
      <c r="J82" s="188"/>
      <c r="K82" s="188"/>
    </row>
    <row r="83" spans="1:11" ht="21.9" customHeight="1" thickBot="1">
      <c r="A83" s="236" t="s">
        <v>59</v>
      </c>
      <c r="B83" s="214"/>
      <c r="C83" s="140"/>
      <c r="D83" s="140"/>
      <c r="E83" s="215">
        <v>3615000</v>
      </c>
      <c r="F83" s="187"/>
      <c r="G83" s="215">
        <v>3615000</v>
      </c>
      <c r="H83" s="206"/>
      <c r="I83" s="215">
        <v>3615000</v>
      </c>
      <c r="J83" s="206"/>
      <c r="K83" s="215">
        <v>3615000</v>
      </c>
    </row>
    <row r="84" spans="1:11" ht="21.9" customHeight="1" thickTop="1">
      <c r="A84" s="199" t="s">
        <v>60</v>
      </c>
      <c r="B84" s="214"/>
      <c r="C84" s="140"/>
      <c r="D84" s="140"/>
      <c r="E84" s="206"/>
      <c r="F84" s="187"/>
      <c r="G84" s="206"/>
      <c r="H84" s="206"/>
      <c r="I84" s="206"/>
      <c r="J84" s="206"/>
      <c r="K84" s="206"/>
    </row>
    <row r="85" spans="1:11" ht="21.9" customHeight="1">
      <c r="A85" s="236" t="s">
        <v>61</v>
      </c>
      <c r="B85" s="214"/>
      <c r="C85" s="140"/>
      <c r="D85" s="140"/>
      <c r="E85" s="186">
        <v>3615000</v>
      </c>
      <c r="F85" s="187"/>
      <c r="G85" s="186">
        <v>3615000</v>
      </c>
      <c r="H85" s="186"/>
      <c r="I85" s="186">
        <v>3615000</v>
      </c>
      <c r="J85" s="186"/>
      <c r="K85" s="186">
        <v>3615000</v>
      </c>
    </row>
    <row r="86" spans="1:11" ht="21.9" customHeight="1">
      <c r="A86" s="142" t="s">
        <v>62</v>
      </c>
      <c r="B86" s="214"/>
      <c r="C86" s="140"/>
      <c r="D86" s="140"/>
      <c r="E86" s="186">
        <v>3381235</v>
      </c>
      <c r="F86" s="187"/>
      <c r="G86" s="186">
        <v>3381235</v>
      </c>
      <c r="H86" s="186"/>
      <c r="I86" s="186">
        <v>3381235</v>
      </c>
      <c r="J86" s="186"/>
      <c r="K86" s="186">
        <v>3381235</v>
      </c>
    </row>
    <row r="87" spans="1:11" ht="21.9" customHeight="1">
      <c r="A87" s="182" t="s">
        <v>63</v>
      </c>
      <c r="B87" s="214"/>
      <c r="C87" s="174"/>
      <c r="D87" s="174"/>
      <c r="E87" s="206">
        <v>1950685</v>
      </c>
      <c r="F87" s="187"/>
      <c r="G87" s="206">
        <v>1950685</v>
      </c>
      <c r="H87" s="206"/>
      <c r="I87" s="206">
        <v>1950685</v>
      </c>
      <c r="J87" s="206"/>
      <c r="K87" s="206">
        <v>1950685</v>
      </c>
    </row>
    <row r="88" spans="1:11" ht="21.9" customHeight="1">
      <c r="A88" s="199" t="s">
        <v>64</v>
      </c>
      <c r="B88" s="182"/>
      <c r="C88" s="140"/>
      <c r="D88" s="140"/>
      <c r="E88" s="206"/>
      <c r="F88" s="187"/>
      <c r="G88" s="206"/>
      <c r="H88" s="206"/>
      <c r="I88" s="206"/>
      <c r="J88" s="206"/>
      <c r="K88" s="206"/>
    </row>
    <row r="89" spans="1:11" ht="21.9" customHeight="1">
      <c r="A89" s="199" t="s">
        <v>65</v>
      </c>
      <c r="B89" s="182"/>
      <c r="C89" s="140"/>
      <c r="D89" s="140"/>
      <c r="E89" s="206">
        <v>-229047</v>
      </c>
      <c r="F89" s="187"/>
      <c r="G89" s="206">
        <v>-229047</v>
      </c>
      <c r="H89" s="206"/>
      <c r="I89" s="206">
        <v>0</v>
      </c>
      <c r="J89" s="206"/>
      <c r="K89" s="206">
        <v>0</v>
      </c>
    </row>
    <row r="90" spans="1:11" ht="21.9" customHeight="1">
      <c r="A90" s="199" t="s">
        <v>233</v>
      </c>
      <c r="B90" s="182"/>
      <c r="C90" s="140"/>
      <c r="D90" s="140"/>
      <c r="E90" s="186">
        <v>1544</v>
      </c>
      <c r="F90" s="187"/>
      <c r="G90" s="206">
        <v>0</v>
      </c>
      <c r="H90" s="206"/>
      <c r="I90" s="206">
        <v>0</v>
      </c>
      <c r="J90" s="206"/>
      <c r="K90" s="206">
        <v>0</v>
      </c>
    </row>
    <row r="91" spans="1:11" ht="21.9" customHeight="1">
      <c r="A91" s="182" t="s">
        <v>66</v>
      </c>
      <c r="B91" s="182"/>
      <c r="C91" s="182"/>
      <c r="D91" s="182"/>
      <c r="E91" s="177"/>
      <c r="F91" s="139"/>
      <c r="G91" s="186"/>
      <c r="H91" s="186"/>
      <c r="I91" s="186"/>
      <c r="J91" s="186"/>
      <c r="K91" s="190"/>
    </row>
    <row r="92" spans="1:11" ht="21.9" customHeight="1">
      <c r="A92" s="182" t="s">
        <v>67</v>
      </c>
      <c r="B92" s="182"/>
      <c r="C92" s="140"/>
      <c r="D92" s="140"/>
      <c r="E92" s="186"/>
      <c r="F92" s="187"/>
      <c r="G92" s="186"/>
      <c r="H92" s="186"/>
      <c r="I92" s="186"/>
      <c r="J92" s="186"/>
      <c r="K92" s="190"/>
    </row>
    <row r="93" spans="1:11" ht="21.9" customHeight="1">
      <c r="A93" s="182" t="s">
        <v>68</v>
      </c>
      <c r="B93" s="182"/>
      <c r="C93" s="140"/>
      <c r="D93" s="140"/>
      <c r="E93" s="190">
        <v>97513</v>
      </c>
      <c r="F93" s="187"/>
      <c r="G93" s="190">
        <v>97513</v>
      </c>
      <c r="H93" s="190"/>
      <c r="I93" s="190">
        <v>97513</v>
      </c>
      <c r="J93" s="186"/>
      <c r="K93" s="190">
        <v>97513</v>
      </c>
    </row>
    <row r="94" spans="1:11" ht="21.9" customHeight="1">
      <c r="A94" s="182" t="s">
        <v>69</v>
      </c>
      <c r="B94" s="182"/>
      <c r="C94" s="140"/>
      <c r="D94" s="140"/>
      <c r="E94" s="206">
        <v>1864743</v>
      </c>
      <c r="F94" s="187"/>
      <c r="G94" s="206">
        <v>1789894</v>
      </c>
      <c r="H94" s="206"/>
      <c r="I94" s="206">
        <v>1543066</v>
      </c>
      <c r="J94" s="206"/>
      <c r="K94" s="206">
        <v>1468217</v>
      </c>
    </row>
    <row r="95" spans="1:11" ht="21.9" customHeight="1">
      <c r="A95" s="182" t="s">
        <v>70</v>
      </c>
      <c r="B95" s="182"/>
      <c r="C95" s="140"/>
      <c r="D95" s="140"/>
      <c r="E95" s="206">
        <v>-1192403</v>
      </c>
      <c r="F95" s="187"/>
      <c r="G95" s="206">
        <v>-1208201</v>
      </c>
      <c r="H95" s="206"/>
      <c r="I95" s="206">
        <v>-1192677</v>
      </c>
      <c r="J95" s="206"/>
      <c r="K95" s="206">
        <v>-1208201</v>
      </c>
    </row>
    <row r="96" spans="1:11" ht="21.9" customHeight="1">
      <c r="A96" s="192" t="s">
        <v>71</v>
      </c>
      <c r="B96" s="182"/>
      <c r="C96" s="140"/>
      <c r="D96" s="140"/>
      <c r="E96" s="216">
        <f>SUM(E85:E95)</f>
        <v>9489270</v>
      </c>
      <c r="F96" s="194">
        <f t="shared" ref="F96" si="0">SUM(F85:F95)</f>
        <v>0</v>
      </c>
      <c r="G96" s="216">
        <f>SUM(G85:G95)</f>
        <v>9397079</v>
      </c>
      <c r="H96" s="194"/>
      <c r="I96" s="216">
        <f>SUM(I85:I95)</f>
        <v>9394822</v>
      </c>
      <c r="J96" s="200"/>
      <c r="K96" s="216">
        <f>SUM(K85:K95)</f>
        <v>9304449</v>
      </c>
    </row>
    <row r="97" spans="1:15" ht="21.9" customHeight="1">
      <c r="A97" s="182" t="s">
        <v>72</v>
      </c>
      <c r="B97" s="182"/>
      <c r="C97" s="174"/>
      <c r="D97" s="174"/>
      <c r="E97" s="205">
        <v>188022</v>
      </c>
      <c r="F97" s="187"/>
      <c r="G97" s="205">
        <v>539431</v>
      </c>
      <c r="H97" s="206"/>
      <c r="I97" s="205">
        <v>0</v>
      </c>
      <c r="J97" s="186"/>
      <c r="K97" s="205">
        <v>0</v>
      </c>
    </row>
    <row r="98" spans="1:15" ht="21.9" customHeight="1">
      <c r="A98" s="192" t="s">
        <v>73</v>
      </c>
      <c r="B98" s="176"/>
      <c r="C98" s="140"/>
      <c r="D98" s="140"/>
      <c r="E98" s="213">
        <f>E96+E97</f>
        <v>9677292</v>
      </c>
      <c r="F98" s="194">
        <f t="shared" ref="F98" si="1">F96+F97</f>
        <v>0</v>
      </c>
      <c r="G98" s="213">
        <f>G96+G97</f>
        <v>9936510</v>
      </c>
      <c r="H98" s="194"/>
      <c r="I98" s="213">
        <f>I96+I97</f>
        <v>9394822</v>
      </c>
      <c r="J98" s="186"/>
      <c r="K98" s="213">
        <f>K96+K97</f>
        <v>9304449</v>
      </c>
    </row>
    <row r="99" spans="1:15" ht="21.9" customHeight="1">
      <c r="A99" s="192"/>
      <c r="B99" s="176"/>
      <c r="C99" s="140"/>
      <c r="D99" s="140"/>
      <c r="E99" s="194"/>
      <c r="F99" s="210"/>
      <c r="G99" s="194"/>
      <c r="H99" s="194"/>
      <c r="I99" s="194"/>
      <c r="J99" s="186"/>
      <c r="K99" s="194"/>
    </row>
    <row r="100" spans="1:15" ht="21.9" customHeight="1" thickBot="1">
      <c r="A100" s="192" t="s">
        <v>74</v>
      </c>
      <c r="B100" s="176"/>
      <c r="C100" s="180"/>
      <c r="D100" s="180"/>
      <c r="E100" s="201">
        <f>E69+E98</f>
        <v>14417836</v>
      </c>
      <c r="F100" s="194">
        <f>F69+F98</f>
        <v>0</v>
      </c>
      <c r="G100" s="201">
        <f>G69+G98</f>
        <v>13635128</v>
      </c>
      <c r="H100" s="194"/>
      <c r="I100" s="201">
        <f>I69+I98</f>
        <v>11677905</v>
      </c>
      <c r="J100" s="186"/>
      <c r="K100" s="201">
        <f>K69+K98</f>
        <v>10262847</v>
      </c>
      <c r="L100" s="242"/>
      <c r="M100" s="242"/>
      <c r="N100" s="242"/>
      <c r="O100" s="242"/>
    </row>
    <row r="101" spans="1:15" ht="21.9" customHeight="1" thickTop="1">
      <c r="A101" s="217"/>
      <c r="B101" s="218"/>
      <c r="C101" s="180"/>
      <c r="D101" s="180"/>
      <c r="E101" s="219"/>
      <c r="F101" s="210"/>
      <c r="G101" s="219"/>
      <c r="H101" s="220"/>
      <c r="I101" s="220"/>
      <c r="J101" s="221"/>
      <c r="K101" s="220"/>
    </row>
    <row r="102" spans="1:15" ht="21.9" customHeight="1">
      <c r="A102" s="182"/>
      <c r="B102" s="185"/>
      <c r="C102" s="139"/>
      <c r="D102" s="139"/>
      <c r="E102" s="222"/>
      <c r="F102" s="139"/>
      <c r="G102" s="222"/>
      <c r="H102" s="182"/>
      <c r="I102" s="182"/>
      <c r="J102" s="182"/>
      <c r="K102" s="182"/>
    </row>
    <row r="103" spans="1:15" ht="21.9" customHeight="1">
      <c r="A103" s="182"/>
      <c r="B103" s="185"/>
      <c r="C103" s="139"/>
      <c r="D103" s="139"/>
      <c r="E103" s="222"/>
      <c r="F103" s="139"/>
      <c r="G103" s="222"/>
      <c r="H103" s="182"/>
      <c r="I103" s="182"/>
      <c r="J103" s="182"/>
      <c r="K103" s="182"/>
    </row>
    <row r="104" spans="1:15" ht="21.9" customHeight="1">
      <c r="C104" s="140"/>
      <c r="D104" s="140"/>
      <c r="E104" s="140"/>
      <c r="F104" s="139"/>
      <c r="G104" s="140"/>
      <c r="H104" s="182"/>
      <c r="I104" s="182"/>
      <c r="J104" s="182"/>
      <c r="K104" s="182"/>
    </row>
    <row r="105" spans="1:15" ht="21.9" customHeight="1">
      <c r="A105" s="353" t="s">
        <v>75</v>
      </c>
      <c r="B105" s="353"/>
      <c r="C105" s="140"/>
      <c r="D105" s="140"/>
      <c r="E105" s="140"/>
      <c r="F105" s="354" t="s">
        <v>76</v>
      </c>
      <c r="G105" s="354"/>
      <c r="H105" s="354"/>
      <c r="I105" s="354"/>
      <c r="J105" s="354"/>
      <c r="K105" s="354"/>
    </row>
    <row r="106" spans="1:15" ht="21.9" customHeight="1">
      <c r="A106" s="355" t="s">
        <v>241</v>
      </c>
      <c r="B106" s="355"/>
      <c r="C106" s="139"/>
      <c r="D106" s="139"/>
      <c r="E106" s="139"/>
      <c r="F106" s="356" t="s">
        <v>77</v>
      </c>
      <c r="G106" s="356"/>
      <c r="H106" s="356"/>
      <c r="I106" s="356"/>
      <c r="J106" s="356"/>
      <c r="K106" s="356"/>
    </row>
    <row r="107" spans="1:15" ht="21.9" customHeight="1">
      <c r="C107" s="223"/>
      <c r="D107" s="223"/>
      <c r="E107" s="223"/>
      <c r="G107" s="223"/>
    </row>
    <row r="108" spans="1:15" ht="14"/>
    <row r="109" spans="1:15" ht="14"/>
    <row r="110" spans="1:15" ht="14">
      <c r="E110" s="232"/>
      <c r="F110" s="232"/>
      <c r="G110" s="232"/>
      <c r="H110" s="232"/>
      <c r="I110" s="232"/>
      <c r="J110" s="232"/>
      <c r="K110" s="232"/>
    </row>
    <row r="111" spans="1:15" ht="14"/>
    <row r="112" spans="1:15" ht="14"/>
    <row r="113" ht="14"/>
  </sheetData>
  <mergeCells count="20">
    <mergeCell ref="E74:G74"/>
    <mergeCell ref="I74:K74"/>
    <mergeCell ref="E75:G75"/>
    <mergeCell ref="I75:K75"/>
    <mergeCell ref="E79:K79"/>
    <mergeCell ref="E40:G40"/>
    <mergeCell ref="I40:K40"/>
    <mergeCell ref="E41:G41"/>
    <mergeCell ref="I41:K41"/>
    <mergeCell ref="E45:K45"/>
    <mergeCell ref="E4:G4"/>
    <mergeCell ref="I4:K4"/>
    <mergeCell ref="E5:G5"/>
    <mergeCell ref="I5:K5"/>
    <mergeCell ref="E9:K9"/>
    <mergeCell ref="J80:K80"/>
    <mergeCell ref="A105:B105"/>
    <mergeCell ref="F105:K105"/>
    <mergeCell ref="A106:B106"/>
    <mergeCell ref="F106:K106"/>
  </mergeCells>
  <conditionalFormatting sqref="D89:D91">
    <cfRule type="expression" priority="3" stopIfTrue="1">
      <formula>"if(E11&gt;0,#,##0;(#,##0),"-")"</formula>
    </cfRule>
  </conditionalFormatting>
  <conditionalFormatting sqref="F91">
    <cfRule type="expression" priority="5" stopIfTrue="1">
      <formula>"if(E11&gt;0,#,##0;(#,##0),"-")"</formula>
    </cfRule>
  </conditionalFormatting>
  <conditionalFormatting sqref="H91">
    <cfRule type="expression" priority="2" stopIfTrue="1">
      <formula>"if(E11&gt;0,#,##0;(#,##0),"-")"</formula>
    </cfRule>
  </conditionalFormatting>
  <conditionalFormatting sqref="H96">
    <cfRule type="expression" priority="6" stopIfTrue="1">
      <formula>"if(E11&gt;0,#,##0;(#,##0),"-")"</formula>
    </cfRule>
  </conditionalFormatting>
  <conditionalFormatting sqref="J91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5" firstPageNumber="2" fitToHeight="3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2" manualBreakCount="2">
    <brk id="36" max="10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C3AA-CCB7-478B-A8C6-DE10F198C5BE}">
  <sheetPr>
    <pageSetUpPr fitToPage="1"/>
  </sheetPr>
  <dimension ref="A1:R91"/>
  <sheetViews>
    <sheetView view="pageBreakPreview" topLeftCell="A63" zoomScale="85" zoomScaleNormal="100" zoomScaleSheetLayoutView="85" workbookViewId="0">
      <selection activeCell="C73" sqref="C73"/>
    </sheetView>
  </sheetViews>
  <sheetFormatPr defaultColWidth="26.453125" defaultRowHeight="19.5" customHeight="1"/>
  <cols>
    <col min="1" max="1" width="2.453125" style="25" customWidth="1"/>
    <col min="2" max="2" width="2.90625" style="25" customWidth="1"/>
    <col min="3" max="3" width="44.7265625" style="25" customWidth="1"/>
    <col min="4" max="4" width="8.1796875" style="26" customWidth="1"/>
    <col min="5" max="5" width="11.08984375" style="25" customWidth="1"/>
    <col min="6" max="6" width="1.08984375" style="25" customWidth="1"/>
    <col min="7" max="7" width="11.08984375" style="25" customWidth="1"/>
    <col min="8" max="8" width="1.08984375" style="25" customWidth="1"/>
    <col min="9" max="9" width="11.08984375" style="25" customWidth="1"/>
    <col min="10" max="10" width="1.08984375" style="25" customWidth="1"/>
    <col min="11" max="11" width="11.08984375" style="25" customWidth="1"/>
    <col min="12" max="12" width="4.6328125" style="25" customWidth="1"/>
    <col min="13" max="16384" width="26.453125" style="25"/>
  </cols>
  <sheetData>
    <row r="1" spans="1:12" ht="19.5" customHeight="1">
      <c r="A1" s="1" t="s">
        <v>0</v>
      </c>
      <c r="B1" s="3"/>
      <c r="L1" s="27"/>
    </row>
    <row r="2" spans="1:12" ht="19.5" customHeight="1">
      <c r="A2" s="2" t="s">
        <v>78</v>
      </c>
      <c r="B2" s="4"/>
      <c r="C2" s="4"/>
      <c r="D2" s="28"/>
      <c r="E2" s="29"/>
      <c r="F2" s="29"/>
      <c r="G2" s="29"/>
      <c r="L2" s="27"/>
    </row>
    <row r="4" spans="1:12" ht="19.5" customHeight="1">
      <c r="E4" s="362" t="s">
        <v>79</v>
      </c>
      <c r="F4" s="362"/>
      <c r="G4" s="362"/>
      <c r="H4" s="29"/>
      <c r="I4" s="362" t="s">
        <v>3</v>
      </c>
      <c r="J4" s="362"/>
      <c r="K4" s="362"/>
      <c r="L4" s="109"/>
    </row>
    <row r="5" spans="1:12" ht="19.5" customHeight="1">
      <c r="E5" s="362" t="s">
        <v>4</v>
      </c>
      <c r="F5" s="362"/>
      <c r="G5" s="362"/>
      <c r="H5" s="29"/>
      <c r="I5" s="362" t="s">
        <v>4</v>
      </c>
      <c r="J5" s="362"/>
      <c r="K5" s="362"/>
      <c r="L5" s="109"/>
    </row>
    <row r="6" spans="1:12" ht="19.5" customHeight="1">
      <c r="D6" s="225"/>
      <c r="E6" s="363" t="s">
        <v>80</v>
      </c>
      <c r="F6" s="363"/>
      <c r="G6" s="363"/>
      <c r="H6" s="29"/>
      <c r="I6" s="363" t="s">
        <v>80</v>
      </c>
      <c r="J6" s="363"/>
      <c r="K6" s="363"/>
      <c r="L6" s="109"/>
    </row>
    <row r="7" spans="1:12" ht="19.5" customHeight="1">
      <c r="E7" s="364" t="s">
        <v>217</v>
      </c>
      <c r="F7" s="363"/>
      <c r="G7" s="363"/>
      <c r="H7" s="29"/>
      <c r="I7" s="364" t="s">
        <v>217</v>
      </c>
      <c r="J7" s="363"/>
      <c r="K7" s="363"/>
      <c r="L7" s="109"/>
    </row>
    <row r="8" spans="1:12" ht="19.5" customHeight="1">
      <c r="D8" s="225" t="str">
        <f>IF(SUM(D9:D36)=0,"","Note")</f>
        <v>Note</v>
      </c>
      <c r="E8" s="110">
        <v>2024</v>
      </c>
      <c r="F8" s="4"/>
      <c r="G8" s="110">
        <v>2023</v>
      </c>
      <c r="H8" s="4"/>
      <c r="I8" s="110">
        <v>2024</v>
      </c>
      <c r="J8" s="4"/>
      <c r="K8" s="110">
        <v>2023</v>
      </c>
      <c r="L8" s="111"/>
    </row>
    <row r="9" spans="1:12" ht="19.5" customHeight="1">
      <c r="E9" s="361" t="s">
        <v>81</v>
      </c>
      <c r="F9" s="361"/>
      <c r="G9" s="361"/>
      <c r="H9" s="361"/>
      <c r="I9" s="361"/>
      <c r="J9" s="361"/>
      <c r="K9" s="361"/>
      <c r="L9" s="111"/>
    </row>
    <row r="10" spans="1:12" ht="19.5" customHeight="1">
      <c r="A10" s="25" t="s">
        <v>82</v>
      </c>
      <c r="D10" s="30" t="s">
        <v>205</v>
      </c>
      <c r="E10" s="5">
        <v>5365427</v>
      </c>
      <c r="F10" s="5"/>
      <c r="G10" s="5">
        <v>3526440</v>
      </c>
      <c r="H10" s="6"/>
      <c r="I10" s="8">
        <v>2304638</v>
      </c>
      <c r="J10" s="31"/>
      <c r="K10" s="8">
        <v>409</v>
      </c>
      <c r="L10" s="32"/>
    </row>
    <row r="11" spans="1:12" ht="19.5" customHeight="1">
      <c r="A11" s="25" t="s">
        <v>83</v>
      </c>
      <c r="D11" s="30">
        <v>2</v>
      </c>
      <c r="E11" s="33">
        <v>-5222693</v>
      </c>
      <c r="F11" s="5"/>
      <c r="G11" s="33">
        <v>-3410400</v>
      </c>
      <c r="H11" s="6"/>
      <c r="I11" s="33">
        <v>-2255959</v>
      </c>
      <c r="J11" s="31"/>
      <c r="K11" s="33">
        <v>-282</v>
      </c>
      <c r="L11" s="34"/>
    </row>
    <row r="12" spans="1:12" s="36" customFormat="1" ht="19.5" customHeight="1">
      <c r="A12" s="35" t="s">
        <v>84</v>
      </c>
      <c r="C12" s="112"/>
      <c r="D12" s="37"/>
      <c r="E12" s="13">
        <f>SUM(E10:E11)</f>
        <v>142734</v>
      </c>
      <c r="F12" s="10"/>
      <c r="G12" s="13">
        <f>SUM(G10:G11)</f>
        <v>116040</v>
      </c>
      <c r="H12" s="11"/>
      <c r="I12" s="24">
        <f>SUM(I10:I11)</f>
        <v>48679</v>
      </c>
      <c r="J12" s="39"/>
      <c r="K12" s="24">
        <f>SUM(K10:K11)</f>
        <v>127</v>
      </c>
      <c r="L12" s="40"/>
    </row>
    <row r="13" spans="1:12" s="36" customFormat="1" ht="19.5" customHeight="1">
      <c r="A13" s="25" t="s">
        <v>85</v>
      </c>
      <c r="B13" s="35"/>
      <c r="C13" s="112"/>
      <c r="D13" s="30">
        <v>2</v>
      </c>
      <c r="E13" s="12">
        <v>4123</v>
      </c>
      <c r="F13" s="10"/>
      <c r="G13" s="12">
        <v>6464</v>
      </c>
      <c r="H13" s="11"/>
      <c r="I13" s="12">
        <v>39326</v>
      </c>
      <c r="J13" s="39"/>
      <c r="K13" s="12">
        <v>33516</v>
      </c>
      <c r="L13" s="40"/>
    </row>
    <row r="14" spans="1:12" s="36" customFormat="1" ht="19.5" hidden="1" customHeight="1">
      <c r="A14" s="25" t="s">
        <v>86</v>
      </c>
      <c r="B14" s="35"/>
      <c r="C14" s="112"/>
      <c r="D14" s="30"/>
      <c r="E14" s="118">
        <v>0</v>
      </c>
      <c r="F14" s="119"/>
      <c r="G14" s="118">
        <v>0</v>
      </c>
      <c r="H14" s="160"/>
      <c r="I14" s="118">
        <v>0</v>
      </c>
      <c r="J14" s="161"/>
      <c r="K14" s="118">
        <v>0</v>
      </c>
      <c r="L14" s="40"/>
    </row>
    <row r="15" spans="1:12" s="36" customFormat="1" ht="19.5" customHeight="1">
      <c r="A15" s="25" t="s">
        <v>87</v>
      </c>
      <c r="B15" s="35"/>
      <c r="C15" s="112"/>
      <c r="D15" s="30"/>
      <c r="E15" s="12">
        <v>-35884</v>
      </c>
      <c r="F15" s="10"/>
      <c r="G15" s="12">
        <v>-9323</v>
      </c>
      <c r="H15" s="11"/>
      <c r="I15" s="12">
        <v>-13071</v>
      </c>
      <c r="J15" s="39"/>
      <c r="K15" s="12">
        <v>-2501</v>
      </c>
      <c r="L15" s="40"/>
    </row>
    <row r="16" spans="1:12" s="36" customFormat="1" ht="19.5" customHeight="1">
      <c r="A16" s="25" t="s">
        <v>88</v>
      </c>
      <c r="B16" s="35"/>
      <c r="C16" s="112"/>
      <c r="D16" s="30">
        <v>2</v>
      </c>
      <c r="E16" s="162">
        <v>-72105</v>
      </c>
      <c r="F16" s="13"/>
      <c r="G16" s="162">
        <v>-62278</v>
      </c>
      <c r="H16" s="163"/>
      <c r="I16" s="162">
        <v>-30833</v>
      </c>
      <c r="J16" s="94"/>
      <c r="K16" s="162">
        <v>-26819</v>
      </c>
      <c r="L16" s="40"/>
    </row>
    <row r="17" spans="1:12" s="36" customFormat="1" ht="19.5" customHeight="1">
      <c r="A17" s="227" t="str" cm="1">
        <f t="array" ref="A17">IF(AND(E17:K17&lt;=0),"Loss ",IF(OR(E17:K17&lt;0),"Profit (loss) ","Profit "))&amp;"from operating activities"</f>
        <v>Profit from operating activities</v>
      </c>
      <c r="B17" s="35"/>
      <c r="C17" s="112"/>
      <c r="D17" s="30"/>
      <c r="E17" s="41">
        <f>SUM(E12:E16)</f>
        <v>38868</v>
      </c>
      <c r="F17" s="10"/>
      <c r="G17" s="41">
        <f>SUM(G12:G16)</f>
        <v>50903</v>
      </c>
      <c r="H17" s="11"/>
      <c r="I17" s="42">
        <f>SUM(I12:I16)</f>
        <v>44101</v>
      </c>
      <c r="J17" s="39"/>
      <c r="K17" s="42">
        <f>SUM(K12:K16)</f>
        <v>4323</v>
      </c>
      <c r="L17" s="40"/>
    </row>
    <row r="18" spans="1:12" ht="19.5" customHeight="1">
      <c r="A18" s="25" t="s">
        <v>91</v>
      </c>
      <c r="D18" s="44"/>
      <c r="E18" s="12">
        <v>-20100</v>
      </c>
      <c r="F18" s="12"/>
      <c r="G18" s="12">
        <v>-19643</v>
      </c>
      <c r="H18" s="45"/>
      <c r="I18" s="12">
        <v>-2989</v>
      </c>
      <c r="J18" s="31"/>
      <c r="K18" s="12">
        <v>-6916</v>
      </c>
      <c r="L18" s="34"/>
    </row>
    <row r="19" spans="1:12" s="36" customFormat="1" ht="19.5" customHeight="1">
      <c r="A19" s="113" t="str" cm="1">
        <f t="array" ref="A19">"Share of "&amp;IF(AND(E20:K20&lt;=0),"loss",IF(OR(E20:K20&lt;0),"profit (loss)","profit"))&amp;" of subsidiaries accounted for"</f>
        <v>Share of profit (loss) of subsidiaries accounted for</v>
      </c>
      <c r="B19" s="35"/>
      <c r="C19" s="112"/>
      <c r="D19" s="30"/>
      <c r="E19" s="12"/>
      <c r="F19" s="13"/>
      <c r="G19" s="12"/>
      <c r="H19" s="14"/>
      <c r="I19" s="43"/>
      <c r="J19" s="39"/>
      <c r="K19" s="43"/>
      <c r="L19" s="40"/>
    </row>
    <row r="20" spans="1:12" s="36" customFormat="1" ht="19.5" customHeight="1">
      <c r="A20" s="113"/>
      <c r="B20" s="114" t="s">
        <v>89</v>
      </c>
      <c r="C20" s="112"/>
      <c r="D20" s="30"/>
      <c r="E20" s="118">
        <v>0</v>
      </c>
      <c r="F20" s="10"/>
      <c r="G20" s="118">
        <v>0</v>
      </c>
      <c r="H20" s="11"/>
      <c r="I20" s="20">
        <v>-52609</v>
      </c>
      <c r="J20" s="21"/>
      <c r="K20" s="20">
        <v>6797</v>
      </c>
      <c r="L20" s="40"/>
    </row>
    <row r="21" spans="1:12" s="36" customFormat="1" ht="19.5" customHeight="1">
      <c r="A21" s="113" t="str" cm="1">
        <f t="array" ref="A21">"Share of "&amp;IF(AND(E22:K22&lt;=0),"loss",IF(OR(E22:K22&lt;0),"profit (loss)","profit"))&amp;" of associate and"</f>
        <v>Share of loss of associate and</v>
      </c>
      <c r="B21" s="35"/>
      <c r="C21" s="112"/>
      <c r="D21" s="30"/>
      <c r="F21" s="10"/>
      <c r="H21" s="11"/>
      <c r="I21" s="43"/>
      <c r="J21" s="21"/>
      <c r="K21" s="43"/>
      <c r="L21" s="40"/>
    </row>
    <row r="22" spans="1:12" s="36" customFormat="1" ht="19.5" customHeight="1">
      <c r="A22" s="113"/>
      <c r="B22" s="114" t="s">
        <v>90</v>
      </c>
      <c r="C22" s="112"/>
      <c r="D22" s="30"/>
      <c r="E22" s="33">
        <v>-908</v>
      </c>
      <c r="F22" s="10"/>
      <c r="G22" s="33">
        <v>-2585</v>
      </c>
      <c r="H22" s="11"/>
      <c r="I22" s="269">
        <v>-908</v>
      </c>
      <c r="J22" s="21"/>
      <c r="K22" s="269">
        <v>-2585</v>
      </c>
      <c r="L22" s="40"/>
    </row>
    <row r="23" spans="1:12" ht="19.5" customHeight="1">
      <c r="A23" s="227" t="str" cm="1">
        <f t="array" ref="A23">IF(AND(E23:K23&lt;=0),"Loss ",IF(OR(E23:K23&lt;0),"Profit (loss) ","Profit "))&amp;"before "&amp;LOWER(A24)</f>
        <v xml:space="preserve">Profit (loss) before tax expense </v>
      </c>
      <c r="D23" s="30"/>
      <c r="E23" s="13">
        <f>SUM(E17:E22)</f>
        <v>17860</v>
      </c>
      <c r="F23" s="5"/>
      <c r="G23" s="13">
        <f>SUM(G17:G22)</f>
        <v>28675</v>
      </c>
      <c r="H23" s="6"/>
      <c r="I23" s="13">
        <f>SUM(I17:I22)</f>
        <v>-12405</v>
      </c>
      <c r="J23" s="31"/>
      <c r="K23" s="13">
        <f>SUM(K17:K22)</f>
        <v>1619</v>
      </c>
      <c r="L23" s="34"/>
    </row>
    <row r="24" spans="1:12" ht="19.5" customHeight="1">
      <c r="A24" s="228" t="str" cm="1">
        <f t="array" ref="A24">"Tax "&amp;IF(AND(E24:K24&lt;=0),"expense ",IF(OR(E24:K24&lt;0),"income (expense) ","income"))</f>
        <v xml:space="preserve">Tax expense </v>
      </c>
      <c r="D24" s="44">
        <v>10</v>
      </c>
      <c r="E24" s="12">
        <v>-7077</v>
      </c>
      <c r="F24" s="10"/>
      <c r="G24" s="12">
        <v>-4163</v>
      </c>
      <c r="H24" s="11"/>
      <c r="I24" s="118">
        <v>0</v>
      </c>
      <c r="J24" s="161"/>
      <c r="K24" s="118">
        <v>0</v>
      </c>
      <c r="L24" s="34"/>
    </row>
    <row r="25" spans="1:12" s="36" customFormat="1" ht="19.5" customHeight="1" thickBot="1">
      <c r="A25" s="227" t="str" cm="1">
        <f t="array" ref="A25">IF(AND(E25:K25&lt;=0),"Loss ",IF(OR(E25:K25&lt;0),"Profit (loss) ","Profit "))&amp;"for the period"</f>
        <v>Profit (loss) for the period</v>
      </c>
      <c r="D25" s="46"/>
      <c r="E25" s="47">
        <f>SUM(E23:E24)</f>
        <v>10783</v>
      </c>
      <c r="F25" s="13"/>
      <c r="G25" s="47">
        <f>SUM(G23:G24)</f>
        <v>24512</v>
      </c>
      <c r="H25" s="13"/>
      <c r="I25" s="47">
        <f>SUM(I23:I24)</f>
        <v>-12405</v>
      </c>
      <c r="J25" s="39"/>
      <c r="K25" s="47">
        <f>SUM(K23:K24)</f>
        <v>1619</v>
      </c>
      <c r="L25" s="48"/>
    </row>
    <row r="26" spans="1:12" ht="19.5" customHeight="1" thickTop="1">
      <c r="E26" s="12"/>
      <c r="F26" s="5"/>
      <c r="G26" s="12"/>
      <c r="H26" s="5"/>
      <c r="I26" s="12"/>
      <c r="J26" s="31"/>
      <c r="K26" s="12"/>
      <c r="L26" s="115"/>
    </row>
    <row r="27" spans="1:12" ht="19.5" customHeight="1">
      <c r="A27" s="141" t="str" cm="1">
        <f t="array" ref="A27">"Profit "&amp;IF(OR(E28:K30&lt;0),"(loss) ","")&amp;"attributable to:"</f>
        <v>Profit (loss) attributable to:</v>
      </c>
      <c r="B27" s="36"/>
      <c r="C27" s="36"/>
      <c r="E27" s="12"/>
      <c r="F27" s="5"/>
      <c r="G27" s="12"/>
      <c r="H27" s="5"/>
      <c r="I27" s="12"/>
      <c r="J27" s="31"/>
      <c r="K27" s="12"/>
      <c r="L27" s="115"/>
    </row>
    <row r="28" spans="1:12" ht="19.5" customHeight="1">
      <c r="A28" s="116" t="s">
        <v>92</v>
      </c>
      <c r="E28" s="12">
        <v>-12405</v>
      </c>
      <c r="F28" s="5"/>
      <c r="G28" s="12">
        <v>1619</v>
      </c>
      <c r="H28" s="5"/>
      <c r="I28" s="12">
        <v>-12405</v>
      </c>
      <c r="J28" s="31"/>
      <c r="K28" s="12">
        <v>1619</v>
      </c>
      <c r="L28" s="49"/>
    </row>
    <row r="29" spans="1:12" ht="19.5" customHeight="1">
      <c r="A29" s="50" t="s">
        <v>93</v>
      </c>
      <c r="E29" s="33">
        <v>23188</v>
      </c>
      <c r="F29" s="5"/>
      <c r="G29" s="33">
        <v>22893</v>
      </c>
      <c r="H29" s="5"/>
      <c r="I29" s="271">
        <v>0</v>
      </c>
      <c r="J29" s="118"/>
      <c r="K29" s="271">
        <v>0</v>
      </c>
      <c r="L29" s="115"/>
    </row>
    <row r="30" spans="1:12" s="36" customFormat="1" ht="19.5" customHeight="1" thickBot="1">
      <c r="A30" s="36" t="str" cm="1">
        <f t="array" ref="A30">IF(AND(E30:K30&lt;=0),"Loss ",IF(OR(E30:K30&lt;0),"Profit (loss) ","Profit "))&amp;"for the period"</f>
        <v>Profit (loss) for the period</v>
      </c>
      <c r="B30" s="25"/>
      <c r="C30" s="25"/>
      <c r="D30" s="26"/>
      <c r="E30" s="47">
        <f>SUM(E28:E29)</f>
        <v>10783</v>
      </c>
      <c r="F30" s="13"/>
      <c r="G30" s="47">
        <f>SUM(G28:G29)</f>
        <v>24512</v>
      </c>
      <c r="H30" s="13"/>
      <c r="I30" s="47">
        <f>SUM(I28:I29)</f>
        <v>-12405</v>
      </c>
      <c r="J30" s="39"/>
      <c r="K30" s="47">
        <f>SUM(K28:K29)</f>
        <v>1619</v>
      </c>
      <c r="L30" s="48"/>
    </row>
    <row r="31" spans="1:12" ht="19.5" customHeight="1" thickTop="1">
      <c r="A31" s="36"/>
      <c r="B31" s="36"/>
      <c r="C31" s="36"/>
      <c r="D31" s="46"/>
      <c r="E31" s="13"/>
      <c r="F31" s="10"/>
      <c r="G31" s="13"/>
      <c r="H31" s="10"/>
      <c r="I31" s="13"/>
      <c r="J31" s="39"/>
      <c r="K31" s="13"/>
    </row>
    <row r="32" spans="1:12" ht="19.5" customHeight="1">
      <c r="A32" s="51"/>
      <c r="E32" s="5"/>
      <c r="F32" s="5"/>
      <c r="G32" s="5"/>
      <c r="H32" s="5"/>
      <c r="I32" s="5"/>
      <c r="J32" s="31"/>
      <c r="K32" s="5"/>
    </row>
    <row r="33" spans="1:12" ht="4.5" customHeight="1">
      <c r="A33" s="50"/>
      <c r="E33" s="12"/>
      <c r="F33" s="12"/>
      <c r="G33" s="12"/>
      <c r="H33" s="12"/>
      <c r="I33" s="12"/>
      <c r="J33" s="31"/>
      <c r="K33" s="12"/>
    </row>
    <row r="34" spans="1:12" ht="14.5" thickBot="1">
      <c r="A34" s="51" t="s">
        <v>106</v>
      </c>
      <c r="E34" s="290">
        <f>E28/1446000</f>
        <v>-8.5788381742738593E-3</v>
      </c>
      <c r="F34" s="52"/>
      <c r="G34" s="290">
        <f>G28/1446000</f>
        <v>1.1196403872752421E-3</v>
      </c>
      <c r="H34" s="52"/>
      <c r="I34" s="290">
        <f>I28/1446000</f>
        <v>-8.5788381742738593E-3</v>
      </c>
      <c r="J34" s="39"/>
      <c r="K34" s="290">
        <f>K28/1446000</f>
        <v>1.1196403872752421E-3</v>
      </c>
    </row>
    <row r="35" spans="1:12" ht="19.5" customHeight="1" thickTop="1">
      <c r="A35" s="53"/>
      <c r="B35" s="53"/>
      <c r="C35" s="101"/>
      <c r="D35" s="101" t="s">
        <v>94</v>
      </c>
      <c r="E35" s="101"/>
      <c r="F35" s="54"/>
      <c r="G35" s="365" t="s">
        <v>95</v>
      </c>
      <c r="H35" s="365"/>
      <c r="I35" s="365"/>
      <c r="J35" s="365"/>
      <c r="K35" s="365"/>
    </row>
    <row r="36" spans="1:12" ht="19.5" customHeight="1">
      <c r="A36" s="1" t="s">
        <v>0</v>
      </c>
      <c r="B36" s="3"/>
      <c r="L36" s="27"/>
    </row>
    <row r="37" spans="1:12" ht="19.5" customHeight="1">
      <c r="A37" s="2" t="s">
        <v>96</v>
      </c>
      <c r="B37" s="4"/>
      <c r="C37" s="4"/>
      <c r="D37" s="28"/>
      <c r="E37" s="29"/>
      <c r="F37" s="29"/>
      <c r="G37" s="29"/>
      <c r="L37" s="27"/>
    </row>
    <row r="38" spans="1:12" ht="19.5" customHeight="1">
      <c r="A38" s="53"/>
      <c r="B38" s="53"/>
      <c r="C38" s="53"/>
      <c r="D38" s="55"/>
      <c r="E38" s="53"/>
      <c r="F38" s="53"/>
      <c r="G38" s="53"/>
      <c r="L38" s="27"/>
    </row>
    <row r="39" spans="1:12" ht="19.5" customHeight="1">
      <c r="E39" s="362" t="s">
        <v>79</v>
      </c>
      <c r="F39" s="362"/>
      <c r="G39" s="362"/>
      <c r="H39" s="29"/>
      <c r="I39" s="362" t="s">
        <v>3</v>
      </c>
      <c r="J39" s="362"/>
      <c r="K39" s="362"/>
      <c r="L39" s="109"/>
    </row>
    <row r="40" spans="1:12" ht="19.5" customHeight="1">
      <c r="E40" s="362" t="s">
        <v>4</v>
      </c>
      <c r="F40" s="362"/>
      <c r="G40" s="362"/>
      <c r="H40" s="29"/>
      <c r="I40" s="362" t="s">
        <v>4</v>
      </c>
      <c r="J40" s="362"/>
      <c r="K40" s="362"/>
      <c r="L40" s="109"/>
    </row>
    <row r="41" spans="1:12" ht="15" customHeight="1">
      <c r="E41" s="363" t="s">
        <v>80</v>
      </c>
      <c r="F41" s="363"/>
      <c r="G41" s="363"/>
      <c r="H41" s="29"/>
      <c r="I41" s="363" t="s">
        <v>80</v>
      </c>
      <c r="J41" s="363"/>
      <c r="K41" s="363"/>
      <c r="L41" s="109"/>
    </row>
    <row r="42" spans="1:12" ht="14">
      <c r="E42" s="364" t="s">
        <v>217</v>
      </c>
      <c r="F42" s="363"/>
      <c r="G42" s="363"/>
      <c r="H42" s="29"/>
      <c r="I42" s="364" t="s">
        <v>217</v>
      </c>
      <c r="J42" s="363"/>
      <c r="K42" s="363"/>
      <c r="L42" s="109"/>
    </row>
    <row r="43" spans="1:12" ht="19.5" customHeight="1">
      <c r="E43" s="110">
        <v>2024</v>
      </c>
      <c r="F43" s="4"/>
      <c r="G43" s="110">
        <v>2023</v>
      </c>
      <c r="H43" s="4"/>
      <c r="I43" s="110">
        <v>2024</v>
      </c>
      <c r="J43" s="4"/>
      <c r="K43" s="110">
        <v>2023</v>
      </c>
      <c r="L43" s="111"/>
    </row>
    <row r="44" spans="1:12" ht="19.5" customHeight="1">
      <c r="E44" s="361" t="s">
        <v>81</v>
      </c>
      <c r="F44" s="361"/>
      <c r="G44" s="361"/>
      <c r="H44" s="361"/>
      <c r="I44" s="361"/>
      <c r="J44" s="361"/>
      <c r="K44" s="361"/>
      <c r="L44" s="111"/>
    </row>
    <row r="45" spans="1:12" s="36" customFormat="1" ht="19.5" customHeight="1">
      <c r="A45" s="36" t="str">
        <f>A25</f>
        <v>Profit (loss) for the period</v>
      </c>
      <c r="C45" s="35"/>
      <c r="D45" s="37"/>
      <c r="E45" s="138">
        <f>E30</f>
        <v>10783</v>
      </c>
      <c r="F45" s="13"/>
      <c r="G45" s="138">
        <f>G30</f>
        <v>24512</v>
      </c>
      <c r="H45" s="14"/>
      <c r="I45" s="138">
        <f>I30</f>
        <v>-12405</v>
      </c>
      <c r="J45" s="56"/>
      <c r="K45" s="138">
        <f>K30</f>
        <v>1619</v>
      </c>
      <c r="L45" s="111"/>
    </row>
    <row r="46" spans="1:12" s="36" customFormat="1" ht="19.5" customHeight="1">
      <c r="C46" s="35"/>
      <c r="D46" s="37"/>
      <c r="E46" s="12"/>
      <c r="F46" s="5"/>
      <c r="G46" s="12"/>
      <c r="H46" s="6"/>
      <c r="I46" s="12"/>
      <c r="J46" s="57"/>
      <c r="K46" s="12"/>
      <c r="L46" s="111"/>
    </row>
    <row r="47" spans="1:12" s="36" customFormat="1" ht="19.5" customHeight="1">
      <c r="A47" s="51" t="s">
        <v>97</v>
      </c>
      <c r="C47" s="35"/>
      <c r="D47" s="37"/>
      <c r="E47" s="12"/>
      <c r="F47" s="5"/>
      <c r="G47" s="12"/>
      <c r="H47" s="6"/>
      <c r="I47" s="12"/>
      <c r="J47" s="57"/>
      <c r="K47" s="12"/>
      <c r="L47" s="58"/>
    </row>
    <row r="48" spans="1:12" s="36" customFormat="1" ht="19.5" customHeight="1">
      <c r="A48" s="166" t="s">
        <v>98</v>
      </c>
      <c r="C48" s="35"/>
      <c r="D48" s="37"/>
      <c r="E48" s="12"/>
      <c r="F48" s="5"/>
      <c r="G48" s="12"/>
      <c r="H48" s="6"/>
      <c r="I48" s="12"/>
      <c r="J48" s="57"/>
      <c r="K48" s="12"/>
      <c r="L48" s="58"/>
    </row>
    <row r="49" spans="1:14" s="36" customFormat="1" ht="19.5" customHeight="1">
      <c r="A49" s="50" t="s">
        <v>210</v>
      </c>
      <c r="B49" s="25"/>
      <c r="C49" s="25"/>
      <c r="D49" s="30"/>
      <c r="E49" s="5"/>
      <c r="F49" s="5"/>
      <c r="G49" s="5"/>
      <c r="H49" s="5"/>
      <c r="I49" s="5"/>
      <c r="J49" s="7"/>
      <c r="K49" s="5"/>
      <c r="L49" s="58"/>
    </row>
    <row r="50" spans="1:14" s="36" customFormat="1" ht="19.5" customHeight="1">
      <c r="A50" s="50"/>
      <c r="B50" s="25" t="s">
        <v>99</v>
      </c>
      <c r="C50" s="25"/>
      <c r="D50" s="30"/>
      <c r="E50" s="76">
        <v>15524</v>
      </c>
      <c r="F50" s="19"/>
      <c r="G50" s="76">
        <v>-15524</v>
      </c>
      <c r="H50" s="19"/>
      <c r="I50" s="76">
        <v>15524</v>
      </c>
      <c r="J50" s="7"/>
      <c r="K50" s="76">
        <v>-15524</v>
      </c>
      <c r="L50" s="58"/>
    </row>
    <row r="51" spans="1:14" s="36" customFormat="1" ht="19.5" customHeight="1">
      <c r="A51" s="51" t="s">
        <v>100</v>
      </c>
      <c r="B51" s="25"/>
      <c r="C51" s="25"/>
      <c r="D51" s="30"/>
      <c r="E51" s="78"/>
      <c r="F51" s="5"/>
      <c r="G51" s="78"/>
      <c r="H51" s="12"/>
      <c r="I51" s="78"/>
      <c r="J51" s="31"/>
      <c r="K51" s="78"/>
      <c r="L51" s="58"/>
    </row>
    <row r="52" spans="1:14" s="36" customFormat="1" ht="19.5" customHeight="1">
      <c r="A52" s="51"/>
      <c r="B52" s="51" t="s">
        <v>101</v>
      </c>
      <c r="C52" s="25"/>
      <c r="D52" s="30"/>
      <c r="E52" s="81">
        <f>E50</f>
        <v>15524</v>
      </c>
      <c r="F52" s="164"/>
      <c r="G52" s="81">
        <f>G50</f>
        <v>-15524</v>
      </c>
      <c r="H52" s="164"/>
      <c r="I52" s="81">
        <f>I50</f>
        <v>15524</v>
      </c>
      <c r="J52" s="38"/>
      <c r="K52" s="81">
        <f>K50</f>
        <v>-15524</v>
      </c>
      <c r="L52" s="58"/>
    </row>
    <row r="53" spans="1:14" s="36" customFormat="1" ht="19.5" customHeight="1">
      <c r="A53" s="141" t="str" cm="1">
        <f t="array" ref="A53">"Other comprehensive income "&amp;IF(OR(E54:K54&lt;0),"(loss) ","")</f>
        <v xml:space="preserve">Other comprehensive income (loss) </v>
      </c>
      <c r="B53" s="25"/>
      <c r="C53" s="25"/>
      <c r="D53" s="30"/>
      <c r="E53" s="162"/>
      <c r="F53" s="19"/>
      <c r="G53" s="162"/>
      <c r="H53" s="19"/>
      <c r="I53" s="162"/>
      <c r="J53" s="7"/>
      <c r="K53" s="162"/>
      <c r="L53" s="58"/>
    </row>
    <row r="54" spans="1:14" s="36" customFormat="1" ht="19.5" customHeight="1">
      <c r="A54" s="51"/>
      <c r="B54" s="36" t="s">
        <v>102</v>
      </c>
      <c r="C54" s="25"/>
      <c r="D54" s="30"/>
      <c r="E54" s="81">
        <f>E52</f>
        <v>15524</v>
      </c>
      <c r="F54" s="164"/>
      <c r="G54" s="81">
        <f>G52</f>
        <v>-15524</v>
      </c>
      <c r="H54" s="164"/>
      <c r="I54" s="165">
        <f>I52</f>
        <v>15524</v>
      </c>
      <c r="J54" s="38"/>
      <c r="K54" s="165">
        <f>K52</f>
        <v>-15524</v>
      </c>
      <c r="L54" s="58"/>
    </row>
    <row r="55" spans="1:14" s="36" customFormat="1" ht="19.5" customHeight="1" thickBot="1">
      <c r="A55" s="141" t="str" cm="1">
        <f t="array" ref="A55">"Total comprehensive income "&amp;IF(OR(E55:K55&lt;0),"(loss) ","")&amp;"for the period"</f>
        <v>Total comprehensive income (loss) for the period</v>
      </c>
      <c r="D55" s="37"/>
      <c r="E55" s="77">
        <f>+E45+E54</f>
        <v>26307</v>
      </c>
      <c r="F55" s="10"/>
      <c r="G55" s="77">
        <f>+G45+G54</f>
        <v>8988</v>
      </c>
      <c r="H55" s="11"/>
      <c r="I55" s="77">
        <f>+I45+I54</f>
        <v>3119</v>
      </c>
      <c r="J55" s="39"/>
      <c r="K55" s="77">
        <f>+K45+K54</f>
        <v>-13905</v>
      </c>
      <c r="L55" s="58"/>
    </row>
    <row r="56" spans="1:14" ht="19.5" customHeight="1" thickTop="1">
      <c r="A56" s="51"/>
      <c r="B56" s="36"/>
      <c r="C56" s="36"/>
      <c r="D56" s="30"/>
      <c r="E56" s="12"/>
      <c r="F56" s="5"/>
      <c r="G56" s="12"/>
      <c r="H56" s="6"/>
      <c r="I56" s="12"/>
      <c r="J56" s="31"/>
      <c r="K56" s="12"/>
      <c r="L56" s="32"/>
    </row>
    <row r="57" spans="1:14" ht="19.5" customHeight="1">
      <c r="A57" s="141" t="str" cm="1">
        <f t="array" ref="A57">"Comprehensive income "&amp;IF(OR(E58:K60&lt;0),"(loss) ","")&amp;"attributable to:"</f>
        <v>Comprehensive income (loss) attributable to:</v>
      </c>
      <c r="E57" s="12"/>
      <c r="F57" s="5"/>
      <c r="G57" s="12"/>
      <c r="H57" s="5"/>
      <c r="I57" s="12"/>
      <c r="J57" s="31"/>
      <c r="K57" s="12"/>
      <c r="L57" s="115"/>
    </row>
    <row r="58" spans="1:14" ht="19.5" customHeight="1">
      <c r="A58" s="116" t="s">
        <v>103</v>
      </c>
      <c r="E58" s="78">
        <v>3119</v>
      </c>
      <c r="F58" s="5"/>
      <c r="G58" s="78">
        <v>-13905</v>
      </c>
      <c r="H58" s="12"/>
      <c r="I58" s="78">
        <v>3119</v>
      </c>
      <c r="J58" s="31"/>
      <c r="K58" s="78">
        <v>-13905</v>
      </c>
      <c r="L58" s="49"/>
    </row>
    <row r="59" spans="1:14" ht="19.5" customHeight="1">
      <c r="A59" s="50" t="s">
        <v>93</v>
      </c>
      <c r="E59" s="76">
        <v>23188</v>
      </c>
      <c r="F59" s="12"/>
      <c r="G59" s="76">
        <v>22893</v>
      </c>
      <c r="H59" s="12"/>
      <c r="I59" s="271">
        <v>0</v>
      </c>
      <c r="J59" s="118"/>
      <c r="K59" s="271">
        <v>0</v>
      </c>
      <c r="L59" s="115"/>
      <c r="N59" s="57"/>
    </row>
    <row r="60" spans="1:14" s="36" customFormat="1" ht="19.5" customHeight="1" thickBot="1">
      <c r="A60" s="141" t="str" cm="1">
        <f t="array" ref="A60">"Total comprehensive income "&amp;IF(OR(E60:K60&lt;0),"(loss) ","")&amp;"for the period"</f>
        <v>Total comprehensive income (loss) for the period</v>
      </c>
      <c r="B60" s="25"/>
      <c r="C60" s="25"/>
      <c r="D60" s="26"/>
      <c r="E60" s="77">
        <f>SUM(E58:E59)</f>
        <v>26307</v>
      </c>
      <c r="F60" s="10"/>
      <c r="G60" s="77">
        <f>SUM(G58:G59)</f>
        <v>8988</v>
      </c>
      <c r="H60" s="11"/>
      <c r="I60" s="77">
        <f>SUM(I58:I59)</f>
        <v>3119</v>
      </c>
      <c r="J60" s="39"/>
      <c r="K60" s="77">
        <f>SUM(K58:K59)</f>
        <v>-13905</v>
      </c>
      <c r="L60" s="48"/>
    </row>
    <row r="61" spans="1:14" ht="19.5" customHeight="1" thickTop="1">
      <c r="A61" s="36"/>
      <c r="B61" s="36"/>
      <c r="C61" s="36"/>
      <c r="D61" s="46"/>
      <c r="E61" s="56"/>
      <c r="F61" s="59"/>
      <c r="G61" s="56"/>
      <c r="H61" s="59"/>
      <c r="I61" s="56"/>
      <c r="J61" s="56"/>
      <c r="K61" s="56"/>
    </row>
    <row r="62" spans="1:14" ht="19.5" customHeight="1">
      <c r="A62" s="115"/>
      <c r="B62" s="115"/>
      <c r="C62" s="115"/>
    </row>
    <row r="63" spans="1:14" ht="19.5" customHeight="1">
      <c r="A63" s="16"/>
      <c r="B63" s="4"/>
      <c r="C63" s="117"/>
      <c r="D63" s="117"/>
      <c r="E63" s="117"/>
      <c r="F63" s="160">
        <v>0</v>
      </c>
      <c r="G63" s="117"/>
      <c r="H63" s="115">
        <v>53000</v>
      </c>
      <c r="I63" s="111"/>
      <c r="J63" s="105">
        <v>0</v>
      </c>
      <c r="K63" s="111"/>
    </row>
    <row r="64" spans="1:14" ht="19.5" customHeight="1">
      <c r="A64" s="53"/>
      <c r="B64" s="53"/>
      <c r="C64" s="117"/>
      <c r="D64" s="117"/>
      <c r="E64" s="117"/>
      <c r="F64" s="53"/>
      <c r="G64" s="117"/>
      <c r="H64" s="115"/>
      <c r="I64" s="111"/>
      <c r="J64" s="115"/>
      <c r="K64" s="111"/>
    </row>
    <row r="65" spans="1:18" ht="19.5" customHeight="1">
      <c r="A65" s="53"/>
      <c r="B65" s="53"/>
      <c r="C65" s="117"/>
      <c r="D65" s="117"/>
      <c r="E65" s="117"/>
      <c r="F65" s="53"/>
      <c r="G65" s="117"/>
      <c r="H65" s="115"/>
      <c r="I65" s="111"/>
      <c r="J65" s="115"/>
      <c r="K65" s="111"/>
    </row>
    <row r="66" spans="1:18" s="3" customFormat="1" ht="20.25" customHeight="1">
      <c r="A66" s="360" t="s">
        <v>75</v>
      </c>
      <c r="B66" s="360"/>
      <c r="C66" s="360"/>
      <c r="D66" s="360"/>
      <c r="E66" s="360"/>
      <c r="F66" s="360" t="s">
        <v>76</v>
      </c>
      <c r="G66" s="360"/>
      <c r="H66" s="360"/>
      <c r="I66" s="360"/>
      <c r="J66" s="360"/>
      <c r="K66" s="360"/>
    </row>
    <row r="67" spans="1:18" s="3" customFormat="1" ht="20.149999999999999" customHeight="1">
      <c r="A67" s="360" t="s">
        <v>241</v>
      </c>
      <c r="B67" s="360"/>
      <c r="C67" s="360"/>
      <c r="D67" s="360"/>
      <c r="E67" s="360"/>
      <c r="F67" s="360" t="s">
        <v>104</v>
      </c>
      <c r="G67" s="360"/>
      <c r="H67" s="360"/>
      <c r="I67" s="360"/>
      <c r="J67" s="360"/>
      <c r="K67" s="360"/>
    </row>
    <row r="68" spans="1:18" ht="19.5" customHeight="1">
      <c r="A68" s="64"/>
      <c r="B68" s="64"/>
      <c r="C68" s="64"/>
      <c r="D68" s="289"/>
      <c r="E68" s="64"/>
    </row>
    <row r="72" spans="1:18" ht="19.5" customHeight="1">
      <c r="R72" s="25" t="s">
        <v>105</v>
      </c>
    </row>
    <row r="91" spans="8:8" ht="19.5" customHeight="1">
      <c r="H91" s="25">
        <v>1663141</v>
      </c>
    </row>
  </sheetData>
  <mergeCells count="23">
    <mergeCell ref="E39:G39"/>
    <mergeCell ref="I39:K39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G35:K35"/>
    <mergeCell ref="E40:G40"/>
    <mergeCell ref="I40:K40"/>
    <mergeCell ref="E41:G41"/>
    <mergeCell ref="I41:K41"/>
    <mergeCell ref="E42:G42"/>
    <mergeCell ref="I42:K42"/>
    <mergeCell ref="A67:E67"/>
    <mergeCell ref="A66:E66"/>
    <mergeCell ref="F66:K66"/>
    <mergeCell ref="F67:K67"/>
    <mergeCell ref="E44:K44"/>
  </mergeCells>
  <conditionalFormatting sqref="E50 E52:E54">
    <cfRule type="expression" priority="88" stopIfTrue="1">
      <formula>"if(E11&gt;0,#,##0;(#,##0),"-")"</formula>
    </cfRule>
  </conditionalFormatting>
  <conditionalFormatting sqref="E10:F19 H16:K16">
    <cfRule type="expression" priority="114" stopIfTrue="1">
      <formula>"if(E11&gt;0,#,##0;(#,##0),"-")"</formula>
    </cfRule>
  </conditionalFormatting>
  <conditionalFormatting sqref="E23:K31">
    <cfRule type="expression" priority="1" stopIfTrue="1">
      <formula>"if(E11&gt;0,#,##0;(#,##0),"-")"</formula>
    </cfRule>
  </conditionalFormatting>
  <conditionalFormatting sqref="E45:K48">
    <cfRule type="expression" priority="27" stopIfTrue="1">
      <formula>"if(E11&gt;0,#,##0;(#,##0),"-")"</formula>
    </cfRule>
  </conditionalFormatting>
  <conditionalFormatting sqref="E56:K57 E61:K61">
    <cfRule type="expression" priority="39" stopIfTrue="1">
      <formula>"if(E11&gt;0,#,##0;(#,##0),"-")"</formula>
    </cfRule>
  </conditionalFormatting>
  <conditionalFormatting sqref="F51 H51">
    <cfRule type="expression" priority="20" stopIfTrue="1">
      <formula>"if(E11&gt;0,#,##0;(#,##0),"-")"</formula>
    </cfRule>
  </conditionalFormatting>
  <conditionalFormatting sqref="F58:F60 H58:H60">
    <cfRule type="expression" priority="142" stopIfTrue="1">
      <formula>"if(E11&gt;0,#,##0;(#,##0),"-")"</formula>
    </cfRule>
  </conditionalFormatting>
  <conditionalFormatting sqref="G10:G20">
    <cfRule type="expression" priority="14" stopIfTrue="1">
      <formula>"if(E11&gt;0,#,##0;(#,##0),"-")"</formula>
    </cfRule>
  </conditionalFormatting>
  <conditionalFormatting sqref="G50">
    <cfRule type="expression" priority="9" stopIfTrue="1">
      <formula>"if(E11&gt;0,#,##0;(#,##0),"-")"</formula>
    </cfRule>
  </conditionalFormatting>
  <conditionalFormatting sqref="G52:G54">
    <cfRule type="expression" priority="40" stopIfTrue="1">
      <formula>"if(E11&gt;0,#,##0;(#,##0),"-")"</formula>
    </cfRule>
  </conditionalFormatting>
  <conditionalFormatting sqref="H10:H11 J10:J11 H12:J12 H13:H15 J13:J15 H17:H18 J17:J18 L47:L60 F55 H55 J55 J58:J60 N59">
    <cfRule type="expression" priority="157" stopIfTrue="1">
      <formula>"if(E11&gt;0,#,##0;(#,##0),"-")"</formula>
    </cfRule>
  </conditionalFormatting>
  <conditionalFormatting sqref="I11">
    <cfRule type="expression" priority="93" stopIfTrue="1">
      <formula>"if(E11&gt;0,#,##0;(#,##0),"-")"</formula>
    </cfRule>
  </conditionalFormatting>
  <conditionalFormatting sqref="I13:I18">
    <cfRule type="expression" priority="111" stopIfTrue="1">
      <formula>"if(E11&gt;0,#,##0;(#,##0),"-")"</formula>
    </cfRule>
  </conditionalFormatting>
  <conditionalFormatting sqref="I50 I52:I54">
    <cfRule type="expression" priority="55" stopIfTrue="1">
      <formula>"if(E11&gt;0,#,##0;(#,##0),"-")"</formula>
    </cfRule>
  </conditionalFormatting>
  <conditionalFormatting sqref="I59">
    <cfRule type="expression" priority="98" stopIfTrue="1">
      <formula>"if(E11&gt;0,#,##0;(#,##0),"-")"</formula>
    </cfRule>
  </conditionalFormatting>
  <conditionalFormatting sqref="J51">
    <cfRule type="expression" priority="21" stopIfTrue="1">
      <formula>"if(E11&gt;0,#,##0;(#,##0),"-")"</formula>
    </cfRule>
  </conditionalFormatting>
  <conditionalFormatting sqref="K50">
    <cfRule type="expression" priority="8" stopIfTrue="1">
      <formula>"if(E11&gt;0,#,##0;(#,##0),"-")"</formula>
    </cfRule>
  </conditionalFormatting>
  <conditionalFormatting sqref="K52:K54">
    <cfRule type="expression" priority="22" stopIfTrue="1">
      <formula>"if(E11&gt;0,#,##0;(#,##0),"-")"</formula>
    </cfRule>
  </conditionalFormatting>
  <conditionalFormatting sqref="K59">
    <cfRule type="expression" priority="7" stopIfTrue="1">
      <formula>"if(E11&gt;0,#,##0;(#,##0),"-")"</formula>
    </cfRule>
  </conditionalFormatting>
  <conditionalFormatting sqref="L9:L30 K11:K22 E18:G18 H18:J22 E20 F20:F22 E22 G22">
    <cfRule type="expression" priority="92" stopIfTrue="1">
      <formula>"if(E11&gt;0,#,##0;(#,##0),"-")"</formula>
    </cfRule>
  </conditionalFormatting>
  <pageMargins left="0.8" right="0.8" top="0.48" bottom="0.5" header="0.5" footer="0.5"/>
  <pageSetup paperSize="9" scale="80" firstPageNumber="5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7E18C-52B7-45BF-9793-9496388C6B24}">
  <sheetPr>
    <pageSetUpPr fitToPage="1"/>
  </sheetPr>
  <dimension ref="A1:R87"/>
  <sheetViews>
    <sheetView showGridLines="0" view="pageBreakPreview" topLeftCell="A58" zoomScale="85" zoomScaleNormal="80" zoomScaleSheetLayoutView="85" workbookViewId="0">
      <selection activeCell="A67" sqref="A67:E67"/>
    </sheetView>
  </sheetViews>
  <sheetFormatPr defaultColWidth="26.453125" defaultRowHeight="19.5" customHeight="1"/>
  <cols>
    <col min="1" max="1" width="2.453125" style="25" customWidth="1"/>
    <col min="2" max="2" width="2.90625" style="25" customWidth="1"/>
    <col min="3" max="3" width="42.453125" style="25" customWidth="1"/>
    <col min="4" max="4" width="8.453125" style="26" customWidth="1"/>
    <col min="5" max="5" width="11.6328125" style="25" customWidth="1"/>
    <col min="6" max="6" width="1.08984375" style="25" customWidth="1"/>
    <col min="7" max="7" width="11.6328125" style="25" customWidth="1"/>
    <col min="8" max="8" width="1.08984375" style="25" customWidth="1"/>
    <col min="9" max="9" width="11.6328125" style="25" customWidth="1"/>
    <col min="10" max="10" width="1.08984375" style="25" customWidth="1"/>
    <col min="11" max="11" width="11.6328125" style="25" customWidth="1"/>
    <col min="12" max="12" width="0.453125" style="25" customWidth="1"/>
    <col min="13" max="16384" width="26.453125" style="25"/>
  </cols>
  <sheetData>
    <row r="1" spans="1:12" ht="19.5" customHeight="1">
      <c r="A1" s="1" t="s">
        <v>0</v>
      </c>
      <c r="B1" s="3"/>
      <c r="L1" s="27"/>
    </row>
    <row r="2" spans="1:12" s="64" customFormat="1" ht="19.5" customHeight="1">
      <c r="A2" s="60" t="s">
        <v>78</v>
      </c>
      <c r="B2" s="61"/>
      <c r="C2" s="61"/>
      <c r="D2" s="62"/>
      <c r="E2" s="63"/>
      <c r="F2" s="63"/>
      <c r="G2" s="63"/>
      <c r="L2" s="65"/>
    </row>
    <row r="4" spans="1:12" ht="19.5" customHeight="1">
      <c r="E4" s="362" t="s">
        <v>79</v>
      </c>
      <c r="F4" s="362"/>
      <c r="G4" s="362"/>
      <c r="H4" s="29"/>
      <c r="I4" s="362" t="s">
        <v>3</v>
      </c>
      <c r="J4" s="362"/>
      <c r="K4" s="362"/>
      <c r="L4" s="109"/>
    </row>
    <row r="5" spans="1:12" ht="19.5" customHeight="1">
      <c r="E5" s="362" t="s">
        <v>4</v>
      </c>
      <c r="F5" s="362"/>
      <c r="G5" s="362"/>
      <c r="H5" s="29"/>
      <c r="I5" s="362" t="s">
        <v>4</v>
      </c>
      <c r="J5" s="362"/>
      <c r="K5" s="362"/>
      <c r="L5" s="109"/>
    </row>
    <row r="6" spans="1:12" ht="19.5" customHeight="1">
      <c r="E6" s="363" t="s">
        <v>221</v>
      </c>
      <c r="F6" s="363"/>
      <c r="G6" s="363"/>
      <c r="H6" s="29"/>
      <c r="I6" s="363" t="s">
        <v>221</v>
      </c>
      <c r="J6" s="363"/>
      <c r="K6" s="363"/>
      <c r="L6" s="109"/>
    </row>
    <row r="7" spans="1:12" ht="19.5" customHeight="1">
      <c r="E7" s="364" t="s">
        <v>217</v>
      </c>
      <c r="F7" s="363"/>
      <c r="G7" s="363"/>
      <c r="H7" s="29"/>
      <c r="I7" s="364" t="s">
        <v>217</v>
      </c>
      <c r="J7" s="363"/>
      <c r="K7" s="363"/>
      <c r="L7" s="109"/>
    </row>
    <row r="8" spans="1:12" ht="19.5" customHeight="1">
      <c r="D8" s="225" t="str">
        <f>IF(SUM(D9:D35)=0,"","Note")</f>
        <v>Note</v>
      </c>
      <c r="E8" s="110">
        <v>2024</v>
      </c>
      <c r="F8" s="4"/>
      <c r="G8" s="110">
        <v>2023</v>
      </c>
      <c r="H8" s="4"/>
      <c r="I8" s="110">
        <v>2024</v>
      </c>
      <c r="J8" s="4"/>
      <c r="K8" s="110">
        <v>2023</v>
      </c>
      <c r="L8" s="111"/>
    </row>
    <row r="9" spans="1:12" ht="19.5" customHeight="1">
      <c r="E9" s="361" t="s">
        <v>81</v>
      </c>
      <c r="F9" s="361"/>
      <c r="G9" s="361"/>
      <c r="H9" s="361"/>
      <c r="I9" s="361"/>
      <c r="J9" s="361"/>
      <c r="K9" s="361"/>
      <c r="L9" s="111"/>
    </row>
    <row r="10" spans="1:12" ht="19.5" customHeight="1">
      <c r="A10" s="25" t="s">
        <v>82</v>
      </c>
      <c r="D10" s="30" t="s">
        <v>205</v>
      </c>
      <c r="E10" s="5">
        <v>15532429</v>
      </c>
      <c r="F10" s="5"/>
      <c r="G10" s="5">
        <v>9517160</v>
      </c>
      <c r="H10" s="6"/>
      <c r="I10" s="8">
        <v>8204183</v>
      </c>
      <c r="J10" s="31"/>
      <c r="K10" s="8">
        <v>2971</v>
      </c>
      <c r="L10" s="32"/>
    </row>
    <row r="11" spans="1:12" ht="19.5" customHeight="1">
      <c r="A11" s="25" t="s">
        <v>83</v>
      </c>
      <c r="D11" s="30">
        <v>2</v>
      </c>
      <c r="E11" s="33">
        <v>-15003176</v>
      </c>
      <c r="F11" s="5"/>
      <c r="G11" s="33">
        <v>-9268796</v>
      </c>
      <c r="H11" s="6"/>
      <c r="I11" s="33">
        <v>-8023793</v>
      </c>
      <c r="J11" s="31"/>
      <c r="K11" s="33">
        <v>-1883</v>
      </c>
      <c r="L11" s="34"/>
    </row>
    <row r="12" spans="1:12" s="36" customFormat="1" ht="19.5" customHeight="1">
      <c r="A12" s="35" t="s">
        <v>84</v>
      </c>
      <c r="C12" s="112"/>
      <c r="D12" s="37"/>
      <c r="E12" s="13">
        <f>SUM(E10:E11)</f>
        <v>529253</v>
      </c>
      <c r="F12" s="10"/>
      <c r="G12" s="13">
        <f>SUM(G10:G11)</f>
        <v>248364</v>
      </c>
      <c r="H12" s="11"/>
      <c r="I12" s="24">
        <f>SUM(I10:I11)</f>
        <v>180390</v>
      </c>
      <c r="J12" s="39"/>
      <c r="K12" s="24">
        <f>SUM(K10:K11)</f>
        <v>1088</v>
      </c>
      <c r="L12" s="40"/>
    </row>
    <row r="13" spans="1:12" s="36" customFormat="1" ht="19.5" customHeight="1">
      <c r="A13" s="25" t="s">
        <v>85</v>
      </c>
      <c r="B13" s="35"/>
      <c r="C13" s="112"/>
      <c r="D13" s="30">
        <v>2</v>
      </c>
      <c r="E13" s="12">
        <v>35871</v>
      </c>
      <c r="F13" s="10"/>
      <c r="G13" s="12">
        <v>81563</v>
      </c>
      <c r="H13" s="11"/>
      <c r="I13" s="72">
        <v>129007</v>
      </c>
      <c r="J13" s="39"/>
      <c r="K13" s="72">
        <v>95943</v>
      </c>
      <c r="L13" s="40"/>
    </row>
    <row r="14" spans="1:12" s="36" customFormat="1" ht="19.5" customHeight="1">
      <c r="A14" s="25" t="s">
        <v>86</v>
      </c>
      <c r="B14" s="35"/>
      <c r="C14" s="112"/>
      <c r="D14" s="30"/>
      <c r="E14" s="12">
        <v>7568</v>
      </c>
      <c r="F14" s="10"/>
      <c r="G14" s="12">
        <v>19406</v>
      </c>
      <c r="H14" s="11"/>
      <c r="I14" s="12">
        <v>7568</v>
      </c>
      <c r="J14" s="39"/>
      <c r="K14" s="12">
        <v>19406</v>
      </c>
      <c r="L14" s="40"/>
    </row>
    <row r="15" spans="1:12" s="36" customFormat="1" ht="19.5" customHeight="1">
      <c r="A15" s="25" t="s">
        <v>87</v>
      </c>
      <c r="B15" s="35"/>
      <c r="C15" s="112"/>
      <c r="D15" s="30"/>
      <c r="E15" s="12">
        <v>-69577</v>
      </c>
      <c r="F15" s="10"/>
      <c r="G15" s="12">
        <v>-35280</v>
      </c>
      <c r="H15" s="11"/>
      <c r="I15" s="12">
        <v>-27322</v>
      </c>
      <c r="J15" s="39"/>
      <c r="K15" s="12">
        <v>-16528</v>
      </c>
      <c r="L15" s="40"/>
    </row>
    <row r="16" spans="1:12" s="36" customFormat="1" ht="19.5" customHeight="1">
      <c r="A16" s="25" t="s">
        <v>88</v>
      </c>
      <c r="B16" s="35"/>
      <c r="C16" s="112"/>
      <c r="D16" s="30">
        <v>2</v>
      </c>
      <c r="E16" s="12">
        <v>-204389</v>
      </c>
      <c r="F16" s="10"/>
      <c r="G16" s="12">
        <v>-241624</v>
      </c>
      <c r="H16" s="11"/>
      <c r="I16" s="12">
        <v>-90269</v>
      </c>
      <c r="J16" s="39"/>
      <c r="K16" s="12">
        <v>-87689</v>
      </c>
      <c r="L16" s="40"/>
    </row>
    <row r="17" spans="1:12" s="36" customFormat="1" ht="19.5" customHeight="1">
      <c r="A17" s="141" t="str" cm="1">
        <f t="array" ref="A17">IF(AND(E17:K17&lt;=0),"Loss ",IF(OR(E17:K17&lt;0),"Profit (loss) ","Profit "))&amp;"from operating activities"</f>
        <v>Profit from operating activities</v>
      </c>
      <c r="B17" s="35"/>
      <c r="C17" s="112"/>
      <c r="D17" s="30"/>
      <c r="E17" s="41">
        <f>SUM(E12:E16)</f>
        <v>298726</v>
      </c>
      <c r="F17" s="10"/>
      <c r="G17" s="41">
        <f>SUM(G12:G16)</f>
        <v>72429</v>
      </c>
      <c r="H17" s="11"/>
      <c r="I17" s="41">
        <f>SUM(I12:I16)</f>
        <v>199374</v>
      </c>
      <c r="J17" s="39"/>
      <c r="K17" s="41">
        <f>SUM(K12:K16)</f>
        <v>12220</v>
      </c>
      <c r="L17" s="40"/>
    </row>
    <row r="18" spans="1:12" ht="20" customHeight="1">
      <c r="A18" s="25" t="s">
        <v>91</v>
      </c>
      <c r="D18" s="44"/>
      <c r="E18" s="12">
        <v>-58203</v>
      </c>
      <c r="F18" s="12"/>
      <c r="G18" s="12">
        <v>-59815</v>
      </c>
      <c r="H18" s="45"/>
      <c r="I18" s="12">
        <v>-13028</v>
      </c>
      <c r="J18" s="31"/>
      <c r="K18" s="12">
        <v>-20538</v>
      </c>
      <c r="L18" s="34"/>
    </row>
    <row r="19" spans="1:12" s="36" customFormat="1" ht="19.5" customHeight="1">
      <c r="A19" s="113" t="str" cm="1">
        <f t="array" ref="A19">"Share of "&amp;IF(AND(E20:K20&lt;=0),"loss",IF(OR(E20:K20&lt;0),"profit (loss)","profit"))&amp;" of subsidiaries accounted for"</f>
        <v>Share of loss of subsidiaries accounted for</v>
      </c>
      <c r="B19" s="35"/>
      <c r="C19" s="112"/>
      <c r="D19" s="30"/>
      <c r="E19" s="12"/>
      <c r="F19" s="13"/>
      <c r="G19" s="12"/>
      <c r="H19" s="14"/>
      <c r="I19" s="31"/>
      <c r="J19" s="39"/>
      <c r="K19" s="31"/>
      <c r="L19" s="40"/>
    </row>
    <row r="20" spans="1:12" s="36" customFormat="1" ht="19.5" customHeight="1">
      <c r="A20" s="113"/>
      <c r="B20" s="114" t="s">
        <v>89</v>
      </c>
      <c r="C20" s="112"/>
      <c r="D20" s="30"/>
      <c r="E20" s="118">
        <v>0</v>
      </c>
      <c r="F20" s="119"/>
      <c r="G20" s="118">
        <v>0</v>
      </c>
      <c r="H20" s="11"/>
      <c r="I20" s="162">
        <v>-32699</v>
      </c>
      <c r="J20" s="66"/>
      <c r="K20" s="162">
        <v>-51733</v>
      </c>
      <c r="L20" s="40"/>
    </row>
    <row r="21" spans="1:12" s="36" customFormat="1" ht="19.5" customHeight="1">
      <c r="A21" s="113" t="str" cm="1">
        <f t="array" ref="A21">"Share of "&amp;IF(AND(E22:K22&lt;=0),"loss",IF(OR(E22:K22&lt;0),"profit (loss)","profit"))&amp;" of associate and"</f>
        <v>Share of loss of associate and</v>
      </c>
      <c r="B21" s="35"/>
      <c r="C21" s="112"/>
      <c r="D21" s="30"/>
      <c r="F21" s="10"/>
      <c r="H21" s="11"/>
      <c r="I21" s="23"/>
      <c r="J21" s="66"/>
      <c r="L21" s="40"/>
    </row>
    <row r="22" spans="1:12" s="36" customFormat="1" ht="19.25" customHeight="1">
      <c r="A22" s="113"/>
      <c r="B22" s="114" t="s">
        <v>90</v>
      </c>
      <c r="C22" s="112"/>
      <c r="D22" s="30"/>
      <c r="E22" s="33">
        <v>-6499</v>
      </c>
      <c r="F22" s="10"/>
      <c r="G22" s="33">
        <v>-9183</v>
      </c>
      <c r="H22" s="11"/>
      <c r="I22" s="76">
        <v>-6499</v>
      </c>
      <c r="J22" s="21"/>
      <c r="K22" s="33">
        <v>-9183</v>
      </c>
      <c r="L22" s="40"/>
    </row>
    <row r="23" spans="1:12" ht="19.5" customHeight="1">
      <c r="A23" s="227" t="str" cm="1">
        <f t="array" ref="A23">IF(AND(E23:K23&lt;=0),"Loss ",IF(OR(E23:K23&lt;0),"Profit (loss) ","Profit "))&amp;"before "&amp;LOWER(A24)</f>
        <v xml:space="preserve">Profit (loss) before tax expense </v>
      </c>
      <c r="D23" s="30"/>
      <c r="E23" s="13">
        <f>SUM(E17:E22)</f>
        <v>234024</v>
      </c>
      <c r="F23" s="5"/>
      <c r="G23" s="13">
        <f>SUM(G17:G22)</f>
        <v>3431</v>
      </c>
      <c r="H23" s="6"/>
      <c r="I23" s="13">
        <f>SUM(I17:I22)</f>
        <v>147148</v>
      </c>
      <c r="J23" s="31"/>
      <c r="K23" s="13">
        <f>SUM(K17:K22)</f>
        <v>-69234</v>
      </c>
      <c r="L23" s="34"/>
    </row>
    <row r="24" spans="1:12" ht="19.5" customHeight="1">
      <c r="A24" s="228" t="str" cm="1">
        <f t="array" ref="A24">"Tax "&amp;IF(AND(E24:K24&lt;=0),"expense ",IF(OR(E24:K24&lt;0),"income (expense) ","income"))</f>
        <v xml:space="preserve">Tax expense </v>
      </c>
      <c r="D24" s="44">
        <v>10</v>
      </c>
      <c r="E24" s="67">
        <v>-19654</v>
      </c>
      <c r="F24" s="12"/>
      <c r="G24" s="67">
        <v>-14824</v>
      </c>
      <c r="H24" s="45"/>
      <c r="I24" s="120">
        <v>0</v>
      </c>
      <c r="J24" s="118"/>
      <c r="K24" s="120">
        <v>0</v>
      </c>
      <c r="L24" s="34"/>
    </row>
    <row r="25" spans="1:12" s="36" customFormat="1" ht="19.5" customHeight="1" thickBot="1">
      <c r="A25" s="227" t="str" cm="1">
        <f t="array" ref="A25">IF(AND(E25:K25&lt;=0),"Loss ",IF(OR(E25:K25&lt;0),"Profit (loss) ","Profit "))&amp;"for the period"</f>
        <v>Profit (loss) for the period</v>
      </c>
      <c r="D25" s="46"/>
      <c r="E25" s="47">
        <f>SUM(E23:E24)</f>
        <v>214370</v>
      </c>
      <c r="F25" s="13"/>
      <c r="G25" s="47">
        <f>SUM(G23:G24)</f>
        <v>-11393</v>
      </c>
      <c r="H25" s="13"/>
      <c r="I25" s="47">
        <f>SUM(I23:I24)</f>
        <v>147148</v>
      </c>
      <c r="J25" s="39"/>
      <c r="K25" s="47">
        <f>SUM(K23:K24)</f>
        <v>-69234</v>
      </c>
      <c r="L25" s="48"/>
    </row>
    <row r="26" spans="1:12" ht="19.5" customHeight="1" thickTop="1">
      <c r="E26" s="12"/>
      <c r="F26" s="5"/>
      <c r="G26" s="12"/>
      <c r="H26" s="5"/>
      <c r="I26" s="12"/>
      <c r="J26" s="31"/>
      <c r="K26" s="12"/>
      <c r="L26" s="115"/>
    </row>
    <row r="27" spans="1:12" ht="19.5" customHeight="1">
      <c r="A27" s="141" t="str" cm="1">
        <f t="array" ref="A27">"Profit "&amp;IF(OR(E28:K30&lt;0),"(loss) ","")&amp;"attributable to:"</f>
        <v>Profit (loss) attributable to:</v>
      </c>
      <c r="B27" s="36"/>
      <c r="C27" s="36"/>
      <c r="E27" s="12"/>
      <c r="F27" s="5"/>
      <c r="G27" s="12"/>
      <c r="H27" s="5"/>
      <c r="I27" s="12"/>
      <c r="J27" s="31"/>
      <c r="K27" s="12"/>
      <c r="L27" s="115"/>
    </row>
    <row r="28" spans="1:12" ht="19.5" customHeight="1">
      <c r="A28" s="116" t="s">
        <v>92</v>
      </c>
      <c r="E28" s="12">
        <v>147148</v>
      </c>
      <c r="F28" s="5"/>
      <c r="G28" s="12">
        <v>-69234</v>
      </c>
      <c r="H28" s="5"/>
      <c r="I28" s="12">
        <v>147148</v>
      </c>
      <c r="J28" s="31"/>
      <c r="K28" s="12">
        <v>-69234</v>
      </c>
      <c r="L28" s="49"/>
    </row>
    <row r="29" spans="1:12" ht="19.5" customHeight="1">
      <c r="A29" s="50" t="s">
        <v>93</v>
      </c>
      <c r="E29" s="33">
        <v>67222</v>
      </c>
      <c r="F29" s="5"/>
      <c r="G29" s="33">
        <v>57841</v>
      </c>
      <c r="H29" s="5"/>
      <c r="I29" s="118">
        <v>0</v>
      </c>
      <c r="J29" s="118"/>
      <c r="K29" s="118">
        <v>0</v>
      </c>
      <c r="L29" s="115"/>
    </row>
    <row r="30" spans="1:12" s="36" customFormat="1" ht="19.5" customHeight="1" thickBot="1">
      <c r="A30" s="36" t="str" cm="1">
        <f t="array" ref="A30">IF(AND(E30:K30&lt;=0),"Loss ",IF(OR(E30:K30&lt;0),"Profit (loss) ","Profit "))&amp;"for the period"</f>
        <v>Profit (loss) for the period</v>
      </c>
      <c r="B30" s="25"/>
      <c r="C30" s="25"/>
      <c r="D30" s="26"/>
      <c r="E30" s="47">
        <f>SUM(E28:E29)</f>
        <v>214370</v>
      </c>
      <c r="F30" s="13"/>
      <c r="G30" s="47">
        <f>SUM(G28:G29)</f>
        <v>-11393</v>
      </c>
      <c r="H30" s="13"/>
      <c r="I30" s="47">
        <f>SUM(I28:I29)</f>
        <v>147148</v>
      </c>
      <c r="J30" s="39"/>
      <c r="K30" s="47">
        <f>SUM(K28:K29)</f>
        <v>-69234</v>
      </c>
      <c r="L30" s="48"/>
    </row>
    <row r="31" spans="1:12" ht="19.5" customHeight="1" thickTop="1">
      <c r="A31" s="36"/>
      <c r="B31" s="36"/>
      <c r="C31" s="36"/>
      <c r="D31" s="46"/>
      <c r="E31" s="13"/>
      <c r="F31" s="10"/>
      <c r="G31" s="13"/>
      <c r="H31" s="10"/>
      <c r="I31" s="13"/>
      <c r="J31" s="39"/>
      <c r="K31" s="13"/>
    </row>
    <row r="32" spans="1:12" ht="19.5" customHeight="1">
      <c r="A32" s="51"/>
      <c r="E32" s="5"/>
      <c r="F32" s="5"/>
      <c r="G32" s="5"/>
      <c r="H32" s="5"/>
      <c r="I32" s="5"/>
      <c r="J32" s="31"/>
      <c r="K32" s="5"/>
    </row>
    <row r="33" spans="1:13" ht="4.5" customHeight="1">
      <c r="A33" s="50"/>
      <c r="E33" s="12"/>
      <c r="F33" s="12"/>
      <c r="G33" s="12"/>
      <c r="H33" s="12"/>
      <c r="I33" s="12"/>
      <c r="J33" s="31"/>
      <c r="K33" s="12"/>
    </row>
    <row r="34" spans="1:13" ht="14.5" thickBot="1">
      <c r="A34" s="51" t="s">
        <v>106</v>
      </c>
      <c r="E34" s="290">
        <f>E28/1446000</f>
        <v>0.10176210235131397</v>
      </c>
      <c r="F34" s="52"/>
      <c r="G34" s="290">
        <f>G28/1446000</f>
        <v>-4.7879668049792531E-2</v>
      </c>
      <c r="H34" s="52"/>
      <c r="I34" s="290">
        <f>I28/1446000</f>
        <v>0.10176210235131397</v>
      </c>
      <c r="J34" s="39"/>
      <c r="K34" s="290">
        <f>K28/1446000</f>
        <v>-4.7879668049792531E-2</v>
      </c>
    </row>
    <row r="35" spans="1:13" ht="19.5" customHeight="1" thickTop="1">
      <c r="A35" s="115"/>
      <c r="B35" s="115"/>
      <c r="C35" s="115"/>
    </row>
    <row r="36" spans="1:13" ht="19.5" customHeight="1">
      <c r="A36" s="1" t="s">
        <v>0</v>
      </c>
      <c r="B36" s="3"/>
      <c r="L36" s="27"/>
    </row>
    <row r="37" spans="1:13" ht="19.5" customHeight="1">
      <c r="A37" s="2" t="s">
        <v>96</v>
      </c>
      <c r="B37" s="4"/>
      <c r="C37" s="4"/>
      <c r="D37" s="28"/>
      <c r="E37" s="29"/>
      <c r="F37" s="29"/>
      <c r="G37" s="29"/>
      <c r="L37" s="27"/>
    </row>
    <row r="38" spans="1:13" ht="19.5" customHeight="1">
      <c r="A38" s="53"/>
      <c r="B38" s="53"/>
      <c r="C38" s="53"/>
      <c r="D38" s="55"/>
      <c r="E38" s="53"/>
      <c r="F38" s="53"/>
      <c r="G38" s="53"/>
      <c r="L38" s="27"/>
    </row>
    <row r="39" spans="1:13" ht="19.5" customHeight="1">
      <c r="E39" s="362" t="s">
        <v>79</v>
      </c>
      <c r="F39" s="362"/>
      <c r="G39" s="362"/>
      <c r="H39" s="29"/>
      <c r="I39" s="362" t="s">
        <v>3</v>
      </c>
      <c r="J39" s="362"/>
      <c r="K39" s="362"/>
      <c r="L39" s="109"/>
    </row>
    <row r="40" spans="1:13" ht="19.5" customHeight="1">
      <c r="E40" s="362" t="s">
        <v>4</v>
      </c>
      <c r="F40" s="362"/>
      <c r="G40" s="362"/>
      <c r="H40" s="29"/>
      <c r="I40" s="362" t="s">
        <v>4</v>
      </c>
      <c r="J40" s="362"/>
      <c r="K40" s="362"/>
      <c r="L40" s="109"/>
    </row>
    <row r="41" spans="1:13" ht="20.149999999999999" customHeight="1">
      <c r="E41" s="363" t="s">
        <v>221</v>
      </c>
      <c r="F41" s="363"/>
      <c r="G41" s="363"/>
      <c r="H41" s="29"/>
      <c r="I41" s="363" t="s">
        <v>221</v>
      </c>
      <c r="J41" s="363"/>
      <c r="K41" s="363"/>
      <c r="L41" s="109"/>
    </row>
    <row r="42" spans="1:13" ht="17.399999999999999" customHeight="1">
      <c r="E42" s="364" t="s">
        <v>217</v>
      </c>
      <c r="F42" s="363"/>
      <c r="G42" s="363"/>
      <c r="H42" s="29"/>
      <c r="I42" s="364" t="s">
        <v>217</v>
      </c>
      <c r="J42" s="363"/>
      <c r="K42" s="363"/>
      <c r="L42" s="109"/>
    </row>
    <row r="43" spans="1:13" ht="19.5" customHeight="1">
      <c r="E43" s="110">
        <v>2024</v>
      </c>
      <c r="F43" s="4"/>
      <c r="G43" s="110">
        <v>2023</v>
      </c>
      <c r="H43" s="4"/>
      <c r="I43" s="110">
        <v>2024</v>
      </c>
      <c r="J43" s="4"/>
      <c r="K43" s="110">
        <v>2023</v>
      </c>
      <c r="L43" s="111"/>
    </row>
    <row r="44" spans="1:13" ht="19.5" customHeight="1">
      <c r="E44" s="361" t="s">
        <v>81</v>
      </c>
      <c r="F44" s="361"/>
      <c r="G44" s="361"/>
      <c r="H44" s="361"/>
      <c r="I44" s="361"/>
      <c r="J44" s="361"/>
      <c r="K44" s="361"/>
      <c r="L44" s="111"/>
    </row>
    <row r="45" spans="1:13" s="36" customFormat="1" ht="19.5" customHeight="1">
      <c r="A45" s="36" t="str">
        <f>A25</f>
        <v>Profit (loss) for the period</v>
      </c>
      <c r="C45" s="35"/>
      <c r="D45" s="37"/>
      <c r="E45" s="13">
        <f>+E25</f>
        <v>214370</v>
      </c>
      <c r="F45" s="13"/>
      <c r="G45" s="13">
        <f>+G25</f>
        <v>-11393</v>
      </c>
      <c r="H45" s="14"/>
      <c r="I45" s="13">
        <f>+I25</f>
        <v>147148</v>
      </c>
      <c r="J45" s="56"/>
      <c r="K45" s="13">
        <f>+K25</f>
        <v>-69234</v>
      </c>
      <c r="L45" s="58"/>
      <c r="M45" s="351"/>
    </row>
    <row r="46" spans="1:13" s="36" customFormat="1" ht="19.5" customHeight="1">
      <c r="C46" s="35"/>
      <c r="D46" s="37"/>
      <c r="E46" s="12"/>
      <c r="F46" s="5"/>
      <c r="G46" s="12"/>
      <c r="H46" s="6"/>
      <c r="I46" s="12"/>
      <c r="J46" s="57"/>
      <c r="K46" s="12"/>
      <c r="L46" s="58"/>
      <c r="M46" s="351"/>
    </row>
    <row r="47" spans="1:13" s="36" customFormat="1" ht="19.5" customHeight="1">
      <c r="A47" s="51" t="s">
        <v>107</v>
      </c>
      <c r="C47" s="35"/>
      <c r="D47" s="37"/>
      <c r="E47" s="12"/>
      <c r="F47" s="5"/>
      <c r="G47" s="12"/>
      <c r="H47" s="6"/>
      <c r="I47" s="12"/>
      <c r="J47" s="57"/>
      <c r="K47" s="12"/>
      <c r="L47" s="58"/>
    </row>
    <row r="48" spans="1:13" s="36" customFormat="1" ht="19.5" customHeight="1">
      <c r="A48" s="121" t="s">
        <v>98</v>
      </c>
      <c r="B48" s="122"/>
      <c r="C48" s="123"/>
      <c r="D48" s="124"/>
      <c r="E48" s="72"/>
      <c r="F48" s="73"/>
      <c r="G48" s="72"/>
      <c r="H48" s="125"/>
      <c r="I48" s="72"/>
      <c r="J48" s="57"/>
      <c r="K48" s="72"/>
      <c r="L48" s="58"/>
    </row>
    <row r="49" spans="1:14" s="36" customFormat="1" ht="19.5" customHeight="1">
      <c r="A49" s="168" t="s">
        <v>210</v>
      </c>
      <c r="B49" s="169"/>
      <c r="C49" s="167"/>
      <c r="D49" s="124"/>
      <c r="E49" s="72"/>
      <c r="F49" s="73"/>
      <c r="G49" s="72"/>
      <c r="H49" s="125"/>
      <c r="I49" s="72"/>
      <c r="J49" s="57"/>
      <c r="K49" s="72"/>
      <c r="L49" s="58"/>
    </row>
    <row r="50" spans="1:14" s="36" customFormat="1" ht="19.5" customHeight="1">
      <c r="A50" s="170"/>
      <c r="B50" s="171" t="s">
        <v>99</v>
      </c>
      <c r="C50" s="167"/>
      <c r="D50" s="124"/>
      <c r="E50" s="162">
        <v>15524</v>
      </c>
      <c r="F50" s="12"/>
      <c r="G50" s="162">
        <v>-197938</v>
      </c>
      <c r="H50" s="12"/>
      <c r="I50" s="162">
        <v>15524</v>
      </c>
      <c r="J50" s="31"/>
      <c r="K50" s="162">
        <v>-197938</v>
      </c>
      <c r="L50" s="58"/>
    </row>
    <row r="51" spans="1:14" s="36" customFormat="1" ht="19.5" customHeight="1">
      <c r="A51" s="96" t="s">
        <v>213</v>
      </c>
      <c r="B51" s="64"/>
      <c r="C51" s="123"/>
      <c r="D51" s="124"/>
      <c r="E51" s="102">
        <v>391</v>
      </c>
      <c r="F51" s="132"/>
      <c r="G51" s="102">
        <v>0</v>
      </c>
      <c r="H51" s="133"/>
      <c r="I51" s="102">
        <v>0</v>
      </c>
      <c r="J51" s="74"/>
      <c r="K51" s="102">
        <v>0</v>
      </c>
      <c r="L51" s="58"/>
    </row>
    <row r="52" spans="1:14" s="36" customFormat="1" ht="19.5" customHeight="1">
      <c r="A52" s="87" t="s">
        <v>100</v>
      </c>
      <c r="B52" s="64"/>
      <c r="C52" s="123"/>
      <c r="D52" s="124"/>
      <c r="E52" s="162"/>
      <c r="F52" s="12"/>
      <c r="G52" s="162"/>
      <c r="H52" s="12"/>
      <c r="I52" s="162"/>
      <c r="J52" s="31"/>
      <c r="K52" s="162"/>
      <c r="L52" s="58"/>
    </row>
    <row r="53" spans="1:14" s="36" customFormat="1" ht="19.5" customHeight="1">
      <c r="A53" s="87"/>
      <c r="B53" s="122" t="s">
        <v>101</v>
      </c>
      <c r="C53" s="123"/>
      <c r="D53" s="124"/>
      <c r="E53" s="238">
        <f>SUM(E50:E51)</f>
        <v>15915</v>
      </c>
      <c r="F53" s="130"/>
      <c r="G53" s="238">
        <f>SUM(G50:G51)</f>
        <v>-197938</v>
      </c>
      <c r="H53" s="130"/>
      <c r="I53" s="238">
        <f>SUM(I50:I51)</f>
        <v>15524</v>
      </c>
      <c r="J53" s="131"/>
      <c r="K53" s="238">
        <f>SUM(K50:K51)</f>
        <v>-197938</v>
      </c>
      <c r="L53" s="58"/>
    </row>
    <row r="54" spans="1:14" s="36" customFormat="1" ht="19.5" customHeight="1">
      <c r="A54" s="141" t="str" cm="1">
        <f t="array" ref="A54">"Other comprehensive income "&amp;IF(OR(E55:K55&lt;0),"(loss) ","")</f>
        <v xml:space="preserve">Other comprehensive income (loss) </v>
      </c>
      <c r="C54" s="122"/>
      <c r="D54" s="124"/>
      <c r="E54" s="85"/>
      <c r="F54" s="85"/>
      <c r="G54" s="85"/>
      <c r="H54" s="85"/>
      <c r="I54" s="85"/>
      <c r="J54" s="38"/>
      <c r="K54" s="85"/>
      <c r="L54" s="58"/>
    </row>
    <row r="55" spans="1:14" s="36" customFormat="1" ht="19.5" customHeight="1">
      <c r="A55" s="51"/>
      <c r="B55" s="36" t="s">
        <v>102</v>
      </c>
      <c r="C55" s="122"/>
      <c r="D55" s="124"/>
      <c r="E55" s="99">
        <f>E53</f>
        <v>15915</v>
      </c>
      <c r="F55" s="128"/>
      <c r="G55" s="99">
        <f>G53</f>
        <v>-197938</v>
      </c>
      <c r="H55" s="129"/>
      <c r="I55" s="99">
        <f>I53</f>
        <v>15524</v>
      </c>
      <c r="J55" s="91"/>
      <c r="K55" s="99">
        <f>K53</f>
        <v>-197938</v>
      </c>
      <c r="L55" s="58"/>
    </row>
    <row r="56" spans="1:14" s="36" customFormat="1" ht="19.5" customHeight="1" thickBot="1">
      <c r="A56" s="141" t="str" cm="1">
        <f t="array" ref="A56">"Total comprehensive income "&amp;IF(OR(E56:K56&lt;0),"(loss) ","")&amp;"for the period"</f>
        <v>Total comprehensive income (loss) for the period</v>
      </c>
      <c r="C56" s="122"/>
      <c r="D56" s="124"/>
      <c r="E56" s="126">
        <f>+E45+E55</f>
        <v>230285</v>
      </c>
      <c r="F56" s="85"/>
      <c r="G56" s="126">
        <f>+G45+G55</f>
        <v>-209331</v>
      </c>
      <c r="H56" s="127"/>
      <c r="I56" s="229">
        <f>+I45+I55</f>
        <v>162672</v>
      </c>
      <c r="J56" s="39"/>
      <c r="K56" s="126">
        <f>+K45+K55</f>
        <v>-267172</v>
      </c>
      <c r="L56" s="58"/>
    </row>
    <row r="57" spans="1:14" ht="19.5" customHeight="1" thickTop="1">
      <c r="A57" s="51"/>
      <c r="B57" s="36"/>
      <c r="C57" s="36"/>
      <c r="D57" s="30"/>
      <c r="E57" s="12"/>
      <c r="F57" s="5"/>
      <c r="G57" s="12"/>
      <c r="H57" s="6"/>
      <c r="I57" s="12"/>
      <c r="J57" s="31"/>
      <c r="K57" s="12"/>
      <c r="L57" s="32"/>
    </row>
    <row r="58" spans="1:14" ht="19.5" customHeight="1">
      <c r="A58" s="141" t="str" cm="1">
        <f t="array" ref="A58">"Comprehensive income "&amp;IF(OR(E59:K61&lt;0),"(loss) ","")&amp;"attributable to:"</f>
        <v>Comprehensive income (loss) attributable to:</v>
      </c>
      <c r="E58" s="12"/>
      <c r="F58" s="5"/>
      <c r="G58" s="12"/>
      <c r="H58" s="5"/>
      <c r="I58" s="12"/>
      <c r="J58" s="31"/>
      <c r="K58" s="12"/>
      <c r="L58" s="115"/>
    </row>
    <row r="59" spans="1:14" ht="19.5" customHeight="1">
      <c r="A59" s="116" t="s">
        <v>103</v>
      </c>
      <c r="E59" s="78">
        <v>162946</v>
      </c>
      <c r="F59" s="5"/>
      <c r="G59" s="78">
        <v>-267172</v>
      </c>
      <c r="H59" s="12"/>
      <c r="I59" s="78">
        <v>162672</v>
      </c>
      <c r="J59" s="31"/>
      <c r="K59" s="78">
        <v>-267172</v>
      </c>
      <c r="L59" s="49"/>
    </row>
    <row r="60" spans="1:14" ht="19.5" customHeight="1">
      <c r="A60" s="50" t="s">
        <v>93</v>
      </c>
      <c r="E60" s="76">
        <v>67339</v>
      </c>
      <c r="F60" s="12"/>
      <c r="G60" s="76">
        <v>57841</v>
      </c>
      <c r="H60" s="12"/>
      <c r="I60" s="76">
        <v>0</v>
      </c>
      <c r="J60" s="31"/>
      <c r="K60" s="76">
        <v>0</v>
      </c>
      <c r="L60" s="115"/>
      <c r="N60" s="57"/>
    </row>
    <row r="61" spans="1:14" s="36" customFormat="1" ht="19.5" customHeight="1" thickBot="1">
      <c r="A61" s="141" t="str" cm="1">
        <f t="array" ref="A61">"Total comprehensive income "&amp;IF(OR(E61:K61&lt;0),"(loss) ","")&amp;"for the period"</f>
        <v>Total comprehensive income (loss) for the period</v>
      </c>
      <c r="B61" s="25"/>
      <c r="C61" s="25"/>
      <c r="D61" s="26"/>
      <c r="E61" s="15">
        <f>SUM(E59:E60)</f>
        <v>230285</v>
      </c>
      <c r="F61" s="119">
        <v>0</v>
      </c>
      <c r="G61" s="15">
        <f>SUM(G59:G60)</f>
        <v>-209331</v>
      </c>
      <c r="H61" s="11">
        <v>53000</v>
      </c>
      <c r="I61" s="77">
        <f>SUM(I59:I60)</f>
        <v>162672</v>
      </c>
      <c r="J61" s="161">
        <v>0</v>
      </c>
      <c r="K61" s="15">
        <f>SUM(K59:K60)</f>
        <v>-267172</v>
      </c>
      <c r="L61" s="48"/>
    </row>
    <row r="62" spans="1:14" ht="19.5" customHeight="1" thickTop="1">
      <c r="A62" s="36"/>
      <c r="B62" s="36"/>
      <c r="C62" s="36"/>
      <c r="D62" s="46"/>
      <c r="E62" s="56"/>
      <c r="F62" s="59"/>
      <c r="G62" s="56"/>
      <c r="H62" s="59"/>
      <c r="I62" s="56"/>
      <c r="J62" s="56"/>
      <c r="K62" s="56"/>
    </row>
    <row r="63" spans="1:14" ht="19.5" customHeight="1">
      <c r="A63" s="115"/>
      <c r="B63" s="115"/>
      <c r="C63" s="115"/>
    </row>
    <row r="64" spans="1:14" ht="19.5" customHeight="1">
      <c r="A64" s="16"/>
      <c r="B64" s="4"/>
      <c r="C64" s="117"/>
      <c r="D64" s="117"/>
      <c r="E64" s="117"/>
      <c r="F64" s="29"/>
      <c r="G64" s="117"/>
      <c r="H64" s="115"/>
      <c r="I64" s="111"/>
      <c r="J64" s="115"/>
      <c r="K64" s="111"/>
    </row>
    <row r="65" spans="1:18" ht="19.5" customHeight="1">
      <c r="A65" s="53"/>
      <c r="B65" s="53"/>
      <c r="C65" s="117"/>
      <c r="D65" s="117"/>
      <c r="E65" s="117"/>
      <c r="F65" s="53"/>
      <c r="G65" s="117"/>
      <c r="H65" s="115"/>
      <c r="I65" s="111"/>
      <c r="J65" s="115"/>
      <c r="K65" s="111"/>
    </row>
    <row r="66" spans="1:18" s="3" customFormat="1" ht="20.25" customHeight="1">
      <c r="A66" s="360" t="s">
        <v>75</v>
      </c>
      <c r="B66" s="360"/>
      <c r="C66" s="360"/>
      <c r="D66" s="360"/>
      <c r="E66" s="360"/>
      <c r="F66" s="360" t="s">
        <v>76</v>
      </c>
      <c r="G66" s="360"/>
      <c r="H66" s="360"/>
      <c r="I66" s="360"/>
      <c r="J66" s="360"/>
      <c r="K66" s="360"/>
    </row>
    <row r="67" spans="1:18" s="3" customFormat="1" ht="20.149999999999999" customHeight="1">
      <c r="A67" s="360" t="s">
        <v>241</v>
      </c>
      <c r="B67" s="360"/>
      <c r="C67" s="360"/>
      <c r="D67" s="360"/>
      <c r="E67" s="360"/>
      <c r="F67" s="360" t="s">
        <v>104</v>
      </c>
      <c r="G67" s="360"/>
      <c r="H67" s="360"/>
      <c r="I67" s="360"/>
      <c r="J67" s="360"/>
      <c r="K67" s="360"/>
    </row>
    <row r="72" spans="1:18" ht="19.5" customHeight="1">
      <c r="R72" s="25" t="s">
        <v>105</v>
      </c>
    </row>
    <row r="87" spans="8:8" ht="19.5" customHeight="1">
      <c r="H87" s="25">
        <v>1663141</v>
      </c>
    </row>
  </sheetData>
  <mergeCells count="22">
    <mergeCell ref="E7:G7"/>
    <mergeCell ref="I7:K7"/>
    <mergeCell ref="E9:K9"/>
    <mergeCell ref="E4:G4"/>
    <mergeCell ref="I4:K4"/>
    <mergeCell ref="E5:G5"/>
    <mergeCell ref="I5:K5"/>
    <mergeCell ref="E6:G6"/>
    <mergeCell ref="I6:K6"/>
    <mergeCell ref="A66:E66"/>
    <mergeCell ref="F66:K66"/>
    <mergeCell ref="A67:E67"/>
    <mergeCell ref="F67:K67"/>
    <mergeCell ref="E39:G39"/>
    <mergeCell ref="I39:K39"/>
    <mergeCell ref="E44:K44"/>
    <mergeCell ref="E40:G40"/>
    <mergeCell ref="I40:K40"/>
    <mergeCell ref="E41:G41"/>
    <mergeCell ref="I41:K41"/>
    <mergeCell ref="E42:G42"/>
    <mergeCell ref="I42:K42"/>
  </mergeCells>
  <conditionalFormatting sqref="E53">
    <cfRule type="expression" priority="2" stopIfTrue="1">
      <formula>"if(E11&gt;0,#,##0;(#,##0),"-")"</formula>
    </cfRule>
  </conditionalFormatting>
  <conditionalFormatting sqref="E10:F19 G10:G20 E20">
    <cfRule type="expression" priority="104" stopIfTrue="1">
      <formula>"if(E11&gt;0,#,##0;(#,##0),"-")"</formula>
    </cfRule>
  </conditionalFormatting>
  <conditionalFormatting sqref="E23:K31">
    <cfRule type="expression" priority="151" stopIfTrue="1">
      <formula>"if(E11&gt;0,#,##0;(#,##0),"-")"</formula>
    </cfRule>
  </conditionalFormatting>
  <conditionalFormatting sqref="E46:K49">
    <cfRule type="expression" priority="14" stopIfTrue="1">
      <formula>"if(E11&gt;0,#,##0;(#,##0),"-")"</formula>
    </cfRule>
  </conditionalFormatting>
  <conditionalFormatting sqref="E57:K58 E62:K62">
    <cfRule type="expression" priority="39" stopIfTrue="1">
      <formula>"if(E11&gt;0,#,##0;(#,##0),"-")"</formula>
    </cfRule>
  </conditionalFormatting>
  <conditionalFormatting sqref="F50:F53 H50:H53">
    <cfRule type="expression" priority="16" stopIfTrue="1">
      <formula>"if(E11&gt;0,#,##0;(#,##0),"-")"</formula>
    </cfRule>
  </conditionalFormatting>
  <conditionalFormatting sqref="F55:F56">
    <cfRule type="expression" priority="92" stopIfTrue="1">
      <formula>"if(E11&gt;0,#,##0;(#,##0),"-")"</formula>
    </cfRule>
  </conditionalFormatting>
  <conditionalFormatting sqref="F59:F61 H59:H61">
    <cfRule type="expression" priority="161" stopIfTrue="1">
      <formula>"if(E11&gt;0,#,##0;(#,##0),"-")"</formula>
    </cfRule>
  </conditionalFormatting>
  <conditionalFormatting sqref="G53">
    <cfRule type="expression" priority="40" stopIfTrue="1">
      <formula>"if(E11&gt;0,#,##0;(#,##0),"-")"</formula>
    </cfRule>
  </conditionalFormatting>
  <conditionalFormatting sqref="H10:H11 J10:J11 F45 H45 J45 L45:L61 J56 J59:J61 N60">
    <cfRule type="expression" priority="176" stopIfTrue="1">
      <formula>"if(E11&gt;0,#,##0;(#,##0),"-")"</formula>
    </cfRule>
  </conditionalFormatting>
  <conditionalFormatting sqref="H55:H56">
    <cfRule type="expression" priority="93" stopIfTrue="1">
      <formula>"if(E11&gt;0,#,##0;(#,##0),"-")"</formula>
    </cfRule>
  </conditionalFormatting>
  <conditionalFormatting sqref="I11">
    <cfRule type="expression" priority="114" stopIfTrue="1">
      <formula>"if(E11&gt;0,#,##0;(#,##0),"-")"</formula>
    </cfRule>
  </conditionalFormatting>
  <conditionalFormatting sqref="I53">
    <cfRule type="expression" priority="52" stopIfTrue="1">
      <formula>"if(E11&gt;0,#,##0;(#,##0),"-")"</formula>
    </cfRule>
  </conditionalFormatting>
  <conditionalFormatting sqref="I60">
    <cfRule type="expression" priority="117" stopIfTrue="1">
      <formula>"if(E11&gt;0,#,##0;(#,##0),"-")"</formula>
    </cfRule>
  </conditionalFormatting>
  <conditionalFormatting sqref="I50:K50">
    <cfRule type="expression" priority="15" stopIfTrue="1">
      <formula>"if(E11&gt;0,#,##0;(#,##0),"-")"</formula>
    </cfRule>
  </conditionalFormatting>
  <conditionalFormatting sqref="J52">
    <cfRule type="expression" priority="19" stopIfTrue="1">
      <formula>"if(E11&gt;0,#,##0;(#,##0),"-")"</formula>
    </cfRule>
  </conditionalFormatting>
  <conditionalFormatting sqref="K11:K22">
    <cfRule type="expression" priority="1" stopIfTrue="1">
      <formula>"if(E11&gt;0,#,##0;(#,##0),"-")"</formula>
    </cfRule>
  </conditionalFormatting>
  <conditionalFormatting sqref="K53">
    <cfRule type="expression" priority="24" stopIfTrue="1">
      <formula>"if(E11&gt;0,#,##0;(#,##0),"-")"</formula>
    </cfRule>
  </conditionalFormatting>
  <conditionalFormatting sqref="K60">
    <cfRule type="expression" priority="3" stopIfTrue="1">
      <formula>"if(E11&gt;0,#,##0;(#,##0),"-")"</formula>
    </cfRule>
  </conditionalFormatting>
  <conditionalFormatting sqref="L9:L30 H12:J22 E18:G18 F20:F22 E22 G22">
    <cfRule type="expression" priority="152" stopIfTrue="1">
      <formula>"if(E11&gt;0,#,##0;(#,##0),"-")"</formula>
    </cfRule>
  </conditionalFormatting>
  <pageMargins left="0.8" right="0.8" top="0.48" bottom="0.5" header="0.5" footer="0.5"/>
  <pageSetup paperSize="9" scale="80" firstPageNumber="7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0" man="1"/>
  </rowBreaks>
  <ignoredErrors>
    <ignoredError sqref="A24:C24 H24 J24:XFD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F929-5162-48D3-B063-8DC77CB148D4}">
  <sheetPr>
    <pageSetUpPr fitToPage="1"/>
  </sheetPr>
  <dimension ref="A1:U100"/>
  <sheetViews>
    <sheetView showGridLines="0" view="pageBreakPreview" topLeftCell="A22" zoomScale="85" zoomScaleNormal="80" zoomScaleSheetLayoutView="85" workbookViewId="0">
      <selection activeCell="E52" sqref="E52"/>
    </sheetView>
  </sheetViews>
  <sheetFormatPr defaultColWidth="8.90625" defaultRowHeight="20.25" customHeight="1"/>
  <cols>
    <col min="1" max="1" width="49.1796875" style="273" customWidth="1"/>
    <col min="2" max="2" width="7.7265625" style="273" customWidth="1"/>
    <col min="3" max="3" width="11.08984375" style="273" customWidth="1"/>
    <col min="4" max="4" width="2.08984375" style="273" customWidth="1"/>
    <col min="5" max="5" width="12.90625" style="273" customWidth="1"/>
    <col min="6" max="6" width="1.90625" style="273" customWidth="1"/>
    <col min="7" max="7" width="11.453125" style="273" customWidth="1"/>
    <col min="8" max="8" width="1.6328125" style="273" customWidth="1"/>
    <col min="9" max="9" width="13.90625" style="273" customWidth="1"/>
    <col min="10" max="10" width="1.6328125" style="273" customWidth="1"/>
    <col min="11" max="11" width="8.36328125" style="273" customWidth="1"/>
    <col min="12" max="12" width="1.6328125" style="273" customWidth="1"/>
    <col min="13" max="13" width="12.08984375" style="273" customWidth="1"/>
    <col min="14" max="14" width="1.6328125" style="273" customWidth="1"/>
    <col min="15" max="15" width="13" style="273" bestFit="1" customWidth="1"/>
    <col min="16" max="16" width="1.6328125" style="273" customWidth="1"/>
    <col min="17" max="17" width="11.90625" style="273" customWidth="1"/>
    <col min="18" max="18" width="1.6328125" style="273" customWidth="1"/>
    <col min="19" max="19" width="11.08984375" style="273" bestFit="1" customWidth="1"/>
    <col min="20" max="20" width="1.6328125" style="273" customWidth="1"/>
    <col min="21" max="21" width="13.36328125" style="273" bestFit="1" customWidth="1"/>
    <col min="22" max="16384" width="8.90625" style="273"/>
  </cols>
  <sheetData>
    <row r="1" spans="1:21" ht="17.5">
      <c r="A1" s="143" t="s">
        <v>0</v>
      </c>
      <c r="B1" s="144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145"/>
    </row>
    <row r="2" spans="1:21" ht="15">
      <c r="A2" s="146" t="s">
        <v>108</v>
      </c>
      <c r="B2" s="144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5"/>
    </row>
    <row r="3" spans="1:21" ht="14">
      <c r="A3" s="144"/>
      <c r="B3" s="144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1" ht="14">
      <c r="A4" s="82"/>
      <c r="B4" s="82"/>
      <c r="C4" s="148" t="s">
        <v>109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</row>
    <row r="5" spans="1:21" ht="14">
      <c r="A5" s="82"/>
      <c r="B5" s="82"/>
      <c r="C5" s="148"/>
      <c r="D5" s="148"/>
      <c r="E5" s="148"/>
      <c r="F5" s="148"/>
      <c r="G5" s="148"/>
      <c r="H5" s="148"/>
      <c r="I5" s="148"/>
      <c r="J5" s="148"/>
      <c r="N5" s="82"/>
      <c r="O5" s="172" t="s">
        <v>110</v>
      </c>
      <c r="P5" s="82"/>
      <c r="Q5" s="82"/>
      <c r="R5" s="82"/>
      <c r="S5" s="82"/>
      <c r="T5" s="82"/>
      <c r="U5" s="82"/>
    </row>
    <row r="6" spans="1:21" ht="14">
      <c r="A6" s="82"/>
      <c r="B6" s="82"/>
      <c r="C6" s="148"/>
      <c r="D6" s="148"/>
      <c r="E6" s="148"/>
      <c r="F6" s="148"/>
      <c r="G6" s="148"/>
      <c r="H6" s="148"/>
      <c r="I6" s="148"/>
      <c r="J6" s="148"/>
      <c r="N6" s="82"/>
      <c r="O6" s="172" t="s">
        <v>111</v>
      </c>
      <c r="P6" s="82"/>
      <c r="Q6" s="82"/>
      <c r="R6" s="82"/>
      <c r="S6" s="82"/>
      <c r="T6" s="82"/>
      <c r="U6" s="82"/>
    </row>
    <row r="7" spans="1:21" ht="14">
      <c r="A7" s="149"/>
      <c r="B7" s="149"/>
      <c r="C7" s="149"/>
      <c r="D7" s="149"/>
      <c r="E7" s="149"/>
      <c r="F7" s="149"/>
      <c r="G7" s="149"/>
      <c r="H7" s="149"/>
      <c r="I7" s="149" t="s">
        <v>112</v>
      </c>
      <c r="J7" s="149"/>
      <c r="K7" s="366" t="s">
        <v>113</v>
      </c>
      <c r="L7" s="366"/>
      <c r="M7" s="366"/>
      <c r="N7" s="149"/>
      <c r="O7" s="158" t="s">
        <v>114</v>
      </c>
      <c r="P7" s="149"/>
      <c r="Q7" s="149" t="s">
        <v>56</v>
      </c>
      <c r="R7" s="149"/>
      <c r="S7" s="149"/>
      <c r="T7" s="149"/>
      <c r="U7" s="149"/>
    </row>
    <row r="8" spans="1:21" ht="14">
      <c r="A8" s="149"/>
      <c r="B8" s="149"/>
      <c r="C8" s="149" t="s">
        <v>115</v>
      </c>
      <c r="D8" s="149"/>
      <c r="E8" s="172" t="s">
        <v>116</v>
      </c>
      <c r="F8" s="149"/>
      <c r="G8" s="149" t="s">
        <v>117</v>
      </c>
      <c r="H8" s="149"/>
      <c r="I8" s="149" t="s">
        <v>118</v>
      </c>
      <c r="J8" s="149"/>
      <c r="K8" s="149"/>
      <c r="L8" s="149"/>
      <c r="M8" s="149"/>
      <c r="N8" s="149"/>
      <c r="O8" s="149"/>
      <c r="P8" s="149"/>
      <c r="Q8" s="149" t="s">
        <v>119</v>
      </c>
      <c r="R8" s="149"/>
      <c r="S8" s="150" t="s">
        <v>120</v>
      </c>
      <c r="T8" s="149"/>
      <c r="U8" s="149"/>
    </row>
    <row r="9" spans="1:21" ht="14">
      <c r="A9" s="149"/>
      <c r="B9" s="149"/>
      <c r="C9" s="149" t="s">
        <v>121</v>
      </c>
      <c r="D9" s="149"/>
      <c r="E9" s="172" t="s">
        <v>122</v>
      </c>
      <c r="F9" s="149"/>
      <c r="G9" s="149" t="s">
        <v>123</v>
      </c>
      <c r="H9" s="149"/>
      <c r="I9" s="149" t="s">
        <v>124</v>
      </c>
      <c r="J9" s="149"/>
      <c r="K9" s="149" t="s">
        <v>125</v>
      </c>
      <c r="L9" s="149"/>
      <c r="M9" s="149"/>
      <c r="N9" s="149"/>
      <c r="O9" s="172" t="s">
        <v>126</v>
      </c>
      <c r="P9" s="149"/>
      <c r="Q9" s="149" t="s">
        <v>127</v>
      </c>
      <c r="R9" s="149"/>
      <c r="S9" s="150" t="s">
        <v>128</v>
      </c>
      <c r="T9" s="149"/>
      <c r="U9" s="149" t="s">
        <v>129</v>
      </c>
    </row>
    <row r="10" spans="1:21" ht="14">
      <c r="A10" s="149"/>
      <c r="B10" s="225" t="str">
        <f>IF(SUM(B11:B35)=0,"","Note")</f>
        <v>Note</v>
      </c>
      <c r="C10" s="149" t="s">
        <v>130</v>
      </c>
      <c r="D10" s="149"/>
      <c r="E10" s="172" t="s">
        <v>131</v>
      </c>
      <c r="F10" s="149"/>
      <c r="G10" s="149" t="s">
        <v>132</v>
      </c>
      <c r="H10" s="149"/>
      <c r="I10" s="149" t="s">
        <v>133</v>
      </c>
      <c r="J10" s="149"/>
      <c r="K10" s="172" t="s">
        <v>134</v>
      </c>
      <c r="L10" s="149"/>
      <c r="M10" s="149" t="s">
        <v>135</v>
      </c>
      <c r="N10" s="149"/>
      <c r="O10" s="172" t="s">
        <v>136</v>
      </c>
      <c r="P10" s="149"/>
      <c r="Q10" s="149" t="s">
        <v>137</v>
      </c>
      <c r="R10" s="149"/>
      <c r="S10" s="150" t="s">
        <v>138</v>
      </c>
      <c r="T10" s="149"/>
      <c r="U10" s="149" t="s">
        <v>139</v>
      </c>
    </row>
    <row r="11" spans="1:21" ht="14">
      <c r="A11" s="151"/>
      <c r="B11" s="89"/>
      <c r="C11" s="367" t="s">
        <v>81</v>
      </c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</row>
    <row r="12" spans="1:21" ht="14">
      <c r="A12" s="95" t="s">
        <v>222</v>
      </c>
      <c r="B12" s="84"/>
      <c r="C12" s="152"/>
      <c r="D12" s="152"/>
      <c r="E12" s="152"/>
      <c r="F12" s="152"/>
      <c r="G12" s="152"/>
      <c r="H12" s="152"/>
      <c r="I12" s="98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4">
      <c r="A13" s="82" t="s">
        <v>140</v>
      </c>
      <c r="B13" s="89"/>
      <c r="C13" s="66">
        <v>3615000</v>
      </c>
      <c r="D13" s="66"/>
      <c r="E13" s="66">
        <v>3381235</v>
      </c>
      <c r="F13" s="66"/>
      <c r="G13" s="98">
        <v>1950685</v>
      </c>
      <c r="H13" s="66"/>
      <c r="I13" s="98">
        <v>-229047</v>
      </c>
      <c r="J13" s="66"/>
      <c r="K13" s="66">
        <v>97019</v>
      </c>
      <c r="L13" s="66"/>
      <c r="M13" s="66">
        <v>1852822</v>
      </c>
      <c r="N13" s="66"/>
      <c r="O13" s="98">
        <v>-952046</v>
      </c>
      <c r="P13" s="66"/>
      <c r="Q13" s="66">
        <f>+C13+E13+G13+I13+K13+M13+O13</f>
        <v>9715668</v>
      </c>
      <c r="R13" s="66"/>
      <c r="S13" s="66">
        <v>565540</v>
      </c>
      <c r="T13" s="66"/>
      <c r="U13" s="66">
        <f>+Q13+S13</f>
        <v>10281208</v>
      </c>
    </row>
    <row r="14" spans="1:21" ht="14">
      <c r="A14" s="83"/>
      <c r="B14" s="84"/>
      <c r="C14" s="93"/>
      <c r="D14" s="66"/>
      <c r="E14" s="93"/>
      <c r="F14" s="66"/>
      <c r="G14" s="66"/>
      <c r="H14" s="93"/>
      <c r="I14" s="66"/>
      <c r="J14" s="66"/>
      <c r="K14" s="66"/>
      <c r="L14" s="93"/>
      <c r="M14" s="66"/>
      <c r="N14" s="93"/>
      <c r="O14" s="66"/>
      <c r="P14" s="93"/>
      <c r="Q14" s="66"/>
      <c r="R14" s="93"/>
      <c r="S14" s="66"/>
      <c r="T14" s="93"/>
      <c r="U14" s="66"/>
    </row>
    <row r="15" spans="1:21" ht="14">
      <c r="A15" s="83" t="s">
        <v>141</v>
      </c>
      <c r="B15" s="84"/>
      <c r="C15" s="93"/>
      <c r="D15" s="66"/>
      <c r="E15" s="93"/>
      <c r="F15" s="66"/>
      <c r="G15" s="66"/>
      <c r="H15" s="93"/>
      <c r="I15" s="66"/>
      <c r="J15" s="66"/>
      <c r="K15" s="66"/>
      <c r="L15" s="93"/>
      <c r="M15" s="66"/>
      <c r="N15" s="93"/>
      <c r="O15" s="66"/>
      <c r="P15" s="93"/>
      <c r="Q15" s="66"/>
      <c r="R15" s="93"/>
      <c r="S15" s="66"/>
      <c r="T15" s="93"/>
      <c r="U15" s="66"/>
    </row>
    <row r="16" spans="1:21" ht="14">
      <c r="A16" s="83" t="s">
        <v>142</v>
      </c>
      <c r="B16" s="84"/>
      <c r="C16" s="93"/>
      <c r="D16" s="66"/>
      <c r="E16" s="93"/>
      <c r="F16" s="66"/>
      <c r="G16" s="66"/>
      <c r="H16" s="93"/>
      <c r="I16" s="66"/>
      <c r="J16" s="66"/>
      <c r="K16" s="66"/>
      <c r="L16" s="93"/>
      <c r="M16" s="66"/>
      <c r="N16" s="93"/>
      <c r="O16" s="66"/>
      <c r="P16" s="93"/>
      <c r="Q16" s="66"/>
      <c r="R16" s="93"/>
      <c r="S16" s="66"/>
      <c r="T16" s="93"/>
      <c r="U16" s="66"/>
    </row>
    <row r="17" spans="1:21" ht="14" hidden="1">
      <c r="A17" s="157" t="s">
        <v>143</v>
      </c>
      <c r="B17" s="89"/>
      <c r="C17" s="93"/>
      <c r="D17" s="66"/>
      <c r="E17" s="93"/>
      <c r="F17" s="66"/>
      <c r="G17" s="66"/>
      <c r="H17" s="93"/>
      <c r="I17" s="66"/>
      <c r="J17" s="66"/>
      <c r="K17" s="66"/>
      <c r="L17" s="18"/>
      <c r="M17" s="17"/>
      <c r="N17" s="18"/>
      <c r="O17" s="66"/>
      <c r="P17" s="18"/>
      <c r="Q17" s="17">
        <f t="shared" ref="Q17:Q18" si="0">+C17+E17+G17+I17+K17+M17+O17</f>
        <v>0</v>
      </c>
      <c r="R17" s="18"/>
      <c r="S17" s="66"/>
      <c r="T17" s="18"/>
      <c r="U17" s="17">
        <f t="shared" ref="U17:U19" si="1">+Q17+S17</f>
        <v>0</v>
      </c>
    </row>
    <row r="18" spans="1:21" ht="14">
      <c r="A18" s="157" t="s">
        <v>144</v>
      </c>
      <c r="B18" s="274" t="s">
        <v>203</v>
      </c>
      <c r="C18" s="93">
        <v>0</v>
      </c>
      <c r="D18" s="66"/>
      <c r="E18" s="93">
        <v>0</v>
      </c>
      <c r="F18" s="66"/>
      <c r="G18" s="93">
        <v>0</v>
      </c>
      <c r="H18" s="93"/>
      <c r="I18" s="93">
        <v>0</v>
      </c>
      <c r="J18" s="66"/>
      <c r="K18" s="93">
        <v>0</v>
      </c>
      <c r="L18" s="17"/>
      <c r="M18" s="231">
        <v>-72300</v>
      </c>
      <c r="N18" s="17"/>
      <c r="O18" s="93">
        <v>0</v>
      </c>
      <c r="P18" s="17"/>
      <c r="Q18" s="231">
        <f t="shared" si="0"/>
        <v>-72300</v>
      </c>
      <c r="R18" s="17"/>
      <c r="S18" s="93">
        <v>0</v>
      </c>
      <c r="T18" s="17"/>
      <c r="U18" s="231">
        <f t="shared" si="1"/>
        <v>-72300</v>
      </c>
    </row>
    <row r="19" spans="1:21" ht="14">
      <c r="A19" s="157" t="s">
        <v>145</v>
      </c>
      <c r="B19" s="89"/>
      <c r="C19" s="134">
        <v>0</v>
      </c>
      <c r="D19" s="66"/>
      <c r="E19" s="134">
        <v>0</v>
      </c>
      <c r="F19" s="66"/>
      <c r="G19" s="134">
        <v>0</v>
      </c>
      <c r="H19" s="93"/>
      <c r="I19" s="134">
        <v>0</v>
      </c>
      <c r="J19" s="66"/>
      <c r="K19" s="134">
        <v>0</v>
      </c>
      <c r="L19" s="93"/>
      <c r="M19" s="99">
        <v>0</v>
      </c>
      <c r="N19" s="66"/>
      <c r="O19" s="134">
        <v>0</v>
      </c>
      <c r="P19" s="17"/>
      <c r="Q19" s="134">
        <v>0</v>
      </c>
      <c r="R19" s="17"/>
      <c r="S19" s="102">
        <v>-42225</v>
      </c>
      <c r="T19" s="17"/>
      <c r="U19" s="102">
        <f t="shared" si="1"/>
        <v>-42225</v>
      </c>
    </row>
    <row r="20" spans="1:21" ht="14">
      <c r="A20" s="153" t="s">
        <v>146</v>
      </c>
      <c r="B20" s="84"/>
      <c r="C20" s="99">
        <f>SUM(C17:C19)</f>
        <v>0</v>
      </c>
      <c r="D20" s="66"/>
      <c r="E20" s="99">
        <f>SUM(E17:E19)</f>
        <v>0</v>
      </c>
      <c r="F20" s="66"/>
      <c r="G20" s="99">
        <f>SUM(G17:G19)</f>
        <v>0</v>
      </c>
      <c r="H20" s="93"/>
      <c r="I20" s="99">
        <f>SUM(I17:I19)</f>
        <v>0</v>
      </c>
      <c r="J20" s="66"/>
      <c r="K20" s="99">
        <f>SUM(K17:K19)</f>
        <v>0</v>
      </c>
      <c r="L20" s="93"/>
      <c r="M20" s="99">
        <f>SUM(M17:M19)</f>
        <v>-72300</v>
      </c>
      <c r="N20" s="66"/>
      <c r="O20" s="99">
        <f>SUM(O17:O19)</f>
        <v>0</v>
      </c>
      <c r="P20" s="66"/>
      <c r="Q20" s="99">
        <f>SUM(Q17:Q19)</f>
        <v>-72300</v>
      </c>
      <c r="R20" s="66"/>
      <c r="S20" s="99">
        <f>SUM(S19:S19)</f>
        <v>-42225</v>
      </c>
      <c r="T20" s="66"/>
      <c r="U20" s="99">
        <f>SUM(U17:U19)</f>
        <v>-114525</v>
      </c>
    </row>
    <row r="21" spans="1:21" ht="14">
      <c r="A21" s="83"/>
      <c r="B21" s="84"/>
      <c r="C21" s="93"/>
      <c r="D21" s="66"/>
      <c r="E21" s="93"/>
      <c r="F21" s="66"/>
      <c r="G21" s="66"/>
      <c r="H21" s="93"/>
      <c r="I21" s="66"/>
      <c r="J21" s="66"/>
      <c r="K21" s="66"/>
      <c r="L21" s="93"/>
      <c r="M21" s="66"/>
      <c r="N21" s="66"/>
      <c r="O21" s="66"/>
      <c r="P21" s="66"/>
      <c r="Q21" s="66"/>
      <c r="R21" s="66"/>
      <c r="S21" s="66"/>
      <c r="T21" s="93"/>
      <c r="U21" s="66"/>
    </row>
    <row r="22" spans="1:21" ht="14">
      <c r="A22" s="83" t="s">
        <v>147</v>
      </c>
      <c r="B22" s="84"/>
      <c r="C22" s="93"/>
      <c r="D22" s="66"/>
      <c r="E22" s="93"/>
      <c r="F22" s="66"/>
      <c r="G22" s="66"/>
      <c r="H22" s="93"/>
      <c r="I22" s="66"/>
      <c r="J22" s="66"/>
      <c r="K22" s="66"/>
      <c r="L22" s="93"/>
      <c r="M22" s="66"/>
      <c r="N22" s="93"/>
      <c r="O22" s="66"/>
      <c r="P22" s="93"/>
      <c r="Q22" s="66"/>
      <c r="R22" s="93"/>
      <c r="S22" s="66"/>
      <c r="T22" s="93"/>
      <c r="U22" s="66"/>
    </row>
    <row r="23" spans="1:21" ht="14">
      <c r="A23" s="233" t="s">
        <v>148</v>
      </c>
      <c r="B23" s="89"/>
      <c r="C23" s="18"/>
      <c r="D23" s="17"/>
      <c r="E23" s="18"/>
      <c r="F23" s="17"/>
      <c r="G23" s="17"/>
      <c r="H23" s="18"/>
      <c r="I23" s="17"/>
      <c r="J23" s="17"/>
      <c r="K23" s="17"/>
      <c r="L23" s="18"/>
      <c r="M23" s="17"/>
      <c r="N23" s="18"/>
      <c r="O23" s="17"/>
      <c r="P23" s="18"/>
      <c r="Q23" s="17"/>
      <c r="R23" s="18"/>
      <c r="S23" s="17"/>
      <c r="T23" s="18"/>
      <c r="U23" s="17"/>
    </row>
    <row r="24" spans="1:21" ht="14">
      <c r="A24" s="234" t="s">
        <v>149</v>
      </c>
      <c r="B24" s="89">
        <v>6</v>
      </c>
      <c r="C24" s="134">
        <f>SUM(C22:C23)</f>
        <v>0</v>
      </c>
      <c r="D24" s="66"/>
      <c r="E24" s="134">
        <f>SUM(E22:E23)</f>
        <v>0</v>
      </c>
      <c r="F24" s="66"/>
      <c r="G24" s="134">
        <f>SUM(G23:G23)</f>
        <v>0</v>
      </c>
      <c r="H24" s="93"/>
      <c r="I24" s="134">
        <f>SUM(I23:I23)</f>
        <v>0</v>
      </c>
      <c r="J24" s="66"/>
      <c r="K24" s="134">
        <f>SUM(K23:K23)</f>
        <v>0</v>
      </c>
      <c r="L24" s="93"/>
      <c r="M24" s="99">
        <f>SUM(M23:M23)</f>
        <v>0</v>
      </c>
      <c r="N24" s="66"/>
      <c r="O24" s="134">
        <f>SUM(O23:O23)</f>
        <v>0</v>
      </c>
      <c r="P24" s="66"/>
      <c r="Q24" s="99">
        <f>SUM(Q22:Q23)</f>
        <v>0</v>
      </c>
      <c r="R24" s="17"/>
      <c r="S24" s="102">
        <v>-74524</v>
      </c>
      <c r="T24" s="17"/>
      <c r="U24" s="102">
        <f t="shared" ref="U24" si="2">+Q24+S24</f>
        <v>-74524</v>
      </c>
    </row>
    <row r="25" spans="1:21" ht="14">
      <c r="A25" s="235" t="s">
        <v>150</v>
      </c>
      <c r="B25" s="84"/>
      <c r="C25" s="134">
        <f>SUM(C23:C24)</f>
        <v>0</v>
      </c>
      <c r="D25" s="66"/>
      <c r="E25" s="134">
        <f>SUM(E23:E24)</f>
        <v>0</v>
      </c>
      <c r="F25" s="66"/>
      <c r="G25" s="134">
        <f>SUM(G24:G24)</f>
        <v>0</v>
      </c>
      <c r="H25" s="93"/>
      <c r="I25" s="134">
        <f>SUM(I24:I24)</f>
        <v>0</v>
      </c>
      <c r="J25" s="66"/>
      <c r="K25" s="134">
        <f>SUM(K24:K24)</f>
        <v>0</v>
      </c>
      <c r="L25" s="93"/>
      <c r="M25" s="99">
        <f>SUM(M24:M24)</f>
        <v>0</v>
      </c>
      <c r="N25" s="66"/>
      <c r="O25" s="134">
        <f>SUM(O24:O24)</f>
        <v>0</v>
      </c>
      <c r="P25" s="66"/>
      <c r="Q25" s="99">
        <f>SUM(Q23:Q24)</f>
        <v>0</v>
      </c>
      <c r="R25" s="66"/>
      <c r="S25" s="154">
        <f>SUM(S24:S24)</f>
        <v>-74524</v>
      </c>
      <c r="T25" s="66"/>
      <c r="U25" s="154">
        <f>SUM(U23:U24)</f>
        <v>-74524</v>
      </c>
    </row>
    <row r="26" spans="1:21" ht="14">
      <c r="A26" s="83"/>
      <c r="B26" s="84"/>
      <c r="C26" s="93"/>
      <c r="D26" s="66"/>
      <c r="E26" s="93"/>
      <c r="F26" s="66"/>
      <c r="G26" s="66"/>
      <c r="H26" s="93"/>
      <c r="I26" s="66"/>
      <c r="J26" s="66"/>
      <c r="K26" s="66"/>
      <c r="L26" s="93"/>
      <c r="M26" s="66"/>
      <c r="N26" s="66"/>
      <c r="O26" s="66"/>
      <c r="P26" s="66"/>
      <c r="Q26" s="66"/>
      <c r="R26" s="66"/>
      <c r="S26" s="66"/>
      <c r="T26" s="93"/>
      <c r="U26" s="66"/>
    </row>
    <row r="27" spans="1:21" ht="14">
      <c r="A27" s="83" t="s">
        <v>158</v>
      </c>
      <c r="B27" s="84"/>
      <c r="C27" s="134">
        <f>C20+C25</f>
        <v>0</v>
      </c>
      <c r="D27" s="66"/>
      <c r="E27" s="134">
        <f>E20+E25</f>
        <v>0</v>
      </c>
      <c r="F27" s="66"/>
      <c r="G27" s="134">
        <f>G20+G25</f>
        <v>0</v>
      </c>
      <c r="H27" s="93"/>
      <c r="I27" s="134">
        <f>I20+I25</f>
        <v>0</v>
      </c>
      <c r="J27" s="66"/>
      <c r="K27" s="134">
        <f>K20+K25</f>
        <v>0</v>
      </c>
      <c r="L27" s="93"/>
      <c r="M27" s="238">
        <f>M20+M25</f>
        <v>-72300</v>
      </c>
      <c r="N27" s="66"/>
      <c r="O27" s="134">
        <f>O20+O25</f>
        <v>0</v>
      </c>
      <c r="P27" s="66"/>
      <c r="Q27" s="99">
        <f>Q20+Q25</f>
        <v>-72300</v>
      </c>
      <c r="R27" s="66"/>
      <c r="S27" s="99">
        <f>S20+S25</f>
        <v>-116749</v>
      </c>
      <c r="T27" s="66"/>
      <c r="U27" s="99">
        <f>U20+U25</f>
        <v>-189049</v>
      </c>
    </row>
    <row r="28" spans="1:21" ht="14">
      <c r="A28" s="83"/>
      <c r="B28" s="84"/>
      <c r="C28" s="93"/>
      <c r="D28" s="66"/>
      <c r="E28" s="93"/>
      <c r="F28" s="66"/>
      <c r="G28" s="66"/>
      <c r="H28" s="93"/>
      <c r="I28" s="66"/>
      <c r="J28" s="66"/>
      <c r="K28" s="66"/>
      <c r="L28" s="93"/>
      <c r="M28" s="66"/>
      <c r="N28" s="66"/>
      <c r="O28" s="66"/>
      <c r="P28" s="66"/>
      <c r="Q28" s="66"/>
      <c r="R28" s="66"/>
      <c r="S28" s="66"/>
      <c r="T28" s="93"/>
      <c r="U28" s="66"/>
    </row>
    <row r="29" spans="1:21" ht="14">
      <c r="A29" s="227" t="str" cm="1">
        <f t="array" ref="A29">"Comprehensive income "&amp;IF(OR(C30:U32&lt;0),"(loss) ","")&amp;"for the period"</f>
        <v>Comprehensive income (loss) for the period</v>
      </c>
      <c r="B29" s="89"/>
      <c r="C29" s="18"/>
      <c r="D29" s="17"/>
      <c r="E29" s="18"/>
      <c r="F29" s="17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7"/>
      <c r="U29" s="93"/>
    </row>
    <row r="30" spans="1:21" ht="14">
      <c r="A30" s="90" t="s">
        <v>151</v>
      </c>
      <c r="B30" s="89"/>
      <c r="C30" s="93">
        <v>0</v>
      </c>
      <c r="D30" s="66"/>
      <c r="E30" s="93">
        <v>0</v>
      </c>
      <c r="F30" s="66"/>
      <c r="G30" s="93">
        <v>0</v>
      </c>
      <c r="H30" s="93"/>
      <c r="I30" s="93">
        <v>0</v>
      </c>
      <c r="J30" s="66"/>
      <c r="K30" s="93">
        <v>0</v>
      </c>
      <c r="L30" s="18"/>
      <c r="M30" s="73">
        <v>-69234</v>
      </c>
      <c r="N30" s="18"/>
      <c r="O30" s="93">
        <v>0</v>
      </c>
      <c r="P30" s="18"/>
      <c r="Q30" s="73">
        <f>+C30+E30+G30+I30+K30+M30+O30</f>
        <v>-69234</v>
      </c>
      <c r="R30" s="18"/>
      <c r="S30" s="18">
        <v>57841</v>
      </c>
      <c r="T30" s="18"/>
      <c r="U30" s="73">
        <f>+Q30+S30</f>
        <v>-11393</v>
      </c>
    </row>
    <row r="31" spans="1:21" ht="14">
      <c r="A31" s="228" t="str" cm="1">
        <f t="array" ref="A31">"    Other comprehensive income "&amp;IF(OR(C31:U31&lt;0),"(loss)","")</f>
        <v xml:space="preserve">    Other comprehensive income (loss)</v>
      </c>
      <c r="B31" s="89"/>
      <c r="C31" s="134">
        <v>0</v>
      </c>
      <c r="D31" s="66"/>
      <c r="E31" s="134">
        <v>0</v>
      </c>
      <c r="F31" s="66"/>
      <c r="G31" s="134">
        <v>0</v>
      </c>
      <c r="H31" s="93"/>
      <c r="I31" s="134">
        <v>0</v>
      </c>
      <c r="J31" s="66"/>
      <c r="K31" s="134">
        <v>0</v>
      </c>
      <c r="L31" s="18"/>
      <c r="M31" s="134">
        <v>0</v>
      </c>
      <c r="N31" s="73"/>
      <c r="O31" s="73">
        <v>-197938</v>
      </c>
      <c r="P31" s="73"/>
      <c r="Q31" s="73">
        <f>+C31+E31+G31+I31+K31+M31+O31</f>
        <v>-197938</v>
      </c>
      <c r="R31" s="73"/>
      <c r="S31" s="135">
        <v>0</v>
      </c>
      <c r="T31" s="73"/>
      <c r="U31" s="73">
        <f>+Q31+S31</f>
        <v>-197938</v>
      </c>
    </row>
    <row r="32" spans="1:21" ht="14">
      <c r="A32" s="227" t="str" cm="1">
        <f t="array" ref="A32">"Total comprehensive income "&amp;IF(OR(C32:U32&lt;0),"(loss) ","")&amp;"for the period"</f>
        <v>Total comprehensive income (loss) for the period</v>
      </c>
      <c r="B32" s="84"/>
      <c r="C32" s="92">
        <f>SUM(C30:C31)</f>
        <v>0</v>
      </c>
      <c r="D32" s="66"/>
      <c r="E32" s="92">
        <f>SUM(E30:E31)</f>
        <v>0</v>
      </c>
      <c r="F32" s="66"/>
      <c r="G32" s="92">
        <f>SUM(G30:G31)</f>
        <v>0</v>
      </c>
      <c r="H32" s="93"/>
      <c r="I32" s="92">
        <f>SUM(I30:I31)</f>
        <v>0</v>
      </c>
      <c r="J32" s="66"/>
      <c r="K32" s="92">
        <f>SUM(K30:K31)</f>
        <v>0</v>
      </c>
      <c r="L32" s="93"/>
      <c r="M32" s="99">
        <f>SUM(M30:M31)</f>
        <v>-69234</v>
      </c>
      <c r="N32" s="93"/>
      <c r="O32" s="154">
        <f>SUM(O30:O31)</f>
        <v>-197938</v>
      </c>
      <c r="P32" s="93"/>
      <c r="Q32" s="154">
        <f>SUM(Q30:Q31)</f>
        <v>-267172</v>
      </c>
      <c r="R32" s="93"/>
      <c r="S32" s="92">
        <f>SUM(S30:S31)</f>
        <v>57841</v>
      </c>
      <c r="T32" s="18"/>
      <c r="U32" s="154">
        <f>SUM(Q32:S32)</f>
        <v>-209331</v>
      </c>
    </row>
    <row r="33" spans="1:21" ht="14">
      <c r="A33" s="82"/>
      <c r="B33" s="89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</row>
    <row r="34" spans="1:21" ht="14.5" thickBot="1">
      <c r="A34" s="82" t="s">
        <v>218</v>
      </c>
      <c r="B34" s="89"/>
      <c r="C34" s="100">
        <f>SUM(C13,C27,C32)</f>
        <v>3615000</v>
      </c>
      <c r="D34" s="66"/>
      <c r="E34" s="100">
        <f>SUM(E13,E27,E32)</f>
        <v>3381235</v>
      </c>
      <c r="F34" s="66"/>
      <c r="G34" s="100">
        <f>SUM(G13,G27,G32)</f>
        <v>1950685</v>
      </c>
      <c r="H34" s="93"/>
      <c r="I34" s="229">
        <f>SUM(I13,I27,I32)</f>
        <v>-229047</v>
      </c>
      <c r="J34" s="66"/>
      <c r="K34" s="100">
        <f>SUM(K13,K27,K32)</f>
        <v>97019</v>
      </c>
      <c r="L34" s="93"/>
      <c r="M34" s="100">
        <f>SUM(M13,M27,M32)</f>
        <v>1711288</v>
      </c>
      <c r="N34" s="93"/>
      <c r="O34" s="229">
        <f>SUM(O13,O27,O32)</f>
        <v>-1149984</v>
      </c>
      <c r="P34" s="93"/>
      <c r="Q34" s="100">
        <f>SUM(Q13,Q27,Q32)</f>
        <v>9376196</v>
      </c>
      <c r="R34" s="93"/>
      <c r="S34" s="100">
        <f>SUM(S13,S27,S32)</f>
        <v>506632</v>
      </c>
      <c r="T34" s="66"/>
      <c r="U34" s="100">
        <f>SUM(U13,U27,U32)</f>
        <v>9882828</v>
      </c>
    </row>
    <row r="35" spans="1:21" ht="14.5" thickTop="1">
      <c r="A35" s="82"/>
      <c r="B35" s="89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88"/>
    </row>
    <row r="36" spans="1:21" ht="14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156"/>
    </row>
    <row r="38" spans="1:21" ht="20.25" customHeight="1">
      <c r="U38" s="277"/>
    </row>
    <row r="40" spans="1:21" ht="14">
      <c r="C40" s="277"/>
      <c r="E40" s="277"/>
      <c r="G40" s="278"/>
      <c r="I40" s="278"/>
      <c r="K40" s="278"/>
      <c r="M40" s="278"/>
      <c r="O40" s="278"/>
      <c r="Q40" s="278"/>
      <c r="S40" s="278"/>
      <c r="U40" s="278"/>
    </row>
    <row r="60" ht="14"/>
    <row r="63" ht="14"/>
    <row r="64" ht="14"/>
    <row r="72" spans="6:10" ht="14">
      <c r="F72" s="159"/>
      <c r="H72" s="273">
        <v>53000</v>
      </c>
      <c r="J72" s="159">
        <v>0</v>
      </c>
    </row>
    <row r="81" ht="14"/>
    <row r="84" ht="14"/>
    <row r="91" ht="14"/>
    <row r="92" ht="14"/>
    <row r="100" spans="4:8" ht="14">
      <c r="D100" s="273">
        <v>1984818</v>
      </c>
      <c r="H100" s="273">
        <v>1663141</v>
      </c>
    </row>
  </sheetData>
  <mergeCells count="2">
    <mergeCell ref="K7:M7"/>
    <mergeCell ref="C11:U11"/>
  </mergeCells>
  <conditionalFormatting sqref="C27">
    <cfRule type="expression" priority="2" stopIfTrue="1">
      <formula>"if(E11&gt;0,#,##0;(#,##0),"-")"</formula>
    </cfRule>
  </conditionalFormatting>
  <conditionalFormatting sqref="E27 G27 I27 K27 M27 O27">
    <cfRule type="expression" priority="1" stopIfTrue="1">
      <formula>"if(E11&gt;0,#,##0;(#,##0),"-")"</formula>
    </cfRule>
  </conditionalFormatting>
  <conditionalFormatting sqref="L31">
    <cfRule type="expression" priority="3" stopIfTrue="1">
      <formula>"if(E11&gt;0,#,##0;(#,##0),"-")"</formula>
    </cfRule>
  </conditionalFormatting>
  <conditionalFormatting sqref="N12:R12 T12">
    <cfRule type="expression" priority="4" stopIfTrue="1">
      <formula>"if(E11&gt;0,#,##0;(#,##0),"-")"</formula>
    </cfRule>
  </conditionalFormatting>
  <pageMargins left="0.8" right="0.3" top="0.48" bottom="0.5" header="0.5" footer="0.5"/>
  <pageSetup paperSize="9" scale="71" firstPageNumber="9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2204-18B5-469F-8B25-C4876274F5E3}">
  <dimension ref="A1:W37"/>
  <sheetViews>
    <sheetView showGridLines="0" view="pageBreakPreview" topLeftCell="A7" zoomScaleNormal="85" zoomScaleSheetLayoutView="100" workbookViewId="0">
      <selection activeCell="AA8" sqref="AA8"/>
    </sheetView>
  </sheetViews>
  <sheetFormatPr defaultColWidth="7.7265625" defaultRowHeight="14"/>
  <cols>
    <col min="1" max="1" width="44.7265625" style="264" customWidth="1"/>
    <col min="2" max="2" width="10.36328125" style="264" customWidth="1"/>
    <col min="3" max="3" width="10.08984375" style="264" bestFit="1" customWidth="1"/>
    <col min="4" max="4" width="0.7265625" style="264" customWidth="1"/>
    <col min="5" max="5" width="11.1796875" style="264" customWidth="1"/>
    <col min="6" max="6" width="0.7265625" style="264" customWidth="1"/>
    <col min="7" max="7" width="10.453125" style="264" bestFit="1" customWidth="1"/>
    <col min="8" max="8" width="0.7265625" style="264" customWidth="1"/>
    <col min="9" max="9" width="15.36328125" style="264" bestFit="1" customWidth="1"/>
    <col min="10" max="10" width="0.453125" style="264" customWidth="1"/>
    <col min="11" max="11" width="12.1796875" style="264" customWidth="1"/>
    <col min="12" max="12" width="0.7265625" style="264" customWidth="1"/>
    <col min="13" max="13" width="9.90625" style="264" customWidth="1"/>
    <col min="14" max="14" width="0.7265625" style="264" customWidth="1"/>
    <col min="15" max="15" width="11.1796875" style="264" customWidth="1"/>
    <col min="16" max="16" width="0.7265625" style="264" customWidth="1"/>
    <col min="17" max="17" width="10.7265625" style="264" bestFit="1" customWidth="1"/>
    <col min="18" max="18" width="0.7265625" style="264" customWidth="1"/>
    <col min="19" max="19" width="10.36328125" style="264" customWidth="1"/>
    <col min="20" max="20" width="0.7265625" style="264" customWidth="1"/>
    <col min="21" max="21" width="10.36328125" style="264" customWidth="1"/>
    <col min="22" max="22" width="0.7265625" style="264" customWidth="1"/>
    <col min="23" max="23" width="11.08984375" style="264" bestFit="1" customWidth="1"/>
    <col min="24" max="16384" width="7.7265625" style="264"/>
  </cols>
  <sheetData>
    <row r="1" spans="1:23" ht="18.899999999999999" customHeight="1">
      <c r="A1" s="143" t="s">
        <v>0</v>
      </c>
      <c r="B1" s="243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5"/>
    </row>
    <row r="2" spans="1:23" ht="18.899999999999999" customHeight="1">
      <c r="A2" s="146" t="s">
        <v>108</v>
      </c>
      <c r="B2" s="243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5"/>
    </row>
    <row r="3" spans="1:23" ht="18.899999999999999" customHeight="1">
      <c r="A3" s="243"/>
      <c r="B3" s="243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</row>
    <row r="4" spans="1:23" ht="18.899999999999999" customHeight="1">
      <c r="A4" s="249"/>
      <c r="B4" s="249"/>
      <c r="C4" s="248" t="s">
        <v>109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</row>
    <row r="5" spans="1:23" ht="18.899999999999999" customHeight="1">
      <c r="A5" s="249"/>
      <c r="B5" s="249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65"/>
      <c r="N5" s="265"/>
      <c r="O5" s="265"/>
      <c r="P5" s="249"/>
      <c r="Q5" s="266" t="s">
        <v>110</v>
      </c>
      <c r="R5" s="249"/>
      <c r="S5" s="249"/>
      <c r="T5" s="249"/>
      <c r="U5" s="249"/>
      <c r="V5" s="249"/>
      <c r="W5" s="249"/>
    </row>
    <row r="6" spans="1:23" ht="18.899999999999999" customHeight="1">
      <c r="A6" s="249"/>
      <c r="B6" s="249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65"/>
      <c r="N6" s="265"/>
      <c r="O6" s="265"/>
      <c r="P6" s="249"/>
      <c r="Q6" s="266" t="s">
        <v>111</v>
      </c>
      <c r="R6" s="249"/>
      <c r="S6" s="249"/>
      <c r="T6" s="249"/>
      <c r="U6" s="249"/>
      <c r="V6" s="249"/>
      <c r="W6" s="249"/>
    </row>
    <row r="7" spans="1:23" ht="18.899999999999999" customHeight="1">
      <c r="A7" s="250"/>
      <c r="B7" s="250"/>
      <c r="C7" s="250"/>
      <c r="D7" s="250"/>
      <c r="E7" s="250"/>
      <c r="F7" s="250"/>
      <c r="G7" s="250"/>
      <c r="H7" s="250"/>
      <c r="I7" s="250" t="s">
        <v>112</v>
      </c>
      <c r="J7" s="250"/>
      <c r="K7" s="250"/>
      <c r="L7" s="250"/>
      <c r="M7" s="368" t="s">
        <v>113</v>
      </c>
      <c r="N7" s="368"/>
      <c r="O7" s="368"/>
      <c r="P7" s="250"/>
      <c r="Q7" s="251" t="s">
        <v>114</v>
      </c>
      <c r="R7" s="250"/>
      <c r="S7" s="250" t="s">
        <v>56</v>
      </c>
      <c r="T7" s="250"/>
      <c r="U7" s="250"/>
      <c r="V7" s="250"/>
      <c r="W7" s="250"/>
    </row>
    <row r="8" spans="1:23" ht="18.899999999999999" customHeight="1">
      <c r="A8" s="250"/>
      <c r="B8" s="250"/>
      <c r="C8" s="250" t="s">
        <v>115</v>
      </c>
      <c r="D8" s="250"/>
      <c r="E8" s="266" t="s">
        <v>116</v>
      </c>
      <c r="F8" s="250"/>
      <c r="G8" s="250" t="s">
        <v>117</v>
      </c>
      <c r="H8" s="250"/>
      <c r="I8" s="250" t="s">
        <v>118</v>
      </c>
      <c r="J8" s="250"/>
      <c r="K8" s="250"/>
      <c r="L8" s="250"/>
      <c r="M8" s="250"/>
      <c r="N8" s="250"/>
      <c r="O8" s="250"/>
      <c r="P8" s="250"/>
      <c r="Q8" s="250"/>
      <c r="R8" s="250"/>
      <c r="S8" s="250" t="s">
        <v>119</v>
      </c>
      <c r="T8" s="250"/>
      <c r="U8" s="252" t="s">
        <v>120</v>
      </c>
      <c r="V8" s="250"/>
      <c r="W8" s="250"/>
    </row>
    <row r="9" spans="1:23" ht="18.899999999999999" customHeight="1">
      <c r="A9" s="250"/>
      <c r="B9" s="250"/>
      <c r="C9" s="250" t="s">
        <v>121</v>
      </c>
      <c r="D9" s="250"/>
      <c r="E9" s="266" t="s">
        <v>122</v>
      </c>
      <c r="F9" s="250"/>
      <c r="G9" s="250" t="s">
        <v>123</v>
      </c>
      <c r="H9" s="250"/>
      <c r="I9" s="250" t="s">
        <v>124</v>
      </c>
      <c r="J9" s="250"/>
      <c r="K9" s="250"/>
      <c r="L9" s="250"/>
      <c r="M9" s="250" t="s">
        <v>125</v>
      </c>
      <c r="N9" s="250"/>
      <c r="O9" s="250"/>
      <c r="P9" s="250"/>
      <c r="Q9" s="266" t="s">
        <v>126</v>
      </c>
      <c r="R9" s="250"/>
      <c r="S9" s="250" t="s">
        <v>127</v>
      </c>
      <c r="T9" s="250"/>
      <c r="U9" s="252" t="s">
        <v>128</v>
      </c>
      <c r="V9" s="250"/>
      <c r="W9" s="250" t="s">
        <v>129</v>
      </c>
    </row>
    <row r="10" spans="1:23" ht="18.899999999999999" customHeight="1">
      <c r="A10" s="250"/>
      <c r="B10" s="225" t="s">
        <v>211</v>
      </c>
      <c r="C10" s="250" t="s">
        <v>130</v>
      </c>
      <c r="D10" s="250"/>
      <c r="E10" s="266" t="s">
        <v>131</v>
      </c>
      <c r="F10" s="250"/>
      <c r="G10" s="250" t="s">
        <v>132</v>
      </c>
      <c r="H10" s="250"/>
      <c r="I10" s="250" t="s">
        <v>133</v>
      </c>
      <c r="J10" s="250"/>
      <c r="K10" s="250" t="s">
        <v>233</v>
      </c>
      <c r="L10" s="250"/>
      <c r="M10" s="266" t="s">
        <v>134</v>
      </c>
      <c r="N10" s="250"/>
      <c r="O10" s="250" t="s">
        <v>135</v>
      </c>
      <c r="P10" s="250"/>
      <c r="Q10" s="266" t="s">
        <v>136</v>
      </c>
      <c r="R10" s="250"/>
      <c r="S10" s="250" t="s">
        <v>137</v>
      </c>
      <c r="T10" s="250"/>
      <c r="U10" s="252" t="s">
        <v>138</v>
      </c>
      <c r="V10" s="250"/>
      <c r="W10" s="250" t="s">
        <v>139</v>
      </c>
    </row>
    <row r="11" spans="1:23" ht="18.899999999999999" customHeight="1">
      <c r="A11" s="254"/>
      <c r="B11" s="253"/>
      <c r="C11" s="369" t="s">
        <v>81</v>
      </c>
      <c r="D11" s="369"/>
      <c r="E11" s="369"/>
      <c r="F11" s="369"/>
      <c r="G11" s="369"/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</row>
    <row r="12" spans="1:23" ht="18.899999999999999" customHeight="1">
      <c r="A12" s="95" t="s">
        <v>223</v>
      </c>
      <c r="B12" s="256"/>
      <c r="C12" s="257"/>
      <c r="D12" s="257"/>
      <c r="E12" s="257"/>
      <c r="F12" s="257"/>
      <c r="G12" s="257"/>
      <c r="H12" s="257"/>
      <c r="I12" s="258"/>
      <c r="J12" s="258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</row>
    <row r="13" spans="1:23" ht="18.899999999999999" customHeight="1">
      <c r="A13" s="284" t="s">
        <v>152</v>
      </c>
      <c r="B13" s="253"/>
      <c r="C13" s="21">
        <v>3615000</v>
      </c>
      <c r="D13" s="21"/>
      <c r="E13" s="21">
        <v>3381235</v>
      </c>
      <c r="F13" s="21"/>
      <c r="G13" s="21">
        <v>1950685</v>
      </c>
      <c r="H13" s="21"/>
      <c r="I13" s="94">
        <v>-229047</v>
      </c>
      <c r="J13" s="94"/>
      <c r="K13" s="94">
        <v>0</v>
      </c>
      <c r="L13" s="94"/>
      <c r="M13" s="21">
        <v>97513</v>
      </c>
      <c r="N13" s="21"/>
      <c r="O13" s="21">
        <v>1789894</v>
      </c>
      <c r="P13" s="21"/>
      <c r="Q13" s="94">
        <v>-1208201</v>
      </c>
      <c r="R13" s="21"/>
      <c r="S13" s="94">
        <f>SUM(C13:Q13)</f>
        <v>9397079</v>
      </c>
      <c r="T13" s="21"/>
      <c r="U13" s="21">
        <v>539431</v>
      </c>
      <c r="V13" s="21"/>
      <c r="W13" s="21">
        <f>+S13+U13</f>
        <v>9936510</v>
      </c>
    </row>
    <row r="14" spans="1:23" ht="14" customHeight="1">
      <c r="A14" s="259"/>
      <c r="B14" s="256"/>
      <c r="C14" s="24"/>
      <c r="D14" s="21"/>
      <c r="E14" s="24"/>
      <c r="F14" s="21"/>
      <c r="G14" s="21"/>
      <c r="H14" s="24"/>
      <c r="I14" s="21"/>
      <c r="J14" s="21"/>
      <c r="K14" s="21"/>
      <c r="L14" s="21"/>
      <c r="M14" s="21"/>
      <c r="N14" s="24"/>
      <c r="O14" s="21"/>
      <c r="P14" s="24"/>
      <c r="Q14" s="21"/>
      <c r="R14" s="24"/>
      <c r="S14" s="21"/>
      <c r="T14" s="24"/>
      <c r="U14" s="21"/>
      <c r="V14" s="24"/>
      <c r="W14" s="21"/>
    </row>
    <row r="15" spans="1:23" ht="18.5" customHeight="1">
      <c r="A15" s="259" t="s">
        <v>141</v>
      </c>
      <c r="B15" s="256"/>
      <c r="C15" s="24"/>
      <c r="D15" s="21"/>
      <c r="E15" s="24"/>
      <c r="F15" s="21"/>
      <c r="G15" s="21"/>
      <c r="H15" s="24"/>
      <c r="I15" s="21"/>
      <c r="J15" s="21"/>
      <c r="K15" s="21"/>
      <c r="L15" s="21"/>
      <c r="M15" s="21"/>
      <c r="N15" s="24"/>
      <c r="O15" s="21"/>
      <c r="P15" s="24"/>
      <c r="Q15" s="21"/>
      <c r="R15" s="24"/>
      <c r="S15" s="21"/>
      <c r="T15" s="24"/>
      <c r="U15" s="21"/>
      <c r="V15" s="24"/>
      <c r="W15" s="21"/>
    </row>
    <row r="16" spans="1:23" ht="18" customHeight="1">
      <c r="A16" s="259" t="s">
        <v>142</v>
      </c>
      <c r="B16" s="256"/>
      <c r="C16" s="24"/>
      <c r="D16" s="21"/>
      <c r="E16" s="24"/>
      <c r="F16" s="21"/>
      <c r="G16" s="21"/>
      <c r="H16" s="24"/>
      <c r="I16" s="21"/>
      <c r="J16" s="21"/>
      <c r="K16" s="21"/>
      <c r="L16" s="21"/>
      <c r="M16" s="21"/>
      <c r="N16" s="24"/>
      <c r="O16" s="21"/>
      <c r="P16" s="24"/>
      <c r="Q16" s="21"/>
      <c r="R16" s="24"/>
      <c r="S16" s="21"/>
      <c r="T16" s="24"/>
      <c r="U16" s="21"/>
      <c r="V16" s="24"/>
      <c r="W16" s="21"/>
    </row>
    <row r="17" spans="1:23" ht="18.899999999999999" hidden="1" customHeight="1">
      <c r="A17" s="267" t="s">
        <v>153</v>
      </c>
      <c r="C17" s="260"/>
      <c r="D17" s="23"/>
      <c r="E17" s="260"/>
      <c r="F17" s="23"/>
      <c r="G17" s="260">
        <v>0</v>
      </c>
      <c r="H17" s="23"/>
      <c r="I17" s="260">
        <v>0</v>
      </c>
      <c r="J17" s="23"/>
      <c r="K17" s="260"/>
      <c r="L17" s="23"/>
      <c r="M17" s="260">
        <v>0</v>
      </c>
      <c r="N17" s="23"/>
      <c r="O17" s="260">
        <v>0</v>
      </c>
      <c r="P17" s="23"/>
      <c r="Q17" s="260">
        <v>0</v>
      </c>
      <c r="R17" s="23"/>
      <c r="S17" s="260"/>
      <c r="T17" s="23"/>
      <c r="U17" s="260">
        <v>0</v>
      </c>
      <c r="V17" s="23"/>
      <c r="W17" s="260">
        <f>SUM(S17:U17)</f>
        <v>0</v>
      </c>
    </row>
    <row r="18" spans="1:23" s="273" customFormat="1" ht="18.5" customHeight="1">
      <c r="A18" s="268" t="s">
        <v>144</v>
      </c>
      <c r="B18" s="274" t="s">
        <v>203</v>
      </c>
      <c r="C18" s="280">
        <v>0</v>
      </c>
      <c r="D18" s="130"/>
      <c r="E18" s="280">
        <v>0</v>
      </c>
      <c r="F18" s="130"/>
      <c r="G18" s="280">
        <v>0</v>
      </c>
      <c r="H18" s="280"/>
      <c r="I18" s="280">
        <v>0</v>
      </c>
      <c r="J18" s="130"/>
      <c r="K18" s="280">
        <v>0</v>
      </c>
      <c r="L18" s="130"/>
      <c r="M18" s="280">
        <v>0</v>
      </c>
      <c r="N18" s="17"/>
      <c r="O18" s="231">
        <v>-72299</v>
      </c>
      <c r="P18" s="17"/>
      <c r="Q18" s="280">
        <v>0</v>
      </c>
      <c r="R18" s="17"/>
      <c r="S18" s="231">
        <f>+C18+E18+G18+I18+M18+O18+Q18+K18</f>
        <v>-72299</v>
      </c>
      <c r="T18" s="17"/>
      <c r="U18" s="93">
        <v>0</v>
      </c>
      <c r="V18" s="17"/>
      <c r="W18" s="231">
        <f t="shared" ref="W18:W19" si="0">+S18+U18</f>
        <v>-72299</v>
      </c>
    </row>
    <row r="19" spans="1:23" s="273" customFormat="1" ht="18" customHeight="1">
      <c r="A19" s="157" t="s">
        <v>145</v>
      </c>
      <c r="B19" s="89"/>
      <c r="C19" s="237">
        <v>0</v>
      </c>
      <c r="D19" s="130"/>
      <c r="E19" s="237">
        <v>0</v>
      </c>
      <c r="F19" s="130"/>
      <c r="G19" s="237">
        <v>0</v>
      </c>
      <c r="H19" s="280"/>
      <c r="I19" s="237">
        <v>0</v>
      </c>
      <c r="J19" s="130"/>
      <c r="K19" s="237">
        <v>0</v>
      </c>
      <c r="L19" s="130"/>
      <c r="M19" s="237">
        <v>0</v>
      </c>
      <c r="N19" s="93"/>
      <c r="O19" s="99">
        <v>0</v>
      </c>
      <c r="P19" s="66"/>
      <c r="Q19" s="237">
        <v>0</v>
      </c>
      <c r="R19" s="17"/>
      <c r="S19" s="134">
        <v>0</v>
      </c>
      <c r="T19" s="17"/>
      <c r="U19" s="275">
        <v>-475813</v>
      </c>
      <c r="V19" s="17"/>
      <c r="W19" s="102">
        <f t="shared" si="0"/>
        <v>-475813</v>
      </c>
    </row>
    <row r="20" spans="1:23" s="273" customFormat="1" ht="18" customHeight="1">
      <c r="A20" s="153" t="s">
        <v>146</v>
      </c>
      <c r="B20" s="89"/>
      <c r="C20" s="173">
        <f>SUM(C18:C19)</f>
        <v>0</v>
      </c>
      <c r="D20" s="130"/>
      <c r="E20" s="173">
        <f>SUM(E18:E19)</f>
        <v>0</v>
      </c>
      <c r="F20" s="130"/>
      <c r="G20" s="173">
        <f>SUM(G18:G19)</f>
        <v>0</v>
      </c>
      <c r="H20" s="280"/>
      <c r="I20" s="173">
        <f>SUM(I18:I19)</f>
        <v>0</v>
      </c>
      <c r="J20" s="130"/>
      <c r="K20" s="173">
        <f>SUM(K18:K19)</f>
        <v>0</v>
      </c>
      <c r="L20" s="130"/>
      <c r="M20" s="173">
        <f>SUM(M18:M19)</f>
        <v>0</v>
      </c>
      <c r="N20" s="93"/>
      <c r="O20" s="154">
        <f>SUM(O18:O19)</f>
        <v>-72299</v>
      </c>
      <c r="P20" s="66"/>
      <c r="Q20" s="173">
        <f>SUM(Q18:Q19)</f>
        <v>0</v>
      </c>
      <c r="R20" s="17"/>
      <c r="S20" s="154">
        <f>SUM(S18:S19)</f>
        <v>-72299</v>
      </c>
      <c r="T20" s="17"/>
      <c r="U20" s="154">
        <f>SUM(U18:U19)</f>
        <v>-475813</v>
      </c>
      <c r="V20" s="17"/>
      <c r="W20" s="154">
        <f>SUM(W18:W19)</f>
        <v>-548112</v>
      </c>
    </row>
    <row r="21" spans="1:23" s="273" customFormat="1" ht="14" customHeight="1">
      <c r="A21" s="157"/>
      <c r="B21" s="89"/>
      <c r="C21" s="130"/>
      <c r="D21" s="130"/>
      <c r="E21" s="130"/>
      <c r="F21" s="130"/>
      <c r="G21" s="130"/>
      <c r="H21" s="280"/>
      <c r="I21" s="130"/>
      <c r="J21" s="130"/>
      <c r="K21" s="130"/>
      <c r="L21" s="130"/>
      <c r="M21" s="130"/>
      <c r="N21" s="93"/>
      <c r="O21" s="98"/>
      <c r="P21" s="66"/>
      <c r="Q21" s="130"/>
      <c r="R21" s="17"/>
      <c r="S21" s="66"/>
      <c r="T21" s="17"/>
      <c r="U21" s="276"/>
      <c r="V21" s="17"/>
      <c r="W21" s="231"/>
    </row>
    <row r="22" spans="1:23" s="301" customFormat="1" ht="14" customHeight="1">
      <c r="A22" s="302" t="s">
        <v>147</v>
      </c>
      <c r="B22" s="292"/>
      <c r="C22" s="293"/>
      <c r="D22" s="293"/>
      <c r="E22" s="293"/>
      <c r="F22" s="293"/>
      <c r="G22" s="293"/>
      <c r="H22" s="294"/>
      <c r="I22" s="293"/>
      <c r="J22" s="293"/>
      <c r="K22" s="293"/>
      <c r="L22" s="293"/>
      <c r="M22" s="293"/>
      <c r="N22" s="295"/>
      <c r="O22" s="296"/>
      <c r="P22" s="297"/>
      <c r="Q22" s="293"/>
      <c r="R22" s="298"/>
      <c r="S22" s="297"/>
      <c r="T22" s="298"/>
      <c r="U22" s="299"/>
      <c r="V22" s="298"/>
      <c r="W22" s="300"/>
    </row>
    <row r="23" spans="1:23" s="301" customFormat="1" ht="14" customHeight="1">
      <c r="A23" s="233" t="s">
        <v>234</v>
      </c>
      <c r="B23" s="292"/>
      <c r="C23" s="293"/>
      <c r="D23" s="293"/>
      <c r="E23" s="293"/>
      <c r="F23" s="293"/>
      <c r="G23" s="293"/>
      <c r="H23" s="294"/>
      <c r="I23" s="293"/>
      <c r="J23" s="293"/>
      <c r="K23" s="293"/>
      <c r="L23" s="293"/>
      <c r="M23" s="293"/>
      <c r="N23" s="295"/>
      <c r="O23" s="296"/>
      <c r="P23" s="297"/>
      <c r="Q23" s="293"/>
      <c r="R23" s="298"/>
      <c r="S23" s="297"/>
      <c r="T23" s="298"/>
      <c r="U23" s="299"/>
      <c r="V23" s="298"/>
      <c r="W23" s="300"/>
    </row>
    <row r="24" spans="1:23" s="301" customFormat="1">
      <c r="A24" s="234" t="s">
        <v>229</v>
      </c>
      <c r="B24" s="89">
        <v>6</v>
      </c>
      <c r="C24" s="135">
        <v>0</v>
      </c>
      <c r="D24" s="282"/>
      <c r="E24" s="135">
        <v>0</v>
      </c>
      <c r="F24" s="282"/>
      <c r="G24" s="135">
        <v>0</v>
      </c>
      <c r="H24" s="281"/>
      <c r="I24" s="135">
        <v>0</v>
      </c>
      <c r="J24" s="303"/>
      <c r="K24" s="33">
        <v>1544</v>
      </c>
      <c r="L24" s="303"/>
      <c r="M24" s="135">
        <v>0</v>
      </c>
      <c r="N24" s="281"/>
      <c r="O24" s="135">
        <v>0</v>
      </c>
      <c r="P24" s="282"/>
      <c r="Q24" s="135">
        <v>0</v>
      </c>
      <c r="R24" s="298"/>
      <c r="S24" s="33">
        <f>+C24+E24+G24+I24+M24+O24+Q24+K24</f>
        <v>1544</v>
      </c>
      <c r="T24" s="298"/>
      <c r="U24" s="275">
        <f>58609-K24</f>
        <v>57065</v>
      </c>
      <c r="V24" s="17"/>
      <c r="W24" s="102">
        <f>+S24+U24</f>
        <v>58609</v>
      </c>
    </row>
    <row r="25" spans="1:23" s="301" customFormat="1" ht="20.25" customHeight="1">
      <c r="A25" s="235" t="s">
        <v>150</v>
      </c>
      <c r="B25" s="292"/>
      <c r="C25" s="238">
        <f>SUM(C24)</f>
        <v>0</v>
      </c>
      <c r="D25" s="293"/>
      <c r="E25" s="238">
        <f t="shared" ref="E25" si="1">SUM(E24)</f>
        <v>0</v>
      </c>
      <c r="F25" s="293"/>
      <c r="G25" s="238">
        <f t="shared" ref="G25" si="2">SUM(G24)</f>
        <v>0</v>
      </c>
      <c r="H25" s="293"/>
      <c r="I25" s="238">
        <f t="shared" ref="I25" si="3">SUM(I24)</f>
        <v>0</v>
      </c>
      <c r="J25" s="293"/>
      <c r="K25" s="238">
        <f t="shared" ref="K25" si="4">SUM(K24)</f>
        <v>1544</v>
      </c>
      <c r="L25" s="293"/>
      <c r="M25" s="238">
        <f t="shared" ref="M25" si="5">SUM(M24)</f>
        <v>0</v>
      </c>
      <c r="N25" s="293"/>
      <c r="O25" s="238">
        <f t="shared" ref="O25" si="6">SUM(O24)</f>
        <v>0</v>
      </c>
      <c r="P25" s="293"/>
      <c r="Q25" s="238">
        <f t="shared" ref="Q25" si="7">SUM(Q24)</f>
        <v>0</v>
      </c>
      <c r="R25" s="293"/>
      <c r="S25" s="238">
        <f t="shared" ref="S25" si="8">SUM(S24)</f>
        <v>1544</v>
      </c>
      <c r="T25" s="298"/>
      <c r="U25" s="238">
        <f t="shared" ref="U25" si="9">SUM(U24)</f>
        <v>57065</v>
      </c>
      <c r="V25" s="293"/>
      <c r="W25" s="238">
        <f t="shared" ref="W25" si="10">SUM(W24)</f>
        <v>58609</v>
      </c>
    </row>
    <row r="26" spans="1:23" s="301" customFormat="1" ht="14" customHeight="1">
      <c r="A26" s="157"/>
      <c r="B26" s="292"/>
      <c r="C26" s="293"/>
      <c r="D26" s="293"/>
      <c r="E26" s="293"/>
      <c r="F26" s="293"/>
      <c r="G26" s="293"/>
      <c r="H26" s="294"/>
      <c r="I26" s="293"/>
      <c r="J26" s="293"/>
      <c r="K26" s="293"/>
      <c r="L26" s="293"/>
      <c r="M26" s="293"/>
      <c r="N26" s="295"/>
      <c r="O26" s="296"/>
      <c r="P26" s="297"/>
      <c r="Q26" s="293"/>
      <c r="R26" s="298"/>
      <c r="S26" s="297"/>
      <c r="T26" s="298"/>
      <c r="U26" s="299"/>
      <c r="V26" s="298"/>
      <c r="W26" s="300"/>
    </row>
    <row r="27" spans="1:23" ht="18.899999999999999" customHeight="1">
      <c r="A27" s="83" t="s">
        <v>158</v>
      </c>
      <c r="B27" s="256"/>
      <c r="C27" s="237">
        <f>+C20+C25</f>
        <v>0</v>
      </c>
      <c r="D27" s="130"/>
      <c r="E27" s="237">
        <f>+E20+E25</f>
        <v>0</v>
      </c>
      <c r="F27" s="130"/>
      <c r="G27" s="237">
        <f>+G20+G25</f>
        <v>0</v>
      </c>
      <c r="H27" s="280"/>
      <c r="I27" s="237">
        <f>+I20+I25</f>
        <v>0</v>
      </c>
      <c r="J27" s="130"/>
      <c r="K27" s="230">
        <f>+K20+K25</f>
        <v>1544</v>
      </c>
      <c r="L27" s="130"/>
      <c r="M27" s="237">
        <f>+M20+M25</f>
        <v>0</v>
      </c>
      <c r="N27" s="93"/>
      <c r="O27" s="230">
        <f>+O20+O25</f>
        <v>-72299</v>
      </c>
      <c r="P27" s="66"/>
      <c r="Q27" s="237">
        <f>+Q20+Q25</f>
        <v>0</v>
      </c>
      <c r="R27" s="17"/>
      <c r="S27" s="230">
        <f>+S20+S25</f>
        <v>-70755</v>
      </c>
      <c r="T27" s="298"/>
      <c r="U27" s="230">
        <f>+U20+U25</f>
        <v>-418748</v>
      </c>
      <c r="V27" s="17"/>
      <c r="W27" s="230">
        <f>+W20+W25</f>
        <v>-489503</v>
      </c>
    </row>
    <row r="28" spans="1:23" ht="14" customHeight="1">
      <c r="A28" s="259"/>
      <c r="B28" s="256"/>
      <c r="C28" s="119"/>
      <c r="D28" s="161"/>
      <c r="E28" s="119"/>
      <c r="F28" s="161"/>
      <c r="G28" s="161"/>
      <c r="H28" s="119"/>
      <c r="I28" s="161"/>
      <c r="J28" s="161"/>
      <c r="K28" s="161"/>
      <c r="L28" s="161"/>
      <c r="M28" s="161"/>
      <c r="N28" s="24"/>
      <c r="O28" s="21"/>
      <c r="P28" s="21"/>
      <c r="Q28" s="161"/>
      <c r="R28" s="21"/>
      <c r="S28" s="21"/>
      <c r="T28" s="21"/>
      <c r="U28" s="21"/>
      <c r="V28" s="24"/>
      <c r="W28" s="21"/>
    </row>
    <row r="29" spans="1:23" ht="18.899999999999999" customHeight="1">
      <c r="A29" s="51" t="s">
        <v>214</v>
      </c>
      <c r="B29" s="253"/>
      <c r="C29" s="105"/>
      <c r="D29" s="118"/>
      <c r="E29" s="105"/>
      <c r="F29" s="118"/>
      <c r="G29" s="105"/>
      <c r="H29" s="105"/>
      <c r="I29" s="105"/>
      <c r="J29" s="118"/>
      <c r="K29" s="105"/>
      <c r="L29" s="118"/>
      <c r="M29" s="105"/>
      <c r="N29" s="8"/>
      <c r="O29" s="8"/>
      <c r="P29" s="8"/>
      <c r="Q29" s="105"/>
      <c r="R29" s="8"/>
      <c r="S29" s="8"/>
      <c r="T29" s="8"/>
      <c r="U29" s="8"/>
      <c r="V29" s="23"/>
      <c r="W29" s="24"/>
    </row>
    <row r="30" spans="1:23" ht="18" customHeight="1">
      <c r="A30" s="268" t="s">
        <v>212</v>
      </c>
      <c r="B30" s="253"/>
      <c r="C30" s="105">
        <v>0</v>
      </c>
      <c r="D30" s="118"/>
      <c r="E30" s="105">
        <v>0</v>
      </c>
      <c r="F30" s="118"/>
      <c r="G30" s="105">
        <v>0</v>
      </c>
      <c r="H30" s="105"/>
      <c r="I30" s="105">
        <v>0</v>
      </c>
      <c r="J30" s="118"/>
      <c r="K30" s="105">
        <v>0</v>
      </c>
      <c r="L30" s="118"/>
      <c r="M30" s="105">
        <v>0</v>
      </c>
      <c r="N30" s="8"/>
      <c r="O30" s="20">
        <v>147148</v>
      </c>
      <c r="P30" s="8"/>
      <c r="Q30" s="105">
        <v>0</v>
      </c>
      <c r="R30" s="8"/>
      <c r="S30" s="20">
        <f>SUM(C30:Q30)</f>
        <v>147148</v>
      </c>
      <c r="T30" s="8"/>
      <c r="U30" s="8">
        <v>67222</v>
      </c>
      <c r="V30" s="8"/>
      <c r="W30" s="20">
        <f>SUM(S30:U30)</f>
        <v>214370</v>
      </c>
    </row>
    <row r="31" spans="1:23" ht="18.5" customHeight="1">
      <c r="A31" s="268" t="s">
        <v>215</v>
      </c>
      <c r="B31" s="253"/>
      <c r="C31" s="271">
        <v>0</v>
      </c>
      <c r="D31" s="118"/>
      <c r="E31" s="105">
        <v>0</v>
      </c>
      <c r="F31" s="118"/>
      <c r="G31" s="271">
        <v>0</v>
      </c>
      <c r="H31" s="105"/>
      <c r="I31" s="271">
        <v>0</v>
      </c>
      <c r="J31" s="118"/>
      <c r="K31" s="271">
        <v>0</v>
      </c>
      <c r="L31" s="118"/>
      <c r="M31" s="271">
        <v>0</v>
      </c>
      <c r="N31" s="8"/>
      <c r="O31" s="260">
        <v>0</v>
      </c>
      <c r="P31" s="5"/>
      <c r="Q31" s="104">
        <v>15798</v>
      </c>
      <c r="R31" s="5"/>
      <c r="S31" s="5">
        <f>SUM(C31:Q31)</f>
        <v>15798</v>
      </c>
      <c r="T31" s="5"/>
      <c r="U31" s="8">
        <v>117</v>
      </c>
      <c r="V31" s="5"/>
      <c r="W31" s="5">
        <f>SUM(S31:U31)</f>
        <v>15915</v>
      </c>
    </row>
    <row r="32" spans="1:23" ht="18.5" customHeight="1">
      <c r="A32" s="51" t="s">
        <v>216</v>
      </c>
      <c r="B32" s="256"/>
      <c r="C32" s="283">
        <f>SUM(C30:C31)</f>
        <v>0</v>
      </c>
      <c r="D32" s="161"/>
      <c r="E32" s="283">
        <f>SUM(E30:E31)</f>
        <v>0</v>
      </c>
      <c r="F32" s="161"/>
      <c r="G32" s="283">
        <f>SUM(G30:G31)</f>
        <v>0</v>
      </c>
      <c r="H32" s="119"/>
      <c r="I32" s="283">
        <f>SUM(I30:I31)</f>
        <v>0</v>
      </c>
      <c r="J32" s="161"/>
      <c r="K32" s="283">
        <f>SUM(K30:K31)</f>
        <v>0</v>
      </c>
      <c r="L32" s="161"/>
      <c r="M32" s="283">
        <f>SUM(M30:M31)</f>
        <v>0</v>
      </c>
      <c r="N32" s="24"/>
      <c r="O32" s="9">
        <f>SUM(O30:O31)</f>
        <v>147148</v>
      </c>
      <c r="P32" s="24"/>
      <c r="Q32" s="80">
        <f>SUM(Q30:Q31)</f>
        <v>15798</v>
      </c>
      <c r="R32" s="24"/>
      <c r="S32" s="9">
        <f>SUM(S30:S31)</f>
        <v>162946</v>
      </c>
      <c r="T32" s="24"/>
      <c r="U32" s="261">
        <f>SUM(U30:U31)</f>
        <v>67339</v>
      </c>
      <c r="V32" s="8"/>
      <c r="W32" s="9">
        <f>SUM(S32:U32)</f>
        <v>230285</v>
      </c>
    </row>
    <row r="33" spans="1:23" ht="14" customHeight="1">
      <c r="A33" s="249"/>
      <c r="B33" s="253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1:23" ht="18.899999999999999" customHeight="1" thickBot="1">
      <c r="A34" s="249" t="s">
        <v>219</v>
      </c>
      <c r="B34" s="253"/>
      <c r="C34" s="262">
        <f>SUM(C13,C27,C32)</f>
        <v>3615000</v>
      </c>
      <c r="D34" s="21"/>
      <c r="E34" s="262">
        <f>SUM(E13,E27,E32)</f>
        <v>3381235</v>
      </c>
      <c r="F34" s="21"/>
      <c r="G34" s="262">
        <f>SUM(G13,G27,G32)</f>
        <v>1950685</v>
      </c>
      <c r="H34" s="24"/>
      <c r="I34" s="263">
        <f>SUM(I13,I27,I32)</f>
        <v>-229047</v>
      </c>
      <c r="J34" s="94"/>
      <c r="K34" s="263">
        <f>SUM(K13,K27,K32)</f>
        <v>1544</v>
      </c>
      <c r="L34" s="94"/>
      <c r="M34" s="262">
        <f>SUM(M13,M27,M32)</f>
        <v>97513</v>
      </c>
      <c r="N34" s="24"/>
      <c r="O34" s="262">
        <f>SUM(O13,O27,O32)</f>
        <v>1864743</v>
      </c>
      <c r="P34" s="24"/>
      <c r="Q34" s="263">
        <f>SUM(Q13,Q27,Q32)</f>
        <v>-1192403</v>
      </c>
      <c r="R34" s="24"/>
      <c r="S34" s="262">
        <f>SUM(S13,S27,S32)</f>
        <v>9489270</v>
      </c>
      <c r="T34" s="24"/>
      <c r="U34" s="262">
        <f>SUM(U13,U27,U32)</f>
        <v>188022</v>
      </c>
      <c r="V34" s="21"/>
      <c r="W34" s="262">
        <f>SUM(W13,W27,W32)</f>
        <v>9677292</v>
      </c>
    </row>
    <row r="35" spans="1:23" ht="14.5" thickTop="1">
      <c r="A35" s="249"/>
      <c r="B35" s="253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244"/>
    </row>
    <row r="36" spans="1:23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156"/>
    </row>
    <row r="37" spans="1:23">
      <c r="W37" s="304"/>
    </row>
  </sheetData>
  <mergeCells count="2">
    <mergeCell ref="M7:O7"/>
    <mergeCell ref="C11:W11"/>
  </mergeCells>
  <conditionalFormatting sqref="E31:F31">
    <cfRule type="expression" priority="4" stopIfTrue="1">
      <formula>"if(E11&gt;0,#,##0;(#,##0),"-")"</formula>
    </cfRule>
  </conditionalFormatting>
  <conditionalFormatting sqref="H31">
    <cfRule type="expression" priority="3" stopIfTrue="1">
      <formula>"if(E11&gt;0,#,##0;(#,##0),"-")"</formula>
    </cfRule>
  </conditionalFormatting>
  <conditionalFormatting sqref="M31:O31">
    <cfRule type="expression" priority="2" stopIfTrue="1">
      <formula>"if(E11&gt;0,#,##0;(#,##0),"-")"</formula>
    </cfRule>
  </conditionalFormatting>
  <conditionalFormatting sqref="P12:T12 V12">
    <cfRule type="expression" priority="5" stopIfTrue="1">
      <formula>"if(E11&gt;0,#,##0;(#,##0),"-")"</formula>
    </cfRule>
  </conditionalFormatting>
  <pageMargins left="0.8" right="0.3" top="0.48" bottom="0.5" header="0.5" footer="0.5"/>
  <pageSetup paperSize="9" scale="66" firstPageNumber="1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273EA-2F47-4758-9BED-866789FA69E6}">
  <dimension ref="A1:O92"/>
  <sheetViews>
    <sheetView showGridLines="0" showWhiteSpace="0" view="pageBreakPreview" topLeftCell="A9" zoomScale="85" zoomScaleNormal="90" zoomScaleSheetLayoutView="85" zoomScalePageLayoutView="60" workbookViewId="0">
      <selection activeCell="E52" sqref="E52"/>
    </sheetView>
  </sheetViews>
  <sheetFormatPr defaultColWidth="8.90625" defaultRowHeight="20.25" customHeight="1"/>
  <cols>
    <col min="1" max="1" width="48.08984375" style="273" customWidth="1"/>
    <col min="2" max="2" width="7.7265625" style="273" customWidth="1"/>
    <col min="3" max="3" width="11" style="273" customWidth="1"/>
    <col min="4" max="4" width="1.08984375" style="273" customWidth="1"/>
    <col min="5" max="5" width="12.08984375" style="273" customWidth="1"/>
    <col min="6" max="6" width="1.90625" style="273" customWidth="1"/>
    <col min="7" max="7" width="11.453125" style="273" customWidth="1"/>
    <col min="8" max="8" width="1.6328125" style="273" customWidth="1"/>
    <col min="9" max="9" width="8.90625" style="273" customWidth="1"/>
    <col min="10" max="10" width="1.6328125" style="273" customWidth="1"/>
    <col min="11" max="11" width="12.90625" style="273" customWidth="1"/>
    <col min="12" max="12" width="1.6328125" style="273" customWidth="1"/>
    <col min="13" max="13" width="10.90625" style="273" bestFit="1" customWidth="1"/>
    <col min="14" max="14" width="1.6328125" style="273" customWidth="1"/>
    <col min="15" max="15" width="10.453125" style="273" customWidth="1"/>
    <col min="16" max="16384" width="8.90625" style="273"/>
  </cols>
  <sheetData>
    <row r="1" spans="1:15" ht="17.5">
      <c r="A1" s="143" t="s">
        <v>0</v>
      </c>
      <c r="B1" s="144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145"/>
    </row>
    <row r="2" spans="1:15" ht="15">
      <c r="A2" s="146" t="s">
        <v>108</v>
      </c>
      <c r="B2" s="144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5"/>
    </row>
    <row r="3" spans="1:15" ht="14">
      <c r="A3" s="144"/>
      <c r="B3" s="144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</row>
    <row r="4" spans="1:15" ht="14">
      <c r="A4" s="82"/>
      <c r="B4" s="82"/>
      <c r="C4" s="148" t="s">
        <v>154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1:15" ht="14">
      <c r="A5" s="82"/>
      <c r="B5" s="82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72" t="s">
        <v>110</v>
      </c>
      <c r="N5" s="148"/>
      <c r="O5" s="148"/>
    </row>
    <row r="6" spans="1:15" ht="14">
      <c r="A6" s="82"/>
      <c r="B6" s="82"/>
      <c r="C6" s="148"/>
      <c r="D6" s="148"/>
      <c r="E6" s="148"/>
      <c r="F6" s="148"/>
      <c r="G6" s="148"/>
      <c r="H6" s="148"/>
      <c r="L6" s="82"/>
      <c r="M6" s="172" t="s">
        <v>111</v>
      </c>
      <c r="N6" s="82"/>
      <c r="O6" s="82"/>
    </row>
    <row r="7" spans="1:15" ht="14">
      <c r="A7" s="149"/>
      <c r="B7" s="149"/>
      <c r="C7" s="149"/>
      <c r="D7" s="149"/>
      <c r="E7" s="149"/>
      <c r="F7" s="149"/>
      <c r="G7" s="149"/>
      <c r="H7" s="149"/>
      <c r="I7" s="366" t="s">
        <v>113</v>
      </c>
      <c r="J7" s="366"/>
      <c r="K7" s="366"/>
      <c r="L7" s="149"/>
      <c r="M7" s="158" t="s">
        <v>114</v>
      </c>
      <c r="N7" s="149"/>
      <c r="O7" s="149"/>
    </row>
    <row r="8" spans="1:15" ht="14">
      <c r="A8" s="149"/>
      <c r="B8" s="149"/>
      <c r="C8" s="149" t="s">
        <v>115</v>
      </c>
      <c r="D8" s="149"/>
      <c r="E8" s="149" t="s">
        <v>116</v>
      </c>
      <c r="F8" s="149"/>
      <c r="G8" s="149" t="s">
        <v>117</v>
      </c>
      <c r="H8" s="149"/>
      <c r="I8" s="149"/>
      <c r="J8" s="149"/>
      <c r="K8" s="149"/>
      <c r="L8" s="149"/>
      <c r="M8" s="172"/>
      <c r="N8" s="149"/>
      <c r="O8" s="149"/>
    </row>
    <row r="9" spans="1:15" ht="14">
      <c r="A9" s="149"/>
      <c r="B9" s="149"/>
      <c r="C9" s="149" t="s">
        <v>121</v>
      </c>
      <c r="D9" s="149"/>
      <c r="E9" s="149" t="s">
        <v>122</v>
      </c>
      <c r="F9" s="149"/>
      <c r="G9" s="149" t="s">
        <v>123</v>
      </c>
      <c r="H9" s="149"/>
      <c r="I9" s="149" t="s">
        <v>125</v>
      </c>
      <c r="J9" s="149"/>
      <c r="K9" s="149"/>
      <c r="L9" s="149"/>
      <c r="M9" s="149" t="s">
        <v>126</v>
      </c>
      <c r="N9" s="149"/>
      <c r="O9" s="149" t="s">
        <v>129</v>
      </c>
    </row>
    <row r="10" spans="1:15" ht="14">
      <c r="A10" s="149"/>
      <c r="B10" s="225" t="s">
        <v>211</v>
      </c>
      <c r="C10" s="149" t="s">
        <v>130</v>
      </c>
      <c r="D10" s="149"/>
      <c r="E10" s="149" t="s">
        <v>131</v>
      </c>
      <c r="F10" s="149"/>
      <c r="G10" s="149" t="s">
        <v>132</v>
      </c>
      <c r="H10" s="149"/>
      <c r="I10" s="149" t="s">
        <v>136</v>
      </c>
      <c r="J10" s="149"/>
      <c r="K10" s="149" t="s">
        <v>135</v>
      </c>
      <c r="L10" s="149"/>
      <c r="M10" s="149" t="s">
        <v>136</v>
      </c>
      <c r="N10" s="149"/>
      <c r="O10" s="149" t="s">
        <v>139</v>
      </c>
    </row>
    <row r="11" spans="1:15" ht="14">
      <c r="A11" s="151"/>
      <c r="B11" s="89"/>
      <c r="C11" s="367" t="s">
        <v>81</v>
      </c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</row>
    <row r="12" spans="1:15" ht="14">
      <c r="A12" s="95" t="s">
        <v>222</v>
      </c>
      <c r="B12" s="84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</row>
    <row r="13" spans="1:15" ht="14">
      <c r="A13" s="82" t="s">
        <v>140</v>
      </c>
      <c r="B13" s="89"/>
      <c r="C13" s="66">
        <v>3615000</v>
      </c>
      <c r="D13" s="66"/>
      <c r="E13" s="66">
        <v>3381235</v>
      </c>
      <c r="F13" s="66"/>
      <c r="G13" s="279">
        <v>1950685</v>
      </c>
      <c r="H13" s="66"/>
      <c r="I13" s="66">
        <v>97019</v>
      </c>
      <c r="J13" s="66">
        <v>97019</v>
      </c>
      <c r="K13" s="66">
        <v>1531145</v>
      </c>
      <c r="L13" s="66">
        <v>1531145</v>
      </c>
      <c r="M13" s="85">
        <v>-952046</v>
      </c>
      <c r="N13" s="66"/>
      <c r="O13" s="66">
        <f>+C13+E13+G13+I13+K13+M13</f>
        <v>9623038</v>
      </c>
    </row>
    <row r="14" spans="1:15" ht="14">
      <c r="A14" s="83"/>
      <c r="B14" s="84"/>
      <c r="C14" s="93"/>
      <c r="D14" s="66"/>
      <c r="E14" s="93"/>
      <c r="F14" s="66"/>
      <c r="G14" s="66"/>
      <c r="H14" s="93"/>
      <c r="I14" s="66"/>
      <c r="J14" s="93"/>
      <c r="K14" s="66"/>
      <c r="L14" s="93"/>
      <c r="M14" s="66"/>
      <c r="N14" s="93"/>
      <c r="O14" s="66"/>
    </row>
    <row r="15" spans="1:15" ht="14">
      <c r="A15" s="83" t="s">
        <v>155</v>
      </c>
      <c r="B15" s="84"/>
      <c r="C15" s="93"/>
      <c r="D15" s="66"/>
      <c r="E15" s="93"/>
      <c r="F15" s="66"/>
      <c r="G15" s="66"/>
      <c r="H15" s="93"/>
      <c r="I15" s="66"/>
      <c r="J15" s="93"/>
      <c r="K15" s="66"/>
      <c r="L15" s="93"/>
      <c r="M15" s="66"/>
      <c r="N15" s="93"/>
      <c r="O15" s="66"/>
    </row>
    <row r="16" spans="1:15" ht="14" hidden="1">
      <c r="A16" s="157" t="s">
        <v>153</v>
      </c>
      <c r="B16" s="8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8"/>
      <c r="O16" s="17"/>
    </row>
    <row r="17" spans="1:15" ht="14">
      <c r="A17" s="90" t="s">
        <v>156</v>
      </c>
      <c r="B17" s="89" t="s">
        <v>203</v>
      </c>
      <c r="C17" s="237">
        <v>0</v>
      </c>
      <c r="D17" s="130"/>
      <c r="E17" s="237">
        <v>0</v>
      </c>
      <c r="F17" s="130"/>
      <c r="G17" s="237">
        <v>0</v>
      </c>
      <c r="H17" s="280"/>
      <c r="I17" s="237">
        <v>0</v>
      </c>
      <c r="J17" s="17"/>
      <c r="K17" s="102">
        <v>-72300</v>
      </c>
      <c r="L17" s="17"/>
      <c r="M17" s="237">
        <v>0</v>
      </c>
      <c r="N17" s="17"/>
      <c r="O17" s="102">
        <f>+C17+E17+G17+I17+K17+M17</f>
        <v>-72300</v>
      </c>
    </row>
    <row r="18" spans="1:15" ht="14">
      <c r="A18" s="227" t="s">
        <v>158</v>
      </c>
      <c r="B18" s="84"/>
      <c r="C18" s="173">
        <f>SUM(C16:C17)</f>
        <v>0</v>
      </c>
      <c r="D18" s="130"/>
      <c r="E18" s="173">
        <f>SUM(E16:E17)</f>
        <v>0</v>
      </c>
      <c r="F18" s="130"/>
      <c r="G18" s="173">
        <f>SUM(G16:G17)</f>
        <v>0</v>
      </c>
      <c r="H18" s="280"/>
      <c r="I18" s="173">
        <f>SUM(I16:I17)</f>
        <v>0</v>
      </c>
      <c r="J18" s="93"/>
      <c r="K18" s="154">
        <f>SUM(K16:K17)</f>
        <v>-72300</v>
      </c>
      <c r="L18" s="66"/>
      <c r="M18" s="173">
        <f>SUM(M16:M17)</f>
        <v>0</v>
      </c>
      <c r="N18" s="66"/>
      <c r="O18" s="154">
        <f>SUM(O16:O17)</f>
        <v>-72300</v>
      </c>
    </row>
    <row r="19" spans="1:15" ht="14">
      <c r="A19" s="83"/>
      <c r="B19" s="84"/>
      <c r="C19" s="280"/>
      <c r="D19" s="130"/>
      <c r="E19" s="280"/>
      <c r="F19" s="130"/>
      <c r="G19" s="130"/>
      <c r="H19" s="280"/>
      <c r="I19" s="130"/>
      <c r="J19" s="93"/>
      <c r="K19" s="66"/>
      <c r="L19" s="66"/>
      <c r="M19" s="130"/>
      <c r="N19" s="66"/>
      <c r="O19" s="66"/>
    </row>
    <row r="20" spans="1:15" ht="14">
      <c r="A20" s="227" t="str" cm="1">
        <f t="array" ref="A20">"Comprehensive income "&amp;IF(OR(C21:U23&lt;0),"(loss) ","")&amp;"for the period"</f>
        <v>Comprehensive income (loss) for the period</v>
      </c>
      <c r="B20" s="89"/>
      <c r="C20" s="281"/>
      <c r="D20" s="282"/>
      <c r="E20" s="281"/>
      <c r="F20" s="282"/>
      <c r="G20" s="281"/>
      <c r="H20" s="281"/>
      <c r="I20" s="281"/>
      <c r="J20" s="18"/>
      <c r="K20" s="18"/>
      <c r="L20" s="18"/>
      <c r="M20" s="282"/>
      <c r="N20" s="18"/>
      <c r="O20" s="93"/>
    </row>
    <row r="21" spans="1:15" ht="14">
      <c r="A21" s="90" t="s">
        <v>157</v>
      </c>
      <c r="B21" s="89"/>
      <c r="C21" s="130">
        <v>0</v>
      </c>
      <c r="D21" s="130"/>
      <c r="E21" s="130">
        <v>0</v>
      </c>
      <c r="F21" s="130"/>
      <c r="G21" s="130">
        <v>0</v>
      </c>
      <c r="H21" s="130"/>
      <c r="I21" s="130">
        <v>0</v>
      </c>
      <c r="J21" s="18"/>
      <c r="K21" s="231">
        <v>-69234</v>
      </c>
      <c r="L21" s="231"/>
      <c r="M21" s="130">
        <v>0</v>
      </c>
      <c r="N21" s="18"/>
      <c r="O21" s="231">
        <f>SUM(C21:N21)</f>
        <v>-69234</v>
      </c>
    </row>
    <row r="22" spans="1:15" ht="14">
      <c r="A22" s="228" t="str" cm="1">
        <f t="array" ref="A22">"    Other comprehensive income "&amp;IF(OR(C22:U22&lt;0),"(loss)","")</f>
        <v xml:space="preserve">    Other comprehensive income (loss)</v>
      </c>
      <c r="B22" s="89"/>
      <c r="C22" s="237">
        <v>0</v>
      </c>
      <c r="D22" s="130"/>
      <c r="E22" s="237">
        <v>0</v>
      </c>
      <c r="F22" s="130"/>
      <c r="G22" s="237">
        <v>0</v>
      </c>
      <c r="H22" s="280"/>
      <c r="I22" s="237">
        <v>0</v>
      </c>
      <c r="J22" s="18"/>
      <c r="K22" s="237">
        <v>0</v>
      </c>
      <c r="L22" s="231"/>
      <c r="M22" s="102">
        <v>-197938</v>
      </c>
      <c r="N22" s="73"/>
      <c r="O22" s="102">
        <f>SUM(C22:N22)</f>
        <v>-197938</v>
      </c>
    </row>
    <row r="23" spans="1:15" ht="14">
      <c r="A23" s="227" t="str" cm="1">
        <f t="array" ref="A23">"Total comprehensive income "&amp;IF(OR(C23:U23&lt;0),"(loss) ","")&amp;"for the period"</f>
        <v>Total comprehensive income (loss) for the period</v>
      </c>
      <c r="B23" s="84"/>
      <c r="C23" s="173">
        <f>SUM(C21:C22)</f>
        <v>0</v>
      </c>
      <c r="D23" s="130"/>
      <c r="E23" s="173">
        <f>SUM(E21:E22)</f>
        <v>0</v>
      </c>
      <c r="F23" s="130"/>
      <c r="G23" s="173">
        <f>SUM(G21:G22)</f>
        <v>0</v>
      </c>
      <c r="H23" s="280"/>
      <c r="I23" s="173">
        <f>SUM(I21:I22)</f>
        <v>0</v>
      </c>
      <c r="J23" s="93"/>
      <c r="K23" s="97">
        <f>SUM(K21:K22)</f>
        <v>-69234</v>
      </c>
      <c r="L23" s="231">
        <v>0</v>
      </c>
      <c r="M23" s="97">
        <f>SUM(M21:M22)</f>
        <v>-197938</v>
      </c>
      <c r="N23" s="93"/>
      <c r="O23" s="97">
        <f>SUM(O21:O22)</f>
        <v>-267172</v>
      </c>
    </row>
    <row r="24" spans="1:15" ht="14">
      <c r="A24" s="82"/>
      <c r="B24" s="89"/>
      <c r="C24" s="66"/>
      <c r="D24" s="66"/>
      <c r="E24" s="66"/>
      <c r="F24" s="66"/>
      <c r="G24" s="66"/>
      <c r="H24" s="66"/>
      <c r="I24" s="66"/>
      <c r="J24" s="66"/>
      <c r="K24" s="66"/>
      <c r="L24" s="231">
        <v>0</v>
      </c>
      <c r="M24" s="66"/>
      <c r="N24" s="66"/>
      <c r="O24" s="66"/>
    </row>
    <row r="25" spans="1:15" ht="14.5" thickBot="1">
      <c r="A25" s="82" t="s">
        <v>218</v>
      </c>
      <c r="B25" s="89"/>
      <c r="C25" s="100">
        <f>SUM(C13,C18,C23)</f>
        <v>3615000</v>
      </c>
      <c r="D25" s="66"/>
      <c r="E25" s="100">
        <f>SUM(E13,E18,E23)</f>
        <v>3381235</v>
      </c>
      <c r="F25" s="66"/>
      <c r="G25" s="155">
        <f>SUM(G13,G18,G23)</f>
        <v>1950685</v>
      </c>
      <c r="H25" s="93"/>
      <c r="I25" s="100">
        <f>SUM(I13,I18,I23)</f>
        <v>97019</v>
      </c>
      <c r="J25" s="93"/>
      <c r="K25" s="100">
        <f>SUM(K13,K18,K23)</f>
        <v>1389611</v>
      </c>
      <c r="L25" s="93"/>
      <c r="M25" s="155">
        <f>SUM(M13,M18,M23)</f>
        <v>-1149984</v>
      </c>
      <c r="N25" s="93"/>
      <c r="O25" s="100">
        <f>SUM(O13,O18,O23)</f>
        <v>9283566</v>
      </c>
    </row>
    <row r="26" spans="1:15" ht="14.5" thickTop="1">
      <c r="A26" s="82"/>
      <c r="B26" s="89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88"/>
    </row>
    <row r="27" spans="1:15" ht="14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156"/>
    </row>
    <row r="31" spans="1:15" ht="14">
      <c r="C31" s="277"/>
      <c r="E31" s="277"/>
      <c r="G31" s="277"/>
      <c r="I31" s="277"/>
      <c r="K31" s="277"/>
      <c r="M31" s="278"/>
      <c r="O31" s="277"/>
    </row>
    <row r="50" ht="14"/>
    <row r="61" ht="14"/>
    <row r="64" ht="14"/>
    <row r="82" ht="14"/>
    <row r="85" ht="14"/>
    <row r="92" ht="14"/>
  </sheetData>
  <mergeCells count="2">
    <mergeCell ref="C11:O11"/>
    <mergeCell ref="I7:K7"/>
  </mergeCells>
  <conditionalFormatting sqref="J22">
    <cfRule type="expression" priority="1" stopIfTrue="1">
      <formula>"if(E11&gt;0,#,##0;(#,##0),"-")"</formula>
    </cfRule>
  </conditionalFormatting>
  <conditionalFormatting sqref="L12:N12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84" firstPageNumber="11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20C9E-775E-4752-903A-FC8A95C9839E}">
  <dimension ref="A1:O29"/>
  <sheetViews>
    <sheetView showGridLines="0" view="pageBreakPreview" topLeftCell="A7" zoomScale="85" zoomScaleNormal="85" zoomScaleSheetLayoutView="85" workbookViewId="0">
      <selection activeCell="O29" sqref="O29"/>
    </sheetView>
  </sheetViews>
  <sheetFormatPr defaultColWidth="7.7265625" defaultRowHeight="14"/>
  <cols>
    <col min="1" max="1" width="47.36328125" style="264" customWidth="1"/>
    <col min="2" max="2" width="7.453125" style="264" customWidth="1"/>
    <col min="3" max="3" width="10" style="264" customWidth="1"/>
    <col min="4" max="4" width="0.90625" style="264" customWidth="1"/>
    <col min="5" max="5" width="10.90625" style="264" customWidth="1"/>
    <col min="6" max="6" width="0.90625" style="264" customWidth="1"/>
    <col min="7" max="7" width="10.453125" style="264" customWidth="1"/>
    <col min="8" max="8" width="0.90625" style="264" customWidth="1"/>
    <col min="9" max="9" width="8.6328125" style="264" customWidth="1"/>
    <col min="10" max="10" width="0.90625" style="264" customWidth="1"/>
    <col min="11" max="11" width="11.453125" style="264" customWidth="1"/>
    <col min="12" max="12" width="0.90625" style="264" customWidth="1"/>
    <col min="13" max="13" width="10.7265625" style="264" bestFit="1" customWidth="1"/>
    <col min="14" max="14" width="0.90625" style="264" customWidth="1"/>
    <col min="15" max="15" width="10.08984375" style="264" bestFit="1" customWidth="1"/>
    <col min="16" max="16384" width="7.7265625" style="264"/>
  </cols>
  <sheetData>
    <row r="1" spans="1:15" ht="18.899999999999999" customHeight="1">
      <c r="A1" s="143" t="s">
        <v>0</v>
      </c>
      <c r="B1" s="243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5"/>
    </row>
    <row r="2" spans="1:15" ht="18.899999999999999" customHeight="1">
      <c r="A2" s="146" t="s">
        <v>108</v>
      </c>
      <c r="B2" s="243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5"/>
    </row>
    <row r="3" spans="1:15" ht="18.899999999999999" customHeight="1">
      <c r="A3" s="246"/>
      <c r="B3" s="243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</row>
    <row r="4" spans="1:15" ht="18.899999999999999" customHeight="1">
      <c r="A4" s="249"/>
      <c r="B4" s="249"/>
      <c r="C4" s="248" t="s">
        <v>154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</row>
    <row r="5" spans="1:15" ht="18.899999999999999" customHeight="1">
      <c r="A5" s="249"/>
      <c r="B5" s="249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66" t="s">
        <v>110</v>
      </c>
      <c r="N5" s="248"/>
      <c r="O5" s="248"/>
    </row>
    <row r="6" spans="1:15" ht="18.899999999999999" customHeight="1">
      <c r="A6" s="249"/>
      <c r="B6" s="249"/>
      <c r="C6" s="248"/>
      <c r="D6" s="248"/>
      <c r="E6" s="248"/>
      <c r="F6" s="248"/>
      <c r="G6" s="248"/>
      <c r="H6" s="248"/>
      <c r="I6" s="265"/>
      <c r="J6" s="265"/>
      <c r="K6" s="265"/>
      <c r="L6" s="249"/>
      <c r="M6" s="266" t="s">
        <v>111</v>
      </c>
      <c r="N6" s="249"/>
      <c r="O6" s="249"/>
    </row>
    <row r="7" spans="1:15" ht="18.899999999999999" customHeight="1">
      <c r="A7" s="250"/>
      <c r="B7" s="250"/>
      <c r="C7" s="250"/>
      <c r="D7" s="250"/>
      <c r="E7" s="250"/>
      <c r="F7" s="250"/>
      <c r="G7" s="250"/>
      <c r="H7" s="250"/>
      <c r="I7" s="368" t="s">
        <v>113</v>
      </c>
      <c r="J7" s="368"/>
      <c r="K7" s="368"/>
      <c r="L7" s="250"/>
      <c r="M7" s="251" t="s">
        <v>114</v>
      </c>
      <c r="N7" s="250"/>
      <c r="O7" s="250"/>
    </row>
    <row r="8" spans="1:15" ht="18.899999999999999" customHeight="1">
      <c r="A8" s="250"/>
      <c r="B8" s="250"/>
      <c r="C8" s="250" t="s">
        <v>115</v>
      </c>
      <c r="D8" s="250"/>
      <c r="E8" s="266" t="s">
        <v>116</v>
      </c>
      <c r="F8" s="250"/>
      <c r="G8" s="250" t="s">
        <v>117</v>
      </c>
      <c r="H8" s="250"/>
      <c r="I8" s="250"/>
      <c r="J8" s="250"/>
      <c r="K8" s="250"/>
      <c r="L8" s="250"/>
      <c r="M8" s="266"/>
      <c r="N8" s="250"/>
      <c r="O8" s="250"/>
    </row>
    <row r="9" spans="1:15" ht="18.899999999999999" customHeight="1">
      <c r="A9" s="250"/>
      <c r="B9" s="250"/>
      <c r="C9" s="250" t="s">
        <v>121</v>
      </c>
      <c r="D9" s="250"/>
      <c r="E9" s="266" t="s">
        <v>122</v>
      </c>
      <c r="F9" s="250"/>
      <c r="G9" s="250" t="s">
        <v>123</v>
      </c>
      <c r="H9" s="250"/>
      <c r="I9" s="266" t="s">
        <v>125</v>
      </c>
      <c r="J9" s="250"/>
      <c r="K9" s="250"/>
      <c r="L9" s="250"/>
      <c r="M9" s="266" t="s">
        <v>126</v>
      </c>
      <c r="N9" s="250"/>
      <c r="O9" s="250" t="s">
        <v>129</v>
      </c>
    </row>
    <row r="10" spans="1:15" ht="18.899999999999999" customHeight="1">
      <c r="A10" s="250"/>
      <c r="B10" s="253" t="s">
        <v>211</v>
      </c>
      <c r="C10" s="250" t="s">
        <v>130</v>
      </c>
      <c r="D10" s="250"/>
      <c r="E10" s="266" t="s">
        <v>131</v>
      </c>
      <c r="F10" s="250"/>
      <c r="G10" s="250" t="s">
        <v>132</v>
      </c>
      <c r="H10" s="250"/>
      <c r="I10" s="266" t="s">
        <v>136</v>
      </c>
      <c r="J10" s="250"/>
      <c r="K10" s="250" t="s">
        <v>135</v>
      </c>
      <c r="L10" s="250"/>
      <c r="M10" s="266" t="s">
        <v>136</v>
      </c>
      <c r="N10" s="250"/>
      <c r="O10" s="250" t="s">
        <v>139</v>
      </c>
    </row>
    <row r="11" spans="1:15" ht="18.899999999999999" customHeight="1">
      <c r="A11" s="254"/>
      <c r="B11" s="253"/>
      <c r="C11" s="369" t="s">
        <v>81</v>
      </c>
      <c r="D11" s="369"/>
      <c r="E11" s="369"/>
      <c r="F11" s="369"/>
      <c r="G11" s="369"/>
      <c r="H11" s="369"/>
      <c r="I11" s="369"/>
      <c r="J11" s="369"/>
      <c r="K11" s="369"/>
      <c r="L11" s="369"/>
      <c r="M11" s="369"/>
      <c r="N11" s="369"/>
      <c r="O11" s="369"/>
    </row>
    <row r="12" spans="1:15" ht="18.899999999999999" customHeight="1">
      <c r="A12" s="255" t="s">
        <v>223</v>
      </c>
      <c r="B12" s="256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</row>
    <row r="13" spans="1:15" ht="18.899999999999999" customHeight="1">
      <c r="A13" s="284" t="s">
        <v>152</v>
      </c>
      <c r="B13" s="253"/>
      <c r="C13" s="21">
        <v>3615000</v>
      </c>
      <c r="D13" s="21"/>
      <c r="E13" s="21">
        <v>3381235</v>
      </c>
      <c r="F13" s="21"/>
      <c r="G13" s="21">
        <v>1950685</v>
      </c>
      <c r="H13" s="21"/>
      <c r="I13" s="21">
        <v>97513</v>
      </c>
      <c r="J13" s="21"/>
      <c r="K13" s="21">
        <v>1468217</v>
      </c>
      <c r="L13" s="21"/>
      <c r="M13" s="10">
        <v>-1208201</v>
      </c>
      <c r="N13" s="21"/>
      <c r="O13" s="21">
        <f>SUM(C13:M13)</f>
        <v>9304449</v>
      </c>
    </row>
    <row r="14" spans="1:15">
      <c r="A14" s="259"/>
      <c r="B14" s="256"/>
      <c r="C14" s="24"/>
      <c r="D14" s="21"/>
      <c r="E14" s="24"/>
      <c r="F14" s="21"/>
      <c r="G14" s="21"/>
      <c r="H14" s="24"/>
      <c r="I14" s="21"/>
      <c r="J14" s="24"/>
      <c r="K14" s="21"/>
      <c r="L14" s="24"/>
      <c r="M14" s="21"/>
      <c r="N14" s="24"/>
      <c r="O14" s="21"/>
    </row>
    <row r="15" spans="1:15" ht="18.899999999999999" customHeight="1">
      <c r="A15" s="259" t="s">
        <v>155</v>
      </c>
      <c r="B15" s="256"/>
      <c r="C15" s="24"/>
      <c r="D15" s="21"/>
      <c r="E15" s="24"/>
      <c r="F15" s="21"/>
      <c r="G15" s="21"/>
      <c r="H15" s="24"/>
      <c r="I15" s="21"/>
      <c r="J15" s="24"/>
      <c r="K15" s="21"/>
      <c r="L15" s="24"/>
      <c r="M15" s="21"/>
      <c r="N15" s="24"/>
      <c r="O15" s="21"/>
    </row>
    <row r="16" spans="1:15" ht="18.899999999999999" customHeight="1">
      <c r="A16" s="50" t="s">
        <v>156</v>
      </c>
      <c r="B16" s="89" t="s">
        <v>203</v>
      </c>
      <c r="C16" s="23">
        <v>0</v>
      </c>
      <c r="D16" s="23"/>
      <c r="E16" s="118">
        <v>0</v>
      </c>
      <c r="F16" s="23"/>
      <c r="G16" s="23">
        <v>0</v>
      </c>
      <c r="H16" s="23"/>
      <c r="I16" s="23">
        <v>0</v>
      </c>
      <c r="J16" s="23"/>
      <c r="K16" s="5">
        <v>-72299</v>
      </c>
      <c r="L16" s="23"/>
      <c r="M16" s="23">
        <v>0</v>
      </c>
      <c r="N16" s="23"/>
      <c r="O16" s="5">
        <f>SUM(C16:M16)</f>
        <v>-72299</v>
      </c>
    </row>
    <row r="17" spans="1:15" ht="18.899999999999999" customHeight="1">
      <c r="A17" s="176" t="s">
        <v>158</v>
      </c>
      <c r="B17" s="256"/>
      <c r="C17" s="261">
        <f>SUM(C16:C16)</f>
        <v>0</v>
      </c>
      <c r="D17" s="21"/>
      <c r="E17" s="283">
        <f>SUM(E16:E16)</f>
        <v>0</v>
      </c>
      <c r="F17" s="21"/>
      <c r="G17" s="261">
        <f>SUM(G16:G16)</f>
        <v>0</v>
      </c>
      <c r="H17" s="24"/>
      <c r="I17" s="261">
        <f>SUM(I16:I16)</f>
        <v>0</v>
      </c>
      <c r="J17" s="24"/>
      <c r="K17" s="270">
        <f>SUM(K16:K16)</f>
        <v>-72299</v>
      </c>
      <c r="L17" s="21"/>
      <c r="M17" s="261">
        <f>SUM(M16:M16)</f>
        <v>0</v>
      </c>
      <c r="N17" s="21"/>
      <c r="O17" s="270">
        <f>SUM(O16:O16)</f>
        <v>-72299</v>
      </c>
    </row>
    <row r="18" spans="1:15">
      <c r="A18" s="259"/>
      <c r="B18" s="256"/>
      <c r="C18" s="24"/>
      <c r="D18" s="21"/>
      <c r="E18" s="24"/>
      <c r="F18" s="21"/>
      <c r="G18" s="21"/>
      <c r="H18" s="24"/>
      <c r="I18" s="21"/>
      <c r="J18" s="24"/>
      <c r="K18" s="21"/>
      <c r="L18" s="21"/>
      <c r="M18" s="21"/>
      <c r="N18" s="21"/>
      <c r="O18" s="21"/>
    </row>
    <row r="19" spans="1:15" ht="18.899999999999999" customHeight="1">
      <c r="A19" s="51" t="s">
        <v>214</v>
      </c>
      <c r="B19" s="253"/>
      <c r="C19" s="8"/>
      <c r="D19" s="23"/>
      <c r="E19" s="8"/>
      <c r="F19" s="23"/>
      <c r="G19" s="8"/>
      <c r="H19" s="8"/>
      <c r="I19" s="8"/>
      <c r="J19" s="8"/>
      <c r="K19" s="8"/>
      <c r="L19" s="8"/>
      <c r="M19" s="8"/>
      <c r="N19" s="8"/>
      <c r="O19" s="24"/>
    </row>
    <row r="20" spans="1:15" ht="18.899999999999999" customHeight="1">
      <c r="A20" s="268" t="s">
        <v>212</v>
      </c>
      <c r="B20" s="253"/>
      <c r="C20" s="8">
        <v>0</v>
      </c>
      <c r="D20" s="23"/>
      <c r="E20" s="8">
        <v>0</v>
      </c>
      <c r="F20" s="23"/>
      <c r="G20" s="8">
        <v>0</v>
      </c>
      <c r="H20" s="8"/>
      <c r="I20" s="8">
        <v>0</v>
      </c>
      <c r="J20" s="8"/>
      <c r="K20" s="5">
        <v>147148</v>
      </c>
      <c r="L20" s="8"/>
      <c r="M20" s="23">
        <v>0</v>
      </c>
      <c r="N20" s="8"/>
      <c r="O20" s="5">
        <f t="shared" ref="O20:O21" si="0">SUM(C20:M20)</f>
        <v>147148</v>
      </c>
    </row>
    <row r="21" spans="1:15" ht="18.899999999999999" customHeight="1">
      <c r="A21" s="268" t="s">
        <v>215</v>
      </c>
      <c r="B21" s="253"/>
      <c r="C21" s="260">
        <v>0</v>
      </c>
      <c r="D21" s="23"/>
      <c r="E21" s="8">
        <v>0</v>
      </c>
      <c r="F21" s="23"/>
      <c r="G21" s="260">
        <v>0</v>
      </c>
      <c r="H21" s="8"/>
      <c r="I21" s="260">
        <v>0</v>
      </c>
      <c r="J21" s="8"/>
      <c r="K21" s="260">
        <v>0</v>
      </c>
      <c r="L21" s="5"/>
      <c r="M21" s="269">
        <v>15524</v>
      </c>
      <c r="N21" s="5"/>
      <c r="O21" s="269">
        <f t="shared" si="0"/>
        <v>15524</v>
      </c>
    </row>
    <row r="22" spans="1:15" ht="18.899999999999999" customHeight="1">
      <c r="A22" s="51" t="s">
        <v>216</v>
      </c>
      <c r="B22" s="256"/>
      <c r="C22" s="261">
        <f>SUM(C20:C21)</f>
        <v>0</v>
      </c>
      <c r="D22" s="21"/>
      <c r="E22" s="261">
        <f>SUM(E20:E21)</f>
        <v>0</v>
      </c>
      <c r="F22" s="21"/>
      <c r="G22" s="261">
        <f>SUM(G20:G21)</f>
        <v>0</v>
      </c>
      <c r="H22" s="24"/>
      <c r="I22" s="261">
        <f>SUM(I20:I21)</f>
        <v>0</v>
      </c>
      <c r="J22" s="24"/>
      <c r="K22" s="270">
        <f>SUM(K20:K21)</f>
        <v>147148</v>
      </c>
      <c r="L22" s="24"/>
      <c r="M22" s="270">
        <f>SUM(M20:M21)</f>
        <v>15524</v>
      </c>
      <c r="N22" s="24"/>
      <c r="O22" s="270">
        <f>SUM(O20:O21)</f>
        <v>162672</v>
      </c>
    </row>
    <row r="23" spans="1:15">
      <c r="A23" s="249"/>
      <c r="B23" s="253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t="18.899999999999999" customHeight="1" thickBot="1">
      <c r="A24" s="249" t="s">
        <v>219</v>
      </c>
      <c r="B24" s="253"/>
      <c r="C24" s="262">
        <f>SUM(C13,C17,C22)</f>
        <v>3615000</v>
      </c>
      <c r="D24" s="21"/>
      <c r="E24" s="262">
        <f>SUM(E13,E17,E22)</f>
        <v>3381235</v>
      </c>
      <c r="F24" s="21"/>
      <c r="G24" s="262">
        <f>SUM(G13,G17,G22)</f>
        <v>1950685</v>
      </c>
      <c r="H24" s="24"/>
      <c r="I24" s="262">
        <f>SUM(I13,I17,I22)</f>
        <v>97513</v>
      </c>
      <c r="J24" s="24"/>
      <c r="K24" s="262">
        <f>SUM(K13,K17,K22)</f>
        <v>1543066</v>
      </c>
      <c r="L24" s="24"/>
      <c r="M24" s="263">
        <f>SUM(M13,M17,M22)</f>
        <v>-1192677</v>
      </c>
      <c r="N24" s="24"/>
      <c r="O24" s="262">
        <f>SUM(O13,O17,O22)</f>
        <v>9394822</v>
      </c>
    </row>
    <row r="25" spans="1:15" ht="14.5" thickTop="1">
      <c r="A25" s="249"/>
      <c r="B25" s="253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244"/>
    </row>
    <row r="26" spans="1:15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</row>
    <row r="28" spans="1:15">
      <c r="O28" s="156"/>
    </row>
    <row r="29" spans="1:15">
      <c r="O29" s="304"/>
    </row>
  </sheetData>
  <mergeCells count="2">
    <mergeCell ref="I7:K7"/>
    <mergeCell ref="C11:O11"/>
  </mergeCells>
  <conditionalFormatting sqref="E21:F21">
    <cfRule type="expression" priority="2" stopIfTrue="1">
      <formula>"if(E11&gt;0,#,##0;(#,##0),"-")"</formula>
    </cfRule>
  </conditionalFormatting>
  <conditionalFormatting sqref="H21:K21">
    <cfRule type="expression" priority="1" stopIfTrue="1">
      <formula>"if(E11&gt;0,#,##0;(#,##0),"-")"</formula>
    </cfRule>
  </conditionalFormatting>
  <conditionalFormatting sqref="L12:N12">
    <cfRule type="expression" priority="3" stopIfTrue="1">
      <formula>"if(E11&gt;0,#,##0;(#,##0),"-")"</formula>
    </cfRule>
  </conditionalFormatting>
  <pageMargins left="0.8" right="0.3" top="0.48" bottom="0.5" header="0.3" footer="0.3"/>
  <pageSetup paperSize="9" scale="90" firstPageNumber="12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BFF1-D8ED-4B36-973D-851154AB6155}">
  <sheetPr>
    <pageSetUpPr fitToPage="1"/>
  </sheetPr>
  <dimension ref="A1:S101"/>
  <sheetViews>
    <sheetView showGridLines="0" view="pageBreakPreview" topLeftCell="A72" zoomScaleNormal="100" zoomScaleSheetLayoutView="100" workbookViewId="0">
      <selection activeCell="E52" sqref="E52"/>
    </sheetView>
  </sheetViews>
  <sheetFormatPr defaultColWidth="26.453125" defaultRowHeight="18.75" customHeight="1"/>
  <cols>
    <col min="1" max="1" width="49.36328125" style="311" customWidth="1"/>
    <col min="2" max="2" width="11.36328125" style="311" customWidth="1"/>
    <col min="3" max="3" width="1.453125" style="311" customWidth="1"/>
    <col min="4" max="4" width="11.36328125" style="311" customWidth="1"/>
    <col min="5" max="5" width="1.6328125" style="311" customWidth="1"/>
    <col min="6" max="6" width="11.36328125" style="311" customWidth="1"/>
    <col min="7" max="7" width="1.36328125" style="311" customWidth="1"/>
    <col min="8" max="8" width="11.36328125" style="311" customWidth="1"/>
    <col min="9" max="9" width="1.453125" style="311" customWidth="1"/>
    <col min="10" max="10" width="5.453125" style="311" customWidth="1"/>
    <col min="11" max="11" width="1" style="311" customWidth="1"/>
    <col min="12" max="12" width="15.453125" style="311" customWidth="1"/>
    <col min="13" max="13" width="2" style="311" customWidth="1"/>
    <col min="14" max="14" width="14.90625" style="311" customWidth="1"/>
    <col min="15" max="15" width="0.90625" style="311" customWidth="1"/>
    <col min="16" max="16" width="16.08984375" style="311" customWidth="1"/>
    <col min="17" max="17" width="2" style="311" customWidth="1"/>
    <col min="18" max="18" width="15.08984375" style="311" customWidth="1"/>
    <col min="19" max="16384" width="26.453125" style="311"/>
  </cols>
  <sheetData>
    <row r="1" spans="1:8" s="307" customFormat="1" ht="18.75" customHeight="1">
      <c r="A1" s="305" t="s">
        <v>0</v>
      </c>
      <c r="B1" s="306"/>
      <c r="C1" s="306"/>
      <c r="D1" s="306"/>
      <c r="E1" s="306"/>
      <c r="F1" s="306"/>
      <c r="G1" s="306"/>
      <c r="H1" s="306"/>
    </row>
    <row r="2" spans="1:8" s="307" customFormat="1" ht="18.75" customHeight="1">
      <c r="A2" s="308" t="s">
        <v>159</v>
      </c>
      <c r="B2" s="309"/>
      <c r="C2" s="310"/>
      <c r="D2" s="309"/>
      <c r="E2" s="306"/>
      <c r="F2" s="306"/>
      <c r="G2" s="306"/>
      <c r="H2" s="306"/>
    </row>
    <row r="3" spans="1:8" s="307" customFormat="1" ht="18.75" customHeight="1">
      <c r="A3" s="374"/>
      <c r="B3" s="374"/>
      <c r="C3" s="374"/>
      <c r="D3" s="374"/>
      <c r="E3" s="306"/>
      <c r="F3" s="306"/>
      <c r="G3" s="306"/>
      <c r="H3" s="306"/>
    </row>
    <row r="4" spans="1:8" ht="18.75" customHeight="1">
      <c r="A4" s="64"/>
      <c r="B4" s="371" t="s">
        <v>79</v>
      </c>
      <c r="C4" s="371"/>
      <c r="D4" s="371"/>
      <c r="E4" s="63"/>
      <c r="F4" s="371" t="s">
        <v>3</v>
      </c>
      <c r="G4" s="371"/>
      <c r="H4" s="371"/>
    </row>
    <row r="5" spans="1:8" ht="18.75" customHeight="1">
      <c r="A5" s="64"/>
      <c r="B5" s="371" t="s">
        <v>4</v>
      </c>
      <c r="C5" s="371"/>
      <c r="D5" s="371"/>
      <c r="E5" s="63"/>
      <c r="F5" s="371" t="s">
        <v>4</v>
      </c>
      <c r="G5" s="371"/>
      <c r="H5" s="371"/>
    </row>
    <row r="6" spans="1:8" ht="18.75" customHeight="1">
      <c r="A6" s="64"/>
      <c r="B6" s="372" t="s">
        <v>221</v>
      </c>
      <c r="C6" s="372"/>
      <c r="D6" s="372"/>
      <c r="E6" s="63"/>
      <c r="F6" s="372" t="s">
        <v>221</v>
      </c>
      <c r="G6" s="372"/>
      <c r="H6" s="372"/>
    </row>
    <row r="7" spans="1:8" ht="18.75" customHeight="1">
      <c r="A7" s="64"/>
      <c r="B7" s="373" t="s">
        <v>217</v>
      </c>
      <c r="C7" s="372"/>
      <c r="D7" s="372"/>
      <c r="E7" s="63"/>
      <c r="F7" s="373" t="s">
        <v>217</v>
      </c>
      <c r="G7" s="372"/>
      <c r="H7" s="372"/>
    </row>
    <row r="8" spans="1:8" ht="18.75" customHeight="1">
      <c r="A8" s="64"/>
      <c r="B8" s="312">
        <v>2024</v>
      </c>
      <c r="C8" s="61"/>
      <c r="D8" s="312">
        <v>2023</v>
      </c>
      <c r="E8" s="61"/>
      <c r="F8" s="312">
        <v>2024</v>
      </c>
      <c r="G8" s="61"/>
      <c r="H8" s="312">
        <v>2023</v>
      </c>
    </row>
    <row r="9" spans="1:8" ht="18.75" customHeight="1">
      <c r="A9" s="64"/>
      <c r="B9" s="370" t="s">
        <v>81</v>
      </c>
      <c r="C9" s="370"/>
      <c r="D9" s="370"/>
      <c r="E9" s="370"/>
      <c r="F9" s="370"/>
      <c r="G9" s="370"/>
      <c r="H9" s="370"/>
    </row>
    <row r="10" spans="1:8" ht="18.75" customHeight="1">
      <c r="A10" s="313" t="s">
        <v>160</v>
      </c>
      <c r="B10" s="70"/>
      <c r="C10" s="75"/>
      <c r="D10" s="70"/>
      <c r="E10" s="75"/>
      <c r="F10" s="70"/>
      <c r="G10" s="75"/>
      <c r="H10" s="70"/>
    </row>
    <row r="11" spans="1:8" ht="18.75" customHeight="1">
      <c r="A11" s="311" t="str">
        <f>'PL_7-8'!A25</f>
        <v>Profit (loss) for the period</v>
      </c>
      <c r="B11" s="79">
        <f>+'PL_7-8'!E30</f>
        <v>214370</v>
      </c>
      <c r="C11" s="68"/>
      <c r="D11" s="79">
        <f>+'PL_7-8'!G30</f>
        <v>-11393</v>
      </c>
      <c r="E11" s="68"/>
      <c r="F11" s="79">
        <f>+'PL_7-8'!I30</f>
        <v>147148</v>
      </c>
      <c r="G11" s="70"/>
      <c r="H11" s="79">
        <f>+'PL_7-8'!K30</f>
        <v>-69234</v>
      </c>
    </row>
    <row r="12" spans="1:8" ht="18.75" customHeight="1">
      <c r="A12" s="314" t="s">
        <v>161</v>
      </c>
      <c r="B12" s="68"/>
      <c r="C12" s="68"/>
      <c r="D12" s="68"/>
      <c r="E12" s="68"/>
      <c r="F12" s="68"/>
      <c r="G12" s="70"/>
      <c r="H12" s="68"/>
    </row>
    <row r="13" spans="1:8" ht="18.75" customHeight="1">
      <c r="A13" s="311" t="str">
        <f>'PL_7-8'!A24</f>
        <v xml:space="preserve">Tax expense </v>
      </c>
      <c r="B13" s="106">
        <v>19654</v>
      </c>
      <c r="C13" s="106"/>
      <c r="D13" s="106">
        <v>14824</v>
      </c>
      <c r="E13" s="106"/>
      <c r="F13" s="282">
        <v>0</v>
      </c>
      <c r="G13" s="282"/>
      <c r="H13" s="282">
        <v>0</v>
      </c>
    </row>
    <row r="14" spans="1:8" ht="18.75" customHeight="1">
      <c r="A14" s="311" t="s">
        <v>91</v>
      </c>
      <c r="B14" s="69">
        <v>58203</v>
      </c>
      <c r="C14" s="69"/>
      <c r="D14" s="69">
        <v>59815</v>
      </c>
      <c r="E14" s="69"/>
      <c r="F14" s="69">
        <v>13028</v>
      </c>
      <c r="G14" s="75"/>
      <c r="H14" s="69">
        <v>20538</v>
      </c>
    </row>
    <row r="15" spans="1:8" ht="18.75" customHeight="1">
      <c r="A15" s="311" t="s">
        <v>162</v>
      </c>
      <c r="B15" s="68">
        <v>359873</v>
      </c>
      <c r="C15" s="68"/>
      <c r="D15" s="68">
        <v>350599</v>
      </c>
      <c r="E15" s="68"/>
      <c r="F15" s="68">
        <v>4168</v>
      </c>
      <c r="G15" s="70"/>
      <c r="H15" s="68">
        <v>4277</v>
      </c>
    </row>
    <row r="16" spans="1:8" ht="18.649999999999999" customHeight="1">
      <c r="A16" s="315" t="s">
        <v>240</v>
      </c>
      <c r="B16" s="68">
        <v>6374</v>
      </c>
      <c r="C16" s="68"/>
      <c r="D16" s="68">
        <v>8</v>
      </c>
      <c r="E16" s="68"/>
      <c r="F16" s="107">
        <v>0</v>
      </c>
      <c r="G16" s="107"/>
      <c r="H16" s="107">
        <v>0</v>
      </c>
    </row>
    <row r="17" spans="1:18" ht="18.75" customHeight="1">
      <c r="A17" s="316" t="s">
        <v>235</v>
      </c>
      <c r="B17" s="68">
        <v>85201</v>
      </c>
      <c r="C17" s="68"/>
      <c r="D17" s="68">
        <v>-7093</v>
      </c>
      <c r="E17" s="68"/>
      <c r="F17" s="107">
        <v>0</v>
      </c>
      <c r="G17" s="70"/>
      <c r="H17" s="68">
        <v>29</v>
      </c>
    </row>
    <row r="18" spans="1:18" ht="18.75" hidden="1" customHeight="1">
      <c r="A18" s="311" t="s">
        <v>163</v>
      </c>
      <c r="B18" s="68"/>
      <c r="C18" s="68"/>
      <c r="D18" s="68">
        <v>0</v>
      </c>
      <c r="E18" s="68"/>
      <c r="F18" s="68"/>
      <c r="G18" s="70"/>
      <c r="H18" s="68">
        <v>0</v>
      </c>
    </row>
    <row r="19" spans="1:18" ht="18.75" customHeight="1">
      <c r="A19" s="316" t="str" cm="1">
        <f t="array" ref="A19">IF(AND(B17:H17&lt;=0),"Gain",IF(AND(B17:H17&gt;=0),"Loss","Loss (gain)"))&amp;" on disposal of property, plant and equipment"</f>
        <v>Loss (gain) on disposal of property, plant and equipment</v>
      </c>
      <c r="B19" s="68">
        <v>1098</v>
      </c>
      <c r="C19" s="68"/>
      <c r="D19" s="68">
        <v>3412</v>
      </c>
      <c r="E19" s="68"/>
      <c r="F19" s="79">
        <v>-9</v>
      </c>
      <c r="G19" s="107"/>
      <c r="H19" s="107">
        <v>0</v>
      </c>
      <c r="J19" s="123"/>
      <c r="K19" s="317"/>
    </row>
    <row r="20" spans="1:18" ht="18.649999999999999" customHeight="1">
      <c r="A20" s="316" t="s">
        <v>164</v>
      </c>
      <c r="B20" s="68">
        <v>-10118</v>
      </c>
      <c r="C20" s="68"/>
      <c r="D20" s="68">
        <v>-17971</v>
      </c>
      <c r="E20" s="68"/>
      <c r="F20" s="68">
        <v>-71780</v>
      </c>
      <c r="G20" s="70"/>
      <c r="H20" s="68">
        <v>-62845</v>
      </c>
      <c r="I20" s="64"/>
      <c r="J20" s="317"/>
      <c r="K20" s="317"/>
    </row>
    <row r="21" spans="1:18" ht="18.75" customHeight="1">
      <c r="A21" s="316" t="s">
        <v>86</v>
      </c>
      <c r="B21" s="68">
        <v>-7568</v>
      </c>
      <c r="C21" s="68"/>
      <c r="D21" s="68">
        <v>-19406</v>
      </c>
      <c r="E21" s="68"/>
      <c r="F21" s="68">
        <v>-7568</v>
      </c>
      <c r="G21" s="70"/>
      <c r="H21" s="68">
        <v>-19406</v>
      </c>
      <c r="I21" s="64"/>
      <c r="J21" s="317"/>
      <c r="K21" s="317"/>
    </row>
    <row r="22" spans="1:18" ht="18.75" customHeight="1">
      <c r="A22" s="311" t="s">
        <v>51</v>
      </c>
      <c r="B22" s="311">
        <v>4666</v>
      </c>
      <c r="C22" s="69"/>
      <c r="D22" s="68">
        <v>4450</v>
      </c>
      <c r="E22" s="69"/>
      <c r="F22" s="68">
        <v>1842</v>
      </c>
      <c r="G22" s="75"/>
      <c r="H22" s="68">
        <v>1718</v>
      </c>
    </row>
    <row r="23" spans="1:18" ht="18.75" customHeight="1">
      <c r="A23" s="311" t="s">
        <v>209</v>
      </c>
      <c r="B23" s="79">
        <v>-10000</v>
      </c>
      <c r="C23" s="69"/>
      <c r="D23" s="107">
        <v>0</v>
      </c>
      <c r="E23" s="69"/>
      <c r="F23" s="79">
        <v>-10000</v>
      </c>
      <c r="G23" s="75"/>
      <c r="H23" s="107">
        <v>0</v>
      </c>
    </row>
    <row r="24" spans="1:18" ht="18.75" customHeight="1">
      <c r="A24" s="316" t="s">
        <v>236</v>
      </c>
      <c r="B24" s="79"/>
      <c r="C24" s="69"/>
      <c r="D24" s="107"/>
      <c r="E24" s="69"/>
      <c r="F24" s="79"/>
      <c r="G24" s="75"/>
      <c r="H24" s="107"/>
    </row>
    <row r="25" spans="1:18" ht="18.75" customHeight="1">
      <c r="A25" s="311" t="s">
        <v>165</v>
      </c>
      <c r="B25" s="107">
        <v>0</v>
      </c>
      <c r="C25" s="69"/>
      <c r="D25" s="107">
        <v>0</v>
      </c>
      <c r="E25" s="69"/>
      <c r="F25" s="79">
        <v>32699</v>
      </c>
      <c r="G25" s="75"/>
      <c r="H25" s="79">
        <v>51733</v>
      </c>
    </row>
    <row r="26" spans="1:18" ht="18.75" customHeight="1">
      <c r="A26" s="316" t="str" cm="1">
        <f t="array" ref="A26">"Share of "&amp;IF(AND(B27:H27&gt;=0),"loss",IF(OR(B27:H27&gt;0),"profit (loss)","profit"))&amp;" of associate and joint venture"</f>
        <v>Share of loss of associate and joint venture</v>
      </c>
      <c r="B26" s="68"/>
      <c r="C26" s="69"/>
      <c r="D26" s="68"/>
      <c r="E26" s="69"/>
      <c r="F26" s="68"/>
      <c r="G26" s="75"/>
      <c r="H26" s="68"/>
    </row>
    <row r="27" spans="1:18" ht="18.75" customHeight="1">
      <c r="A27" s="311" t="s">
        <v>166</v>
      </c>
      <c r="B27" s="68">
        <v>6499</v>
      </c>
      <c r="C27" s="69"/>
      <c r="D27" s="68">
        <v>9183</v>
      </c>
      <c r="E27" s="69"/>
      <c r="F27" s="68">
        <v>6499</v>
      </c>
      <c r="G27" s="75"/>
      <c r="H27" s="68">
        <v>9183</v>
      </c>
    </row>
    <row r="28" spans="1:18" ht="18.75" hidden="1" customHeight="1">
      <c r="A28" s="311" t="s">
        <v>167</v>
      </c>
      <c r="B28" s="79">
        <v>0</v>
      </c>
      <c r="C28" s="69"/>
      <c r="D28" s="107">
        <v>0</v>
      </c>
      <c r="E28" s="69"/>
      <c r="F28" s="79">
        <v>0</v>
      </c>
      <c r="G28" s="75"/>
      <c r="H28" s="68">
        <v>0</v>
      </c>
    </row>
    <row r="29" spans="1:18" ht="18.75" customHeight="1">
      <c r="B29" s="318">
        <f>SUM(B11:B28)</f>
        <v>728252</v>
      </c>
      <c r="C29" s="69"/>
      <c r="D29" s="318">
        <f>SUM(D11:D28)</f>
        <v>386428</v>
      </c>
      <c r="E29" s="68"/>
      <c r="F29" s="318">
        <f>SUM(F11:F28)</f>
        <v>116027</v>
      </c>
      <c r="G29" s="75"/>
      <c r="H29" s="318">
        <f>SUM(H11:H28)</f>
        <v>-64007</v>
      </c>
    </row>
    <row r="30" spans="1:18" ht="18.75" customHeight="1">
      <c r="A30" s="319" t="s">
        <v>168</v>
      </c>
      <c r="B30" s="69"/>
      <c r="C30" s="69"/>
      <c r="D30" s="69"/>
      <c r="E30" s="69"/>
      <c r="F30" s="69"/>
      <c r="G30" s="75"/>
      <c r="H30" s="69"/>
      <c r="I30" s="320"/>
      <c r="J30" s="320"/>
      <c r="K30" s="320"/>
      <c r="L30" s="320"/>
      <c r="M30" s="320"/>
      <c r="N30" s="320"/>
      <c r="O30" s="320"/>
      <c r="P30" s="320"/>
      <c r="Q30" s="320"/>
      <c r="R30" s="320"/>
    </row>
    <row r="31" spans="1:18" ht="18.75" customHeight="1">
      <c r="A31" s="311" t="s">
        <v>169</v>
      </c>
      <c r="B31" s="69">
        <v>-214900</v>
      </c>
      <c r="C31" s="69"/>
      <c r="D31" s="69">
        <v>140563</v>
      </c>
      <c r="E31" s="69"/>
      <c r="F31" s="69">
        <v>-667680</v>
      </c>
      <c r="G31" s="75"/>
      <c r="H31" s="69">
        <v>587</v>
      </c>
    </row>
    <row r="32" spans="1:18" s="320" customFormat="1" ht="18.75" customHeight="1">
      <c r="A32" s="311" t="s">
        <v>14</v>
      </c>
      <c r="B32" s="69">
        <v>-80897</v>
      </c>
      <c r="C32" s="69"/>
      <c r="D32" s="69">
        <v>599009</v>
      </c>
      <c r="E32" s="69"/>
      <c r="F32" s="69">
        <v>-20781</v>
      </c>
      <c r="G32" s="75"/>
      <c r="H32" s="69">
        <v>-28354</v>
      </c>
      <c r="I32" s="311"/>
      <c r="J32" s="311"/>
      <c r="K32" s="311"/>
      <c r="L32" s="311"/>
      <c r="M32" s="311"/>
      <c r="N32" s="311"/>
      <c r="O32" s="311"/>
      <c r="P32" s="311"/>
      <c r="Q32" s="311"/>
      <c r="R32" s="311"/>
    </row>
    <row r="33" spans="1:8" ht="18.75" customHeight="1">
      <c r="A33" s="315" t="s">
        <v>17</v>
      </c>
      <c r="B33" s="69">
        <v>-1372105</v>
      </c>
      <c r="C33" s="69"/>
      <c r="D33" s="69">
        <v>-773123</v>
      </c>
      <c r="E33" s="69"/>
      <c r="F33" s="69">
        <v>943</v>
      </c>
      <c r="G33" s="75"/>
      <c r="H33" s="69">
        <v>1322</v>
      </c>
    </row>
    <row r="34" spans="1:8" ht="18.75" customHeight="1">
      <c r="A34" s="315" t="s">
        <v>170</v>
      </c>
      <c r="B34" s="69">
        <v>1912</v>
      </c>
      <c r="C34" s="69"/>
      <c r="D34" s="69">
        <v>-514</v>
      </c>
      <c r="E34" s="69"/>
      <c r="F34" s="281">
        <v>0</v>
      </c>
      <c r="G34" s="75"/>
      <c r="H34" s="69">
        <v>-377</v>
      </c>
    </row>
    <row r="35" spans="1:8" ht="18.75" customHeight="1">
      <c r="A35" s="315" t="s">
        <v>224</v>
      </c>
      <c r="B35" s="69"/>
      <c r="C35" s="69"/>
      <c r="D35" s="69"/>
      <c r="E35" s="69"/>
      <c r="F35" s="281"/>
      <c r="G35" s="75"/>
      <c r="H35" s="69"/>
    </row>
    <row r="36" spans="1:8" ht="18.75" customHeight="1">
      <c r="A36" s="315" t="s">
        <v>225</v>
      </c>
      <c r="B36" s="281">
        <v>0</v>
      </c>
      <c r="C36" s="69"/>
      <c r="D36" s="69">
        <v>46962</v>
      </c>
      <c r="E36" s="69"/>
      <c r="F36" s="281">
        <v>0</v>
      </c>
      <c r="G36" s="75"/>
      <c r="H36" s="281">
        <v>0</v>
      </c>
    </row>
    <row r="37" spans="1:8" ht="18.75" customHeight="1">
      <c r="A37" s="311" t="s">
        <v>171</v>
      </c>
      <c r="B37" s="69">
        <v>366111</v>
      </c>
      <c r="C37" s="69"/>
      <c r="D37" s="69">
        <v>123539</v>
      </c>
      <c r="E37" s="69"/>
      <c r="F37" s="69">
        <v>607326</v>
      </c>
      <c r="G37" s="75"/>
      <c r="H37" s="69">
        <v>-246</v>
      </c>
    </row>
    <row r="38" spans="1:8" ht="18.75" customHeight="1">
      <c r="A38" s="311" t="s">
        <v>38</v>
      </c>
      <c r="B38" s="69">
        <v>38411</v>
      </c>
      <c r="C38" s="69"/>
      <c r="D38" s="69">
        <v>-4210</v>
      </c>
      <c r="E38" s="69"/>
      <c r="F38" s="69">
        <v>29392</v>
      </c>
      <c r="G38" s="75"/>
      <c r="H38" s="69">
        <v>549</v>
      </c>
    </row>
    <row r="39" spans="1:8" ht="18.75" customHeight="1">
      <c r="A39" s="311" t="s">
        <v>173</v>
      </c>
      <c r="B39" s="69">
        <v>1826</v>
      </c>
      <c r="C39" s="69"/>
      <c r="D39" s="69">
        <v>1152</v>
      </c>
      <c r="E39" s="69"/>
      <c r="F39" s="104">
        <v>15</v>
      </c>
      <c r="G39" s="75"/>
      <c r="H39" s="69">
        <v>-80</v>
      </c>
    </row>
    <row r="40" spans="1:8" ht="18.75" customHeight="1">
      <c r="A40" s="311" t="s">
        <v>172</v>
      </c>
      <c r="B40" s="108">
        <v>-215</v>
      </c>
      <c r="C40" s="69"/>
      <c r="D40" s="108">
        <v>-1162</v>
      </c>
      <c r="E40" s="281"/>
      <c r="F40" s="135">
        <v>0</v>
      </c>
      <c r="G40" s="281"/>
      <c r="H40" s="135">
        <v>0</v>
      </c>
    </row>
    <row r="41" spans="1:8" ht="18.75" customHeight="1">
      <c r="A41" s="321" t="str" cm="1">
        <f t="array" ref="A41">"Net cash "&amp;IF(AND(B41:H41&gt;=0),"used in",IF(AND(B41:H41&lt;=0),"generated from","generated from (used in)"))&amp;" operating"</f>
        <v>Net cash generated from (used in) operating</v>
      </c>
      <c r="B41" s="106">
        <f>SUM(B29:B40)</f>
        <v>-531605</v>
      </c>
      <c r="C41" s="106"/>
      <c r="D41" s="106">
        <f>SUM(D29:D40)</f>
        <v>518644</v>
      </c>
      <c r="E41" s="69"/>
      <c r="F41" s="106">
        <f>SUM(F29:F40)</f>
        <v>65242</v>
      </c>
      <c r="G41" s="75"/>
      <c r="H41" s="106">
        <f>SUM(H29:H40)</f>
        <v>-90606</v>
      </c>
    </row>
    <row r="42" spans="1:8" ht="18.75" customHeight="1">
      <c r="A42" s="311" t="s">
        <v>174</v>
      </c>
      <c r="B42" s="108">
        <v>-28710</v>
      </c>
      <c r="C42" s="69"/>
      <c r="D42" s="108">
        <v>-15137</v>
      </c>
      <c r="E42" s="69"/>
      <c r="F42" s="108">
        <v>-945</v>
      </c>
      <c r="G42" s="75"/>
      <c r="H42" s="108">
        <v>-794</v>
      </c>
    </row>
    <row r="43" spans="1:8" ht="18.75" customHeight="1">
      <c r="A43" s="241" t="str" cm="1">
        <f t="array" ref="A43">"Net cash "&amp;IF(AND(B43:H43&lt;=0),"used in",IF(AND(B43:H43&gt;=0),"from","from (used in)"))&amp;" operating activities"</f>
        <v>Net cash from (used in) operating activities</v>
      </c>
      <c r="B43" s="136">
        <f>B41+B42</f>
        <v>-560315</v>
      </c>
      <c r="C43" s="322"/>
      <c r="D43" s="136">
        <f>D41+D42</f>
        <v>503507</v>
      </c>
      <c r="E43" s="322"/>
      <c r="F43" s="136">
        <f>F41+F42</f>
        <v>64297</v>
      </c>
      <c r="G43" s="323"/>
      <c r="H43" s="136">
        <f>H41+H42</f>
        <v>-91400</v>
      </c>
    </row>
    <row r="44" spans="1:8" ht="18.75" customHeight="1">
      <c r="A44" s="320"/>
      <c r="B44" s="156"/>
      <c r="C44" s="324"/>
      <c r="D44" s="156"/>
      <c r="E44" s="324"/>
      <c r="F44" s="156"/>
      <c r="G44" s="324"/>
      <c r="H44" s="156"/>
    </row>
    <row r="45" spans="1:8" s="307" customFormat="1" ht="18.75" customHeight="1">
      <c r="A45" s="305" t="s">
        <v>0</v>
      </c>
      <c r="B45" s="306"/>
      <c r="C45" s="306"/>
      <c r="D45" s="306"/>
      <c r="E45" s="306"/>
      <c r="F45" s="306"/>
      <c r="G45" s="306"/>
      <c r="H45" s="306"/>
    </row>
    <row r="46" spans="1:8" s="307" customFormat="1" ht="18.75" customHeight="1">
      <c r="A46" s="308" t="s">
        <v>159</v>
      </c>
      <c r="B46" s="309"/>
      <c r="C46" s="310"/>
      <c r="D46" s="309"/>
      <c r="E46" s="306"/>
      <c r="F46" s="306"/>
      <c r="G46" s="306"/>
      <c r="H46" s="306"/>
    </row>
    <row r="47" spans="1:8" s="307" customFormat="1" ht="18.75" customHeight="1">
      <c r="A47" s="374"/>
      <c r="B47" s="374"/>
      <c r="C47" s="374"/>
      <c r="D47" s="374"/>
      <c r="E47" s="306"/>
      <c r="F47" s="306"/>
      <c r="G47" s="306"/>
      <c r="H47" s="306"/>
    </row>
    <row r="48" spans="1:8" ht="18.75" customHeight="1">
      <c r="A48" s="64"/>
      <c r="B48" s="371" t="s">
        <v>79</v>
      </c>
      <c r="C48" s="371"/>
      <c r="D48" s="371"/>
      <c r="E48" s="63"/>
      <c r="F48" s="371" t="s">
        <v>3</v>
      </c>
      <c r="G48" s="371"/>
      <c r="H48" s="371"/>
    </row>
    <row r="49" spans="1:18" ht="18.75" customHeight="1">
      <c r="A49" s="64"/>
      <c r="B49" s="371" t="s">
        <v>4</v>
      </c>
      <c r="C49" s="371"/>
      <c r="D49" s="371"/>
      <c r="E49" s="63"/>
      <c r="F49" s="371" t="s">
        <v>4</v>
      </c>
      <c r="G49" s="371"/>
      <c r="H49" s="371"/>
    </row>
    <row r="50" spans="1:18" ht="18.75" customHeight="1">
      <c r="A50" s="64"/>
      <c r="B50" s="372" t="s">
        <v>221</v>
      </c>
      <c r="C50" s="372"/>
      <c r="D50" s="372"/>
      <c r="E50" s="63"/>
      <c r="F50" s="372" t="s">
        <v>221</v>
      </c>
      <c r="G50" s="372"/>
      <c r="H50" s="372"/>
    </row>
    <row r="51" spans="1:18" ht="18.75" customHeight="1">
      <c r="A51" s="64"/>
      <c r="B51" s="373" t="s">
        <v>217</v>
      </c>
      <c r="C51" s="372"/>
      <c r="D51" s="372"/>
      <c r="E51" s="63"/>
      <c r="F51" s="373" t="s">
        <v>217</v>
      </c>
      <c r="G51" s="372"/>
      <c r="H51" s="372"/>
    </row>
    <row r="52" spans="1:18" ht="18.75" customHeight="1">
      <c r="A52" s="64"/>
      <c r="B52" s="312">
        <v>2024</v>
      </c>
      <c r="C52" s="61"/>
      <c r="D52" s="312">
        <v>2023</v>
      </c>
      <c r="E52" s="61"/>
      <c r="F52" s="312">
        <v>2024</v>
      </c>
      <c r="G52" s="61"/>
      <c r="H52" s="312">
        <v>2023</v>
      </c>
    </row>
    <row r="53" spans="1:18" ht="18.75" customHeight="1">
      <c r="A53" s="64"/>
      <c r="B53" s="370" t="s">
        <v>81</v>
      </c>
      <c r="C53" s="370"/>
      <c r="D53" s="370"/>
      <c r="E53" s="370"/>
      <c r="F53" s="370"/>
      <c r="G53" s="370"/>
      <c r="H53" s="370"/>
    </row>
    <row r="54" spans="1:18" ht="18.75" customHeight="1">
      <c r="A54" s="325" t="s">
        <v>175</v>
      </c>
      <c r="B54" s="326"/>
      <c r="C54" s="327"/>
      <c r="D54" s="326"/>
      <c r="E54" s="327"/>
      <c r="F54" s="326"/>
      <c r="G54" s="327"/>
      <c r="H54" s="326"/>
    </row>
    <row r="55" spans="1:18" ht="18.75" customHeight="1">
      <c r="A55" s="311" t="s">
        <v>176</v>
      </c>
      <c r="B55" s="73">
        <v>8761</v>
      </c>
      <c r="C55" s="73"/>
      <c r="D55" s="73">
        <v>17144</v>
      </c>
      <c r="E55" s="73"/>
      <c r="F55" s="73">
        <v>71998</v>
      </c>
      <c r="G55" s="75"/>
      <c r="H55" s="73">
        <v>62905</v>
      </c>
      <c r="I55" s="307"/>
      <c r="J55" s="307"/>
      <c r="K55" s="307"/>
      <c r="L55" s="307"/>
      <c r="M55" s="307"/>
      <c r="N55" s="307"/>
      <c r="O55" s="307"/>
      <c r="P55" s="307"/>
      <c r="Q55" s="307"/>
      <c r="R55" s="307"/>
    </row>
    <row r="56" spans="1:18" ht="18.75" customHeight="1">
      <c r="A56" s="315" t="s">
        <v>177</v>
      </c>
      <c r="B56" s="68">
        <v>7568</v>
      </c>
      <c r="C56" s="68"/>
      <c r="D56" s="68">
        <v>19406</v>
      </c>
      <c r="E56" s="68"/>
      <c r="F56" s="68">
        <v>1117800</v>
      </c>
      <c r="G56" s="327"/>
      <c r="H56" s="68">
        <v>117931</v>
      </c>
    </row>
    <row r="57" spans="1:18" ht="18.75" customHeight="1">
      <c r="A57" s="315" t="str" cm="1">
        <f t="array" ref="A57">IF(AND(B57:H57&lt;=0),"Increase",IF(AND(B57:H57&gt;=0),"Decrease","(Increase) decrease"))&amp;" in current investments"</f>
        <v>Decrease in current investments</v>
      </c>
      <c r="B57" s="107">
        <v>0</v>
      </c>
      <c r="C57" s="68"/>
      <c r="D57" s="68">
        <v>1170000</v>
      </c>
      <c r="E57" s="68"/>
      <c r="F57" s="107">
        <v>0</v>
      </c>
      <c r="G57" s="327"/>
      <c r="H57" s="68">
        <v>1170000</v>
      </c>
    </row>
    <row r="58" spans="1:18" ht="18.75" hidden="1" customHeight="1">
      <c r="A58" s="311" t="s">
        <v>178</v>
      </c>
      <c r="B58" s="107"/>
      <c r="C58" s="68"/>
      <c r="D58" s="107">
        <v>0</v>
      </c>
      <c r="E58" s="68"/>
      <c r="F58" s="107"/>
      <c r="G58" s="327"/>
      <c r="H58" s="107">
        <v>0</v>
      </c>
    </row>
    <row r="59" spans="1:18" ht="18.75" customHeight="1">
      <c r="A59" s="311" t="s">
        <v>238</v>
      </c>
      <c r="B59" s="107"/>
      <c r="C59" s="68"/>
      <c r="D59" s="107"/>
      <c r="E59" s="68"/>
      <c r="F59" s="107"/>
      <c r="G59" s="327"/>
      <c r="H59" s="107"/>
    </row>
    <row r="60" spans="1:18" ht="18.75" customHeight="1">
      <c r="A60" s="350" t="s">
        <v>239</v>
      </c>
      <c r="B60" s="107">
        <v>0</v>
      </c>
      <c r="C60" s="68"/>
      <c r="D60" s="107">
        <v>0</v>
      </c>
      <c r="E60" s="68"/>
      <c r="F60" s="79">
        <v>-1941445</v>
      </c>
      <c r="G60" s="327"/>
      <c r="H60" s="79">
        <v>18000</v>
      </c>
    </row>
    <row r="61" spans="1:18" ht="18.75" customHeight="1">
      <c r="A61" s="315" t="s">
        <v>179</v>
      </c>
      <c r="B61" s="107">
        <v>0</v>
      </c>
      <c r="C61" s="68"/>
      <c r="D61" s="107">
        <v>0</v>
      </c>
      <c r="E61" s="68"/>
      <c r="F61" s="79">
        <v>-144698</v>
      </c>
      <c r="G61" s="75"/>
      <c r="H61" s="107">
        <v>0</v>
      </c>
      <c r="L61" s="328"/>
    </row>
    <row r="62" spans="1:18" ht="18.75" customHeight="1">
      <c r="A62" s="315" t="s">
        <v>180</v>
      </c>
      <c r="B62" s="79">
        <v>-800000</v>
      </c>
      <c r="C62" s="68"/>
      <c r="D62" s="79">
        <v>-200000</v>
      </c>
      <c r="E62" s="68"/>
      <c r="F62" s="79">
        <v>-800000</v>
      </c>
      <c r="G62" s="75"/>
      <c r="H62" s="79">
        <v>-200000</v>
      </c>
      <c r="L62" s="328"/>
    </row>
    <row r="63" spans="1:18" ht="18.75" customHeight="1">
      <c r="A63" s="311" t="s">
        <v>181</v>
      </c>
      <c r="B63" s="287"/>
      <c r="C63" s="288"/>
      <c r="D63" s="287"/>
      <c r="E63" s="288"/>
      <c r="F63" s="287"/>
      <c r="G63" s="74"/>
      <c r="H63" s="287"/>
      <c r="L63" s="328"/>
    </row>
    <row r="64" spans="1:18" ht="18.649999999999999" customHeight="1">
      <c r="A64" s="311" t="s">
        <v>182</v>
      </c>
      <c r="B64" s="72">
        <v>-172794</v>
      </c>
      <c r="C64" s="72"/>
      <c r="D64" s="72">
        <v>-178237</v>
      </c>
      <c r="E64" s="72"/>
      <c r="F64" s="72">
        <v>-173</v>
      </c>
      <c r="G64" s="74"/>
      <c r="H64" s="72">
        <v>-22</v>
      </c>
    </row>
    <row r="65" spans="1:18" ht="18.649999999999999" hidden="1" customHeight="1">
      <c r="A65" s="311" t="s">
        <v>226</v>
      </c>
      <c r="B65" s="72"/>
      <c r="C65" s="72"/>
      <c r="D65" s="72"/>
      <c r="E65" s="72"/>
      <c r="F65" s="72"/>
      <c r="G65" s="74"/>
      <c r="H65" s="72"/>
    </row>
    <row r="66" spans="1:18" ht="18.75" customHeight="1">
      <c r="A66" s="315" t="s">
        <v>183</v>
      </c>
      <c r="B66" s="22">
        <v>0</v>
      </c>
      <c r="C66" s="75"/>
      <c r="D66" s="22">
        <v>0</v>
      </c>
      <c r="E66" s="75"/>
      <c r="F66" s="22">
        <v>32</v>
      </c>
      <c r="G66" s="75"/>
      <c r="H66" s="22">
        <v>0</v>
      </c>
      <c r="I66" s="307"/>
      <c r="J66" s="307"/>
      <c r="K66" s="307"/>
      <c r="L66" s="307"/>
      <c r="M66" s="307"/>
      <c r="N66" s="307"/>
      <c r="O66" s="307"/>
      <c r="P66" s="307"/>
      <c r="Q66" s="307"/>
      <c r="R66" s="307"/>
    </row>
    <row r="67" spans="1:18" ht="18.75" customHeight="1">
      <c r="A67" s="241" t="str" cm="1">
        <f t="array" ref="A67">"Net cash "&amp;IF(AND(B67:H67&lt;=0),"used in",IF(AND(B67:H67&gt;=0),"from","from (used in)"))&amp;" investing activities"</f>
        <v>Net cash from (used in) investing activities</v>
      </c>
      <c r="B67" s="238">
        <f>SUM(B55:B66)</f>
        <v>-956465</v>
      </c>
      <c r="C67" s="73"/>
      <c r="D67" s="238">
        <f>SUM(D55:D66)</f>
        <v>828313</v>
      </c>
      <c r="E67" s="73"/>
      <c r="F67" s="238">
        <f>SUM(F55:F66)</f>
        <v>-1696486</v>
      </c>
      <c r="G67" s="75"/>
      <c r="H67" s="230">
        <f>SUM(H55:H66)</f>
        <v>1168814</v>
      </c>
    </row>
    <row r="68" spans="1:18" ht="18.75" customHeight="1">
      <c r="B68" s="72"/>
      <c r="C68" s="73"/>
      <c r="D68" s="72"/>
      <c r="E68" s="73"/>
      <c r="F68" s="72"/>
      <c r="G68" s="327"/>
      <c r="H68" s="72"/>
    </row>
    <row r="69" spans="1:18" ht="18.75" customHeight="1">
      <c r="A69" s="325" t="s">
        <v>184</v>
      </c>
      <c r="B69" s="73"/>
      <c r="C69" s="73"/>
      <c r="D69" s="73"/>
      <c r="E69" s="73"/>
      <c r="F69" s="73"/>
      <c r="G69" s="329"/>
      <c r="H69" s="73"/>
    </row>
    <row r="70" spans="1:18" ht="18.75" customHeight="1">
      <c r="A70" s="311" t="s">
        <v>185</v>
      </c>
      <c r="B70" s="79">
        <v>-60336</v>
      </c>
      <c r="C70" s="68"/>
      <c r="D70" s="79">
        <v>-60534</v>
      </c>
      <c r="E70" s="68"/>
      <c r="F70" s="79">
        <v>-14509</v>
      </c>
      <c r="G70" s="75"/>
      <c r="H70" s="79">
        <v>-19746</v>
      </c>
    </row>
    <row r="71" spans="1:18" ht="18.75" hidden="1" customHeight="1">
      <c r="A71" s="311" t="s">
        <v>186</v>
      </c>
      <c r="B71" s="79">
        <v>0</v>
      </c>
      <c r="C71" s="68"/>
      <c r="D71" s="79">
        <v>0</v>
      </c>
      <c r="E71" s="68"/>
      <c r="F71" s="79">
        <v>0</v>
      </c>
      <c r="G71" s="75"/>
      <c r="H71" s="79">
        <v>0</v>
      </c>
    </row>
    <row r="72" spans="1:18" ht="18.649999999999999" customHeight="1">
      <c r="A72" s="311" t="s">
        <v>187</v>
      </c>
      <c r="B72" s="79">
        <v>-72299</v>
      </c>
      <c r="C72" s="68"/>
      <c r="D72" s="79">
        <v>-72300</v>
      </c>
      <c r="E72" s="68"/>
      <c r="F72" s="79">
        <v>-72299</v>
      </c>
      <c r="G72" s="75"/>
      <c r="H72" s="79">
        <v>-72300</v>
      </c>
    </row>
    <row r="73" spans="1:18" ht="18.75" customHeight="1">
      <c r="A73" s="311" t="s">
        <v>206</v>
      </c>
      <c r="B73" s="79">
        <v>-475813</v>
      </c>
      <c r="C73" s="68"/>
      <c r="D73" s="79">
        <v>-42225</v>
      </c>
      <c r="E73" s="68"/>
      <c r="F73" s="79">
        <v>0</v>
      </c>
      <c r="G73" s="75"/>
      <c r="H73" s="79">
        <v>0</v>
      </c>
    </row>
    <row r="74" spans="1:18" ht="18.75" customHeight="1">
      <c r="A74" s="311" t="s">
        <v>207</v>
      </c>
      <c r="B74" s="79"/>
      <c r="C74" s="68"/>
      <c r="D74" s="79"/>
      <c r="E74" s="68"/>
      <c r="F74" s="79"/>
      <c r="G74" s="75"/>
      <c r="H74" s="79"/>
    </row>
    <row r="75" spans="1:18" ht="18.75" customHeight="1">
      <c r="A75" s="311" t="s">
        <v>188</v>
      </c>
      <c r="B75" s="79">
        <v>1037000</v>
      </c>
      <c r="C75" s="68"/>
      <c r="D75" s="79">
        <v>523387</v>
      </c>
      <c r="E75" s="68"/>
      <c r="F75" s="79">
        <v>765000</v>
      </c>
      <c r="G75" s="75"/>
      <c r="H75" s="79">
        <v>0</v>
      </c>
    </row>
    <row r="76" spans="1:18" s="330" customFormat="1" ht="18.75" customHeight="1">
      <c r="A76" s="311" t="s">
        <v>190</v>
      </c>
      <c r="B76" s="79">
        <v>735000</v>
      </c>
      <c r="C76" s="68"/>
      <c r="D76" s="79">
        <v>0</v>
      </c>
      <c r="E76" s="68"/>
      <c r="F76" s="79">
        <v>735000</v>
      </c>
      <c r="G76" s="75"/>
      <c r="H76" s="291">
        <v>0</v>
      </c>
    </row>
    <row r="77" spans="1:18" ht="18.75" customHeight="1">
      <c r="A77" s="311" t="s">
        <v>237</v>
      </c>
      <c r="B77" s="79"/>
      <c r="C77" s="68"/>
      <c r="D77" s="79"/>
      <c r="E77" s="68"/>
      <c r="F77" s="79"/>
      <c r="G77" s="75"/>
      <c r="H77" s="79"/>
    </row>
    <row r="78" spans="1:18" ht="18.75" customHeight="1">
      <c r="A78" s="311" t="s">
        <v>189</v>
      </c>
      <c r="B78" s="79">
        <v>58608</v>
      </c>
      <c r="C78" s="68"/>
      <c r="D78" s="79">
        <v>-74524</v>
      </c>
      <c r="E78" s="68"/>
      <c r="F78" s="79">
        <v>0</v>
      </c>
      <c r="G78" s="75"/>
      <c r="H78" s="79">
        <v>-74524</v>
      </c>
    </row>
    <row r="79" spans="1:18" ht="18.75" hidden="1" customHeight="1">
      <c r="A79" s="311" t="s">
        <v>191</v>
      </c>
      <c r="B79" s="79"/>
      <c r="C79" s="68"/>
      <c r="D79" s="79">
        <v>0</v>
      </c>
      <c r="E79" s="68"/>
      <c r="F79" s="79"/>
      <c r="G79" s="75"/>
      <c r="H79" s="79">
        <v>0</v>
      </c>
    </row>
    <row r="80" spans="1:18" ht="18.75" hidden="1" customHeight="1">
      <c r="A80" s="311" t="s">
        <v>192</v>
      </c>
      <c r="B80" s="79"/>
      <c r="C80" s="68"/>
      <c r="D80" s="79">
        <v>0</v>
      </c>
      <c r="E80" s="68"/>
      <c r="F80" s="79"/>
      <c r="G80" s="75"/>
      <c r="H80" s="79">
        <v>0</v>
      </c>
    </row>
    <row r="81" spans="1:18" ht="18" hidden="1" customHeight="1">
      <c r="A81" s="331" t="s">
        <v>193</v>
      </c>
      <c r="B81" s="79"/>
      <c r="C81" s="68"/>
      <c r="D81" s="79"/>
      <c r="E81" s="68"/>
      <c r="F81" s="79"/>
      <c r="G81" s="75"/>
      <c r="H81" s="79"/>
    </row>
    <row r="82" spans="1:18" ht="18" hidden="1" customHeight="1">
      <c r="A82" s="331" t="s">
        <v>194</v>
      </c>
      <c r="B82" s="79"/>
      <c r="C82" s="68"/>
      <c r="D82" s="79"/>
      <c r="E82" s="68"/>
      <c r="F82" s="79"/>
      <c r="G82" s="75"/>
      <c r="H82" s="79"/>
    </row>
    <row r="83" spans="1:18" ht="18.75" customHeight="1">
      <c r="A83" s="311" t="s">
        <v>208</v>
      </c>
      <c r="B83" s="79">
        <v>-800000</v>
      </c>
      <c r="C83" s="68"/>
      <c r="D83" s="79">
        <v>0</v>
      </c>
      <c r="E83" s="68"/>
      <c r="F83" s="79">
        <v>-800000</v>
      </c>
      <c r="G83" s="75"/>
      <c r="H83" s="79">
        <v>0</v>
      </c>
    </row>
    <row r="84" spans="1:18" ht="18.75" customHeight="1">
      <c r="A84" s="311" t="s">
        <v>195</v>
      </c>
      <c r="B84" s="79">
        <v>-334850</v>
      </c>
      <c r="C84" s="68"/>
      <c r="D84" s="79">
        <v>-692050</v>
      </c>
      <c r="E84" s="68"/>
      <c r="F84" s="79">
        <v>0</v>
      </c>
      <c r="G84" s="75"/>
      <c r="H84" s="79">
        <v>0</v>
      </c>
    </row>
    <row r="85" spans="1:18" ht="18.75" customHeight="1">
      <c r="A85" s="311" t="s">
        <v>196</v>
      </c>
      <c r="B85" s="103">
        <v>-6708</v>
      </c>
      <c r="C85" s="73"/>
      <c r="D85" s="103">
        <v>-6498</v>
      </c>
      <c r="E85" s="73"/>
      <c r="F85" s="103">
        <v>-2408</v>
      </c>
      <c r="G85" s="75"/>
      <c r="H85" s="103">
        <v>-2201</v>
      </c>
    </row>
    <row r="86" spans="1:18" ht="18.75" customHeight="1">
      <c r="A86" s="332" t="str" cm="1">
        <f t="array" ref="A86">"Net cash "&amp;IF(AND(B86:H86&lt;=0),"used in",IF(AND(B86:H86&gt;=0),"from","from (used in)"))&amp;" financing activities"</f>
        <v>Net cash from (used in) financing activities</v>
      </c>
      <c r="B86" s="333">
        <f>SUM(B70:B85)</f>
        <v>80602</v>
      </c>
      <c r="C86" s="272">
        <f t="shared" ref="C86:G86" si="0">SUM(C70:C85)</f>
        <v>0</v>
      </c>
      <c r="D86" s="333">
        <f>SUM(D70:D85)</f>
        <v>-424744</v>
      </c>
      <c r="E86" s="272">
        <f t="shared" si="0"/>
        <v>0</v>
      </c>
      <c r="F86" s="333">
        <f>SUM(F70:F85)</f>
        <v>610784</v>
      </c>
      <c r="G86" s="272">
        <f t="shared" si="0"/>
        <v>0</v>
      </c>
      <c r="H86" s="154">
        <f>SUM(H70:H85)</f>
        <v>-168771</v>
      </c>
    </row>
    <row r="87" spans="1:18" ht="18.75" customHeight="1">
      <c r="A87" s="332"/>
      <c r="B87" s="334"/>
      <c r="C87" s="272"/>
      <c r="D87" s="334"/>
      <c r="E87" s="272"/>
      <c r="F87" s="334"/>
      <c r="G87" s="272"/>
      <c r="H87" s="272"/>
    </row>
    <row r="88" spans="1:18" ht="22.25" customHeight="1">
      <c r="A88" s="315" t="s">
        <v>230</v>
      </c>
      <c r="B88" s="335"/>
      <c r="C88" s="336"/>
      <c r="D88" s="335"/>
      <c r="E88" s="336"/>
      <c r="F88" s="335"/>
      <c r="G88" s="337"/>
      <c r="H88" s="336"/>
    </row>
    <row r="89" spans="1:18" ht="22.25" customHeight="1">
      <c r="A89" s="315" t="s">
        <v>231</v>
      </c>
      <c r="B89" s="104">
        <f>+B86+B67+B43</f>
        <v>-1436178</v>
      </c>
      <c r="C89" s="73"/>
      <c r="D89" s="104">
        <f>+D86+D67+D43</f>
        <v>907076</v>
      </c>
      <c r="E89" s="73"/>
      <c r="F89" s="104">
        <f>+F86+F67+F43</f>
        <v>-1021405</v>
      </c>
      <c r="G89" s="329"/>
      <c r="H89" s="104">
        <f>+H86+H67+H43</f>
        <v>908643</v>
      </c>
    </row>
    <row r="90" spans="1:18" ht="22.5" customHeight="1">
      <c r="A90" s="315" t="s">
        <v>232</v>
      </c>
      <c r="B90" s="103">
        <v>-29</v>
      </c>
      <c r="C90" s="73"/>
      <c r="D90" s="135">
        <v>0</v>
      </c>
      <c r="E90" s="281"/>
      <c r="F90" s="135">
        <v>0</v>
      </c>
      <c r="G90" s="281"/>
      <c r="H90" s="135">
        <v>0</v>
      </c>
    </row>
    <row r="91" spans="1:18" ht="18.75" customHeight="1">
      <c r="A91" s="338" t="str" cm="1">
        <f t="array" ref="A91">"Net "&amp;IF(AND(B91:H91&lt;=0),"decrease",IF(AND(B91:H91&gt;=0),"increase","increase (decrease)"))&amp;" in cash and cash equivalents"</f>
        <v>Net increase (decrease) in cash and cash equivalents</v>
      </c>
      <c r="B91" s="339">
        <f>+B89+B90</f>
        <v>-1436207</v>
      </c>
      <c r="C91" s="340"/>
      <c r="D91" s="339">
        <f>+D89+D90</f>
        <v>907076</v>
      </c>
      <c r="E91" s="340"/>
      <c r="F91" s="339">
        <f>+F89+F90</f>
        <v>-1021405</v>
      </c>
      <c r="G91" s="341"/>
      <c r="H91" s="339">
        <f>+H89+H90</f>
        <v>908643</v>
      </c>
    </row>
    <row r="92" spans="1:18" ht="18.75" customHeight="1">
      <c r="A92" s="315" t="s">
        <v>197</v>
      </c>
      <c r="B92" s="104">
        <v>2260336</v>
      </c>
      <c r="C92" s="73"/>
      <c r="D92" s="104">
        <v>1414223</v>
      </c>
      <c r="E92" s="73"/>
      <c r="F92" s="104">
        <v>1579192</v>
      </c>
      <c r="G92" s="75"/>
      <c r="H92" s="104">
        <v>839945</v>
      </c>
    </row>
    <row r="93" spans="1:18" ht="18.75" customHeight="1" thickBot="1">
      <c r="A93" s="338" t="s">
        <v>220</v>
      </c>
      <c r="B93" s="342">
        <f>SUM(B91:B92)</f>
        <v>824129</v>
      </c>
      <c r="C93" s="73"/>
      <c r="D93" s="342">
        <f>SUM(D91:D92)</f>
        <v>2321299</v>
      </c>
      <c r="E93" s="73"/>
      <c r="F93" s="342">
        <f>SUM(F91:F92)</f>
        <v>557787</v>
      </c>
      <c r="G93" s="75"/>
      <c r="H93" s="343">
        <f>SUM(H91:H92)</f>
        <v>1748588</v>
      </c>
    </row>
    <row r="94" spans="1:18" s="320" customFormat="1" ht="18.75" customHeight="1" thickTop="1">
      <c r="A94" s="311"/>
      <c r="G94" s="311"/>
      <c r="I94" s="311"/>
      <c r="J94" s="311"/>
      <c r="K94" s="311"/>
      <c r="L94" s="311"/>
      <c r="M94" s="311"/>
      <c r="N94" s="311"/>
      <c r="O94" s="311"/>
      <c r="P94" s="311"/>
      <c r="Q94" s="311"/>
      <c r="R94" s="311"/>
    </row>
    <row r="95" spans="1:18" s="320" customFormat="1" ht="18.75" hidden="1" customHeight="1">
      <c r="A95" s="325" t="s">
        <v>198</v>
      </c>
      <c r="B95" s="311"/>
      <c r="C95" s="311"/>
      <c r="D95" s="311"/>
      <c r="E95" s="311"/>
      <c r="F95" s="311"/>
      <c r="G95" s="311"/>
      <c r="H95" s="311"/>
      <c r="I95" s="311"/>
      <c r="J95" s="311"/>
      <c r="K95" s="311"/>
      <c r="L95" s="311"/>
      <c r="M95" s="311"/>
      <c r="N95" s="311"/>
      <c r="O95" s="311"/>
      <c r="P95" s="311"/>
      <c r="Q95" s="311"/>
      <c r="R95" s="311"/>
    </row>
    <row r="96" spans="1:18" s="320" customFormat="1" ht="18.75" hidden="1" customHeight="1">
      <c r="A96" s="273" t="s">
        <v>199</v>
      </c>
      <c r="B96" s="137"/>
      <c r="C96" s="273"/>
      <c r="D96" s="137"/>
      <c r="E96" s="273"/>
      <c r="F96" s="137"/>
      <c r="G96" s="344"/>
      <c r="H96" s="137"/>
      <c r="I96" s="311"/>
      <c r="J96" s="311"/>
      <c r="K96" s="311"/>
      <c r="L96" s="311"/>
      <c r="M96" s="311"/>
      <c r="N96" s="311"/>
      <c r="O96" s="311"/>
      <c r="P96" s="311"/>
      <c r="Q96" s="311"/>
      <c r="R96" s="311"/>
    </row>
    <row r="97" spans="1:19" s="320" customFormat="1" ht="18.75" hidden="1" customHeight="1">
      <c r="A97" s="273" t="s">
        <v>200</v>
      </c>
      <c r="B97" s="345"/>
      <c r="C97" s="345"/>
      <c r="D97" s="345"/>
      <c r="E97" s="345"/>
      <c r="F97" s="345"/>
      <c r="G97" s="345"/>
      <c r="H97" s="345"/>
      <c r="I97" s="311"/>
      <c r="J97" s="311"/>
      <c r="K97" s="311"/>
      <c r="L97" s="311"/>
      <c r="M97" s="311"/>
      <c r="N97" s="311"/>
      <c r="O97" s="311"/>
      <c r="P97" s="311"/>
      <c r="Q97" s="311"/>
      <c r="R97" s="311"/>
    </row>
    <row r="98" spans="1:19" s="320" customFormat="1" ht="18.75" hidden="1" customHeight="1">
      <c r="A98" s="273" t="s">
        <v>201</v>
      </c>
      <c r="B98" s="345">
        <v>22891</v>
      </c>
      <c r="C98" s="345"/>
      <c r="D98" s="345"/>
      <c r="E98" s="345"/>
      <c r="F98" s="345"/>
      <c r="G98" s="345"/>
      <c r="H98" s="345"/>
      <c r="I98" s="311"/>
      <c r="J98" s="311"/>
      <c r="K98" s="311"/>
      <c r="L98" s="311"/>
      <c r="M98" s="311"/>
      <c r="N98" s="311"/>
      <c r="O98" s="311"/>
      <c r="P98" s="311"/>
      <c r="Q98" s="311"/>
      <c r="R98" s="311"/>
    </row>
    <row r="99" spans="1:19" ht="18.75" hidden="1" customHeight="1">
      <c r="A99" s="346" t="s">
        <v>202</v>
      </c>
      <c r="B99" s="137">
        <v>122</v>
      </c>
      <c r="D99" s="281"/>
      <c r="E99" s="281"/>
      <c r="F99" s="137"/>
      <c r="G99" s="281"/>
      <c r="H99" s="281"/>
    </row>
    <row r="100" spans="1:19" ht="18.75" hidden="1" customHeight="1">
      <c r="A100" s="313"/>
      <c r="J100" s="320"/>
      <c r="K100" s="320"/>
      <c r="L100" s="320"/>
      <c r="M100" s="320"/>
      <c r="N100" s="320"/>
      <c r="O100" s="320"/>
      <c r="P100" s="320"/>
      <c r="Q100" s="320"/>
      <c r="R100" s="320" t="s">
        <v>105</v>
      </c>
      <c r="S100" s="320"/>
    </row>
    <row r="101" spans="1:19" s="349" customFormat="1" ht="14" hidden="1">
      <c r="A101" s="347"/>
      <c r="B101" s="347"/>
      <c r="C101" s="347"/>
      <c r="D101" s="347"/>
      <c r="E101" s="347"/>
      <c r="F101" s="347"/>
      <c r="G101" s="347"/>
      <c r="H101" s="347"/>
      <c r="I101" s="348"/>
    </row>
  </sheetData>
  <mergeCells count="20">
    <mergeCell ref="B6:D6"/>
    <mergeCell ref="F6:H6"/>
    <mergeCell ref="A3:D3"/>
    <mergeCell ref="B4:D4"/>
    <mergeCell ref="F4:H4"/>
    <mergeCell ref="B5:D5"/>
    <mergeCell ref="F5:H5"/>
    <mergeCell ref="B7:D7"/>
    <mergeCell ref="F7:H7"/>
    <mergeCell ref="B9:H9"/>
    <mergeCell ref="A47:D47"/>
    <mergeCell ref="B48:D48"/>
    <mergeCell ref="F48:H48"/>
    <mergeCell ref="B53:H53"/>
    <mergeCell ref="B49:D49"/>
    <mergeCell ref="F49:H49"/>
    <mergeCell ref="B50:D50"/>
    <mergeCell ref="F50:H50"/>
    <mergeCell ref="B51:D51"/>
    <mergeCell ref="F51:H51"/>
  </mergeCells>
  <conditionalFormatting sqref="B54:H55 B67:H68 G70:G84">
    <cfRule type="expression" priority="7" stopIfTrue="1">
      <formula>"if(E11&gt;0,#,##0;(#,##0),"-")"</formula>
    </cfRule>
  </conditionalFormatting>
  <conditionalFormatting sqref="G56:G65 B64:F65">
    <cfRule type="expression" priority="9" stopIfTrue="1">
      <formula>"if(E11&gt;0,#,##0;(#,##0),"-")"</formula>
    </cfRule>
  </conditionalFormatting>
  <conditionalFormatting sqref="H64:H65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6" firstPageNumber="13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BS_2-4</vt:lpstr>
      <vt:lpstr>PL_5-6</vt:lpstr>
      <vt:lpstr>PL_7-8</vt:lpstr>
      <vt:lpstr>SH_9</vt:lpstr>
      <vt:lpstr>SH_10</vt:lpstr>
      <vt:lpstr>SH_11</vt:lpstr>
      <vt:lpstr>SH_12</vt:lpstr>
      <vt:lpstr>CF_13-14</vt:lpstr>
      <vt:lpstr>'BS_2-4'!Print_Area</vt:lpstr>
      <vt:lpstr>'CF_13-14'!Print_Area</vt:lpstr>
      <vt:lpstr>'PL_5-6'!Print_Area</vt:lpstr>
      <vt:lpstr>'PL_7-8'!Print_Area</vt:lpstr>
      <vt:lpstr>SH_10!Print_Area</vt:lpstr>
      <vt:lpstr>SH_11!Print_Area</vt:lpstr>
      <vt:lpstr>SH_12!Print_Area</vt:lpstr>
      <vt:lpstr>SH_9!Print_Area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Monsicha, Sud-ied</dc:creator>
  <cp:keywords/>
  <dc:description/>
  <cp:lastModifiedBy>Anocha, Sansa-ard</cp:lastModifiedBy>
  <cp:revision/>
  <cp:lastPrinted>2024-10-31T04:44:13Z</cp:lastPrinted>
  <dcterms:created xsi:type="dcterms:W3CDTF">2021-05-07T07:05:49Z</dcterms:created>
  <dcterms:modified xsi:type="dcterms:W3CDTF">2024-11-05T08:07:16Z</dcterms:modified>
  <cp:category/>
  <cp:contentStatus/>
</cp:coreProperties>
</file>