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3'24\ข้อมูลงบ Audit\"/>
    </mc:Choice>
  </mc:AlternateContent>
  <xr:revisionPtr revIDLastSave="0" documentId="13_ncr:1_{50019CFD-CA2D-4EBB-877E-1F8B3CC756FA}" xr6:coauthVersionLast="47" xr6:coauthVersionMax="47" xr10:uidLastSave="{00000000-0000-0000-0000-000000000000}"/>
  <bookViews>
    <workbookView xWindow="-120" yWindow="-120" windowWidth="29040" windowHeight="15840" tabRatio="598" activeTab="3" xr2:uid="{00000000-000D-0000-FFFF-FFFF00000000}"/>
  </bookViews>
  <sheets>
    <sheet name="BS PL (2-8)" sheetId="1" r:id="rId1"/>
    <sheet name="SH1 (9)" sheetId="4" r:id="rId2"/>
    <sheet name="SH2 (10)" sheetId="8" r:id="rId3"/>
    <sheet name="CF (11-12)" sheetId="7" r:id="rId4"/>
  </sheets>
  <definedNames>
    <definedName name="_xlnm.Print_Area" localSheetId="0">'BS PL (2-8)'!$A$1:$E$170</definedName>
    <definedName name="_xlnm.Print_Area" localSheetId="3">'CF (11-12)'!$A$1:$E$72</definedName>
    <definedName name="_xlnm.Print_Area" localSheetId="1">'SH1 (9)'!$A$1:$L$21</definedName>
    <definedName name="_xlnm.Print_Area" localSheetId="2">'SH2 (10)'!$A$1:$N$22</definedName>
    <definedName name="Title2nd" localSheetId="0">'BS PL (2-8)'!$A$1</definedName>
    <definedName name="Title2nd" localSheetId="3">'CF (11-12)'!#REF!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8" l="1"/>
  <c r="E19" i="8"/>
  <c r="C19" i="8"/>
  <c r="K14" i="8"/>
  <c r="I14" i="8"/>
  <c r="G14" i="8"/>
  <c r="E14" i="8"/>
  <c r="C14" i="8"/>
  <c r="M13" i="8"/>
  <c r="M14" i="8" s="1"/>
  <c r="M10" i="8"/>
  <c r="C120" i="1"/>
  <c r="C122" i="1" s="1"/>
  <c r="E120" i="1"/>
  <c r="E122" i="1" s="1"/>
  <c r="C21" i="8" l="1"/>
  <c r="G21" i="8"/>
  <c r="E21" i="8"/>
  <c r="C15" i="1"/>
  <c r="K13" i="4" l="1"/>
  <c r="K10" i="4"/>
  <c r="C14" i="4"/>
  <c r="E14" i="4"/>
  <c r="G14" i="4"/>
  <c r="I14" i="4"/>
  <c r="K17" i="4"/>
  <c r="C18" i="4"/>
  <c r="E18" i="4"/>
  <c r="G18" i="4"/>
  <c r="I18" i="4"/>
  <c r="K14" i="4" l="1"/>
  <c r="K18" i="4"/>
  <c r="E64" i="7"/>
  <c r="C64" i="7"/>
  <c r="C50" i="7"/>
  <c r="E50" i="7"/>
  <c r="E167" i="1" l="1"/>
  <c r="E169" i="1" s="1"/>
  <c r="C167" i="1"/>
  <c r="C169" i="1" s="1"/>
  <c r="K18" i="8" s="1"/>
  <c r="K19" i="8" l="1"/>
  <c r="K21" i="8" s="1"/>
  <c r="M18" i="8"/>
  <c r="E143" i="1"/>
  <c r="C143" i="1"/>
  <c r="E96" i="1"/>
  <c r="C96" i="1"/>
  <c r="E90" i="1"/>
  <c r="C90" i="1"/>
  <c r="E130" i="1"/>
  <c r="E159" i="1" s="1"/>
  <c r="C84" i="1"/>
  <c r="C51" i="1"/>
  <c r="C24" i="1"/>
  <c r="C45" i="1"/>
  <c r="C98" i="1" l="1"/>
  <c r="C100" i="1" s="1"/>
  <c r="C102" i="1" s="1"/>
  <c r="C123" i="1" s="1"/>
  <c r="E98" i="1"/>
  <c r="E100" i="1" s="1"/>
  <c r="E102" i="1" s="1"/>
  <c r="E123" i="1" s="1"/>
  <c r="E74" i="1" l="1"/>
  <c r="C74" i="1"/>
  <c r="E51" i="1"/>
  <c r="E45" i="1"/>
  <c r="E24" i="1"/>
  <c r="E15" i="1"/>
  <c r="E53" i="1" l="1"/>
  <c r="E26" i="1"/>
  <c r="C21" i="7" l="1"/>
  <c r="C32" i="7" s="1"/>
  <c r="E21" i="7" l="1"/>
  <c r="E76" i="1" l="1"/>
  <c r="C53" i="1"/>
  <c r="C76" i="1" s="1"/>
  <c r="C26" i="1"/>
  <c r="K20" i="4" l="1"/>
  <c r="D145" i="1" l="1"/>
  <c r="E136" i="1"/>
  <c r="C136" i="1"/>
  <c r="C130" i="1" l="1"/>
  <c r="C159" i="1" s="1"/>
  <c r="E145" i="1"/>
  <c r="E147" i="1" s="1"/>
  <c r="E149" i="1" s="1"/>
  <c r="C145" i="1"/>
  <c r="C147" i="1" s="1"/>
  <c r="C149" i="1" s="1"/>
  <c r="I17" i="8" s="1"/>
  <c r="I19" i="8" l="1"/>
  <c r="I21" i="8" s="1"/>
  <c r="M17" i="8"/>
  <c r="M19" i="8" s="1"/>
  <c r="M21" i="8" s="1"/>
  <c r="E152" i="1"/>
  <c r="E170" i="1"/>
  <c r="C152" i="1"/>
  <c r="C170" i="1"/>
  <c r="E6" i="7" l="1"/>
  <c r="E41" i="7" s="1"/>
  <c r="C6" i="7"/>
  <c r="C41" i="7" s="1"/>
  <c r="E32" i="7" l="1"/>
  <c r="E34" i="7" s="1"/>
  <c r="D98" i="1"/>
  <c r="E66" i="7" l="1"/>
  <c r="E68" i="7" s="1"/>
  <c r="G20" i="4"/>
  <c r="E20" i="4"/>
  <c r="C20" i="4"/>
  <c r="I20" i="4" l="1"/>
  <c r="C34" i="7" l="1"/>
  <c r="C66" i="7" s="1"/>
  <c r="C68" i="7" s="1"/>
</calcChain>
</file>

<file path=xl/sharedStrings.xml><?xml version="1.0" encoding="utf-8"?>
<sst xmlns="http://schemas.openxmlformats.org/spreadsheetml/2006/main" count="262" uniqueCount="158">
  <si>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</si>
  <si>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</si>
  <si>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</si>
  <si>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</si>
  <si>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</si>
  <si>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</si>
  <si>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</si>
  <si>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</si>
  <si>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</si>
  <si>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</si>
  <si>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</si>
  <si>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</si>
  <si>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</si>
  <si>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</si>
  <si>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</si>
  <si>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</si>
  <si>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</si>
  <si>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</si>
  <si>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</si>
  <si>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</si>
  <si>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</si>
  <si>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</si>
  <si>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</si>
  <si>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</si>
  <si>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</si>
  <si>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</si>
  <si>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</si>
  <si>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</si>
  <si>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</si>
  <si>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</si>
  <si>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</si>
  <si>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</si>
  <si>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</si>
  <si>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</si>
  <si>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</si>
  <si>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</si>
  <si>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</si>
  <si>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</si>
  <si>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</si>
  <si>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</si>
  <si>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Total equity</t>
  </si>
  <si>
    <t>Total liabilities and equity</t>
  </si>
  <si>
    <t xml:space="preserve">Other income </t>
  </si>
  <si>
    <t>Expenses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</si>
  <si>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</si>
  <si>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</si>
  <si>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</si>
  <si>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</si>
  <si>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</si>
  <si>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</si>
  <si>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</si>
  <si>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 xml:space="preserve">Earnings per share </t>
  </si>
  <si>
    <t>Basic earnings per share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</si>
  <si>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</si>
  <si>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</si>
  <si>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</si>
  <si>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</si>
  <si>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</si>
  <si>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</si>
  <si>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</si>
  <si>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</si>
  <si>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 xml:space="preserve">      Profit</t>
  </si>
  <si>
    <t xml:space="preserve">Cash flows from operating activities  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</si>
  <si>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</si>
  <si>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</si>
  <si>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</si>
  <si>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</si>
  <si>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</si>
  <si>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</si>
  <si>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 xml:space="preserve">Cash flows from investing activities </t>
  </si>
  <si>
    <t xml:space="preserve">Net cash used in investing activities  </t>
  </si>
  <si>
    <t xml:space="preserve">Cash flows from financing activities </t>
  </si>
  <si>
    <t xml:space="preserve">   financial institutions </t>
  </si>
  <si>
    <t>Payment of lease liabilities</t>
  </si>
  <si>
    <t>Interest paid</t>
  </si>
  <si>
    <t>Cash and cash equivalents at 1 January</t>
  </si>
  <si>
    <t>Retained earnings</t>
  </si>
  <si>
    <t xml:space="preserve">  Unappropriated</t>
  </si>
  <si>
    <t>Income tax expense</t>
  </si>
  <si>
    <t>Total comprehensive income for the period</t>
  </si>
  <si>
    <t>Statement of changes in equity (Unaudited)</t>
  </si>
  <si>
    <t>Statement of comprehensive income (Unaudited)</t>
  </si>
  <si>
    <t>Comprehensive income for the period</t>
  </si>
  <si>
    <t>Transactions with owners, recorded directly in equity</t>
  </si>
  <si>
    <t>(Unaudited)</t>
  </si>
  <si>
    <t>Statement of cash flows (Unaudited)</t>
  </si>
  <si>
    <t/>
  </si>
  <si>
    <t>Reversal of impairment loss recognised in profit or loss</t>
  </si>
  <si>
    <t>Profit for the period</t>
  </si>
  <si>
    <t xml:space="preserve">      Dividend</t>
  </si>
  <si>
    <t>Repayment of long-term loans from financial institutions</t>
  </si>
  <si>
    <t>Cost of sales</t>
  </si>
  <si>
    <t>Revenue from sales</t>
  </si>
  <si>
    <t>Repayment of short-term loans from other parties</t>
  </si>
  <si>
    <t>Net foreign exchange gain</t>
  </si>
  <si>
    <t>Net foreign exchange loss</t>
  </si>
  <si>
    <t>Net cash from operating activities</t>
  </si>
  <si>
    <t>Net cash generated from operating activities</t>
  </si>
  <si>
    <t>Loss on fair value adjustment</t>
  </si>
  <si>
    <t>Dividend paid to owners of the Company</t>
  </si>
  <si>
    <t>Revenues</t>
  </si>
  <si>
    <t>Total revenues</t>
  </si>
  <si>
    <t>Balance at 1 January 2023</t>
  </si>
  <si>
    <t>Other current financial assets</t>
  </si>
  <si>
    <t>Advance payment for machines</t>
  </si>
  <si>
    <t>Lease liabilities</t>
  </si>
  <si>
    <t xml:space="preserve">  Appropriated</t>
  </si>
  <si>
    <t xml:space="preserve">     Legal reserve</t>
  </si>
  <si>
    <t>Proceeds from sales of plant and equipment</t>
  </si>
  <si>
    <t>Other current financial liabilities</t>
  </si>
  <si>
    <t>Share issuance fees</t>
  </si>
  <si>
    <t>Proceeds from issuance of share capital</t>
  </si>
  <si>
    <t>Total transactions with owners, recorded directly in equity</t>
  </si>
  <si>
    <t xml:space="preserve">      Distributions to owners</t>
  </si>
  <si>
    <t>Decrease in restricted bank deposit</t>
  </si>
  <si>
    <t>Adjustments to reconcile profit to cash receipts (payments)</t>
  </si>
  <si>
    <t>Short-term loans to related parties</t>
  </si>
  <si>
    <t xml:space="preserve">Payments for acquisition of plant and equipment </t>
  </si>
  <si>
    <t>Payments for acquisition of intangible asstes</t>
  </si>
  <si>
    <t>Interest received</t>
  </si>
  <si>
    <t>Long-term loans from financial institutions</t>
  </si>
  <si>
    <t>Proceeds from long-term loans from financial institutions</t>
  </si>
  <si>
    <t>Other components of equity</t>
  </si>
  <si>
    <t>Other</t>
  </si>
  <si>
    <t>comprehensive</t>
  </si>
  <si>
    <t>income</t>
  </si>
  <si>
    <t>Cash flow</t>
  </si>
  <si>
    <t>hedge reserve</t>
  </si>
  <si>
    <t>Other comprehensive income (loss)</t>
  </si>
  <si>
    <t>Items that will be reclassified subsequently to profit or loss</t>
  </si>
  <si>
    <t>Loss on cash flow hedges</t>
  </si>
  <si>
    <t>Total items that will be reclassified subsequently to profit or loss</t>
  </si>
  <si>
    <t>Total comprehensive income (loss) for the period</t>
  </si>
  <si>
    <t>Balance at 1 January 2024</t>
  </si>
  <si>
    <t xml:space="preserve">Non-cash transaction </t>
  </si>
  <si>
    <t>Payable for purchase of plant and equipment</t>
  </si>
  <si>
    <t>30 September</t>
  </si>
  <si>
    <t>Balance at 30 September 2023</t>
  </si>
  <si>
    <t>Balance at 30 September  2024</t>
  </si>
  <si>
    <t>Profit on disposal of property, plant, and equipment</t>
  </si>
  <si>
    <t>Proceeds of long-term loans from financial institutions</t>
  </si>
  <si>
    <t>Cash and cash equivalents at 30 September</t>
  </si>
  <si>
    <t>Three-month period ended</t>
  </si>
  <si>
    <t>Gain on cash flow hedges</t>
  </si>
  <si>
    <t>Other comprehensive income</t>
  </si>
  <si>
    <t>Other comprehensive income for the period, net of tax</t>
  </si>
  <si>
    <t>Nine-month period ended</t>
  </si>
  <si>
    <t>Other comprehensive (loss) for the period, net of tax</t>
  </si>
  <si>
    <t>Nine-month period ended 30 September 2023</t>
  </si>
  <si>
    <t>Nine-month period ended 30 September  2024</t>
  </si>
  <si>
    <t xml:space="preserve">      Other comprehensive income (loss)</t>
  </si>
  <si>
    <t xml:space="preserve">Increase in bank overdrafts and short-term loans from </t>
  </si>
  <si>
    <t xml:space="preserve">Net cash used in financing activities  </t>
  </si>
  <si>
    <t>Net decrease in cash and cash equivalents</t>
  </si>
  <si>
    <t>Reversal of loss on inventories devaluation</t>
  </si>
  <si>
    <t xml:space="preserve">   (670,000,000 ordinary shares, par value at Baht 0.5 per share)</t>
  </si>
  <si>
    <t>Bank overdrafts and short-term loans from financial institutions</t>
  </si>
  <si>
    <t>Reversal of provision for warranty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</si>
</sst>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;\(#,##0.00\);&quot;-&quot;;@"/>
    <numFmt numFmtId="169" formatCode="#,##0;\(#,##0\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</cellStyleXfs>
  <cellXfs count="96">
    <xf numFmtId="0" fontId="0" fillId="0" borderId="0" xfId="0"/>
    <xf numFmtId="166" fontId="0" fillId="0" borderId="0" xfId="1" applyNumberFormat="1" applyFont="1" applyFill="1"/>
    <xf numFmtId="166" fontId="0" fillId="0" borderId="2" xfId="1" applyNumberFormat="1" applyFont="1" applyFill="1" applyBorder="1"/>
    <xf numFmtId="166" fontId="0" fillId="0" borderId="0" xfId="1" applyNumberFormat="1" applyFont="1" applyFill="1" applyBorder="1"/>
    <xf numFmtId="166" fontId="0" fillId="0" borderId="4" xfId="1" applyNumberFormat="1" applyFont="1" applyFill="1" applyBorder="1"/>
    <xf numFmtId="37" fontId="0" fillId="0" borderId="0" xfId="0" applyNumberFormat="1"/>
    <xf numFmtId="166" fontId="6" fillId="0" borderId="1" xfId="1" applyNumberFormat="1" applyFont="1" applyFill="1" applyBorder="1"/>
    <xf numFmtId="37" fontId="6" fillId="0" borderId="1" xfId="0" applyNumberFormat="1" applyFont="1" applyBorder="1"/>
    <xf numFmtId="37" fontId="6" fillId="0" borderId="0" xfId="0" applyNumberFormat="1" applyFont="1"/>
    <xf numFmtId="166" fontId="6" fillId="0" borderId="0" xfId="1" applyNumberFormat="1" applyFont="1" applyFill="1" applyBorder="1"/>
    <xf numFmtId="167" fontId="0" fillId="0" borderId="0" xfId="0" applyNumberFormat="1"/>
    <xf numFmtId="166" fontId="6" fillId="0" borderId="3" xfId="1" applyNumberFormat="1" applyFont="1" applyFill="1" applyBorder="1"/>
    <xf numFmtId="167" fontId="6" fillId="0" borderId="0" xfId="0" applyNumberFormat="1" applyFont="1"/>
    <xf numFmtId="0" fontId="14" fillId="0" borderId="0" xfId="0" applyFont="1"/>
    <xf numFmtId="38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64" fontId="0" fillId="0" borderId="0" xfId="0" applyNumberFormat="1"/>
    <xf numFmtId="166" fontId="6" fillId="0" borderId="0" xfId="1" applyNumberFormat="1" applyFont="1" applyFill="1"/>
    <xf numFmtId="0" fontId="3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166" fontId="6" fillId="0" borderId="2" xfId="1" applyNumberFormat="1" applyFont="1" applyFill="1" applyBorder="1"/>
    <xf numFmtId="166" fontId="6" fillId="0" borderId="5" xfId="1" applyNumberFormat="1" applyFont="1" applyFill="1" applyBorder="1"/>
    <xf numFmtId="37" fontId="6" fillId="0" borderId="5" xfId="0" applyNumberFormat="1" applyFont="1" applyBorder="1"/>
    <xf numFmtId="166" fontId="6" fillId="0" borderId="0" xfId="0" applyNumberFormat="1" applyFont="1" applyAlignment="1">
      <alignment horizontal="center"/>
    </xf>
    <xf numFmtId="168" fontId="7" fillId="0" borderId="0" xfId="3" applyNumberFormat="1" applyFont="1" applyAlignment="1">
      <alignment horizontal="right" vertical="center"/>
    </xf>
    <xf numFmtId="0" fontId="0" fillId="0" borderId="6" xfId="0" applyBorder="1"/>
    <xf numFmtId="0" fontId="5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Continuous"/>
    </xf>
    <xf numFmtId="0" fontId="6" fillId="0" borderId="0" xfId="0" applyFont="1" applyAlignment="1">
      <alignment horizontal="left"/>
    </xf>
    <xf numFmtId="38" fontId="0" fillId="0" borderId="0" xfId="0" applyNumberFormat="1"/>
    <xf numFmtId="0" fontId="4" fillId="0" borderId="0" xfId="0" applyFont="1"/>
    <xf numFmtId="37" fontId="0" fillId="0" borderId="0" xfId="0" quotePrefix="1" applyNumberFormat="1" applyAlignment="1">
      <alignment horizontal="centerContinuous"/>
    </xf>
    <xf numFmtId="37" fontId="0" fillId="0" borderId="3" xfId="0" applyNumberFormat="1" applyBorder="1"/>
    <xf numFmtId="0" fontId="0" fillId="0" borderId="0" xfId="0" applyAlignment="1">
      <alignment wrapText="1"/>
    </xf>
    <xf numFmtId="165" fontId="0" fillId="0" borderId="0" xfId="1" quotePrefix="1" applyFont="1" applyFill="1" applyAlignment="1">
      <alignment horizontal="centerContinuous"/>
    </xf>
    <xf numFmtId="0" fontId="0" fillId="0" borderId="0" xfId="0" applyAlignment="1">
      <alignment horizontal="left" wrapText="1"/>
    </xf>
    <xf numFmtId="0" fontId="0" fillId="0" borderId="0" xfId="0" applyAlignment="1">
      <alignment horizontal="justify"/>
    </xf>
    <xf numFmtId="0" fontId="6" fillId="0" borderId="0" xfId="0" applyFont="1" applyAlignment="1">
      <alignment horizontal="justify"/>
    </xf>
    <xf numFmtId="37" fontId="6" fillId="0" borderId="0" xfId="0" quotePrefix="1" applyNumberFormat="1" applyFont="1" applyAlignment="1">
      <alignment horizontal="centerContinuous"/>
    </xf>
    <xf numFmtId="37" fontId="0" fillId="0" borderId="0" xfId="0" applyNumberFormat="1" applyAlignment="1">
      <alignment horizontal="centerContinuous"/>
    </xf>
    <xf numFmtId="37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166" fontId="0" fillId="0" borderId="0" xfId="1" quotePrefix="1" applyNumberFormat="1" applyFont="1" applyFill="1" applyBorder="1" applyAlignment="1">
      <alignment horizontal="centerContinuous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justify"/>
    </xf>
    <xf numFmtId="38" fontId="4" fillId="0" borderId="0" xfId="0" applyNumberFormat="1" applyFont="1" applyAlignment="1">
      <alignment horizontal="center"/>
    </xf>
    <xf numFmtId="0" fontId="13" fillId="0" borderId="0" xfId="0" applyFont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0" fontId="6" fillId="0" borderId="0" xfId="0" applyFont="1" applyAlignment="1">
      <alignment wrapText="1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3" fontId="6" fillId="0" borderId="0" xfId="0" applyNumberFormat="1" applyFont="1"/>
    <xf numFmtId="166" fontId="7" fillId="0" borderId="0" xfId="1" applyNumberFormat="1" applyFont="1" applyFill="1" applyAlignment="1">
      <alignment horizontal="right"/>
    </xf>
    <xf numFmtId="166" fontId="7" fillId="0" borderId="4" xfId="1" applyNumberFormat="1" applyFont="1" applyFill="1" applyBorder="1" applyAlignment="1">
      <alignment horizontal="center"/>
    </xf>
    <xf numFmtId="166" fontId="7" fillId="0" borderId="4" xfId="1" applyNumberFormat="1" applyFont="1" applyFill="1" applyBorder="1" applyAlignment="1">
      <alignment horizontal="right"/>
    </xf>
    <xf numFmtId="166" fontId="7" fillId="0" borderId="4" xfId="1" applyNumberFormat="1" applyFont="1" applyFill="1" applyBorder="1"/>
    <xf numFmtId="0" fontId="6" fillId="0" borderId="0" xfId="0" quotePrefix="1" applyFont="1"/>
    <xf numFmtId="166" fontId="6" fillId="0" borderId="2" xfId="1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69" fontId="12" fillId="0" borderId="0" xfId="4" applyNumberFormat="1" applyFont="1" applyAlignment="1">
      <alignment horizontal="center" vertical="center"/>
    </xf>
    <xf numFmtId="166" fontId="6" fillId="0" borderId="4" xfId="1" applyNumberFormat="1" applyFont="1" applyFill="1" applyBorder="1"/>
    <xf numFmtId="166" fontId="4" fillId="0" borderId="0" xfId="1" applyNumberFormat="1" applyFont="1" applyFill="1"/>
    <xf numFmtId="166" fontId="0" fillId="0" borderId="0" xfId="1" applyNumberFormat="1" applyFont="1" applyFill="1" applyAlignment="1">
      <alignment horizontal="centerContinuous"/>
    </xf>
    <xf numFmtId="166" fontId="0" fillId="0" borderId="3" xfId="1" applyNumberFormat="1" applyFont="1" applyFill="1" applyBorder="1"/>
    <xf numFmtId="39" fontId="6" fillId="0" borderId="2" xfId="3" applyNumberFormat="1" applyFont="1" applyBorder="1" applyAlignment="1">
      <alignment horizontal="right" vertical="center"/>
    </xf>
    <xf numFmtId="166" fontId="7" fillId="0" borderId="0" xfId="1" applyNumberFormat="1" applyFont="1" applyFill="1"/>
    <xf numFmtId="0" fontId="14" fillId="0" borderId="0" xfId="0" applyFont="1" applyAlignment="1">
      <alignment horizontal="left"/>
    </xf>
    <xf numFmtId="166" fontId="0" fillId="0" borderId="0" xfId="1" quotePrefix="1" applyNumberFormat="1" applyFont="1" applyFill="1" applyAlignment="1">
      <alignment horizontal="centerContinuous"/>
    </xf>
    <xf numFmtId="166" fontId="0" fillId="0" borderId="4" xfId="0" applyNumberFormat="1" applyBorder="1" applyAlignment="1">
      <alignment horizontal="center"/>
    </xf>
    <xf numFmtId="165" fontId="0" fillId="0" borderId="3" xfId="0" applyNumberFormat="1" applyBorder="1"/>
    <xf numFmtId="0" fontId="0" fillId="0" borderId="3" xfId="0" applyBorder="1"/>
    <xf numFmtId="166" fontId="0" fillId="0" borderId="1" xfId="0" applyNumberFormat="1" applyBorder="1"/>
    <xf numFmtId="166" fontId="0" fillId="0" borderId="4" xfId="0" applyNumberFormat="1" applyBorder="1"/>
    <xf numFmtId="166" fontId="0" fillId="0" borderId="0" xfId="1" quotePrefix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39" fontId="6" fillId="0" borderId="0" xfId="3" applyNumberFormat="1" applyFont="1" applyAlignment="1">
      <alignment horizontal="right" vertical="center"/>
    </xf>
    <xf numFmtId="167" fontId="6" fillId="0" borderId="5" xfId="0" applyNumberFormat="1" applyFont="1" applyBorder="1"/>
    <xf numFmtId="166" fontId="6" fillId="0" borderId="1" xfId="0" applyNumberFormat="1" applyFont="1" applyBorder="1"/>
    <xf numFmtId="166" fontId="6" fillId="0" borderId="4" xfId="0" applyNumberFormat="1" applyFont="1" applyBorder="1"/>
    <xf numFmtId="0" fontId="15" fillId="0" borderId="0" xfId="0" applyFont="1"/>
    <xf numFmtId="0" fontId="0" fillId="0" borderId="4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4" xr:uid="{00000000-0005-0000-0000-000003000000}"/>
    <cellStyle name="Normal 3" xfId="3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1:E171"/>
  <sheetViews>
    <sheetView view="pageBreakPreview" topLeftCell="A161" zoomScale="85" zoomScaleNormal="80" zoomScaleSheetLayoutView="85" workbookViewId="0">
      <selection activeCell="A17" sqref="A17"/>
    </sheetView>
  </sheetViews>
  <sheetFormatPr defaultColWidth="9.140625" defaultRowHeight="20.25" customHeight="1" x14ac:dyDescent="0.25"/>
  <cols>
    <col min="1" max="1" width="54" customWidth="1"/>
    <col min="2" max="2" width="8" style="16" customWidth="1"/>
    <col min="3" max="3" width="15.7109375" bestFit="1" customWidth="1"/>
    <col min="4" max="4" width="1.5703125" customWidth="1"/>
    <col min="5" max="5" width="15.7109375" bestFit="1" customWidth="1"/>
  </cols>
  <sheetData>
    <row r="1" spans="1:5" ht="20.25" customHeight="1" x14ac:dyDescent="0.3">
      <c r="A1" s="19" t="s">
        <v>0</v>
      </c>
    </row>
    <row r="2" spans="1:5" ht="20.25" customHeight="1" x14ac:dyDescent="0.25">
      <c r="A2" s="20" t="s">
        <v>1</v>
      </c>
    </row>
    <row r="3" spans="1:5" ht="20.25" customHeight="1" x14ac:dyDescent="0.25">
      <c r="A3" s="20"/>
    </row>
    <row r="4" spans="1:5" s="21" customFormat="1" ht="20.25" customHeight="1" x14ac:dyDescent="0.25">
      <c r="B4" s="16"/>
      <c r="C4" s="69" t="s">
        <v>136</v>
      </c>
      <c r="D4" s="70"/>
      <c r="E4" s="69" t="s">
        <v>2</v>
      </c>
    </row>
    <row r="5" spans="1:5" ht="20.25" customHeight="1" x14ac:dyDescent="0.25">
      <c r="A5" s="21" t="s">
        <v>3</v>
      </c>
      <c r="B5" s="16" t="s">
        <v>4</v>
      </c>
      <c r="C5" s="22">
        <v>2024</v>
      </c>
      <c r="D5" s="22"/>
      <c r="E5" s="22">
        <v>2023</v>
      </c>
    </row>
    <row r="6" spans="1:5" ht="20.25" customHeight="1" x14ac:dyDescent="0.25">
      <c r="A6" s="21"/>
      <c r="C6" s="22" t="s">
        <v>84</v>
      </c>
      <c r="D6" s="22"/>
      <c r="E6" s="22"/>
    </row>
    <row r="7" spans="1:5" ht="20.25" customHeight="1" x14ac:dyDescent="0.25">
      <c r="C7" s="94" t="s">
        <v>5</v>
      </c>
      <c r="D7" s="94"/>
      <c r="E7" s="94"/>
    </row>
    <row r="8" spans="1:5" ht="20.25" customHeight="1" x14ac:dyDescent="0.25">
      <c r="A8" s="23" t="s">
        <v>6</v>
      </c>
      <c r="C8" s="5"/>
      <c r="D8" s="5"/>
      <c r="E8" s="5"/>
    </row>
    <row r="9" spans="1:5" ht="20.25" customHeight="1" x14ac:dyDescent="0.25">
      <c r="A9" t="s">
        <v>7</v>
      </c>
      <c r="B9" s="71"/>
      <c r="C9" s="1">
        <v>180905806</v>
      </c>
      <c r="D9" s="1"/>
      <c r="E9" s="1">
        <v>379280523</v>
      </c>
    </row>
    <row r="10" spans="1:5" ht="20.25" customHeight="1" x14ac:dyDescent="0.25">
      <c r="A10" t="s">
        <v>8</v>
      </c>
      <c r="B10" s="71">
        <v>4</v>
      </c>
      <c r="C10" s="1">
        <v>71915081</v>
      </c>
      <c r="D10" s="1"/>
      <c r="E10" s="1">
        <v>89516561</v>
      </c>
    </row>
    <row r="11" spans="1:5" ht="20.25" customHeight="1" x14ac:dyDescent="0.25">
      <c r="A11" t="s">
        <v>9</v>
      </c>
      <c r="C11" s="1">
        <v>23304034</v>
      </c>
      <c r="D11" s="1"/>
      <c r="E11" s="1">
        <v>21983214</v>
      </c>
    </row>
    <row r="12" spans="1:5" ht="20.25" customHeight="1" x14ac:dyDescent="0.25">
      <c r="A12" t="s">
        <v>10</v>
      </c>
      <c r="B12" s="71"/>
      <c r="C12" s="1">
        <v>118841949</v>
      </c>
      <c r="D12" s="1"/>
      <c r="E12" s="1">
        <v>111537228</v>
      </c>
    </row>
    <row r="13" spans="1:5" ht="20.25" customHeight="1" x14ac:dyDescent="0.25">
      <c r="A13" t="s">
        <v>103</v>
      </c>
      <c r="B13" s="71">
        <v>10</v>
      </c>
      <c r="C13" s="1">
        <v>0</v>
      </c>
      <c r="D13" s="1"/>
      <c r="E13" s="1">
        <v>9738567</v>
      </c>
    </row>
    <row r="14" spans="1:5" ht="20.25" customHeight="1" x14ac:dyDescent="0.25">
      <c r="A14" t="s">
        <v>11</v>
      </c>
      <c r="B14" s="71"/>
      <c r="C14" s="1">
        <v>23501843</v>
      </c>
      <c r="D14" s="1"/>
      <c r="E14" s="1">
        <v>34131984</v>
      </c>
    </row>
    <row r="15" spans="1:5" ht="20.25" customHeight="1" x14ac:dyDescent="0.25">
      <c r="A15" s="21" t="s">
        <v>12</v>
      </c>
      <c r="C15" s="6">
        <f>SUM(C9:C14)</f>
        <v>418468713</v>
      </c>
      <c r="D15" s="1"/>
      <c r="E15" s="6">
        <f>SUM(E9:E14)</f>
        <v>646188077</v>
      </c>
    </row>
    <row r="16" spans="1:5" ht="20.25" customHeight="1" x14ac:dyDescent="0.25">
      <c r="C16" s="1"/>
      <c r="D16" s="1"/>
      <c r="E16" s="1"/>
    </row>
    <row r="17" spans="1:5" ht="20.25" customHeight="1" x14ac:dyDescent="0.25">
      <c r="A17" s="23" t="s">
        <v>13</v>
      </c>
      <c r="C17" s="1"/>
      <c r="D17" s="1"/>
      <c r="E17" s="1"/>
    </row>
    <row r="18" spans="1:5" ht="20.25" hidden="1" customHeight="1" x14ac:dyDescent="0.25">
      <c r="A18" t="s">
        <v>14</v>
      </c>
      <c r="B18" s="71"/>
      <c r="C18" s="1">
        <v>0</v>
      </c>
      <c r="D18" s="1"/>
      <c r="E18" s="1">
        <v>0</v>
      </c>
    </row>
    <row r="19" spans="1:5" ht="20.25" customHeight="1" x14ac:dyDescent="0.25">
      <c r="A19" t="s">
        <v>15</v>
      </c>
      <c r="B19" s="71">
        <v>5</v>
      </c>
      <c r="C19" s="1">
        <v>1038380862</v>
      </c>
      <c r="D19" s="1"/>
      <c r="E19" s="1">
        <v>948065506</v>
      </c>
    </row>
    <row r="20" spans="1:5" ht="20.25" customHeight="1" x14ac:dyDescent="0.25">
      <c r="A20" t="s">
        <v>16</v>
      </c>
      <c r="C20" s="1">
        <v>5060238</v>
      </c>
      <c r="D20" s="1"/>
      <c r="E20" s="1">
        <v>3655863</v>
      </c>
    </row>
    <row r="21" spans="1:5" ht="20.25" customHeight="1" x14ac:dyDescent="0.25">
      <c r="A21" t="s">
        <v>17</v>
      </c>
      <c r="C21" s="1">
        <v>5278342</v>
      </c>
      <c r="D21" s="1"/>
      <c r="E21" s="1">
        <v>8384260</v>
      </c>
    </row>
    <row r="22" spans="1:5" ht="20.25" customHeight="1" x14ac:dyDescent="0.25">
      <c r="A22" t="s">
        <v>104</v>
      </c>
      <c r="C22" s="1">
        <v>178407495</v>
      </c>
      <c r="D22" s="1"/>
      <c r="E22" s="1">
        <v>73041172</v>
      </c>
    </row>
    <row r="23" spans="1:5" ht="20.25" customHeight="1" x14ac:dyDescent="0.25">
      <c r="A23" t="s">
        <v>18</v>
      </c>
      <c r="C23" s="1">
        <v>8104264</v>
      </c>
      <c r="D23" s="1"/>
      <c r="E23" s="1">
        <v>5258585</v>
      </c>
    </row>
    <row r="24" spans="1:5" ht="20.25" customHeight="1" x14ac:dyDescent="0.25">
      <c r="A24" s="21" t="s">
        <v>19</v>
      </c>
      <c r="C24" s="6">
        <f>SUM(C18:C23)</f>
        <v>1235231201</v>
      </c>
      <c r="D24" s="1"/>
      <c r="E24" s="6">
        <f>SUM(E18:E23)</f>
        <v>1038405386</v>
      </c>
    </row>
    <row r="25" spans="1:5" ht="20.25" customHeight="1" x14ac:dyDescent="0.25">
      <c r="A25" s="21"/>
      <c r="C25" s="18"/>
      <c r="D25" s="1"/>
      <c r="E25" s="18"/>
    </row>
    <row r="26" spans="1:5" ht="20.25" customHeight="1" thickBot="1" x14ac:dyDescent="0.3">
      <c r="A26" s="21" t="s">
        <v>20</v>
      </c>
      <c r="C26" s="24">
        <f>SUM(C15+C24)</f>
        <v>1653699914</v>
      </c>
      <c r="D26" s="1"/>
      <c r="E26" s="24">
        <f>SUM(E15+E24)</f>
        <v>1684593463</v>
      </c>
    </row>
    <row r="27" spans="1:5" ht="20.25" customHeight="1" thickTop="1" x14ac:dyDescent="0.25">
      <c r="C27" s="5"/>
      <c r="D27" s="5"/>
      <c r="E27" s="5"/>
    </row>
    <row r="28" spans="1:5" ht="20.25" customHeight="1" x14ac:dyDescent="0.3">
      <c r="A28" s="19" t="s">
        <v>0</v>
      </c>
    </row>
    <row r="29" spans="1:5" ht="20.25" customHeight="1" x14ac:dyDescent="0.25">
      <c r="A29" s="20" t="s">
        <v>1</v>
      </c>
    </row>
    <row r="30" spans="1:5" ht="20.25" customHeight="1" x14ac:dyDescent="0.25">
      <c r="A30" s="20"/>
    </row>
    <row r="31" spans="1:5" ht="20.25" customHeight="1" x14ac:dyDescent="0.25">
      <c r="C31" s="69" t="s">
        <v>136</v>
      </c>
      <c r="D31" s="70"/>
      <c r="E31" s="69" t="s">
        <v>2</v>
      </c>
    </row>
    <row r="32" spans="1:5" ht="20.25" customHeight="1" x14ac:dyDescent="0.25">
      <c r="A32" s="21" t="s">
        <v>21</v>
      </c>
      <c r="B32" s="16" t="s">
        <v>4</v>
      </c>
      <c r="C32" s="22">
        <v>2024</v>
      </c>
      <c r="D32" s="22"/>
      <c r="E32" s="22">
        <v>2023</v>
      </c>
    </row>
    <row r="33" spans="1:5" ht="20.25" customHeight="1" x14ac:dyDescent="0.25">
      <c r="A33" s="21"/>
      <c r="C33" s="22" t="s">
        <v>84</v>
      </c>
      <c r="D33" s="22"/>
      <c r="E33" s="22"/>
    </row>
    <row r="34" spans="1:5" ht="20.25" customHeight="1" x14ac:dyDescent="0.25">
      <c r="C34" s="94" t="s">
        <v>5</v>
      </c>
      <c r="D34" s="94"/>
      <c r="E34" s="94"/>
    </row>
    <row r="35" spans="1:5" ht="20.25" customHeight="1" x14ac:dyDescent="0.25">
      <c r="A35" s="23" t="s">
        <v>22</v>
      </c>
      <c r="C35" s="5"/>
      <c r="D35" s="5"/>
      <c r="E35" s="5"/>
    </row>
    <row r="36" spans="1:5" ht="20.25" customHeight="1" x14ac:dyDescent="0.25">
      <c r="A36" t="s">
        <v>156</v>
      </c>
      <c r="B36" s="16">
        <v>6</v>
      </c>
      <c r="C36" s="1">
        <v>28058471</v>
      </c>
      <c r="D36" s="1"/>
      <c r="E36" s="1">
        <v>0</v>
      </c>
    </row>
    <row r="37" spans="1:5" ht="20.25" customHeight="1" x14ac:dyDescent="0.25">
      <c r="A37" t="s">
        <v>23</v>
      </c>
      <c r="C37" s="1">
        <v>131799204</v>
      </c>
      <c r="D37" s="1"/>
      <c r="E37" s="1">
        <v>154515674</v>
      </c>
    </row>
    <row r="38" spans="1:5" ht="20.25" customHeight="1" x14ac:dyDescent="0.25">
      <c r="A38" t="s">
        <v>24</v>
      </c>
      <c r="C38" s="1">
        <v>32335053</v>
      </c>
      <c r="D38" s="1"/>
      <c r="E38" s="1">
        <v>25300760</v>
      </c>
    </row>
    <row r="39" spans="1:5" ht="20.25" customHeight="1" x14ac:dyDescent="0.25">
      <c r="A39" t="s">
        <v>25</v>
      </c>
      <c r="C39" s="1">
        <v>73051611</v>
      </c>
      <c r="D39" s="1"/>
      <c r="E39" s="1">
        <v>75268848</v>
      </c>
    </row>
    <row r="40" spans="1:5" ht="20.25" customHeight="1" x14ac:dyDescent="0.25">
      <c r="A40" t="s">
        <v>26</v>
      </c>
      <c r="B40" s="16">
        <v>6</v>
      </c>
      <c r="C40" s="1">
        <v>4212000</v>
      </c>
      <c r="D40" s="1"/>
      <c r="E40" s="1">
        <v>4212000</v>
      </c>
    </row>
    <row r="41" spans="1:5" ht="20.25" customHeight="1" x14ac:dyDescent="0.25">
      <c r="A41" t="s">
        <v>27</v>
      </c>
      <c r="B41" s="16">
        <v>6</v>
      </c>
      <c r="C41" s="1">
        <v>1005131</v>
      </c>
      <c r="D41" s="1"/>
      <c r="E41" s="1">
        <v>1286835</v>
      </c>
    </row>
    <row r="42" spans="1:5" ht="20.25" customHeight="1" x14ac:dyDescent="0.25">
      <c r="A42" t="s">
        <v>28</v>
      </c>
      <c r="C42" s="1">
        <v>4258974</v>
      </c>
      <c r="D42" s="1"/>
      <c r="E42" s="1">
        <v>28391809</v>
      </c>
    </row>
    <row r="43" spans="1:5" ht="20.25" customHeight="1" x14ac:dyDescent="0.25">
      <c r="A43" t="s">
        <v>109</v>
      </c>
      <c r="B43" s="16">
        <v>10</v>
      </c>
      <c r="C43" s="1">
        <v>789706</v>
      </c>
      <c r="D43" s="1"/>
      <c r="E43" s="1">
        <v>0</v>
      </c>
    </row>
    <row r="44" spans="1:5" ht="20.25" customHeight="1" x14ac:dyDescent="0.25">
      <c r="A44" t="s">
        <v>29</v>
      </c>
      <c r="C44" s="1">
        <v>2097155</v>
      </c>
      <c r="D44" s="1"/>
      <c r="E44" s="1">
        <v>1407076</v>
      </c>
    </row>
    <row r="45" spans="1:5" ht="20.25" customHeight="1" x14ac:dyDescent="0.25">
      <c r="A45" s="21" t="s">
        <v>30</v>
      </c>
      <c r="C45" s="6">
        <f>SUM(C36:C44)</f>
        <v>277607305</v>
      </c>
      <c r="D45" s="18"/>
      <c r="E45" s="6">
        <f>SUM(E36:E44)</f>
        <v>290383002</v>
      </c>
    </row>
    <row r="46" spans="1:5" ht="20.25" customHeight="1" x14ac:dyDescent="0.25">
      <c r="A46" s="21"/>
      <c r="C46" s="18"/>
      <c r="D46" s="1"/>
      <c r="E46" s="18"/>
    </row>
    <row r="47" spans="1:5" ht="20.25" customHeight="1" x14ac:dyDescent="0.25">
      <c r="A47" s="23" t="s">
        <v>31</v>
      </c>
      <c r="C47" s="18"/>
      <c r="D47" s="1"/>
      <c r="E47" s="18"/>
    </row>
    <row r="48" spans="1:5" ht="20.25" customHeight="1" x14ac:dyDescent="0.25">
      <c r="A48" t="s">
        <v>120</v>
      </c>
      <c r="B48" s="16">
        <v>6</v>
      </c>
      <c r="C48" s="1">
        <v>19557060</v>
      </c>
      <c r="D48" s="1"/>
      <c r="E48" s="1">
        <v>22716060</v>
      </c>
    </row>
    <row r="49" spans="1:5" ht="20.25" customHeight="1" x14ac:dyDescent="0.25">
      <c r="A49" t="s">
        <v>105</v>
      </c>
      <c r="B49" s="16">
        <v>6</v>
      </c>
      <c r="C49" s="1">
        <v>2104197</v>
      </c>
      <c r="D49" s="1"/>
      <c r="E49" s="1">
        <v>2785386</v>
      </c>
    </row>
    <row r="50" spans="1:5" ht="20.25" customHeight="1" x14ac:dyDescent="0.25">
      <c r="A50" t="s">
        <v>32</v>
      </c>
      <c r="C50" s="1">
        <v>15883328</v>
      </c>
      <c r="D50" s="1"/>
      <c r="E50" s="1">
        <v>14094768</v>
      </c>
    </row>
    <row r="51" spans="1:5" ht="20.25" customHeight="1" x14ac:dyDescent="0.25">
      <c r="A51" s="21" t="s">
        <v>33</v>
      </c>
      <c r="C51" s="11">
        <f>SUM(C48:C50)</f>
        <v>37544585</v>
      </c>
      <c r="D51" s="18"/>
      <c r="E51" s="11">
        <f>SUM(E48:E50)</f>
        <v>39596214</v>
      </c>
    </row>
    <row r="52" spans="1:5" ht="20.25" customHeight="1" x14ac:dyDescent="0.25">
      <c r="A52" s="21"/>
      <c r="C52" s="11"/>
      <c r="D52" s="18"/>
      <c r="E52" s="11"/>
    </row>
    <row r="53" spans="1:5" ht="20.25" customHeight="1" x14ac:dyDescent="0.25">
      <c r="A53" s="21" t="s">
        <v>34</v>
      </c>
      <c r="C53" s="72">
        <f>C45+C51</f>
        <v>315151890</v>
      </c>
      <c r="D53" s="1"/>
      <c r="E53" s="72">
        <f>E45+E51</f>
        <v>329979216</v>
      </c>
    </row>
    <row r="54" spans="1:5" ht="20.25" customHeight="1" x14ac:dyDescent="0.25">
      <c r="C54" s="10"/>
      <c r="D54" s="10"/>
      <c r="E54" s="10"/>
    </row>
    <row r="55" spans="1:5" ht="20.25" customHeight="1" x14ac:dyDescent="0.3">
      <c r="A55" s="19" t="s">
        <v>0</v>
      </c>
      <c r="C55" s="10"/>
      <c r="D55" s="10"/>
      <c r="E55" s="10"/>
    </row>
    <row r="56" spans="1:5" ht="20.25" customHeight="1" x14ac:dyDescent="0.25">
      <c r="A56" s="20" t="s">
        <v>1</v>
      </c>
      <c r="C56" s="10"/>
      <c r="D56" s="10"/>
      <c r="E56" s="10"/>
    </row>
    <row r="57" spans="1:5" ht="20.25" customHeight="1" x14ac:dyDescent="0.25">
      <c r="A57" s="20"/>
      <c r="C57" s="10"/>
      <c r="D57" s="10"/>
      <c r="E57" s="10"/>
    </row>
    <row r="58" spans="1:5" ht="20.25" customHeight="1" x14ac:dyDescent="0.25">
      <c r="C58" s="69" t="s">
        <v>136</v>
      </c>
      <c r="D58" s="70"/>
      <c r="E58" s="69" t="s">
        <v>2</v>
      </c>
    </row>
    <row r="59" spans="1:5" ht="20.25" customHeight="1" x14ac:dyDescent="0.25">
      <c r="A59" s="21" t="s">
        <v>21</v>
      </c>
      <c r="C59" s="22">
        <v>2024</v>
      </c>
      <c r="D59" s="22"/>
      <c r="E59" s="22">
        <v>2023</v>
      </c>
    </row>
    <row r="60" spans="1:5" ht="20.25" customHeight="1" x14ac:dyDescent="0.25">
      <c r="C60" s="22" t="s">
        <v>84</v>
      </c>
      <c r="D60" s="22"/>
      <c r="E60" s="22"/>
    </row>
    <row r="61" spans="1:5" ht="20.25" customHeight="1" x14ac:dyDescent="0.25">
      <c r="C61" s="94" t="s">
        <v>5</v>
      </c>
      <c r="D61" s="94"/>
      <c r="E61" s="94"/>
    </row>
    <row r="62" spans="1:5" ht="20.25" customHeight="1" x14ac:dyDescent="0.25">
      <c r="A62" s="23" t="s">
        <v>35</v>
      </c>
      <c r="C62" s="16"/>
      <c r="D62" s="16"/>
      <c r="E62" s="16"/>
    </row>
    <row r="63" spans="1:5" ht="20.25" customHeight="1" x14ac:dyDescent="0.25">
      <c r="A63" t="s">
        <v>36</v>
      </c>
    </row>
    <row r="64" spans="1:5" ht="20.25" customHeight="1" x14ac:dyDescent="0.25">
      <c r="A64" t="s">
        <v>37</v>
      </c>
      <c r="C64" s="10"/>
      <c r="D64" s="10"/>
      <c r="E64" s="10"/>
    </row>
    <row r="65" spans="1:5" ht="20.25" customHeight="1" thickBot="1" x14ac:dyDescent="0.3">
      <c r="A65" s="35" t="s">
        <v>155</v>
      </c>
      <c r="C65" s="2">
        <v>335000000</v>
      </c>
      <c r="D65" s="1"/>
      <c r="E65" s="2">
        <v>335000000</v>
      </c>
    </row>
    <row r="66" spans="1:5" ht="20.25" customHeight="1" thickTop="1" x14ac:dyDescent="0.25">
      <c r="A66" t="s">
        <v>38</v>
      </c>
      <c r="C66" s="3"/>
      <c r="D66" s="1"/>
      <c r="E66" s="3"/>
    </row>
    <row r="67" spans="1:5" ht="20.25" customHeight="1" x14ac:dyDescent="0.25">
      <c r="A67" s="35" t="s">
        <v>155</v>
      </c>
      <c r="C67" s="1">
        <v>335000000</v>
      </c>
      <c r="D67" s="1"/>
      <c r="E67" s="1">
        <v>335000000</v>
      </c>
    </row>
    <row r="68" spans="1:5" ht="20.25" customHeight="1" x14ac:dyDescent="0.25">
      <c r="A68" t="s">
        <v>39</v>
      </c>
      <c r="C68" s="1">
        <v>673727108</v>
      </c>
      <c r="D68" s="1"/>
      <c r="E68" s="1">
        <v>673727108</v>
      </c>
    </row>
    <row r="69" spans="1:5" ht="20.25" customHeight="1" x14ac:dyDescent="0.25">
      <c r="A69" t="s">
        <v>76</v>
      </c>
      <c r="C69" s="1"/>
      <c r="D69" s="1"/>
      <c r="E69" s="1"/>
    </row>
    <row r="70" spans="1:5" ht="20.25" customHeight="1" x14ac:dyDescent="0.25">
      <c r="A70" t="s">
        <v>106</v>
      </c>
      <c r="C70" s="1"/>
      <c r="D70" s="1"/>
      <c r="E70" s="1"/>
    </row>
    <row r="71" spans="1:5" ht="20.25" customHeight="1" x14ac:dyDescent="0.25">
      <c r="A71" t="s">
        <v>107</v>
      </c>
      <c r="C71" s="1">
        <v>25124000</v>
      </c>
      <c r="D71" s="1"/>
      <c r="E71" s="1">
        <v>25124000</v>
      </c>
    </row>
    <row r="72" spans="1:5" ht="20.25" customHeight="1" x14ac:dyDescent="0.25">
      <c r="A72" t="s">
        <v>77</v>
      </c>
      <c r="C72" s="1">
        <v>305328681</v>
      </c>
      <c r="D72" s="1"/>
      <c r="E72" s="1">
        <v>320763139</v>
      </c>
    </row>
    <row r="73" spans="1:5" ht="20.25" customHeight="1" x14ac:dyDescent="0.25">
      <c r="A73" t="s">
        <v>122</v>
      </c>
      <c r="C73" s="1">
        <v>-631765</v>
      </c>
      <c r="D73" s="1"/>
      <c r="E73" s="1">
        <v>0</v>
      </c>
    </row>
    <row r="74" spans="1:5" ht="20.25" customHeight="1" x14ac:dyDescent="0.25">
      <c r="A74" s="21" t="s">
        <v>40</v>
      </c>
      <c r="C74" s="6">
        <f>SUM(C67:C73)</f>
        <v>1338548024</v>
      </c>
      <c r="D74" s="1"/>
      <c r="E74" s="6">
        <f>SUM(E67:E73)</f>
        <v>1354614247</v>
      </c>
    </row>
    <row r="75" spans="1:5" ht="20.25" customHeight="1" x14ac:dyDescent="0.25">
      <c r="C75" s="1"/>
      <c r="D75" s="1"/>
      <c r="E75" s="1"/>
    </row>
    <row r="76" spans="1:5" ht="20.25" customHeight="1" thickBot="1" x14ac:dyDescent="0.3">
      <c r="A76" s="21" t="s">
        <v>41</v>
      </c>
      <c r="C76" s="68">
        <f>SUM(C53,C74)</f>
        <v>1653699914</v>
      </c>
      <c r="D76" s="1"/>
      <c r="E76" s="68">
        <f>SUM(E53,E74)</f>
        <v>1684593463</v>
      </c>
    </row>
    <row r="77" spans="1:5" ht="20.25" customHeight="1" thickTop="1" x14ac:dyDescent="0.25">
      <c r="A77" s="21"/>
      <c r="C77" s="52"/>
      <c r="D77" s="1"/>
      <c r="E77" s="52"/>
    </row>
    <row r="79" spans="1:5" ht="20.25" customHeight="1" x14ac:dyDescent="0.3">
      <c r="A79" s="19" t="s">
        <v>0</v>
      </c>
    </row>
    <row r="80" spans="1:5" ht="20.25" customHeight="1" x14ac:dyDescent="0.25">
      <c r="A80" s="20" t="s">
        <v>81</v>
      </c>
    </row>
    <row r="81" spans="1:5" ht="20.25" customHeight="1" x14ac:dyDescent="0.25">
      <c r="A81" s="20"/>
    </row>
    <row r="82" spans="1:5" ht="20.25" customHeight="1" x14ac:dyDescent="0.25">
      <c r="A82" s="21"/>
      <c r="C82" s="93" t="s">
        <v>142</v>
      </c>
      <c r="D82" s="93"/>
      <c r="E82" s="93"/>
    </row>
    <row r="83" spans="1:5" ht="20.25" customHeight="1" x14ac:dyDescent="0.25">
      <c r="A83" s="21"/>
      <c r="C83" s="93" t="s">
        <v>136</v>
      </c>
      <c r="D83" s="93"/>
      <c r="E83" s="93"/>
    </row>
    <row r="84" spans="1:5" ht="20.25" customHeight="1" x14ac:dyDescent="0.25">
      <c r="B84" s="16" t="s">
        <v>4</v>
      </c>
      <c r="C84" s="22">
        <f>C5</f>
        <v>2024</v>
      </c>
      <c r="D84" s="22"/>
      <c r="E84" s="22">
        <v>2023</v>
      </c>
    </row>
    <row r="85" spans="1:5" ht="20.25" customHeight="1" x14ac:dyDescent="0.25">
      <c r="C85" s="94" t="s">
        <v>5</v>
      </c>
      <c r="D85" s="94"/>
      <c r="E85" s="94"/>
    </row>
    <row r="86" spans="1:5" ht="20.25" customHeight="1" x14ac:dyDescent="0.25">
      <c r="A86" s="23" t="s">
        <v>100</v>
      </c>
      <c r="C86" s="5"/>
      <c r="D86" s="5"/>
      <c r="E86" s="5"/>
    </row>
    <row r="87" spans="1:5" ht="20.25" customHeight="1" x14ac:dyDescent="0.25">
      <c r="A87" t="s">
        <v>92</v>
      </c>
      <c r="B87" s="16">
        <v>7</v>
      </c>
      <c r="C87" s="1">
        <v>391883880</v>
      </c>
      <c r="D87" s="5"/>
      <c r="E87" s="1">
        <v>409550841</v>
      </c>
    </row>
    <row r="88" spans="1:5" ht="20.25" customHeight="1" x14ac:dyDescent="0.25">
      <c r="A88" t="s">
        <v>94</v>
      </c>
      <c r="C88" s="1">
        <v>3453973</v>
      </c>
      <c r="D88" s="5"/>
      <c r="E88" s="1">
        <v>3694070</v>
      </c>
    </row>
    <row r="89" spans="1:5" ht="20.25" customHeight="1" x14ac:dyDescent="0.25">
      <c r="A89" t="s">
        <v>42</v>
      </c>
      <c r="C89" s="1">
        <v>1639027</v>
      </c>
      <c r="D89" s="5"/>
      <c r="E89" s="1">
        <v>1208613</v>
      </c>
    </row>
    <row r="90" spans="1:5" ht="20.25" customHeight="1" x14ac:dyDescent="0.25">
      <c r="A90" s="21" t="s">
        <v>101</v>
      </c>
      <c r="C90" s="6">
        <f>SUM(C87:C89)</f>
        <v>396976880</v>
      </c>
      <c r="D90" s="5"/>
      <c r="E90" s="7">
        <f>SUM(E87:E89)</f>
        <v>414453524</v>
      </c>
    </row>
    <row r="91" spans="1:5" ht="20.25" customHeight="1" x14ac:dyDescent="0.25">
      <c r="C91" s="5"/>
      <c r="D91" s="5"/>
      <c r="E91" s="5"/>
    </row>
    <row r="92" spans="1:5" ht="20.25" customHeight="1" x14ac:dyDescent="0.25">
      <c r="A92" s="23" t="s">
        <v>43</v>
      </c>
      <c r="C92" s="5"/>
      <c r="D92" s="5"/>
      <c r="E92" s="5"/>
    </row>
    <row r="93" spans="1:5" ht="20.25" customHeight="1" x14ac:dyDescent="0.25">
      <c r="A93" t="s">
        <v>91</v>
      </c>
      <c r="C93" s="1">
        <v>317638017</v>
      </c>
      <c r="D93" s="5"/>
      <c r="E93" s="1">
        <v>281499360</v>
      </c>
    </row>
    <row r="94" spans="1:5" ht="20.25" customHeight="1" x14ac:dyDescent="0.25">
      <c r="A94" t="s">
        <v>44</v>
      </c>
      <c r="C94" s="1">
        <v>27243081</v>
      </c>
      <c r="D94" s="5"/>
      <c r="E94" s="1">
        <v>22779508</v>
      </c>
    </row>
    <row r="95" spans="1:5" ht="20.25" customHeight="1" x14ac:dyDescent="0.25">
      <c r="A95" t="s">
        <v>45</v>
      </c>
      <c r="C95" s="1">
        <v>27159721</v>
      </c>
      <c r="D95" s="5"/>
      <c r="E95" s="1">
        <v>33953416</v>
      </c>
    </row>
    <row r="96" spans="1:5" ht="20.25" customHeight="1" x14ac:dyDescent="0.25">
      <c r="A96" s="21" t="s">
        <v>46</v>
      </c>
      <c r="C96" s="6">
        <f>SUM(C93:C95)</f>
        <v>372040819</v>
      </c>
      <c r="D96" s="5"/>
      <c r="E96" s="7">
        <f>SUM(E93:E95)</f>
        <v>338232284</v>
      </c>
    </row>
    <row r="97" spans="1:5" ht="20.25" customHeight="1" x14ac:dyDescent="0.25">
      <c r="A97" s="21"/>
      <c r="C97" s="8"/>
      <c r="D97" s="5"/>
      <c r="E97" s="8"/>
    </row>
    <row r="98" spans="1:5" ht="20.25" customHeight="1" x14ac:dyDescent="0.25">
      <c r="A98" s="21" t="s">
        <v>47</v>
      </c>
      <c r="C98" s="9">
        <f>C90-C96</f>
        <v>24936061</v>
      </c>
      <c r="D98" s="8">
        <f>D90-D96</f>
        <v>0</v>
      </c>
      <c r="E98" s="8">
        <f>E90-E96</f>
        <v>76221240</v>
      </c>
    </row>
    <row r="99" spans="1:5" ht="20.25" customHeight="1" x14ac:dyDescent="0.25">
      <c r="A99" t="s">
        <v>48</v>
      </c>
      <c r="C99" s="3">
        <v>189405</v>
      </c>
      <c r="D99" s="10"/>
      <c r="E99" s="4">
        <v>213157</v>
      </c>
    </row>
    <row r="100" spans="1:5" ht="20.25" customHeight="1" x14ac:dyDescent="0.25">
      <c r="A100" s="21" t="s">
        <v>49</v>
      </c>
      <c r="C100" s="11">
        <f>C98-C99</f>
        <v>24746656</v>
      </c>
      <c r="D100" s="10"/>
      <c r="E100" s="12">
        <f>E98-E99</f>
        <v>76008083</v>
      </c>
    </row>
    <row r="101" spans="1:5" ht="20.25" customHeight="1" x14ac:dyDescent="0.25">
      <c r="A101" t="s">
        <v>50</v>
      </c>
      <c r="C101" s="3">
        <v>5359196</v>
      </c>
      <c r="D101" s="10"/>
      <c r="E101" s="3">
        <v>15136331</v>
      </c>
    </row>
    <row r="102" spans="1:5" ht="20.25" customHeight="1" thickBot="1" x14ac:dyDescent="0.3">
      <c r="A102" s="21" t="s">
        <v>88</v>
      </c>
      <c r="C102" s="25">
        <f>C100-C101</f>
        <v>19387460</v>
      </c>
      <c r="D102" s="10"/>
      <c r="E102" s="88">
        <f>E100-E101</f>
        <v>60871752</v>
      </c>
    </row>
    <row r="103" spans="1:5" ht="20.25" customHeight="1" thickTop="1" x14ac:dyDescent="0.25">
      <c r="A103" s="21"/>
      <c r="C103" s="5"/>
      <c r="D103" s="5"/>
      <c r="E103" s="5"/>
    </row>
    <row r="104" spans="1:5" ht="20.25" customHeight="1" x14ac:dyDescent="0.25">
      <c r="A104" s="21" t="s">
        <v>51</v>
      </c>
      <c r="C104" s="27"/>
      <c r="D104" s="5"/>
      <c r="E104" s="27"/>
    </row>
    <row r="105" spans="1:5" ht="20.25" customHeight="1" thickBot="1" x14ac:dyDescent="0.3">
      <c r="A105" t="s">
        <v>52</v>
      </c>
      <c r="C105" s="76">
        <v>2.8936510447761195E-2</v>
      </c>
      <c r="D105" s="28"/>
      <c r="E105" s="76">
        <v>9.1947535820895501E-2</v>
      </c>
    </row>
    <row r="106" spans="1:5" ht="20.25" customHeight="1" thickTop="1" x14ac:dyDescent="0.25">
      <c r="C106" s="87"/>
      <c r="D106" s="28"/>
      <c r="E106" s="87"/>
    </row>
    <row r="107" spans="1:5" ht="20.25" customHeight="1" x14ac:dyDescent="0.3">
      <c r="A107" s="19" t="s">
        <v>0</v>
      </c>
    </row>
    <row r="108" spans="1:5" ht="20.25" customHeight="1" x14ac:dyDescent="0.25">
      <c r="A108" s="20" t="s">
        <v>81</v>
      </c>
    </row>
    <row r="109" spans="1:5" ht="20.25" customHeight="1" x14ac:dyDescent="0.25">
      <c r="A109" s="20"/>
    </row>
    <row r="110" spans="1:5" ht="20.25" customHeight="1" x14ac:dyDescent="0.25">
      <c r="A110" s="21"/>
      <c r="C110" s="93" t="s">
        <v>142</v>
      </c>
      <c r="D110" s="93"/>
      <c r="E110" s="93"/>
    </row>
    <row r="111" spans="1:5" ht="20.25" customHeight="1" x14ac:dyDescent="0.25">
      <c r="A111" s="21"/>
      <c r="C111" s="93" t="s">
        <v>136</v>
      </c>
      <c r="D111" s="93"/>
      <c r="E111" s="93"/>
    </row>
    <row r="112" spans="1:5" ht="20.25" customHeight="1" x14ac:dyDescent="0.25">
      <c r="C112" s="22">
        <v>2024</v>
      </c>
      <c r="D112" s="22"/>
      <c r="E112" s="22">
        <v>2023</v>
      </c>
    </row>
    <row r="113" spans="1:5" ht="20.25" customHeight="1" x14ac:dyDescent="0.25">
      <c r="C113" s="94" t="s">
        <v>5</v>
      </c>
      <c r="D113" s="94"/>
      <c r="E113" s="94"/>
    </row>
    <row r="115" spans="1:5" ht="20.25" customHeight="1" x14ac:dyDescent="0.25">
      <c r="A115" s="21" t="s">
        <v>88</v>
      </c>
      <c r="C115" s="9">
        <v>19387460</v>
      </c>
      <c r="D115" s="10"/>
      <c r="E115" s="12">
        <v>60871752</v>
      </c>
    </row>
    <row r="117" spans="1:5" ht="20.25" customHeight="1" x14ac:dyDescent="0.25">
      <c r="A117" s="21" t="s">
        <v>144</v>
      </c>
      <c r="C117" s="5"/>
      <c r="D117" s="5"/>
      <c r="E117" s="5"/>
    </row>
    <row r="118" spans="1:5" ht="20.25" customHeight="1" x14ac:dyDescent="0.25">
      <c r="A118" t="s">
        <v>129</v>
      </c>
      <c r="C118" s="5"/>
      <c r="D118" s="5"/>
      <c r="E118" s="5"/>
    </row>
    <row r="119" spans="1:5" ht="20.25" customHeight="1" x14ac:dyDescent="0.25">
      <c r="A119" t="s">
        <v>143</v>
      </c>
      <c r="C119" s="86">
        <v>1426511.4</v>
      </c>
      <c r="D119" s="5"/>
      <c r="E119" s="80">
        <v>0</v>
      </c>
    </row>
    <row r="120" spans="1:5" ht="20.25" customHeight="1" x14ac:dyDescent="0.25">
      <c r="A120" s="21" t="s">
        <v>131</v>
      </c>
      <c r="C120" s="89">
        <f>+C119</f>
        <v>1426511.4</v>
      </c>
      <c r="E120" s="83">
        <f>+E119</f>
        <v>0</v>
      </c>
    </row>
    <row r="121" spans="1:5" ht="20.25" customHeight="1" x14ac:dyDescent="0.25">
      <c r="A121" s="21"/>
      <c r="C121" s="81"/>
      <c r="E121" s="82"/>
    </row>
    <row r="122" spans="1:5" ht="20.25" customHeight="1" x14ac:dyDescent="0.25">
      <c r="A122" s="21" t="s">
        <v>145</v>
      </c>
      <c r="C122" s="90">
        <f>+C120</f>
        <v>1426511.4</v>
      </c>
      <c r="E122" s="84">
        <f>+E120</f>
        <v>0</v>
      </c>
    </row>
    <row r="123" spans="1:5" ht="20.25" customHeight="1" thickBot="1" x14ac:dyDescent="0.3">
      <c r="A123" s="21" t="s">
        <v>79</v>
      </c>
      <c r="C123" s="25">
        <f>C102+C122</f>
        <v>20813971.399999999</v>
      </c>
      <c r="D123" s="5"/>
      <c r="E123" s="26">
        <f>E102+E122</f>
        <v>60871752</v>
      </c>
    </row>
    <row r="124" spans="1:5" ht="20.25" customHeight="1" thickTop="1" x14ac:dyDescent="0.25">
      <c r="E124" s="29"/>
    </row>
    <row r="125" spans="1:5" ht="20.25" customHeight="1" x14ac:dyDescent="0.3">
      <c r="A125" s="19" t="s">
        <v>0</v>
      </c>
    </row>
    <row r="126" spans="1:5" ht="20.25" customHeight="1" x14ac:dyDescent="0.25">
      <c r="A126" s="20" t="s">
        <v>81</v>
      </c>
    </row>
    <row r="127" spans="1:5" ht="20.25" customHeight="1" x14ac:dyDescent="0.25">
      <c r="A127" s="20"/>
    </row>
    <row r="128" spans="1:5" ht="20.25" customHeight="1" x14ac:dyDescent="0.25">
      <c r="A128" s="21"/>
      <c r="C128" s="93" t="s">
        <v>146</v>
      </c>
      <c r="D128" s="93"/>
      <c r="E128" s="93"/>
    </row>
    <row r="129" spans="1:5" ht="20.25" customHeight="1" x14ac:dyDescent="0.25">
      <c r="A129" s="21"/>
      <c r="C129" s="93" t="s">
        <v>136</v>
      </c>
      <c r="D129" s="93"/>
      <c r="E129" s="93"/>
    </row>
    <row r="130" spans="1:5" ht="20.25" customHeight="1" x14ac:dyDescent="0.25">
      <c r="B130" s="16" t="s">
        <v>4</v>
      </c>
      <c r="C130" s="22">
        <f>C84</f>
        <v>2024</v>
      </c>
      <c r="D130" s="22"/>
      <c r="E130" s="22">
        <f>E84</f>
        <v>2023</v>
      </c>
    </row>
    <row r="131" spans="1:5" ht="20.25" customHeight="1" x14ac:dyDescent="0.25">
      <c r="C131" s="94" t="s">
        <v>5</v>
      </c>
      <c r="D131" s="94"/>
      <c r="E131" s="94"/>
    </row>
    <row r="132" spans="1:5" ht="20.25" customHeight="1" x14ac:dyDescent="0.25">
      <c r="A132" s="23" t="s">
        <v>100</v>
      </c>
      <c r="C132" s="5"/>
      <c r="D132" s="5"/>
      <c r="E132" s="5"/>
    </row>
    <row r="133" spans="1:5" ht="20.25" customHeight="1" x14ac:dyDescent="0.25">
      <c r="A133" t="s">
        <v>92</v>
      </c>
      <c r="B133" s="16">
        <v>7</v>
      </c>
      <c r="C133" s="1">
        <v>1175174588</v>
      </c>
      <c r="D133" s="5"/>
      <c r="E133" s="1">
        <v>1070893297</v>
      </c>
    </row>
    <row r="134" spans="1:5" ht="20.25" customHeight="1" x14ac:dyDescent="0.25">
      <c r="A134" t="s">
        <v>94</v>
      </c>
      <c r="C134" s="1">
        <v>0</v>
      </c>
      <c r="D134" s="5"/>
      <c r="E134" s="1">
        <v>9784395</v>
      </c>
    </row>
    <row r="135" spans="1:5" ht="20.25" customHeight="1" x14ac:dyDescent="0.25">
      <c r="A135" t="s">
        <v>42</v>
      </c>
      <c r="C135" s="1">
        <v>5235435</v>
      </c>
      <c r="D135" s="5"/>
      <c r="E135" s="1">
        <v>6478908</v>
      </c>
    </row>
    <row r="136" spans="1:5" ht="20.25" customHeight="1" x14ac:dyDescent="0.25">
      <c r="A136" s="21" t="s">
        <v>101</v>
      </c>
      <c r="C136" s="6">
        <f>SUM(C133:C135)</f>
        <v>1180410023</v>
      </c>
      <c r="D136" s="5"/>
      <c r="E136" s="7">
        <f>SUM(E133:E135)</f>
        <v>1087156600</v>
      </c>
    </row>
    <row r="137" spans="1:5" ht="20.25" customHeight="1" x14ac:dyDescent="0.25">
      <c r="C137" s="5"/>
      <c r="D137" s="5"/>
      <c r="E137" s="5"/>
    </row>
    <row r="138" spans="1:5" ht="20.25" customHeight="1" x14ac:dyDescent="0.25">
      <c r="A138" s="23" t="s">
        <v>43</v>
      </c>
      <c r="C138" s="5"/>
      <c r="D138" s="5"/>
      <c r="E138" s="5"/>
    </row>
    <row r="139" spans="1:5" ht="20.25" customHeight="1" x14ac:dyDescent="0.25">
      <c r="A139" t="s">
        <v>91</v>
      </c>
      <c r="C139" s="1">
        <v>913802116</v>
      </c>
      <c r="D139" s="5"/>
      <c r="E139" s="1">
        <v>773893378</v>
      </c>
    </row>
    <row r="140" spans="1:5" ht="20.25" customHeight="1" x14ac:dyDescent="0.25">
      <c r="A140" t="s">
        <v>44</v>
      </c>
      <c r="C140" s="1">
        <v>80235045</v>
      </c>
      <c r="D140" s="5"/>
      <c r="E140" s="1">
        <v>67242401</v>
      </c>
    </row>
    <row r="141" spans="1:5" ht="20.25" customHeight="1" x14ac:dyDescent="0.25">
      <c r="A141" t="s">
        <v>45</v>
      </c>
      <c r="C141" s="1">
        <v>83551619</v>
      </c>
      <c r="D141" s="5"/>
      <c r="E141" s="1">
        <v>82476692</v>
      </c>
    </row>
    <row r="142" spans="1:5" ht="20.25" customHeight="1" x14ac:dyDescent="0.25">
      <c r="A142" t="s">
        <v>95</v>
      </c>
      <c r="C142" s="1">
        <v>17301251</v>
      </c>
      <c r="D142" s="5"/>
      <c r="E142" s="1">
        <v>0</v>
      </c>
    </row>
    <row r="143" spans="1:5" ht="20.25" customHeight="1" x14ac:dyDescent="0.25">
      <c r="A143" s="21" t="s">
        <v>46</v>
      </c>
      <c r="C143" s="6">
        <f>SUM(C139:C142)</f>
        <v>1094890031</v>
      </c>
      <c r="D143" s="5"/>
      <c r="E143" s="7">
        <f>SUM(E139:E142)</f>
        <v>923612471</v>
      </c>
    </row>
    <row r="144" spans="1:5" ht="20.25" customHeight="1" x14ac:dyDescent="0.25">
      <c r="A144" s="21"/>
      <c r="C144" s="8"/>
      <c r="D144" s="5"/>
      <c r="E144" s="8"/>
    </row>
    <row r="145" spans="1:5" ht="20.25" customHeight="1" x14ac:dyDescent="0.25">
      <c r="A145" s="21" t="s">
        <v>47</v>
      </c>
      <c r="C145" s="9">
        <f>C136-C143</f>
        <v>85519992</v>
      </c>
      <c r="D145" s="8">
        <f>D136-D143</f>
        <v>0</v>
      </c>
      <c r="E145" s="8">
        <f>E136-E143</f>
        <v>163544129</v>
      </c>
    </row>
    <row r="146" spans="1:5" ht="20.25" customHeight="1" x14ac:dyDescent="0.25">
      <c r="A146" t="s">
        <v>48</v>
      </c>
      <c r="C146" s="4">
        <v>585400</v>
      </c>
      <c r="D146" s="10"/>
      <c r="E146" s="4">
        <v>581426</v>
      </c>
    </row>
    <row r="147" spans="1:5" ht="20.25" customHeight="1" x14ac:dyDescent="0.25">
      <c r="A147" s="21" t="s">
        <v>49</v>
      </c>
      <c r="C147" s="11">
        <f>C145-C146</f>
        <v>84934592</v>
      </c>
      <c r="D147" s="10"/>
      <c r="E147" s="12">
        <f>E145-E146</f>
        <v>162962703</v>
      </c>
    </row>
    <row r="148" spans="1:5" ht="20.25" customHeight="1" x14ac:dyDescent="0.25">
      <c r="A148" t="s">
        <v>50</v>
      </c>
      <c r="B148" s="16">
        <v>9</v>
      </c>
      <c r="C148" s="3">
        <v>19969338</v>
      </c>
      <c r="D148" s="10"/>
      <c r="E148" s="3">
        <v>32279047</v>
      </c>
    </row>
    <row r="149" spans="1:5" ht="20.25" customHeight="1" thickBot="1" x14ac:dyDescent="0.3">
      <c r="A149" s="21" t="s">
        <v>88</v>
      </c>
      <c r="C149" s="25">
        <f>C147-C148</f>
        <v>64965254</v>
      </c>
      <c r="D149" s="10"/>
      <c r="E149" s="88">
        <f>E147-E148</f>
        <v>130683656</v>
      </c>
    </row>
    <row r="150" spans="1:5" ht="20.25" customHeight="1" thickTop="1" x14ac:dyDescent="0.25">
      <c r="A150" s="21"/>
      <c r="C150" s="5"/>
      <c r="D150" s="5"/>
      <c r="E150" s="5"/>
    </row>
    <row r="151" spans="1:5" ht="20.25" customHeight="1" x14ac:dyDescent="0.25">
      <c r="A151" s="21" t="s">
        <v>51</v>
      </c>
      <c r="C151" s="27"/>
      <c r="D151" s="5"/>
      <c r="E151" s="27"/>
    </row>
    <row r="152" spans="1:5" ht="20.25" customHeight="1" thickBot="1" x14ac:dyDescent="0.3">
      <c r="A152" t="s">
        <v>52</v>
      </c>
      <c r="C152" s="76">
        <f>C149/670000000</f>
        <v>9.6963065671641785E-2</v>
      </c>
      <c r="D152" s="28"/>
      <c r="E152" s="76">
        <f>E149/670000000</f>
        <v>0.1950502328358209</v>
      </c>
    </row>
    <row r="153" spans="1:5" ht="20.25" customHeight="1" thickTop="1" x14ac:dyDescent="0.25">
      <c r="E153" s="29"/>
    </row>
    <row r="154" spans="1:5" ht="20.25" customHeight="1" x14ac:dyDescent="0.3">
      <c r="A154" s="19" t="s">
        <v>0</v>
      </c>
    </row>
    <row r="155" spans="1:5" ht="20.25" customHeight="1" x14ac:dyDescent="0.25">
      <c r="A155" s="20" t="s">
        <v>81</v>
      </c>
    </row>
    <row r="156" spans="1:5" ht="20.25" customHeight="1" x14ac:dyDescent="0.25">
      <c r="A156" s="20"/>
    </row>
    <row r="157" spans="1:5" ht="20.25" customHeight="1" x14ac:dyDescent="0.25">
      <c r="A157" s="21"/>
      <c r="C157" s="93" t="s">
        <v>146</v>
      </c>
      <c r="D157" s="93"/>
      <c r="E157" s="93"/>
    </row>
    <row r="158" spans="1:5" ht="20.25" customHeight="1" x14ac:dyDescent="0.25">
      <c r="A158" s="21"/>
      <c r="C158" s="93" t="s">
        <v>136</v>
      </c>
      <c r="D158" s="93"/>
      <c r="E158" s="93"/>
    </row>
    <row r="159" spans="1:5" ht="20.25" customHeight="1" x14ac:dyDescent="0.25">
      <c r="C159" s="22">
        <f>+C130</f>
        <v>2024</v>
      </c>
      <c r="D159" s="22"/>
      <c r="E159" s="22">
        <f>+E130</f>
        <v>2023</v>
      </c>
    </row>
    <row r="160" spans="1:5" ht="20.25" customHeight="1" x14ac:dyDescent="0.25">
      <c r="C160" s="94" t="s">
        <v>5</v>
      </c>
      <c r="D160" s="94"/>
      <c r="E160" s="94"/>
    </row>
    <row r="162" spans="1:5" ht="20.25" customHeight="1" x14ac:dyDescent="0.25">
      <c r="A162" s="21" t="s">
        <v>88</v>
      </c>
      <c r="C162" s="9">
        <v>64965254</v>
      </c>
      <c r="D162" s="10"/>
      <c r="E162" s="12">
        <v>130683656</v>
      </c>
    </row>
    <row r="164" spans="1:5" ht="20.25" customHeight="1" x14ac:dyDescent="0.25">
      <c r="A164" s="21" t="s">
        <v>128</v>
      </c>
      <c r="C164" s="5"/>
      <c r="D164" s="5"/>
      <c r="E164" s="5"/>
    </row>
    <row r="165" spans="1:5" ht="20.25" customHeight="1" x14ac:dyDescent="0.25">
      <c r="A165" t="s">
        <v>129</v>
      </c>
      <c r="C165" s="5"/>
      <c r="D165" s="5"/>
      <c r="E165" s="5"/>
    </row>
    <row r="166" spans="1:5" ht="20.25" customHeight="1" x14ac:dyDescent="0.25">
      <c r="A166" t="s">
        <v>130</v>
      </c>
      <c r="C166" s="86">
        <v>-631765</v>
      </c>
      <c r="D166" s="5"/>
      <c r="E166" s="80">
        <v>0</v>
      </c>
    </row>
    <row r="167" spans="1:5" ht="20.25" customHeight="1" x14ac:dyDescent="0.25">
      <c r="A167" s="21" t="s">
        <v>131</v>
      </c>
      <c r="C167" s="89">
        <f>+C166</f>
        <v>-631765</v>
      </c>
      <c r="E167" s="83">
        <f>+E166</f>
        <v>0</v>
      </c>
    </row>
    <row r="168" spans="1:5" ht="20.25" customHeight="1" x14ac:dyDescent="0.25">
      <c r="A168" s="21"/>
      <c r="C168" s="81"/>
      <c r="E168" s="82"/>
    </row>
    <row r="169" spans="1:5" ht="20.25" customHeight="1" x14ac:dyDescent="0.25">
      <c r="A169" s="21" t="s">
        <v>147</v>
      </c>
      <c r="C169" s="90">
        <f>+C167</f>
        <v>-631765</v>
      </c>
      <c r="E169" s="84">
        <f>+E167</f>
        <v>0</v>
      </c>
    </row>
    <row r="170" spans="1:5" ht="20.25" customHeight="1" thickBot="1" x14ac:dyDescent="0.3">
      <c r="A170" s="21" t="s">
        <v>79</v>
      </c>
      <c r="C170" s="25">
        <f>C149+C169</f>
        <v>64333489</v>
      </c>
      <c r="D170" s="5"/>
      <c r="E170" s="26">
        <f>E149+E169</f>
        <v>130683656</v>
      </c>
    </row>
    <row r="171" spans="1:5" ht="20.25" customHeight="1" thickTop="1" x14ac:dyDescent="0.25"/>
  </sheetData>
  <mergeCells count="15">
    <mergeCell ref="C157:E157"/>
    <mergeCell ref="C158:E158"/>
    <mergeCell ref="C160:E160"/>
    <mergeCell ref="C131:E131"/>
    <mergeCell ref="C85:E85"/>
    <mergeCell ref="C82:E82"/>
    <mergeCell ref="C7:E7"/>
    <mergeCell ref="C83:E83"/>
    <mergeCell ref="C128:E128"/>
    <mergeCell ref="C129:E129"/>
    <mergeCell ref="C34:E34"/>
    <mergeCell ref="C110:E110"/>
    <mergeCell ref="C111:E111"/>
    <mergeCell ref="C113:E113"/>
    <mergeCell ref="C61:E61"/>
  </mergeCells>
  <phoneticPr fontId="2" type="noConversion"/>
  <printOptions horizontalCentered="1"/>
  <pageMargins left="0.7" right="0.7" top="0.75" bottom="0.75" header="0.3" footer="0.3"/>
  <pageSetup paperSize="9" scale="92" firstPageNumber="2" orientation="portrait" useFirstPageNumber="1" r:id="rId1"/>
  <headerFooter scaleWithDoc="0">
    <oddFooter>&amp;L The accompanying notes are an integral part of the interim financial statements.
&amp;C&amp;P</oddFooter>
  </headerFooter>
  <rowBreaks count="6" manualBreakCount="6">
    <brk id="27" max="16383" man="1"/>
    <brk id="54" max="4" man="1"/>
    <brk id="78" max="16383" man="1"/>
    <brk id="106" max="4" man="1"/>
    <brk id="124" max="4" man="1"/>
    <brk id="15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  <pageSetUpPr fitToPage="1"/>
  </sheetPr>
  <dimension ref="A1:K21"/>
  <sheetViews>
    <sheetView view="pageBreakPreview" zoomScaleNormal="70" zoomScaleSheetLayoutView="100" workbookViewId="0">
      <selection activeCell="A17" sqref="A17"/>
    </sheetView>
  </sheetViews>
  <sheetFormatPr defaultColWidth="9.140625" defaultRowHeight="15" x14ac:dyDescent="0.25"/>
  <cols>
    <col min="1" max="1" width="52.85546875" customWidth="1"/>
    <col min="2" max="2" width="8.140625" customWidth="1"/>
    <col min="3" max="3" width="15.85546875" customWidth="1"/>
    <col min="4" max="4" width="1.85546875" customWidth="1"/>
    <col min="5" max="5" width="15.85546875" customWidth="1"/>
    <col min="6" max="6" width="1.85546875" customWidth="1"/>
    <col min="7" max="7" width="15.85546875" customWidth="1"/>
    <col min="8" max="8" width="1.85546875" customWidth="1"/>
    <col min="9" max="9" width="15.85546875" customWidth="1"/>
    <col min="10" max="10" width="1.85546875" customWidth="1"/>
    <col min="11" max="11" width="15.85546875" customWidth="1"/>
    <col min="12" max="12" width="1.85546875" customWidth="1"/>
  </cols>
  <sheetData>
    <row r="1" spans="1:11" ht="20.25" customHeight="1" x14ac:dyDescent="0.3">
      <c r="A1" s="19" t="s">
        <v>0</v>
      </c>
      <c r="B1" s="16"/>
      <c r="G1" s="17"/>
      <c r="H1" s="17"/>
      <c r="J1" s="17"/>
    </row>
    <row r="2" spans="1:11" ht="20.25" customHeight="1" x14ac:dyDescent="0.25">
      <c r="A2" s="20" t="s">
        <v>80</v>
      </c>
      <c r="B2" s="16"/>
    </row>
    <row r="3" spans="1:11" ht="20.25" customHeight="1" x14ac:dyDescent="0.25">
      <c r="A3" s="20"/>
      <c r="B3" s="16"/>
    </row>
    <row r="4" spans="1:11" ht="20.25" customHeight="1" x14ac:dyDescent="0.25">
      <c r="A4" s="20"/>
      <c r="B4" s="16"/>
      <c r="G4" s="95" t="s">
        <v>76</v>
      </c>
      <c r="H4" s="95"/>
      <c r="I4" s="95"/>
      <c r="J4" s="22"/>
    </row>
    <row r="5" spans="1:11" ht="20.25" customHeight="1" x14ac:dyDescent="0.25">
      <c r="B5" s="16"/>
      <c r="C5" s="22" t="s">
        <v>53</v>
      </c>
      <c r="D5" s="22"/>
      <c r="E5" s="22" t="s">
        <v>54</v>
      </c>
      <c r="F5" s="22"/>
    </row>
    <row r="6" spans="1:11" ht="20.25" customHeight="1" x14ac:dyDescent="0.25">
      <c r="B6" s="16"/>
      <c r="C6" s="22" t="s">
        <v>55</v>
      </c>
      <c r="D6" s="22"/>
      <c r="E6" s="22" t="s">
        <v>56</v>
      </c>
      <c r="F6" s="22"/>
      <c r="G6" s="16"/>
      <c r="H6" s="16"/>
      <c r="I6" s="16"/>
      <c r="J6" s="16"/>
      <c r="K6" s="22"/>
    </row>
    <row r="7" spans="1:11" ht="20.25" customHeight="1" x14ac:dyDescent="0.25">
      <c r="B7" s="16" t="s">
        <v>4</v>
      </c>
      <c r="C7" s="22" t="s">
        <v>58</v>
      </c>
      <c r="D7" s="22"/>
      <c r="E7" s="22" t="s">
        <v>59</v>
      </c>
      <c r="F7" s="22"/>
      <c r="G7" s="22" t="s">
        <v>60</v>
      </c>
      <c r="H7" s="22"/>
      <c r="I7" s="22" t="s">
        <v>57</v>
      </c>
      <c r="J7" s="22"/>
      <c r="K7" s="22" t="s">
        <v>40</v>
      </c>
    </row>
    <row r="8" spans="1:11" ht="20.25" customHeight="1" x14ac:dyDescent="0.25">
      <c r="B8" s="16"/>
      <c r="C8" s="16"/>
      <c r="D8" s="16"/>
      <c r="E8" s="94" t="s">
        <v>5</v>
      </c>
      <c r="F8" s="94"/>
      <c r="G8" s="94"/>
      <c r="H8" s="94"/>
      <c r="I8" s="94"/>
      <c r="J8" s="16"/>
    </row>
    <row r="9" spans="1:11" ht="20.25" customHeight="1" x14ac:dyDescent="0.25">
      <c r="A9" s="21" t="s">
        <v>148</v>
      </c>
      <c r="B9" s="16"/>
      <c r="C9" s="16"/>
      <c r="D9" s="16"/>
      <c r="E9" s="16"/>
      <c r="F9" s="16"/>
      <c r="G9" s="16"/>
      <c r="H9" s="16"/>
      <c r="I9" s="16"/>
      <c r="J9" s="16"/>
    </row>
    <row r="10" spans="1:11" ht="20.25" customHeight="1" x14ac:dyDescent="0.25">
      <c r="A10" s="21" t="s">
        <v>102</v>
      </c>
      <c r="B10" s="16"/>
      <c r="C10" s="52">
        <v>335000000</v>
      </c>
      <c r="D10" s="52"/>
      <c r="E10" s="52">
        <v>673727108</v>
      </c>
      <c r="F10" s="52"/>
      <c r="G10" s="62">
        <v>15678000</v>
      </c>
      <c r="H10" s="52"/>
      <c r="I10" s="52">
        <v>229173931</v>
      </c>
      <c r="J10" s="52"/>
      <c r="K10" s="52">
        <f>SUM(C10:J10)</f>
        <v>1253579039</v>
      </c>
    </row>
    <row r="11" spans="1:11" ht="20.25" customHeight="1" x14ac:dyDescent="0.25">
      <c r="A11" s="51" t="s">
        <v>83</v>
      </c>
      <c r="B11" s="16"/>
      <c r="C11" s="52"/>
      <c r="D11" s="52"/>
      <c r="E11" s="52"/>
      <c r="F11" s="52"/>
      <c r="G11" s="52"/>
      <c r="H11" s="52"/>
      <c r="I11" s="52"/>
      <c r="J11" s="52"/>
      <c r="K11" s="52"/>
    </row>
    <row r="12" spans="1:11" ht="20.25" customHeight="1" x14ac:dyDescent="0.25">
      <c r="A12" s="91" t="s">
        <v>113</v>
      </c>
      <c r="B12" s="16"/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20.25" customHeight="1" x14ac:dyDescent="0.25">
      <c r="A13" s="13" t="s">
        <v>89</v>
      </c>
      <c r="B13" s="16">
        <v>8</v>
      </c>
      <c r="C13" s="64">
        <v>0</v>
      </c>
      <c r="D13" s="55"/>
      <c r="E13" s="64">
        <v>0</v>
      </c>
      <c r="F13" s="55"/>
      <c r="G13" s="65">
        <v>0</v>
      </c>
      <c r="H13" s="55"/>
      <c r="I13" s="66">
        <v>-87100000</v>
      </c>
      <c r="J13" s="55"/>
      <c r="K13" s="55">
        <f>SUM(C13:J13)</f>
        <v>-87100000</v>
      </c>
    </row>
    <row r="14" spans="1:11" ht="20.25" customHeight="1" x14ac:dyDescent="0.25">
      <c r="A14" s="51" t="s">
        <v>112</v>
      </c>
      <c r="B14" s="16"/>
      <c r="C14" s="56">
        <f>SUM(C13:C13)</f>
        <v>0</v>
      </c>
      <c r="D14" s="52"/>
      <c r="E14" s="56">
        <f>SUM(E13:E13)</f>
        <v>0</v>
      </c>
      <c r="F14" s="52"/>
      <c r="G14" s="56">
        <f>SUM(G13:G13)</f>
        <v>0</v>
      </c>
      <c r="H14" s="52"/>
      <c r="I14" s="56">
        <f>SUM(I13:I13)</f>
        <v>-87100000</v>
      </c>
      <c r="J14" s="52"/>
      <c r="K14" s="56">
        <f>SUM(K13:K13)</f>
        <v>-87100000</v>
      </c>
    </row>
    <row r="15" spans="1:11" ht="20.25" customHeight="1" x14ac:dyDescent="0.25">
      <c r="A15" s="67" t="s">
        <v>86</v>
      </c>
      <c r="B15" s="16"/>
      <c r="C15" s="52"/>
      <c r="D15" s="52"/>
      <c r="E15" s="52"/>
      <c r="F15" s="52"/>
      <c r="G15" s="52"/>
      <c r="H15" s="52"/>
      <c r="I15" s="52"/>
      <c r="J15" s="52"/>
      <c r="K15" s="52"/>
    </row>
    <row r="16" spans="1:11" ht="20.25" customHeight="1" x14ac:dyDescent="0.25">
      <c r="A16" s="21" t="s">
        <v>82</v>
      </c>
      <c r="B16" s="16"/>
      <c r="C16" s="52"/>
      <c r="D16" s="52"/>
      <c r="E16" s="52"/>
      <c r="F16" s="52"/>
      <c r="G16" s="52"/>
      <c r="H16" s="52"/>
      <c r="I16" s="52"/>
      <c r="J16" s="52"/>
      <c r="K16" s="52"/>
    </row>
    <row r="17" spans="1:11" ht="20.25" customHeight="1" x14ac:dyDescent="0.25">
      <c r="A17" t="s">
        <v>61</v>
      </c>
      <c r="B17" s="16"/>
      <c r="C17" s="54">
        <v>0</v>
      </c>
      <c r="D17" s="55"/>
      <c r="E17" s="54">
        <v>0</v>
      </c>
      <c r="F17" s="55"/>
      <c r="G17" s="54">
        <v>0</v>
      </c>
      <c r="H17" s="55"/>
      <c r="I17" s="55">
        <v>130683656</v>
      </c>
      <c r="J17" s="55"/>
      <c r="K17" s="55">
        <f>SUM(C17:J17)</f>
        <v>130683656</v>
      </c>
    </row>
    <row r="18" spans="1:11" ht="20.25" customHeight="1" x14ac:dyDescent="0.25">
      <c r="A18" s="21" t="s">
        <v>79</v>
      </c>
      <c r="B18" s="16"/>
      <c r="C18" s="56">
        <f>SUM(C17:C17)</f>
        <v>0</v>
      </c>
      <c r="D18" s="57"/>
      <c r="E18" s="56">
        <f>SUM(E17:E17)</f>
        <v>0</v>
      </c>
      <c r="F18" s="57"/>
      <c r="G18" s="56">
        <f>SUM(G17:G17)</f>
        <v>0</v>
      </c>
      <c r="H18" s="58"/>
      <c r="I18" s="56">
        <f>SUM(I17:I17)</f>
        <v>130683656</v>
      </c>
      <c r="J18" s="58"/>
      <c r="K18" s="56">
        <f>SUM(K17:K17)</f>
        <v>130683656</v>
      </c>
    </row>
    <row r="19" spans="1:11" ht="20.25" customHeight="1" x14ac:dyDescent="0.25">
      <c r="A19" s="21"/>
      <c r="B19" s="16"/>
      <c r="C19" s="52"/>
      <c r="D19" s="57"/>
      <c r="E19" s="52"/>
      <c r="F19" s="57"/>
      <c r="G19" s="52"/>
      <c r="H19" s="58"/>
      <c r="I19" s="52"/>
      <c r="J19" s="58"/>
      <c r="K19" s="52"/>
    </row>
    <row r="20" spans="1:11" ht="20.25" customHeight="1" thickBot="1" x14ac:dyDescent="0.3">
      <c r="A20" s="59" t="s">
        <v>137</v>
      </c>
      <c r="B20" s="16"/>
      <c r="C20" s="68">
        <f>C18+C14+C10</f>
        <v>335000000</v>
      </c>
      <c r="D20" s="60"/>
      <c r="E20" s="68">
        <f>E18+E14+E10</f>
        <v>673727108</v>
      </c>
      <c r="F20" s="60"/>
      <c r="G20" s="68">
        <f>G18+G14+G10</f>
        <v>15678000</v>
      </c>
      <c r="H20" s="61"/>
      <c r="I20" s="68">
        <f>I18+I14+I10</f>
        <v>272757587</v>
      </c>
      <c r="J20" s="61"/>
      <c r="K20" s="68">
        <f>+K18+K14+K10</f>
        <v>1297162695</v>
      </c>
    </row>
    <row r="21" spans="1:11" ht="20.25" customHeight="1" thickTop="1" x14ac:dyDescent="0.25"/>
  </sheetData>
  <mergeCells count="2">
    <mergeCell ref="E8:I8"/>
    <mergeCell ref="G4:I4"/>
  </mergeCells>
  <printOptions horizontalCentered="1"/>
  <pageMargins left="0.7" right="0.7" top="0.75" bottom="0.75" header="0.3" footer="0.3"/>
  <pageSetup paperSize="9" scale="88" firstPageNumber="9" fitToHeight="0" orientation="landscape" useFirstPageNumber="1" r:id="rId1"/>
  <headerFooter scaleWithDoc="0">
    <oddFooter>&amp;L 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C682-D6D7-4ECD-A70D-AE43AC06F517}">
  <sheetPr>
    <tabColor theme="6" tint="0.59999389629810485"/>
  </sheetPr>
  <dimension ref="A1:M22"/>
  <sheetViews>
    <sheetView view="pageBreakPreview" zoomScaleNormal="85" zoomScaleSheetLayoutView="100" workbookViewId="0">
      <selection activeCell="A17" sqref="A17"/>
    </sheetView>
  </sheetViews>
  <sheetFormatPr defaultRowHeight="15" x14ac:dyDescent="0.25"/>
  <cols>
    <col min="1" max="1" width="52.85546875" customWidth="1"/>
    <col min="2" max="2" width="8.140625" customWidth="1"/>
    <col min="3" max="3" width="15.85546875" customWidth="1"/>
    <col min="4" max="4" width="1.85546875" customWidth="1"/>
    <col min="5" max="5" width="15.85546875" customWidth="1"/>
    <col min="6" max="6" width="1.85546875" customWidth="1"/>
    <col min="7" max="7" width="15.85546875" customWidth="1"/>
    <col min="8" max="8" width="1.85546875" customWidth="1"/>
    <col min="9" max="9" width="15.85546875" customWidth="1"/>
    <col min="10" max="10" width="1.85546875" customWidth="1"/>
    <col min="11" max="11" width="15.85546875" customWidth="1"/>
    <col min="12" max="12" width="1.85546875" customWidth="1"/>
    <col min="13" max="13" width="15.85546875" customWidth="1"/>
    <col min="14" max="14" width="1.85546875" customWidth="1"/>
  </cols>
  <sheetData>
    <row r="1" spans="1:13" ht="20.25" customHeight="1" x14ac:dyDescent="0.3">
      <c r="A1" s="19" t="s">
        <v>0</v>
      </c>
      <c r="B1" s="16"/>
      <c r="G1" s="17"/>
      <c r="H1" s="17"/>
      <c r="J1" s="17"/>
    </row>
    <row r="2" spans="1:13" ht="20.25" customHeight="1" x14ac:dyDescent="0.25">
      <c r="A2" s="20" t="s">
        <v>80</v>
      </c>
      <c r="B2" s="16"/>
      <c r="K2" s="22" t="s">
        <v>123</v>
      </c>
    </row>
    <row r="3" spans="1:13" ht="20.25" customHeight="1" x14ac:dyDescent="0.25">
      <c r="A3" s="20"/>
      <c r="B3" s="16"/>
      <c r="K3" s="22" t="s">
        <v>124</v>
      </c>
    </row>
    <row r="4" spans="1:13" ht="20.25" customHeight="1" x14ac:dyDescent="0.25">
      <c r="A4" s="20"/>
      <c r="B4" s="16"/>
      <c r="G4" s="95" t="s">
        <v>76</v>
      </c>
      <c r="H4" s="95"/>
      <c r="I4" s="95"/>
      <c r="J4" s="22"/>
      <c r="K4" s="92" t="s">
        <v>125</v>
      </c>
    </row>
    <row r="5" spans="1:13" ht="20.25" customHeight="1" x14ac:dyDescent="0.25">
      <c r="B5" s="16"/>
      <c r="C5" s="22" t="s">
        <v>53</v>
      </c>
      <c r="D5" s="22"/>
      <c r="E5" s="22" t="s">
        <v>54</v>
      </c>
      <c r="F5" s="22"/>
      <c r="K5" s="22"/>
      <c r="L5" s="22"/>
    </row>
    <row r="6" spans="1:13" ht="20.25" customHeight="1" x14ac:dyDescent="0.25">
      <c r="B6" s="16"/>
      <c r="C6" s="22" t="s">
        <v>55</v>
      </c>
      <c r="D6" s="22"/>
      <c r="E6" s="22" t="s">
        <v>56</v>
      </c>
      <c r="F6" s="22"/>
      <c r="G6" s="16"/>
      <c r="H6" s="16"/>
      <c r="I6" s="16"/>
      <c r="J6" s="16"/>
      <c r="K6" s="22" t="s">
        <v>126</v>
      </c>
      <c r="L6" s="22"/>
      <c r="M6" s="22"/>
    </row>
    <row r="7" spans="1:13" ht="20.25" customHeight="1" x14ac:dyDescent="0.25">
      <c r="B7" s="16" t="s">
        <v>4</v>
      </c>
      <c r="C7" s="22" t="s">
        <v>58</v>
      </c>
      <c r="D7" s="22"/>
      <c r="E7" s="22" t="s">
        <v>59</v>
      </c>
      <c r="F7" s="22"/>
      <c r="G7" s="22" t="s">
        <v>60</v>
      </c>
      <c r="H7" s="22"/>
      <c r="I7" s="22" t="s">
        <v>57</v>
      </c>
      <c r="J7" s="22"/>
      <c r="K7" s="22" t="s">
        <v>127</v>
      </c>
      <c r="L7" s="22"/>
      <c r="M7" s="22" t="s">
        <v>40</v>
      </c>
    </row>
    <row r="8" spans="1:13" ht="20.25" customHeight="1" x14ac:dyDescent="0.25">
      <c r="B8" s="16"/>
      <c r="C8" s="16"/>
      <c r="D8" s="16"/>
      <c r="E8" s="94" t="s">
        <v>5</v>
      </c>
      <c r="F8" s="94"/>
      <c r="G8" s="94"/>
      <c r="H8" s="94"/>
      <c r="I8" s="94"/>
      <c r="J8" s="16"/>
    </row>
    <row r="9" spans="1:13" ht="20.25" customHeight="1" x14ac:dyDescent="0.25">
      <c r="A9" s="21" t="s">
        <v>149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3" ht="20.25" customHeight="1" x14ac:dyDescent="0.25">
      <c r="A10" s="21" t="s">
        <v>133</v>
      </c>
      <c r="B10" s="16"/>
      <c r="C10" s="52">
        <v>335000000</v>
      </c>
      <c r="D10" s="52"/>
      <c r="E10" s="52">
        <v>673727108</v>
      </c>
      <c r="F10" s="52"/>
      <c r="G10" s="52">
        <v>25124000</v>
      </c>
      <c r="H10" s="52"/>
      <c r="I10" s="52">
        <v>320763139</v>
      </c>
      <c r="J10" s="52"/>
      <c r="K10" s="52">
        <v>0</v>
      </c>
      <c r="L10" s="53"/>
      <c r="M10" s="52">
        <f>SUM(C10:L10)</f>
        <v>1354614247</v>
      </c>
    </row>
    <row r="11" spans="1:13" ht="20.25" customHeight="1" x14ac:dyDescent="0.25">
      <c r="A11" s="51" t="s">
        <v>83</v>
      </c>
      <c r="B11" s="16"/>
      <c r="C11" s="52"/>
      <c r="D11" s="52"/>
      <c r="E11" s="52"/>
      <c r="F11" s="52"/>
      <c r="G11" s="52"/>
      <c r="H11" s="52"/>
      <c r="I11" s="52"/>
      <c r="J11" s="52"/>
      <c r="K11" s="52"/>
      <c r="L11" s="53"/>
      <c r="M11" s="52"/>
    </row>
    <row r="12" spans="1:13" ht="20.25" customHeight="1" x14ac:dyDescent="0.25">
      <c r="A12" s="91" t="s">
        <v>113</v>
      </c>
      <c r="B12" s="16"/>
      <c r="C12" s="52"/>
      <c r="D12" s="52"/>
      <c r="E12" s="52"/>
      <c r="F12" s="52"/>
      <c r="G12" s="52"/>
      <c r="H12" s="52"/>
      <c r="I12" s="52"/>
      <c r="J12" s="52"/>
      <c r="K12" s="52"/>
      <c r="L12" s="53"/>
      <c r="M12" s="52"/>
    </row>
    <row r="13" spans="1:13" ht="20.25" customHeight="1" x14ac:dyDescent="0.25">
      <c r="A13" s="13" t="s">
        <v>89</v>
      </c>
      <c r="B13" s="16">
        <v>8</v>
      </c>
      <c r="C13" s="64">
        <v>0</v>
      </c>
      <c r="D13" s="55"/>
      <c r="E13" s="64">
        <v>0</v>
      </c>
      <c r="F13" s="55"/>
      <c r="G13" s="65">
        <v>0</v>
      </c>
      <c r="H13" s="55"/>
      <c r="I13" s="66">
        <v>-80399712</v>
      </c>
      <c r="J13" s="55"/>
      <c r="K13" s="66">
        <v>0</v>
      </c>
      <c r="L13" s="63"/>
      <c r="M13" s="55">
        <f>SUM(C13:L13)</f>
        <v>-80399712</v>
      </c>
    </row>
    <row r="14" spans="1:13" ht="20.25" customHeight="1" x14ac:dyDescent="0.25">
      <c r="A14" s="51" t="s">
        <v>112</v>
      </c>
      <c r="B14" s="16"/>
      <c r="C14" s="56">
        <f>SUM(C13)</f>
        <v>0</v>
      </c>
      <c r="D14" s="52"/>
      <c r="E14" s="56">
        <f>SUM(E13)</f>
        <v>0</v>
      </c>
      <c r="F14" s="52"/>
      <c r="G14" s="56">
        <f>SUM(G13)</f>
        <v>0</v>
      </c>
      <c r="H14" s="52"/>
      <c r="I14" s="56">
        <f>SUM(I13)</f>
        <v>-80399712</v>
      </c>
      <c r="J14" s="52"/>
      <c r="K14" s="56">
        <f>SUM(K13)</f>
        <v>0</v>
      </c>
      <c r="L14" s="53"/>
      <c r="M14" s="56">
        <f>SUM(M13)</f>
        <v>-80399712</v>
      </c>
    </row>
    <row r="15" spans="1:13" ht="20.25" customHeight="1" x14ac:dyDescent="0.25">
      <c r="A15" s="67" t="s">
        <v>86</v>
      </c>
      <c r="B15" s="16"/>
      <c r="C15" s="52"/>
      <c r="D15" s="52"/>
      <c r="E15" s="52"/>
      <c r="F15" s="52"/>
      <c r="G15" s="52"/>
      <c r="H15" s="52"/>
      <c r="I15" s="52"/>
      <c r="J15" s="52"/>
      <c r="K15" s="52"/>
      <c r="L15" s="53"/>
      <c r="M15" s="52"/>
    </row>
    <row r="16" spans="1:13" ht="20.25" customHeight="1" x14ac:dyDescent="0.25">
      <c r="A16" s="21" t="s">
        <v>82</v>
      </c>
      <c r="B16" s="16"/>
      <c r="C16" s="52"/>
      <c r="D16" s="52"/>
      <c r="E16" s="52"/>
      <c r="F16" s="52"/>
      <c r="G16" s="52"/>
      <c r="H16" s="52"/>
      <c r="I16" s="52"/>
      <c r="J16" s="52"/>
      <c r="K16" s="52"/>
      <c r="L16" s="53"/>
      <c r="M16" s="52"/>
    </row>
    <row r="17" spans="1:13" ht="20.25" customHeight="1" x14ac:dyDescent="0.25">
      <c r="A17" t="s">
        <v>61</v>
      </c>
      <c r="B17" s="16"/>
      <c r="C17" s="54">
        <v>0</v>
      </c>
      <c r="D17" s="55"/>
      <c r="E17" s="54">
        <v>0</v>
      </c>
      <c r="F17" s="55"/>
      <c r="G17" s="54">
        <v>0</v>
      </c>
      <c r="H17" s="55"/>
      <c r="I17" s="55">
        <f>'BS PL (2-8)'!C149</f>
        <v>64965254</v>
      </c>
      <c r="J17" s="55"/>
      <c r="K17" s="55">
        <v>0</v>
      </c>
      <c r="L17" s="63"/>
      <c r="M17" s="55">
        <f>SUM(C17:L17)</f>
        <v>64965254</v>
      </c>
    </row>
    <row r="18" spans="1:13" ht="20.25" customHeight="1" x14ac:dyDescent="0.25">
      <c r="A18" t="s">
        <v>150</v>
      </c>
      <c r="B18" s="16"/>
      <c r="C18" s="54">
        <v>0</v>
      </c>
      <c r="D18" s="55"/>
      <c r="E18" s="54">
        <v>0</v>
      </c>
      <c r="F18" s="55"/>
      <c r="G18" s="54">
        <v>0</v>
      </c>
      <c r="H18" s="55"/>
      <c r="I18" s="55">
        <v>0</v>
      </c>
      <c r="J18" s="55"/>
      <c r="K18" s="85">
        <f>'BS PL (2-8)'!C169</f>
        <v>-631765</v>
      </c>
      <c r="L18" s="63"/>
      <c r="M18" s="55">
        <f>SUM(C18:L18)</f>
        <v>-631765</v>
      </c>
    </row>
    <row r="19" spans="1:13" ht="20.25" customHeight="1" x14ac:dyDescent="0.25">
      <c r="A19" s="21" t="s">
        <v>132</v>
      </c>
      <c r="B19" s="16"/>
      <c r="C19" s="56">
        <f>SUM(C17:C18)</f>
        <v>0</v>
      </c>
      <c r="D19" s="57"/>
      <c r="E19" s="56">
        <f>SUM(E17:E18)</f>
        <v>0</v>
      </c>
      <c r="F19" s="57"/>
      <c r="G19" s="56">
        <f>SUM(G17:G18)</f>
        <v>0</v>
      </c>
      <c r="H19" s="58"/>
      <c r="I19" s="56">
        <f>SUM(I17:I18)</f>
        <v>64965254</v>
      </c>
      <c r="J19" s="58"/>
      <c r="K19" s="56">
        <f>SUM(K17:K18)</f>
        <v>-631765</v>
      </c>
      <c r="L19" s="58"/>
      <c r="M19" s="56">
        <f>SUM(M17:M18)</f>
        <v>64333489</v>
      </c>
    </row>
    <row r="20" spans="1:13" ht="20.25" customHeight="1" x14ac:dyDescent="0.25">
      <c r="A20" s="21"/>
      <c r="B20" s="16"/>
      <c r="C20" s="52"/>
      <c r="D20" s="57"/>
      <c r="E20" s="52"/>
      <c r="F20" s="57"/>
      <c r="G20" s="52"/>
      <c r="H20" s="58"/>
      <c r="I20" s="52"/>
      <c r="J20" s="58"/>
      <c r="K20" s="52"/>
      <c r="L20" s="58"/>
      <c r="M20" s="52"/>
    </row>
    <row r="21" spans="1:13" ht="20.25" customHeight="1" thickBot="1" x14ac:dyDescent="0.3">
      <c r="A21" s="59" t="s">
        <v>138</v>
      </c>
      <c r="B21" s="16"/>
      <c r="C21" s="68">
        <f>C19+C14+C10</f>
        <v>335000000</v>
      </c>
      <c r="D21" s="60"/>
      <c r="E21" s="68">
        <f>E19+E14+E10</f>
        <v>673727108</v>
      </c>
      <c r="F21" s="60"/>
      <c r="G21" s="68">
        <f>G19+G14+G10</f>
        <v>25124000</v>
      </c>
      <c r="H21" s="61"/>
      <c r="I21" s="68">
        <f>I19+I14+I10</f>
        <v>305328681</v>
      </c>
      <c r="J21" s="61"/>
      <c r="K21" s="68">
        <f>K19+K14+K10</f>
        <v>-631765</v>
      </c>
      <c r="L21" s="57"/>
      <c r="M21" s="68">
        <f>M19+M14+M10</f>
        <v>1338548024</v>
      </c>
    </row>
    <row r="22" spans="1:13" ht="20.25" customHeight="1" thickTop="1" x14ac:dyDescent="0.25"/>
  </sheetData>
  <mergeCells count="2">
    <mergeCell ref="E8:I8"/>
    <mergeCell ref="G4:I4"/>
  </mergeCells>
  <printOptions horizontalCentered="1"/>
  <pageMargins left="0.7" right="0.7" top="0.75" bottom="0.75" header="0.3" footer="0.3"/>
  <pageSetup paperSize="9" scale="78" firstPageNumber="10" fitToHeight="0" orientation="landscape" useFirstPageNumber="1" r:id="rId1"/>
  <headerFooter scaleWithDoc="0">
    <oddFooter>&amp;L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E71"/>
  <sheetViews>
    <sheetView tabSelected="1" view="pageBreakPreview" zoomScale="115" zoomScaleNormal="80" zoomScaleSheetLayoutView="115" workbookViewId="0">
      <selection activeCell="I20" sqref="I20"/>
    </sheetView>
  </sheetViews>
  <sheetFormatPr defaultColWidth="9.140625" defaultRowHeight="20.25" customHeight="1" x14ac:dyDescent="0.25"/>
  <cols>
    <col min="1" max="1" width="52.85546875" customWidth="1"/>
    <col min="2" max="2" width="5.140625" style="16" customWidth="1"/>
    <col min="3" max="3" width="15.5703125" customWidth="1"/>
    <col min="4" max="4" width="1.5703125" customWidth="1"/>
    <col min="5" max="5" width="15.5703125" customWidth="1"/>
  </cols>
  <sheetData>
    <row r="1" spans="1:5" ht="20.25" customHeight="1" x14ac:dyDescent="0.3">
      <c r="A1" s="19" t="s">
        <v>0</v>
      </c>
    </row>
    <row r="2" spans="1:5" ht="20.25" customHeight="1" x14ac:dyDescent="0.25">
      <c r="A2" s="30" t="s">
        <v>85</v>
      </c>
      <c r="C2" s="31"/>
      <c r="D2" s="32"/>
      <c r="E2" s="31"/>
    </row>
    <row r="3" spans="1:5" ht="20.25" customHeight="1" x14ac:dyDescent="0.25">
      <c r="A3" s="30"/>
      <c r="C3" s="31"/>
      <c r="D3" s="32"/>
      <c r="E3" s="31"/>
    </row>
    <row r="4" spans="1:5" ht="20.25" customHeight="1" x14ac:dyDescent="0.25">
      <c r="A4" s="33"/>
      <c r="C4" s="93" t="s">
        <v>146</v>
      </c>
      <c r="D4" s="93"/>
      <c r="E4" s="93"/>
    </row>
    <row r="5" spans="1:5" ht="20.25" customHeight="1" x14ac:dyDescent="0.25">
      <c r="A5" s="33"/>
      <c r="C5" s="93" t="s">
        <v>136</v>
      </c>
      <c r="D5" s="93"/>
      <c r="E5" s="93"/>
    </row>
    <row r="6" spans="1:5" ht="20.25" customHeight="1" x14ac:dyDescent="0.25">
      <c r="A6" s="34"/>
      <c r="B6" s="16" t="s">
        <v>4</v>
      </c>
      <c r="C6" s="22">
        <f>'BS PL (2-8)'!C5</f>
        <v>2024</v>
      </c>
      <c r="D6" s="22"/>
      <c r="E6" s="22">
        <f>'BS PL (2-8)'!E5</f>
        <v>2023</v>
      </c>
    </row>
    <row r="7" spans="1:5" ht="20.25" customHeight="1" x14ac:dyDescent="0.25">
      <c r="A7" s="34"/>
      <c r="C7" s="94" t="s">
        <v>5</v>
      </c>
      <c r="D7" s="94"/>
      <c r="E7" s="94"/>
    </row>
    <row r="8" spans="1:5" ht="20.25" customHeight="1" x14ac:dyDescent="0.25">
      <c r="A8" s="23" t="s">
        <v>62</v>
      </c>
      <c r="C8" s="35"/>
      <c r="D8" s="35"/>
      <c r="E8" s="35"/>
    </row>
    <row r="9" spans="1:5" ht="20.25" customHeight="1" x14ac:dyDescent="0.25">
      <c r="A9" t="s">
        <v>88</v>
      </c>
      <c r="C9" s="5">
        <v>64965254</v>
      </c>
      <c r="D9" s="36"/>
      <c r="E9" s="5">
        <v>130683656</v>
      </c>
    </row>
    <row r="10" spans="1:5" ht="20.25" customHeight="1" x14ac:dyDescent="0.25">
      <c r="A10" s="35" t="s">
        <v>115</v>
      </c>
      <c r="C10" s="5"/>
      <c r="D10" s="36"/>
      <c r="E10" s="5"/>
    </row>
    <row r="11" spans="1:5" ht="20.25" customHeight="1" x14ac:dyDescent="0.25">
      <c r="A11" s="15" t="s">
        <v>78</v>
      </c>
      <c r="C11" s="1">
        <v>19969338</v>
      </c>
      <c r="D11" s="36"/>
      <c r="E11" s="1">
        <v>32279047</v>
      </c>
    </row>
    <row r="12" spans="1:5" ht="20.25" customHeight="1" x14ac:dyDescent="0.25">
      <c r="A12" s="15" t="s">
        <v>48</v>
      </c>
      <c r="C12" s="1">
        <v>585400</v>
      </c>
      <c r="D12" s="36"/>
      <c r="E12" s="1">
        <v>581426</v>
      </c>
    </row>
    <row r="13" spans="1:5" ht="20.25" customHeight="1" x14ac:dyDescent="0.25">
      <c r="A13" s="15" t="s">
        <v>63</v>
      </c>
      <c r="C13" s="1">
        <v>75168716</v>
      </c>
      <c r="D13" s="36"/>
      <c r="E13" s="1">
        <v>44320702</v>
      </c>
    </row>
    <row r="14" spans="1:5" ht="20.25" customHeight="1" x14ac:dyDescent="0.25">
      <c r="A14" s="15" t="s">
        <v>32</v>
      </c>
      <c r="C14" s="1">
        <v>1788560</v>
      </c>
      <c r="D14" s="36"/>
      <c r="E14" s="1">
        <v>1691468</v>
      </c>
    </row>
    <row r="15" spans="1:5" ht="20.25" hidden="1" customHeight="1" x14ac:dyDescent="0.25">
      <c r="A15" s="15" t="s">
        <v>87</v>
      </c>
      <c r="C15" s="1"/>
      <c r="D15" s="36"/>
      <c r="E15" s="1"/>
    </row>
    <row r="16" spans="1:5" ht="20.25" customHeight="1" x14ac:dyDescent="0.25">
      <c r="A16" s="78" t="s">
        <v>98</v>
      </c>
      <c r="B16" s="16">
        <v>10</v>
      </c>
      <c r="C16" s="1">
        <v>9738567</v>
      </c>
      <c r="D16" s="36"/>
      <c r="E16" s="1">
        <v>13407447</v>
      </c>
    </row>
    <row r="17" spans="1:5" ht="20.25" customHeight="1" x14ac:dyDescent="0.25">
      <c r="A17" s="78" t="s">
        <v>154</v>
      </c>
      <c r="C17" s="1">
        <v>-2485099</v>
      </c>
      <c r="D17" s="36"/>
      <c r="E17" s="1">
        <v>-12352581</v>
      </c>
    </row>
    <row r="18" spans="1:5" ht="20.25" customHeight="1" x14ac:dyDescent="0.25">
      <c r="A18" s="78" t="s">
        <v>139</v>
      </c>
      <c r="C18" s="1">
        <v>-323964</v>
      </c>
      <c r="D18" s="36"/>
      <c r="E18" s="1">
        <v>-511268</v>
      </c>
    </row>
    <row r="19" spans="1:5" ht="20.25" customHeight="1" x14ac:dyDescent="0.25">
      <c r="A19" s="78" t="s">
        <v>157</v>
      </c>
      <c r="C19" s="1">
        <v>-2336655</v>
      </c>
      <c r="D19" s="36"/>
      <c r="E19" s="1">
        <v>-1743979</v>
      </c>
    </row>
    <row r="20" spans="1:5" ht="20.25" customHeight="1" x14ac:dyDescent="0.25">
      <c r="A20" s="15" t="s">
        <v>64</v>
      </c>
      <c r="C20" s="1">
        <v>-236154</v>
      </c>
      <c r="D20" s="36"/>
      <c r="E20" s="1">
        <v>-819309</v>
      </c>
    </row>
    <row r="21" spans="1:5" ht="20.25" customHeight="1" x14ac:dyDescent="0.25">
      <c r="A21" s="21"/>
      <c r="C21" s="75">
        <f>SUM(C9:C20)</f>
        <v>166833963</v>
      </c>
      <c r="D21" s="36"/>
      <c r="E21" s="37">
        <f>SUM(E9:E20)</f>
        <v>207536609</v>
      </c>
    </row>
    <row r="22" spans="1:5" ht="20.25" customHeight="1" x14ac:dyDescent="0.25">
      <c r="A22" s="35" t="s">
        <v>65</v>
      </c>
      <c r="B22" s="35"/>
      <c r="C22" s="1"/>
      <c r="D22" s="36"/>
      <c r="E22" s="5"/>
    </row>
    <row r="23" spans="1:5" ht="20.25" customHeight="1" x14ac:dyDescent="0.25">
      <c r="A23" s="38" t="s">
        <v>8</v>
      </c>
      <c r="B23" s="38"/>
      <c r="C23" s="1">
        <v>17601480</v>
      </c>
      <c r="D23" s="39"/>
      <c r="E23" s="1">
        <v>16745134</v>
      </c>
    </row>
    <row r="24" spans="1:5" ht="20.25" customHeight="1" x14ac:dyDescent="0.25">
      <c r="A24" s="40" t="s">
        <v>9</v>
      </c>
      <c r="C24" s="1">
        <v>-1320820</v>
      </c>
      <c r="D24" s="39"/>
      <c r="E24" s="1">
        <v>5950139</v>
      </c>
    </row>
    <row r="25" spans="1:5" ht="20.25" customHeight="1" x14ac:dyDescent="0.25">
      <c r="A25" s="41" t="s">
        <v>66</v>
      </c>
      <c r="C25" s="1">
        <v>-4819622</v>
      </c>
      <c r="D25" s="39"/>
      <c r="E25" s="1">
        <v>26422885</v>
      </c>
    </row>
    <row r="26" spans="1:5" ht="20.25" customHeight="1" x14ac:dyDescent="0.25">
      <c r="A26" s="41" t="s">
        <v>11</v>
      </c>
      <c r="C26" s="1">
        <v>10630141</v>
      </c>
      <c r="D26" s="39"/>
      <c r="E26" s="1">
        <v>-29188924</v>
      </c>
    </row>
    <row r="27" spans="1:5" ht="20.25" customHeight="1" x14ac:dyDescent="0.25">
      <c r="A27" s="41" t="s">
        <v>18</v>
      </c>
      <c r="C27" s="1">
        <v>-2845679</v>
      </c>
      <c r="D27" s="39"/>
      <c r="E27" s="1">
        <v>-891501</v>
      </c>
    </row>
    <row r="28" spans="1:5" ht="20.25" customHeight="1" x14ac:dyDescent="0.25">
      <c r="A28" s="41" t="s">
        <v>67</v>
      </c>
      <c r="C28" s="1">
        <v>-22716470</v>
      </c>
      <c r="D28" s="39"/>
      <c r="E28" s="1">
        <v>16302788</v>
      </c>
    </row>
    <row r="29" spans="1:5" ht="20.25" customHeight="1" x14ac:dyDescent="0.25">
      <c r="A29" s="41" t="s">
        <v>24</v>
      </c>
      <c r="C29" s="1">
        <v>7034293</v>
      </c>
      <c r="D29" s="39"/>
      <c r="E29" s="1">
        <v>12113337</v>
      </c>
    </row>
    <row r="30" spans="1:5" ht="20.25" customHeight="1" x14ac:dyDescent="0.25">
      <c r="A30" s="41" t="s">
        <v>25</v>
      </c>
      <c r="C30" s="1">
        <v>10081747</v>
      </c>
      <c r="D30" s="39"/>
      <c r="E30" s="1">
        <v>-3535937</v>
      </c>
    </row>
    <row r="31" spans="1:5" ht="20.25" customHeight="1" x14ac:dyDescent="0.25">
      <c r="A31" s="41" t="s">
        <v>29</v>
      </c>
      <c r="C31" s="4">
        <v>690079</v>
      </c>
      <c r="D31" s="39"/>
      <c r="E31" s="4">
        <v>618534</v>
      </c>
    </row>
    <row r="32" spans="1:5" ht="20.25" customHeight="1" x14ac:dyDescent="0.25">
      <c r="A32" s="41" t="s">
        <v>97</v>
      </c>
      <c r="C32" s="1">
        <f>SUM(C21:C31)</f>
        <v>181169112</v>
      </c>
      <c r="D32" s="36"/>
      <c r="E32" s="5">
        <f>SUM(E21:E31)</f>
        <v>252073064</v>
      </c>
    </row>
    <row r="33" spans="1:5" ht="20.25" customHeight="1" x14ac:dyDescent="0.25">
      <c r="A33" s="41" t="s">
        <v>68</v>
      </c>
      <c r="C33" s="1">
        <v>-40838314</v>
      </c>
      <c r="D33" s="39"/>
      <c r="E33" s="1">
        <v>-39998215</v>
      </c>
    </row>
    <row r="34" spans="1:5" ht="20.25" customHeight="1" x14ac:dyDescent="0.25">
      <c r="A34" s="42" t="s">
        <v>96</v>
      </c>
      <c r="C34" s="6">
        <f>SUM(C32:C33)</f>
        <v>140330798</v>
      </c>
      <c r="D34" s="43"/>
      <c r="E34" s="7">
        <f>SUM(E32:E33)</f>
        <v>212074849</v>
      </c>
    </row>
    <row r="35" spans="1:5" ht="20.25" customHeight="1" x14ac:dyDescent="0.25">
      <c r="A35" s="21"/>
      <c r="C35" s="44"/>
      <c r="D35" s="36"/>
      <c r="E35" s="44"/>
    </row>
    <row r="36" spans="1:5" ht="20.25" customHeight="1" x14ac:dyDescent="0.3">
      <c r="A36" s="19" t="s">
        <v>0</v>
      </c>
    </row>
    <row r="37" spans="1:5" ht="20.25" customHeight="1" x14ac:dyDescent="0.25">
      <c r="A37" s="30" t="s">
        <v>85</v>
      </c>
      <c r="C37" s="44"/>
      <c r="D37" s="36"/>
      <c r="E37" s="44"/>
    </row>
    <row r="38" spans="1:5" ht="20.25" customHeight="1" x14ac:dyDescent="0.25">
      <c r="A38" s="33"/>
      <c r="C38" s="44"/>
      <c r="D38" s="36"/>
      <c r="E38" s="44"/>
    </row>
    <row r="39" spans="1:5" ht="20.25" customHeight="1" x14ac:dyDescent="0.25">
      <c r="A39" s="33"/>
      <c r="C39" s="93" t="s">
        <v>146</v>
      </c>
      <c r="D39" s="93"/>
      <c r="E39" s="93"/>
    </row>
    <row r="40" spans="1:5" ht="20.25" customHeight="1" x14ac:dyDescent="0.25">
      <c r="A40" s="45"/>
      <c r="B40" s="46"/>
      <c r="C40" s="93" t="s">
        <v>136</v>
      </c>
      <c r="D40" s="93"/>
      <c r="E40" s="93"/>
    </row>
    <row r="41" spans="1:5" ht="20.25" customHeight="1" x14ac:dyDescent="0.25">
      <c r="B41" s="16" t="s">
        <v>4</v>
      </c>
      <c r="C41" s="22">
        <f>C6</f>
        <v>2024</v>
      </c>
      <c r="D41" s="22"/>
      <c r="E41" s="22">
        <f>E6</f>
        <v>2023</v>
      </c>
    </row>
    <row r="42" spans="1:5" ht="20.25" customHeight="1" x14ac:dyDescent="0.25">
      <c r="C42" s="94" t="s">
        <v>5</v>
      </c>
      <c r="D42" s="94"/>
      <c r="E42" s="94"/>
    </row>
    <row r="43" spans="1:5" ht="20.25" customHeight="1" x14ac:dyDescent="0.25">
      <c r="A43" s="23" t="s">
        <v>69</v>
      </c>
      <c r="C43" s="73"/>
      <c r="D43" s="35"/>
      <c r="E43" s="35"/>
    </row>
    <row r="44" spans="1:5" ht="20.25" customHeight="1" x14ac:dyDescent="0.25">
      <c r="A44" s="15" t="s">
        <v>114</v>
      </c>
      <c r="C44" s="77">
        <v>0</v>
      </c>
      <c r="D44" s="35"/>
      <c r="E44" s="1">
        <v>8000000</v>
      </c>
    </row>
    <row r="45" spans="1:5" ht="20.25" customHeight="1" x14ac:dyDescent="0.25">
      <c r="A45" s="15" t="s">
        <v>108</v>
      </c>
      <c r="C45" s="1">
        <v>3566355</v>
      </c>
      <c r="D45" s="47"/>
      <c r="E45" s="1">
        <v>602336</v>
      </c>
    </row>
    <row r="46" spans="1:5" ht="20.25" hidden="1" customHeight="1" x14ac:dyDescent="0.25">
      <c r="A46" s="15" t="s">
        <v>116</v>
      </c>
      <c r="C46" s="1"/>
      <c r="D46" s="79"/>
      <c r="E46" s="1"/>
    </row>
    <row r="47" spans="1:5" ht="20.25" customHeight="1" x14ac:dyDescent="0.25">
      <c r="A47" s="15" t="s">
        <v>118</v>
      </c>
      <c r="C47" s="1">
        <v>-1809315</v>
      </c>
      <c r="D47" s="47"/>
      <c r="E47" s="1">
        <v>-129573</v>
      </c>
    </row>
    <row r="48" spans="1:5" ht="20.25" customHeight="1" x14ac:dyDescent="0.25">
      <c r="A48" s="15" t="s">
        <v>117</v>
      </c>
      <c r="C48" s="1">
        <v>-283650175</v>
      </c>
      <c r="D48" s="47"/>
      <c r="E48" s="1">
        <v>-381010797</v>
      </c>
    </row>
    <row r="49" spans="1:5" ht="20.25" customHeight="1" x14ac:dyDescent="0.25">
      <c r="A49" s="15" t="s">
        <v>119</v>
      </c>
      <c r="C49" s="1">
        <v>236154</v>
      </c>
      <c r="D49" s="47"/>
      <c r="E49" s="1">
        <v>819309</v>
      </c>
    </row>
    <row r="50" spans="1:5" ht="20.25" customHeight="1" x14ac:dyDescent="0.25">
      <c r="A50" s="21" t="s">
        <v>70</v>
      </c>
      <c r="C50" s="6">
        <f>SUM(C44:C49)</f>
        <v>-281656981</v>
      </c>
      <c r="D50" s="9"/>
      <c r="E50" s="6">
        <f>SUM(E44:E49)</f>
        <v>-371718725</v>
      </c>
    </row>
    <row r="51" spans="1:5" ht="20.25" customHeight="1" x14ac:dyDescent="0.25">
      <c r="A51" s="21"/>
      <c r="C51" s="74"/>
      <c r="D51" s="36"/>
      <c r="E51" s="44"/>
    </row>
    <row r="52" spans="1:5" ht="20.25" customHeight="1" x14ac:dyDescent="0.25">
      <c r="A52" s="48" t="s">
        <v>71</v>
      </c>
      <c r="C52" s="1"/>
      <c r="D52" s="36"/>
      <c r="E52" s="5"/>
    </row>
    <row r="53" spans="1:5" ht="20.25" hidden="1" customHeight="1" x14ac:dyDescent="0.25">
      <c r="A53" s="14" t="s">
        <v>111</v>
      </c>
      <c r="C53" s="1"/>
      <c r="D53" s="36"/>
      <c r="E53" s="1"/>
    </row>
    <row r="54" spans="1:5" ht="20.25" hidden="1" customHeight="1" x14ac:dyDescent="0.25">
      <c r="A54" s="14" t="s">
        <v>110</v>
      </c>
      <c r="C54" s="1"/>
      <c r="D54" s="36"/>
      <c r="E54" s="1"/>
    </row>
    <row r="55" spans="1:5" ht="20.25" hidden="1" customHeight="1" x14ac:dyDescent="0.25">
      <c r="A55" s="14" t="s">
        <v>121</v>
      </c>
      <c r="C55" s="1"/>
      <c r="E55" s="1"/>
    </row>
    <row r="56" spans="1:5" ht="20.25" customHeight="1" x14ac:dyDescent="0.25">
      <c r="A56" s="14" t="s">
        <v>151</v>
      </c>
      <c r="C56" s="1"/>
      <c r="E56" s="1"/>
    </row>
    <row r="57" spans="1:5" ht="20.25" customHeight="1" x14ac:dyDescent="0.25">
      <c r="A57" s="15" t="s">
        <v>72</v>
      </c>
      <c r="C57" s="1">
        <v>28058471</v>
      </c>
      <c r="D57" s="36"/>
      <c r="E57" s="1">
        <v>50006</v>
      </c>
    </row>
    <row r="58" spans="1:5" ht="20.25" hidden="1" customHeight="1" x14ac:dyDescent="0.25">
      <c r="A58" s="15" t="s">
        <v>93</v>
      </c>
      <c r="C58" s="1"/>
      <c r="D58" s="36"/>
      <c r="E58" s="1"/>
    </row>
    <row r="59" spans="1:5" ht="20.25" customHeight="1" x14ac:dyDescent="0.25">
      <c r="A59" s="15" t="s">
        <v>140</v>
      </c>
      <c r="B59" s="16">
        <v>6</v>
      </c>
      <c r="C59" s="1">
        <v>0</v>
      </c>
      <c r="D59" s="36"/>
      <c r="E59" s="1">
        <v>29510456</v>
      </c>
    </row>
    <row r="60" spans="1:5" ht="20.25" customHeight="1" x14ac:dyDescent="0.25">
      <c r="A60" s="14" t="s">
        <v>90</v>
      </c>
      <c r="B60" s="16">
        <v>6</v>
      </c>
      <c r="C60" s="1">
        <v>-3159000</v>
      </c>
      <c r="D60" s="36"/>
      <c r="E60" s="1">
        <v>-1529396</v>
      </c>
    </row>
    <row r="61" spans="1:5" ht="20.25" customHeight="1" x14ac:dyDescent="0.25">
      <c r="A61" s="14" t="s">
        <v>73</v>
      </c>
      <c r="C61" s="1">
        <v>-962893</v>
      </c>
      <c r="D61" s="39"/>
      <c r="E61" s="1">
        <v>-945259</v>
      </c>
    </row>
    <row r="62" spans="1:5" ht="20.25" customHeight="1" x14ac:dyDescent="0.25">
      <c r="A62" s="14" t="s">
        <v>99</v>
      </c>
      <c r="B62" s="16">
        <v>8</v>
      </c>
      <c r="C62" s="1">
        <v>-80399712</v>
      </c>
      <c r="D62" s="39"/>
      <c r="E62" s="1">
        <v>-87100000</v>
      </c>
    </row>
    <row r="63" spans="1:5" ht="20.25" customHeight="1" x14ac:dyDescent="0.25">
      <c r="A63" s="15" t="s">
        <v>74</v>
      </c>
      <c r="C63" s="4">
        <v>-585400</v>
      </c>
      <c r="D63" s="39"/>
      <c r="E63" s="4">
        <v>-581426</v>
      </c>
    </row>
    <row r="64" spans="1:5" ht="20.25" customHeight="1" x14ac:dyDescent="0.25">
      <c r="A64" s="21" t="s">
        <v>152</v>
      </c>
      <c r="C64" s="72">
        <f>SUM(C53:C63)</f>
        <v>-57048534</v>
      </c>
      <c r="D64" s="36"/>
      <c r="E64" s="6">
        <f>SUM(E53:E63)</f>
        <v>-60595619</v>
      </c>
    </row>
    <row r="65" spans="1:5" ht="20.25" customHeight="1" x14ac:dyDescent="0.25">
      <c r="A65" s="21"/>
      <c r="C65" s="1"/>
      <c r="D65" s="36"/>
      <c r="E65" s="5"/>
    </row>
    <row r="66" spans="1:5" ht="20.25" customHeight="1" x14ac:dyDescent="0.25">
      <c r="A66" s="33" t="s">
        <v>153</v>
      </c>
      <c r="C66" s="18">
        <f>SUM(C50+C64+C34)</f>
        <v>-198374717</v>
      </c>
      <c r="D66" s="43"/>
      <c r="E66" s="9">
        <f>SUM(E50+E64+E34)</f>
        <v>-220239495</v>
      </c>
    </row>
    <row r="67" spans="1:5" ht="20.25" customHeight="1" x14ac:dyDescent="0.25">
      <c r="A67" t="s">
        <v>75</v>
      </c>
      <c r="C67" s="1">
        <v>379280523</v>
      </c>
      <c r="D67" s="36"/>
      <c r="E67" s="1">
        <v>578247584</v>
      </c>
    </row>
    <row r="68" spans="1:5" ht="20.25" customHeight="1" thickBot="1" x14ac:dyDescent="0.3">
      <c r="A68" s="21" t="s">
        <v>141</v>
      </c>
      <c r="C68" s="25">
        <f>SUM(C66:C67)</f>
        <v>180905806</v>
      </c>
      <c r="D68" s="43"/>
      <c r="E68" s="6">
        <f>SUM(E66:E67)</f>
        <v>358008089</v>
      </c>
    </row>
    <row r="69" spans="1:5" ht="20.25" customHeight="1" thickTop="1" x14ac:dyDescent="0.25">
      <c r="A69" s="49"/>
      <c r="B69" s="50"/>
      <c r="C69" s="44"/>
      <c r="D69" s="36"/>
      <c r="E69" s="44"/>
    </row>
    <row r="70" spans="1:5" ht="20.25" customHeight="1" x14ac:dyDescent="0.25">
      <c r="A70" s="23" t="s">
        <v>134</v>
      </c>
      <c r="B70" s="17"/>
      <c r="C70" s="17"/>
    </row>
    <row r="71" spans="1:5" ht="20.25" customHeight="1" x14ac:dyDescent="0.25">
      <c r="A71" t="s">
        <v>135</v>
      </c>
      <c r="B71" s="17"/>
      <c r="C71" s="17">
        <v>31360946</v>
      </c>
      <c r="E71" s="1">
        <v>29609374</v>
      </c>
    </row>
  </sheetData>
  <mergeCells count="6">
    <mergeCell ref="C40:E40"/>
    <mergeCell ref="C42:E42"/>
    <mergeCell ref="C4:E4"/>
    <mergeCell ref="C5:E5"/>
    <mergeCell ref="C7:E7"/>
    <mergeCell ref="C39:E39"/>
  </mergeCells>
  <printOptions horizontalCentered="1"/>
  <pageMargins left="0.7" right="0.7" top="0.75" bottom="0.75" header="0.3" footer="0.3"/>
  <pageSetup paperSize="9" scale="95" firstPageNumber="11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5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6B8C553852F64CB53DC5C379BF6345" ma:contentTypeVersion="4" ma:contentTypeDescription="สร้างเอกสารใหม่" ma:contentTypeScope="" ma:versionID="80fc9e90b8c6f8a7c099ac714a081cb4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40061d256abc34becbf55449717432ac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08CEE1-F1C9-46B3-A5D3-2CF9C8C53AB2}">
  <ds:schemaRefs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ff482acb-59b3-46fc-b4d4-79d52b4a61b7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9DF6DE4-EA5C-4A0F-AD87-A60897DA1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0A19ED-0184-4C20-A785-04B099241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PL (2-8)</vt:lpstr>
      <vt:lpstr>SH1 (9)</vt:lpstr>
      <vt:lpstr>SH2 (10)</vt:lpstr>
      <vt:lpstr>CF (11-12)</vt:lpstr>
      <vt:lpstr>'BS PL (2-8)'!Print_Area</vt:lpstr>
      <vt:lpstr>'CF (11-12)'!Print_Area</vt:lpstr>
      <vt:lpstr>'SH1 (9)'!Print_Area</vt:lpstr>
      <vt:lpstr>'SH2 (10)'!Print_Area</vt:lpstr>
      <vt:lpstr>'BS PL (2-8)'!Title2nd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Arissa Chumeemode</cp:lastModifiedBy>
  <cp:revision/>
  <cp:lastPrinted>2024-11-13T07:41:08Z</cp:lastPrinted>
  <dcterms:created xsi:type="dcterms:W3CDTF">2006-02-21T12:46:36Z</dcterms:created>
  <dcterms:modified xsi:type="dcterms:W3CDTF">2024-11-13T08:49:19Z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0x0101006D6B8C553852F64CB53DC5C379BF6345</vt:lpwstr>
  </property>
</Properties>
</file>