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4\MD&amp;A Q3'2024\!!! 20241113 Submit to SETLink\FS\"/>
    </mc:Choice>
  </mc:AlternateContent>
  <xr:revisionPtr revIDLastSave="0" documentId="13_ncr:1_{5168F138-00ED-4EC9-A6EF-FD1BFEDCCBD6}" xr6:coauthVersionLast="47" xr6:coauthVersionMax="47" xr10:uidLastSave="{00000000-0000-0000-0000-000000000000}"/>
  <bookViews>
    <workbookView xWindow="-110" yWindow="-110" windowWidth="19420" windowHeight="10420" tabRatio="796" xr2:uid="{00000000-000D-0000-FFFF-FFFF00000000}"/>
  </bookViews>
  <sheets>
    <sheet name="BS 3-4" sheetId="8" r:id="rId1"/>
    <sheet name="CI-5-8" sheetId="2" r:id="rId2"/>
    <sheet name="SH9" sheetId="9" r:id="rId3"/>
    <sheet name="SH10 " sheetId="3" r:id="rId4"/>
    <sheet name="SH11" sheetId="10" r:id="rId5"/>
    <sheet name="SH12 " sheetId="5" r:id="rId6"/>
    <sheet name="CF13-14" sheetId="6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xlnm.Print_Area" localSheetId="0">'BS 3-4'!$A$1:$L$63</definedName>
    <definedName name="_xlnm.Print_Area" localSheetId="3">'SH10 '!$A$1:$U$20</definedName>
    <definedName name="_xlnm.Print_Area" localSheetId="4">'SH11'!$A$1:$S$21</definedName>
    <definedName name="_xlnm.Print_Area" localSheetId="5">'SH12 '!$A$1:$S$23</definedName>
    <definedName name="_xlnm.Print_Area" localSheetId="2">'SH9'!$A$1:$U$21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5" l="1"/>
  <c r="S11" i="5"/>
  <c r="U17" i="3"/>
  <c r="U15" i="3"/>
  <c r="U14" i="3"/>
  <c r="U11" i="3"/>
  <c r="I20" i="3"/>
  <c r="K20" i="3"/>
  <c r="S20" i="3"/>
  <c r="S19" i="3"/>
  <c r="U19" i="3"/>
  <c r="U17" i="9"/>
  <c r="U20" i="9"/>
  <c r="J60" i="8"/>
  <c r="Q11" i="5" l="1"/>
  <c r="S11" i="3"/>
  <c r="F46" i="8" l="1"/>
  <c r="S15" i="3"/>
  <c r="Q15" i="3"/>
  <c r="O15" i="3"/>
  <c r="M15" i="3"/>
  <c r="K15" i="3"/>
  <c r="I15" i="3"/>
  <c r="G15" i="3"/>
  <c r="M18" i="3"/>
  <c r="M18" i="5" s="1"/>
  <c r="M19" i="5" s="1"/>
  <c r="M20" i="5" s="1"/>
  <c r="O18" i="3"/>
  <c r="O18" i="5" s="1"/>
  <c r="O19" i="5" s="1"/>
  <c r="O20" i="5" s="1"/>
  <c r="Q18" i="3"/>
  <c r="Q15" i="5"/>
  <c r="O15" i="5"/>
  <c r="M15" i="5"/>
  <c r="K15" i="5"/>
  <c r="I15" i="5"/>
  <c r="G15" i="5"/>
  <c r="L26" i="8"/>
  <c r="H26" i="8"/>
  <c r="K55" i="6"/>
  <c r="K51" i="6"/>
  <c r="K56" i="6"/>
  <c r="K45" i="6"/>
  <c r="G55" i="6"/>
  <c r="G51" i="6"/>
  <c r="G45" i="6"/>
  <c r="K31" i="6"/>
  <c r="K46" i="6"/>
  <c r="K25" i="6"/>
  <c r="G31" i="6"/>
  <c r="G46" i="6"/>
  <c r="G25" i="6"/>
  <c r="L120" i="2"/>
  <c r="H120" i="2"/>
  <c r="L92" i="2"/>
  <c r="L98" i="2" s="1"/>
  <c r="L73" i="2"/>
  <c r="L78" i="2" s="1"/>
  <c r="L85" i="2" s="1"/>
  <c r="H92" i="2"/>
  <c r="H98" i="2" s="1"/>
  <c r="H73" i="2"/>
  <c r="H78" i="2" s="1"/>
  <c r="H85" i="2" s="1"/>
  <c r="L58" i="2"/>
  <c r="H58" i="2"/>
  <c r="L31" i="2"/>
  <c r="L37" i="2" s="1"/>
  <c r="L13" i="2"/>
  <c r="L17" i="2" s="1"/>
  <c r="L24" i="2" s="1"/>
  <c r="H31" i="2"/>
  <c r="H37" i="2" s="1"/>
  <c r="H13" i="2"/>
  <c r="H17" i="2" s="1"/>
  <c r="H24" i="2" s="1"/>
  <c r="U19" i="9"/>
  <c r="S18" i="9"/>
  <c r="F26" i="8"/>
  <c r="E25" i="6"/>
  <c r="E51" i="6"/>
  <c r="K19" i="10"/>
  <c r="K20" i="10" s="1"/>
  <c r="I19" i="10"/>
  <c r="G19" i="10"/>
  <c r="E19" i="10"/>
  <c r="O19" i="10"/>
  <c r="M19" i="10"/>
  <c r="M20" i="10" s="1"/>
  <c r="Q17" i="10"/>
  <c r="S17" i="10"/>
  <c r="O15" i="10"/>
  <c r="O20" i="10" s="1"/>
  <c r="M15" i="10"/>
  <c r="K15" i="10"/>
  <c r="I15" i="10"/>
  <c r="I20" i="10" s="1"/>
  <c r="G15" i="10"/>
  <c r="G20" i="10" s="1"/>
  <c r="E15" i="10"/>
  <c r="E20" i="10" s="1"/>
  <c r="Q14" i="10"/>
  <c r="S14" i="10"/>
  <c r="Q19" i="9"/>
  <c r="O19" i="9"/>
  <c r="M19" i="9"/>
  <c r="K19" i="9"/>
  <c r="I19" i="9"/>
  <c r="G19" i="9"/>
  <c r="E19" i="9"/>
  <c r="S17" i="9"/>
  <c r="Q15" i="9"/>
  <c r="O15" i="9"/>
  <c r="M15" i="9"/>
  <c r="K15" i="9"/>
  <c r="I15" i="9"/>
  <c r="I20" i="9"/>
  <c r="G15" i="9"/>
  <c r="E15" i="9"/>
  <c r="E20" i="9"/>
  <c r="S14" i="9"/>
  <c r="U14" i="9"/>
  <c r="S19" i="9"/>
  <c r="S15" i="10"/>
  <c r="Q18" i="10"/>
  <c r="S18" i="10" s="1"/>
  <c r="S19" i="10" s="1"/>
  <c r="Q15" i="10"/>
  <c r="Q20" i="10" s="1"/>
  <c r="Q20" i="9"/>
  <c r="O20" i="9"/>
  <c r="M20" i="9"/>
  <c r="U18" i="9"/>
  <c r="K20" i="9"/>
  <c r="U15" i="9"/>
  <c r="G20" i="9"/>
  <c r="S15" i="9"/>
  <c r="S20" i="9"/>
  <c r="Q19" i="10"/>
  <c r="L60" i="8"/>
  <c r="H60" i="8"/>
  <c r="F60" i="8"/>
  <c r="L46" i="8"/>
  <c r="J46" i="8"/>
  <c r="H46" i="8"/>
  <c r="J26" i="8"/>
  <c r="I55" i="6"/>
  <c r="I56" i="6" s="1"/>
  <c r="E55" i="6"/>
  <c r="E56" i="6" s="1"/>
  <c r="I51" i="6"/>
  <c r="I45" i="6"/>
  <c r="I31" i="6"/>
  <c r="I46" i="6" s="1"/>
  <c r="I25" i="6"/>
  <c r="E15" i="3"/>
  <c r="I20" i="5"/>
  <c r="E15" i="5"/>
  <c r="E20" i="5"/>
  <c r="G20" i="5"/>
  <c r="Q17" i="5"/>
  <c r="Q14" i="5"/>
  <c r="S17" i="3"/>
  <c r="S14" i="3"/>
  <c r="U20" i="3"/>
  <c r="F58" i="2"/>
  <c r="E45" i="6"/>
  <c r="E31" i="6"/>
  <c r="E46" i="6" s="1"/>
  <c r="J92" i="2"/>
  <c r="J98" i="2" s="1"/>
  <c r="F92" i="2"/>
  <c r="F98" i="2" s="1"/>
  <c r="J120" i="2"/>
  <c r="F120" i="2"/>
  <c r="J58" i="2"/>
  <c r="J31" i="2"/>
  <c r="J37" i="2" s="1"/>
  <c r="F31" i="2"/>
  <c r="F37" i="2" s="1"/>
  <c r="J73" i="2"/>
  <c r="J78" i="2" s="1"/>
  <c r="J85" i="2" s="1"/>
  <c r="F73" i="2"/>
  <c r="F78" i="2" s="1"/>
  <c r="F85" i="2" s="1"/>
  <c r="J13" i="2"/>
  <c r="J17" i="2" s="1"/>
  <c r="J24" i="2" s="1"/>
  <c r="F13" i="2"/>
  <c r="F17" i="2" s="1"/>
  <c r="F24" i="2" s="1"/>
  <c r="I19" i="5"/>
  <c r="G19" i="5"/>
  <c r="E19" i="5"/>
  <c r="I19" i="3"/>
  <c r="G19" i="3"/>
  <c r="E19" i="3"/>
  <c r="S15" i="5"/>
  <c r="G20" i="3"/>
  <c r="E20" i="3"/>
  <c r="G56" i="6"/>
  <c r="G58" i="6"/>
  <c r="G60" i="6"/>
  <c r="K58" i="6"/>
  <c r="K60" i="6"/>
  <c r="J62" i="8"/>
  <c r="S20" i="10" l="1"/>
  <c r="O19" i="3"/>
  <c r="O20" i="3" s="1"/>
  <c r="L99" i="2"/>
  <c r="L101" i="2" s="1"/>
  <c r="L122" i="2" s="1"/>
  <c r="L38" i="2"/>
  <c r="L40" i="2" s="1"/>
  <c r="L60" i="2" s="1"/>
  <c r="H99" i="2"/>
  <c r="H101" i="2" s="1"/>
  <c r="H121" i="2" s="1"/>
  <c r="H38" i="2"/>
  <c r="H40" i="2" s="1"/>
  <c r="H60" i="2" s="1"/>
  <c r="I58" i="6"/>
  <c r="I60" i="6" s="1"/>
  <c r="E58" i="6"/>
  <c r="E60" i="6" s="1"/>
  <c r="H122" i="2"/>
  <c r="Q18" i="5"/>
  <c r="M19" i="3"/>
  <c r="M20" i="3" s="1"/>
  <c r="S18" i="3"/>
  <c r="J99" i="2"/>
  <c r="J101" i="2" s="1"/>
  <c r="J121" i="2" s="1"/>
  <c r="Q19" i="3"/>
  <c r="Q20" i="3" s="1"/>
  <c r="F99" i="2"/>
  <c r="F101" i="2" s="1"/>
  <c r="F121" i="2" s="1"/>
  <c r="J38" i="2"/>
  <c r="J40" i="2" s="1"/>
  <c r="J59" i="2" s="1"/>
  <c r="F38" i="2"/>
  <c r="F40" i="2" s="1"/>
  <c r="F60" i="2" s="1"/>
  <c r="L62" i="8"/>
  <c r="H62" i="8"/>
  <c r="F62" i="8"/>
  <c r="L121" i="2" l="1"/>
  <c r="L59" i="2"/>
  <c r="H59" i="2"/>
  <c r="K17" i="5"/>
  <c r="S17" i="5" s="1"/>
  <c r="J122" i="2"/>
  <c r="F122" i="2"/>
  <c r="K17" i="3"/>
  <c r="K19" i="3" s="1"/>
  <c r="U18" i="3"/>
  <c r="S18" i="5"/>
  <c r="Q19" i="5"/>
  <c r="Q20" i="5" s="1"/>
  <c r="J60" i="2"/>
  <c r="F59" i="2"/>
  <c r="K19" i="5" l="1"/>
  <c r="K20" i="5" s="1"/>
  <c r="S19" i="5"/>
  <c r="S20" i="5" s="1"/>
</calcChain>
</file>

<file path=xl/sharedStrings.xml><?xml version="1.0" encoding="utf-8"?>
<sst xmlns="http://schemas.openxmlformats.org/spreadsheetml/2006/main" count="438" uniqueCount="183">
  <si>
    <t>บริษัท ไทยประกันชีวิต จำกัด (มหาชน)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</si>
  <si>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</si>
  <si>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</si>
  <si>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</si>
  <si>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</si>
  <si>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</si>
  <si>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</si>
  <si>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</si>
  <si>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</si>
  <si>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</si>
  <si>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</si>
  <si>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</si>
  <si>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</si>
  <si>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</si>
  <si>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</si>
  <si>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</si>
  <si>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</si>
  <si>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</si>
  <si>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</si>
  <si>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</si>
  <si>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</si>
  <si>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</si>
  <si>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</si>
  <si>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ภาษีเงินได้ค้างจ่าย</t>
  </si>
  <si>
    <t xml:space="preserve">ภาระผูกพันผลประโยชน์พนักงาน </t>
  </si>
  <si>
    <t>หนี้สินอื่น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</si>
  <si>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</si>
  <si>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</si>
  <si>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</si>
  <si>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</si>
  <si>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</si>
  <si>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</si>
  <si>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</si>
  <si>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</si>
  <si>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</si>
  <si>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งบการเงินที่แสดงเงินลงทุน</t>
  </si>
  <si>
    <t>สำหรับงวดสามเดือนสิ้นสุด</t>
  </si>
  <si>
    <t>(พันบาท)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</si>
  <si>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</si>
  <si>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</si>
  <si>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</si>
  <si>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</si>
  <si>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</si>
  <si>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</si>
  <si>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</si>
  <si>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</si>
  <si>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</si>
  <si>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สำรองประกันภัยสำหรับสัญญาประกันภัยระยะยาวเพิ่มขึ้นจากงวดก่อน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</si>
  <si>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</si>
  <si>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</si>
  <si>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</si>
  <si>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</si>
  <si>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</si>
  <si>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</si>
  <si>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</si>
  <si>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</si>
  <si>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>ค่าใช้จ่ายภาษีเงินได้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</si>
  <si>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</si>
  <si>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</si>
  <si>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</si>
  <si>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</si>
  <si>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</si>
  <si>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</si>
  <si>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</si>
  <si>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</si>
  <si>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</si>
  <si>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</si>
  <si>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</si>
  <si>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กำไรขาดทุนเบ็ดเสร็จสำหรับงวด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</si>
  <si>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</si>
  <si>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</si>
  <si>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</si>
  <si>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</si>
  <si>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</si>
  <si>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</si>
  <si>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</si>
  <si>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</si>
  <si>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</si>
  <si>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</si>
  <si>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</si>
  <si>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</si>
  <si>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</si>
  <si>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</si>
  <si>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</si>
  <si>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</si>
  <si>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</si>
  <si>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</si>
  <si>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</si>
  <si>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สินทรัพย์อนุพันธ์</t>
  </si>
  <si>
    <t>เงินให้กู้ยืมและดอกเบี้ยค้างรับ</t>
  </si>
  <si>
    <t>หนี้สินอนุพันธ์</t>
  </si>
  <si>
    <r>
      <rPr>
        <i/>
        <sz val="15.5"/>
        <rFont val="Angsana New"/>
        <family val="1"/>
      </rPr>
      <t>หัก</t>
    </r>
    <r>
      <rPr>
        <sz val="15.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</si>
  <si>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t>ผ่านงบกำไรขาดทุนเบ็ดเสร็จอื่น</t>
  </si>
  <si>
    <t>การป้องกันความเสี่ยงในกระแสเงินสด</t>
  </si>
  <si>
    <r>
      <t xml:space="preserve">กำไรต่อหุ้นขั้นพื้นฐาน </t>
    </r>
    <r>
      <rPr>
        <b/>
        <i/>
        <sz val="15.5"/>
        <rFont val="Angsana New"/>
        <family val="1"/>
      </rPr>
      <t>(บาท)</t>
    </r>
  </si>
  <si>
    <t>กำไร (ขาดทุน) 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</si>
  <si>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</si>
  <si>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</si>
  <si>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</si>
  <si>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การป้องกัน</t>
  </si>
  <si>
    <t>รวมองค์ประกอบอื่น</t>
  </si>
  <si>
    <t>ความเสี่ยงใน</t>
  </si>
  <si>
    <t>ของส่วนของ</t>
  </si>
  <si>
    <t>กระแสเงินสด</t>
  </si>
  <si>
    <t>รวมกำไร (ขาดทุน) เบ็ดเสร็จสำหรับงวด</t>
  </si>
  <si>
    <t>กำไรก่อนภาษีเงินได้</t>
  </si>
  <si>
    <t>เงินปันผลให้ผู้ถือหุ้นของบริษัท</t>
  </si>
  <si>
    <t>ส่วนแบ่งกำไรจากเงินลงทุนในบริษัทร่วม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</si>
  <si>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</si>
  <si>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ขาดทุนจากการปรับมูลค่ายุติธรรม</t>
  </si>
  <si>
    <t>30 กันยายน</t>
  </si>
  <si>
    <t>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</si>
  <si>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</si>
  <si>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</si>
  <si>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r>
      <rPr>
        <i/>
        <sz val="15.5"/>
        <color theme="1"/>
        <rFont val="Angsana New"/>
        <family val="1"/>
      </rPr>
      <t>หัก</t>
    </r>
    <r>
      <rPr>
        <sz val="15.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</si>
  <si>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.5"/>
        <rFont val="Angsana New"/>
        <family val="1"/>
      </rPr>
      <t xml:space="preserve">หัก </t>
    </r>
    <r>
      <rPr>
        <sz val="15.5"/>
        <rFont val="Angsana New"/>
        <family val="1"/>
      </rPr>
      <t>เบี้ยประกันภัยจ่ายจากการเอาประกันภัยต่อ</t>
    </r>
  </si>
  <si>
    <t>เงินสดและรายการเทียบเท่าเงินสดลดลงสุทธิ</t>
  </si>
  <si>
    <t>กำไรจากเงินลงทุน</t>
  </si>
  <si>
    <t>ส่วนแบ่งหนี้สินจากสัญญาประกันภัยของผู้รับประกันภัยต่อ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</si>
  <si>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</si>
  <si>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</si>
  <si>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</si>
  <si>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</si>
  <si>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>การแปลงค่าของ</t>
  </si>
  <si>
    <t>กำไร (ขาดทุน) เบ็ดเสร็จรวมสำหรับงวด</t>
  </si>
  <si>
    <t xml:space="preserve"> เพิ่มขึ้นจากงวดก่อนของผู้รับประกันภัยต่อ</t>
  </si>
  <si>
    <t xml:space="preserve">    รับคืนจากการประกันภัยต่อ</t>
  </si>
  <si>
    <t>เงินทุนที่ได้รับจากผู้ถือหุ้นและการจัดสรรส่วนทุนให้ผู้ถือหุ้น</t>
  </si>
  <si>
    <t>เงินสดรับจากการออกหุ้นสามัญ</t>
  </si>
  <si>
    <t>รวมเงินทุนที่ได้รับจากผู้ถือหุ้นและการจัดสรรส่วนทุนให้ผู้ถือหุ้น</t>
  </si>
  <si>
    <t>(หุ้นสามัญจำนวน 11,600,000,000 หุ้น มูลค่า 1 บาทต่อหุ้น)</t>
  </si>
  <si>
    <t>เงินสดได้มาจากกิจกรรมจัดหาเงิน</t>
  </si>
  <si>
    <t>เงินสดใช้ไปในกิจกรรมจัดหาเงิน</t>
  </si>
  <si>
    <t>2566</t>
  </si>
  <si>
    <t>3, 14</t>
  </si>
  <si>
    <t>5, 15</t>
  </si>
  <si>
    <t>6, 15, 16, 17</t>
  </si>
  <si>
    <t>หนี้สินและส่วนของเจ้าของ</t>
  </si>
  <si>
    <t>10, 14</t>
  </si>
  <si>
    <t>ส่วนของเจ้าของ</t>
  </si>
  <si>
    <t>(หุ้นสามัญจำนวน 11,450,000,000 หุ้น มูลค่า 1 บาทต่อหุ้น)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</si>
  <si>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</si>
  <si>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</si>
  <si>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</si>
  <si>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</si>
  <si>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</si>
  <si>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</si>
  <si>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</si>
  <si>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</si>
  <si>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</si>
  <si>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รายการกับผู้ถือหุ้นที่บันทึกโดยตรงเข้าส่วนของเจ้าของ</t>
  </si>
  <si>
    <t>เจ้าของ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</si>
  <si>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</si>
  <si>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</si>
  <si>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เจ้าของ </t>
  </si>
  <si>
    <t>บริษัทร่วมในต่างประเทศ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</si>
  <si>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</si>
  <si>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</si>
  <si>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สินทรัพย์ภาษีเงินได้รอการตัดบัญชี - สุทธิ</t>
  </si>
  <si>
    <t xml:space="preserve">เงินปันผลให้ผู้ถือหุ้นของบริษัท </t>
  </si>
  <si>
    <t>ลูกหนี้ธุรกรรมจากเงินลงทุนลดลง (เพิ่มขึ้น)</t>
  </si>
  <si>
    <t>กำไร (ขาดทุน) จากการแปลงค่าของบริษัทร่วมในต่างประเทศ</t>
  </si>
  <si>
    <t>งบฐานะการเงิน</t>
  </si>
  <si>
    <t>งบการเปลี่ยนแปลงส่วนของเจ้าของ (ไม่ได้ตรวจสอบ)</t>
  </si>
  <si>
    <t>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</si>
  <si>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</si>
  <si>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</si>
  <si>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</si>
  <si>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หนี้สินภาษีเงินได้รอการตัดบัญชี - สุทธิ</t>
  </si>
  <si>
    <t>ผลขาดทุนด้านเครดิตที่คาดว่าจะเกิดขึ้น (กลับรายการ)</t>
  </si>
  <si>
    <t>กำไร (ขาดทุน) จากการวัดมูลค่าเงินลงทุนที่วัดมูลค่ายุติธรรม</t>
  </si>
  <si>
    <t>กำไร (ขาดทุน) จากการวัดมูลค่ายุติธรรมอนุพันธ์สำหรับ</t>
  </si>
  <si>
    <t>กำไร (ขาดทุน) เบ็ดเสร็จอื่นสำหรับงวด - สุทธิจากภาษี</t>
  </si>
  <si>
    <r>
      <rPr>
        <i/>
        <sz val="15.5"/>
        <rFont val="Angsana New"/>
        <family val="1"/>
      </rPr>
      <t xml:space="preserve">บวก (หัก) </t>
    </r>
    <r>
      <rPr>
        <sz val="15.5"/>
        <rFont val="Angsana New"/>
        <family val="1"/>
      </rPr>
      <t xml:space="preserve">สำรองเบี้ยประกันภัยที่ยังไม่ถือเป็นรายได้ลดลง (เพิ่มขึ้น) </t>
    </r>
  </si>
  <si>
    <t>จากงวดก่อน</t>
  </si>
  <si>
    <t>เพิ่มขึ้นจากงวดก่อนของผู้รับประกันภัยต่อ</t>
  </si>
  <si>
    <t>กำไรเบ็ดเสร็จรวมสำหรับงวด</t>
  </si>
  <si>
    <t>กำไรเบ็ดเสร็จอื่น</t>
  </si>
  <si>
    <t>รวมกำไรเบ็ดเสร็จสำหรับงวด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</si>
  <si>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</si>
  <si>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</si>
  <si>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</si>
  <si>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เจ้าหนี้ธุรกรรมจากเงินลงทุนเพิ่มขึ้น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</si>
</sst>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</numFmts>
  <fonts count="35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.5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b/>
      <i/>
      <sz val="15.5"/>
      <name val="Angsana New"/>
      <family val="1"/>
    </font>
    <font>
      <u/>
      <sz val="15.5"/>
      <name val="Angsana New"/>
      <family val="1"/>
    </font>
    <font>
      <sz val="15.5"/>
      <color theme="1"/>
      <name val="Calibri"/>
      <family val="2"/>
      <charset val="222"/>
      <scheme val="minor"/>
    </font>
    <font>
      <sz val="15.5"/>
      <color theme="1"/>
      <name val="Angsana New"/>
      <family val="1"/>
    </font>
    <font>
      <b/>
      <sz val="15.5"/>
      <color theme="1"/>
      <name val="Angsana New"/>
      <family val="1"/>
    </font>
    <font>
      <i/>
      <sz val="15.5"/>
      <color theme="1"/>
      <name val="Angsana New"/>
      <family val="1"/>
    </font>
    <font>
      <b/>
      <sz val="16"/>
      <color rgb="FFFF0000"/>
      <name val="Angsana New"/>
      <family val="1"/>
    </font>
    <font>
      <sz val="15"/>
      <color theme="1"/>
      <name val="Times New Roman"/>
      <family val="1"/>
    </font>
    <font>
      <sz val="15"/>
      <color theme="1"/>
      <name val="Times New Roman"/>
      <family val="1"/>
      <charset val="222"/>
    </font>
    <font>
      <b/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color rgb="FF000000"/>
      <name val="Arial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6" fillId="0" borderId="1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10" fillId="0" borderId="0"/>
    <xf numFmtId="37" fontId="8" fillId="0" borderId="0"/>
    <xf numFmtId="0" fontId="1" fillId="0" borderId="0"/>
    <xf numFmtId="0" fontId="1" fillId="0" borderId="0"/>
    <xf numFmtId="3" fontId="6" fillId="0" borderId="1"/>
    <xf numFmtId="3" fontId="6" fillId="0" borderId="1"/>
    <xf numFmtId="164" fontId="12" fillId="0" borderId="0" applyFont="0" applyFill="0" applyBorder="0" applyAlignment="0" applyProtection="0"/>
    <xf numFmtId="37" fontId="8" fillId="0" borderId="0"/>
    <xf numFmtId="164" fontId="12" fillId="0" borderId="0" applyFont="0" applyFill="0" applyBorder="0" applyAlignment="0" applyProtection="0"/>
    <xf numFmtId="0" fontId="33" fillId="0" borderId="0"/>
  </cellStyleXfs>
  <cellXfs count="333">
    <xf numFmtId="0" fontId="0" fillId="0" borderId="0" xfId="0"/>
    <xf numFmtId="3" fontId="5" fillId="0" borderId="0" xfId="10" applyFont="1" applyBorder="1"/>
    <xf numFmtId="166" fontId="5" fillId="0" borderId="2" xfId="10" applyNumberFormat="1" applyFont="1" applyBorder="1"/>
    <xf numFmtId="0" fontId="1" fillId="0" borderId="0" xfId="7"/>
    <xf numFmtId="43" fontId="1" fillId="0" borderId="0" xfId="7" applyNumberFormat="1"/>
    <xf numFmtId="43" fontId="2" fillId="0" borderId="0" xfId="7" applyNumberFormat="1" applyFont="1" applyAlignment="1">
      <alignment horizontal="left"/>
    </xf>
    <xf numFmtId="43" fontId="3" fillId="0" borderId="0" xfId="7" applyNumberFormat="1" applyFont="1"/>
    <xf numFmtId="43" fontId="4" fillId="0" borderId="0" xfId="7" applyNumberFormat="1" applyFont="1" applyAlignment="1">
      <alignment horizontal="center"/>
    </xf>
    <xf numFmtId="43" fontId="2" fillId="0" borderId="0" xfId="7" applyNumberFormat="1" applyFont="1" applyAlignment="1">
      <alignment vertical="center"/>
    </xf>
    <xf numFmtId="43" fontId="5" fillId="0" borderId="0" xfId="7" applyNumberFormat="1" applyFont="1"/>
    <xf numFmtId="43" fontId="9" fillId="0" borderId="0" xfId="7" applyNumberFormat="1" applyFont="1" applyAlignment="1">
      <alignment horizontal="center"/>
    </xf>
    <xf numFmtId="43" fontId="7" fillId="0" borderId="0" xfId="10" applyNumberFormat="1" applyFont="1" applyBorder="1" applyAlignment="1">
      <alignment horizontal="center"/>
    </xf>
    <xf numFmtId="167" fontId="5" fillId="0" borderId="0" xfId="10" applyNumberFormat="1" applyFont="1" applyBorder="1" applyAlignment="1">
      <alignment horizontal="right"/>
    </xf>
    <xf numFmtId="167" fontId="5" fillId="0" borderId="0" xfId="10" applyNumberFormat="1" applyFont="1" applyBorder="1" applyAlignment="1">
      <alignment horizontal="center"/>
    </xf>
    <xf numFmtId="43" fontId="11" fillId="0" borderId="0" xfId="7" applyNumberFormat="1" applyFont="1" applyAlignment="1">
      <alignment horizontal="center" vertical="center"/>
    </xf>
    <xf numFmtId="43" fontId="28" fillId="0" borderId="0" xfId="7" applyNumberFormat="1" applyFont="1" applyAlignment="1">
      <alignment horizontal="left"/>
    </xf>
    <xf numFmtId="43" fontId="7" fillId="0" borderId="0" xfId="2" applyNumberFormat="1" applyFont="1" applyAlignment="1">
      <alignment horizontal="center"/>
    </xf>
    <xf numFmtId="49" fontId="5" fillId="0" borderId="0" xfId="10" applyNumberFormat="1" applyFont="1" applyBorder="1" applyAlignment="1">
      <alignment horizontal="left"/>
    </xf>
    <xf numFmtId="49" fontId="2" fillId="0" borderId="0" xfId="7" applyNumberFormat="1" applyFont="1" applyAlignment="1">
      <alignment vertical="center"/>
    </xf>
    <xf numFmtId="49" fontId="5" fillId="0" borderId="0" xfId="10" applyNumberFormat="1" applyFont="1" applyBorder="1"/>
    <xf numFmtId="167" fontId="5" fillId="0" borderId="0" xfId="11" applyNumberFormat="1" applyFont="1" applyBorder="1" applyAlignment="1">
      <alignment horizontal="center"/>
    </xf>
    <xf numFmtId="43" fontId="1" fillId="0" borderId="5" xfId="0" applyNumberFormat="1" applyFont="1" applyBorder="1" applyAlignment="1">
      <alignment horizontal="center"/>
    </xf>
    <xf numFmtId="167" fontId="5" fillId="0" borderId="0" xfId="11" applyNumberFormat="1" applyFont="1" applyBorder="1" applyAlignment="1">
      <alignment horizontal="right"/>
    </xf>
    <xf numFmtId="167" fontId="5" fillId="0" borderId="0" xfId="11" applyNumberFormat="1" applyFont="1" applyBorder="1"/>
    <xf numFmtId="164" fontId="5" fillId="0" borderId="0" xfId="11" applyFont="1" applyBorder="1"/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/>
    <xf numFmtId="43" fontId="1" fillId="0" borderId="0" xfId="0" applyNumberFormat="1" applyFont="1"/>
    <xf numFmtId="167" fontId="1" fillId="0" borderId="5" xfId="0" applyNumberFormat="1" applyFont="1" applyBorder="1" applyAlignment="1">
      <alignment horizontal="right" vertical="center"/>
    </xf>
    <xf numFmtId="167" fontId="5" fillId="0" borderId="5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43" fontId="5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41" fontId="20" fillId="0" borderId="0" xfId="1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7" fontId="1" fillId="0" borderId="5" xfId="0" applyNumberFormat="1" applyFont="1" applyBorder="1" applyAlignment="1">
      <alignment horizontal="center"/>
    </xf>
    <xf numFmtId="49" fontId="7" fillId="0" borderId="0" xfId="10" applyNumberFormat="1" applyFont="1" applyBorder="1" applyAlignment="1">
      <alignment horizontal="center"/>
    </xf>
    <xf numFmtId="3" fontId="20" fillId="0" borderId="0" xfId="10" applyFont="1" applyBorder="1"/>
    <xf numFmtId="3" fontId="21" fillId="0" borderId="0" xfId="10" applyFont="1" applyBorder="1" applyAlignment="1">
      <alignment horizontal="center"/>
    </xf>
    <xf numFmtId="37" fontId="20" fillId="0" borderId="0" xfId="10" applyNumberFormat="1" applyFont="1" applyBorder="1" applyAlignment="1">
      <alignment horizontal="right"/>
    </xf>
    <xf numFmtId="3" fontId="20" fillId="0" borderId="0" xfId="10" applyFont="1" applyBorder="1" applyAlignment="1">
      <alignment horizontal="right"/>
    </xf>
    <xf numFmtId="0" fontId="13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/>
    </xf>
    <xf numFmtId="166" fontId="1" fillId="0" borderId="0" xfId="5" applyNumberFormat="1" applyFont="1"/>
    <xf numFmtId="37" fontId="13" fillId="0" borderId="0" xfId="1" applyNumberFormat="1" applyFont="1" applyBorder="1"/>
    <xf numFmtId="0" fontId="13" fillId="0" borderId="0" xfId="1" applyNumberFormat="1" applyFont="1" applyBorder="1"/>
    <xf numFmtId="0" fontId="12" fillId="0" borderId="0" xfId="1" applyNumberFormat="1" applyFont="1" applyBorder="1"/>
    <xf numFmtId="168" fontId="13" fillId="0" borderId="0" xfId="1" applyNumberFormat="1" applyFont="1" applyBorder="1"/>
    <xf numFmtId="0" fontId="5" fillId="0" borderId="0" xfId="1" applyNumberFormat="1" applyFont="1" applyBorder="1" applyAlignment="1">
      <alignment horizontal="left"/>
    </xf>
    <xf numFmtId="166" fontId="5" fillId="0" borderId="3" xfId="5" applyNumberFormat="1" applyFont="1" applyBorder="1"/>
    <xf numFmtId="168" fontId="5" fillId="0" borderId="0" xfId="1" applyNumberFormat="1" applyFont="1" applyBorder="1"/>
    <xf numFmtId="0" fontId="9" fillId="0" borderId="0" xfId="1" applyNumberFormat="1" applyFont="1" applyBorder="1"/>
    <xf numFmtId="0" fontId="5" fillId="0" borderId="0" xfId="1" applyNumberFormat="1" applyFont="1" applyBorder="1"/>
    <xf numFmtId="166" fontId="13" fillId="0" borderId="0" xfId="1" applyNumberFormat="1" applyFont="1" applyBorder="1"/>
    <xf numFmtId="0" fontId="9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166" fontId="13" fillId="0" borderId="0" xfId="5" applyNumberFormat="1" applyFont="1"/>
    <xf numFmtId="0" fontId="3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center"/>
    </xf>
    <xf numFmtId="166" fontId="5" fillId="0" borderId="0" xfId="5" applyNumberFormat="1" applyFont="1"/>
    <xf numFmtId="165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/>
    </xf>
    <xf numFmtId="0" fontId="3" fillId="0" borderId="0" xfId="7" applyFont="1"/>
    <xf numFmtId="0" fontId="4" fillId="0" borderId="0" xfId="7" applyFont="1" applyAlignment="1">
      <alignment horizontal="center"/>
    </xf>
    <xf numFmtId="166" fontId="1" fillId="0" borderId="0" xfId="7" applyNumberFormat="1"/>
    <xf numFmtId="0" fontId="1" fillId="0" borderId="0" xfId="1" quotePrefix="1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0" fontId="1" fillId="0" borderId="0" xfId="1" applyNumberFormat="1" applyFont="1" applyBorder="1" applyAlignment="1">
      <alignment horizontal="center"/>
    </xf>
    <xf numFmtId="165" fontId="5" fillId="0" borderId="0" xfId="7" applyNumberFormat="1" applyFont="1" applyAlignment="1">
      <alignment horizontal="left"/>
    </xf>
    <xf numFmtId="0" fontId="1" fillId="0" borderId="0" xfId="1" applyNumberFormat="1" applyFont="1" applyBorder="1"/>
    <xf numFmtId="49" fontId="1" fillId="0" borderId="0" xfId="10" applyNumberFormat="1" applyFont="1" applyBorder="1" applyAlignment="1">
      <alignment horizontal="center"/>
    </xf>
    <xf numFmtId="0" fontId="1" fillId="0" borderId="0" xfId="1" applyNumberFormat="1" applyFont="1" applyBorder="1" applyAlignment="1">
      <alignment horizontal="left"/>
    </xf>
    <xf numFmtId="168" fontId="1" fillId="0" borderId="0" xfId="1" applyNumberFormat="1" applyFont="1" applyBorder="1"/>
    <xf numFmtId="0" fontId="9" fillId="0" borderId="0" xfId="1" applyNumberFormat="1" applyFont="1" applyBorder="1" applyAlignment="1">
      <alignment horizontal="center"/>
    </xf>
    <xf numFmtId="166" fontId="5" fillId="0" borderId="0" xfId="1" applyNumberFormat="1" applyFont="1" applyBorder="1"/>
    <xf numFmtId="167" fontId="1" fillId="0" borderId="5" xfId="11" applyNumberFormat="1" applyFont="1" applyFill="1" applyBorder="1" applyAlignment="1">
      <alignment horizontal="center"/>
    </xf>
    <xf numFmtId="167" fontId="5" fillId="0" borderId="5" xfId="11" applyNumberFormat="1" applyFont="1" applyFill="1" applyBorder="1" applyAlignment="1">
      <alignment horizontal="center"/>
    </xf>
    <xf numFmtId="166" fontId="5" fillId="0" borderId="2" xfId="5" applyNumberFormat="1" applyFont="1" applyBorder="1"/>
    <xf numFmtId="3" fontId="1" fillId="0" borderId="0" xfId="5" applyNumberFormat="1" applyFont="1"/>
    <xf numFmtId="167" fontId="1" fillId="0" borderId="0" xfId="7" applyNumberFormat="1" applyAlignment="1">
      <alignment horizontal="left"/>
    </xf>
    <xf numFmtId="166" fontId="3" fillId="0" borderId="0" xfId="7" applyNumberFormat="1" applyFont="1"/>
    <xf numFmtId="165" fontId="19" fillId="0" borderId="0" xfId="7" applyNumberFormat="1" applyFont="1" applyAlignment="1">
      <alignment horizontal="left"/>
    </xf>
    <xf numFmtId="165" fontId="19" fillId="0" borderId="0" xfId="7" applyNumberFormat="1" applyFont="1"/>
    <xf numFmtId="0" fontId="5" fillId="0" borderId="0" xfId="7" quotePrefix="1" applyFont="1" applyAlignment="1">
      <alignment horizontal="left"/>
    </xf>
    <xf numFmtId="0" fontId="19" fillId="0" borderId="0" xfId="7" quotePrefix="1" applyFont="1" applyAlignment="1">
      <alignment horizontal="left"/>
    </xf>
    <xf numFmtId="0" fontId="20" fillId="0" borderId="0" xfId="7" applyFont="1"/>
    <xf numFmtId="0" fontId="21" fillId="0" borderId="0" xfId="7" applyFont="1" applyAlignment="1">
      <alignment horizontal="center"/>
    </xf>
    <xf numFmtId="3" fontId="22" fillId="0" borderId="0" xfId="10" applyFont="1" applyBorder="1"/>
    <xf numFmtId="3" fontId="19" fillId="0" borderId="0" xfId="10" applyFont="1" applyBorder="1"/>
    <xf numFmtId="41" fontId="20" fillId="0" borderId="5" xfId="10" applyNumberFormat="1" applyFont="1" applyBorder="1" applyAlignment="1">
      <alignment horizontal="right"/>
    </xf>
    <xf numFmtId="37" fontId="19" fillId="0" borderId="0" xfId="10" applyNumberFormat="1" applyFont="1" applyBorder="1" applyAlignment="1">
      <alignment horizontal="right"/>
    </xf>
    <xf numFmtId="3" fontId="19" fillId="0" borderId="0" xfId="10" applyFont="1" applyBorder="1" applyAlignment="1">
      <alignment horizontal="right"/>
    </xf>
    <xf numFmtId="3" fontId="21" fillId="0" borderId="0" xfId="10" quotePrefix="1" applyFont="1" applyBorder="1" applyAlignment="1">
      <alignment horizontal="center"/>
    </xf>
    <xf numFmtId="43" fontId="20" fillId="0" borderId="0" xfId="10" applyNumberFormat="1" applyFont="1" applyBorder="1" applyAlignment="1">
      <alignment horizontal="right"/>
    </xf>
    <xf numFmtId="37" fontId="19" fillId="0" borderId="3" xfId="10" applyNumberFormat="1" applyFont="1" applyBorder="1" applyAlignment="1">
      <alignment horizontal="right"/>
    </xf>
    <xf numFmtId="37" fontId="23" fillId="0" borderId="0" xfId="10" applyNumberFormat="1" applyFont="1" applyBorder="1" applyAlignment="1">
      <alignment horizontal="right"/>
    </xf>
    <xf numFmtId="3" fontId="24" fillId="0" borderId="0" xfId="10" applyFont="1" applyBorder="1"/>
    <xf numFmtId="3" fontId="20" fillId="0" borderId="0" xfId="10" quotePrefix="1" applyFont="1" applyBorder="1" applyAlignment="1">
      <alignment horizontal="left"/>
    </xf>
    <xf numFmtId="3" fontId="20" fillId="0" borderId="0" xfId="10" quotePrefix="1" applyFont="1" applyBorder="1" applyAlignment="1">
      <alignment horizontal="right"/>
    </xf>
    <xf numFmtId="41" fontId="19" fillId="0" borderId="0" xfId="10" applyNumberFormat="1" applyFont="1" applyBorder="1" applyAlignment="1">
      <alignment horizontal="right"/>
    </xf>
    <xf numFmtId="3" fontId="20" fillId="0" borderId="0" xfId="10" applyFont="1" applyBorder="1" applyAlignment="1">
      <alignment horizontal="center"/>
    </xf>
    <xf numFmtId="3" fontId="19" fillId="0" borderId="0" xfId="10" applyFont="1" applyBorder="1" applyAlignment="1">
      <alignment horizontal="center"/>
    </xf>
    <xf numFmtId="0" fontId="5" fillId="0" borderId="0" xfId="7" applyFont="1"/>
    <xf numFmtId="3" fontId="19" fillId="0" borderId="0" xfId="10" applyFont="1" applyBorder="1" applyAlignment="1">
      <alignment horizontal="left"/>
    </xf>
    <xf numFmtId="165" fontId="19" fillId="0" borderId="0" xfId="13" applyNumberFormat="1" applyFont="1" applyFill="1" applyAlignment="1">
      <alignment horizontal="right"/>
    </xf>
    <xf numFmtId="165" fontId="20" fillId="0" borderId="0" xfId="13" applyNumberFormat="1" applyFont="1" applyFill="1"/>
    <xf numFmtId="3" fontId="22" fillId="0" borderId="0" xfId="10" applyFont="1" applyBorder="1" applyAlignment="1">
      <alignment horizontal="left"/>
    </xf>
    <xf numFmtId="3" fontId="25" fillId="0" borderId="0" xfId="10" applyFont="1" applyBorder="1" applyAlignment="1">
      <alignment horizontal="left"/>
    </xf>
    <xf numFmtId="0" fontId="25" fillId="0" borderId="0" xfId="7" applyFont="1"/>
    <xf numFmtId="165" fontId="25" fillId="0" borderId="0" xfId="13" applyNumberFormat="1" applyFont="1" applyFill="1"/>
    <xf numFmtId="165" fontId="25" fillId="0" borderId="0" xfId="13" applyNumberFormat="1" applyFont="1" applyFill="1" applyAlignment="1">
      <alignment horizontal="right"/>
    </xf>
    <xf numFmtId="37" fontId="26" fillId="0" borderId="0" xfId="13" applyNumberFormat="1" applyFont="1" applyFill="1" applyBorder="1"/>
    <xf numFmtId="37" fontId="26" fillId="0" borderId="0" xfId="13" applyNumberFormat="1" applyFont="1" applyFill="1" applyBorder="1" applyAlignment="1">
      <alignment horizontal="right"/>
    </xf>
    <xf numFmtId="37" fontId="26" fillId="0" borderId="4" xfId="13" applyNumberFormat="1" applyFont="1" applyFill="1" applyBorder="1"/>
    <xf numFmtId="37" fontId="26" fillId="0" borderId="0" xfId="13" applyNumberFormat="1" applyFont="1" applyFill="1" applyAlignment="1">
      <alignment horizontal="right"/>
    </xf>
    <xf numFmtId="37" fontId="25" fillId="0" borderId="0" xfId="13" applyNumberFormat="1" applyFont="1" applyFill="1"/>
    <xf numFmtId="3" fontId="19" fillId="0" borderId="0" xfId="10" applyFont="1" applyBorder="1" applyAlignment="1">
      <alignment horizontal="left" vertical="center"/>
    </xf>
    <xf numFmtId="3" fontId="19" fillId="0" borderId="0" xfId="10" quotePrefix="1" applyFont="1" applyBorder="1" applyAlignment="1">
      <alignment horizontal="left" vertical="center"/>
    </xf>
    <xf numFmtId="3" fontId="21" fillId="0" borderId="0" xfId="10" applyFont="1" applyBorder="1" applyAlignment="1">
      <alignment horizontal="center" vertical="center"/>
    </xf>
    <xf numFmtId="39" fontId="19" fillId="0" borderId="4" xfId="10" applyNumberFormat="1" applyFont="1" applyBorder="1" applyAlignment="1">
      <alignment horizontal="right" vertical="center"/>
    </xf>
    <xf numFmtId="166" fontId="19" fillId="0" borderId="0" xfId="10" applyNumberFormat="1" applyFont="1" applyBorder="1" applyAlignment="1">
      <alignment horizontal="right" vertical="center"/>
    </xf>
    <xf numFmtId="3" fontId="25" fillId="0" borderId="0" xfId="10" applyFont="1" applyBorder="1"/>
    <xf numFmtId="43" fontId="20" fillId="0" borderId="0" xfId="10" applyNumberFormat="1" applyFont="1" applyBorder="1"/>
    <xf numFmtId="37" fontId="20" fillId="0" borderId="0" xfId="10" applyNumberFormat="1" applyFont="1" applyBorder="1"/>
    <xf numFmtId="166" fontId="20" fillId="0" borderId="0" xfId="10" applyNumberFormat="1" applyFont="1" applyBorder="1" applyAlignment="1">
      <alignment horizontal="right"/>
    </xf>
    <xf numFmtId="166" fontId="19" fillId="0" borderId="0" xfId="10" applyNumberFormat="1" applyFont="1" applyBorder="1" applyAlignment="1">
      <alignment horizontal="right"/>
    </xf>
    <xf numFmtId="37" fontId="25" fillId="0" borderId="0" xfId="13" applyNumberFormat="1" applyFont="1" applyFill="1" applyAlignment="1">
      <alignment horizontal="right"/>
    </xf>
    <xf numFmtId="49" fontId="2" fillId="0" borderId="0" xfId="7" applyNumberFormat="1" applyFont="1" applyAlignment="1">
      <alignment horizontal="left" vertical="center"/>
    </xf>
    <xf numFmtId="49" fontId="2" fillId="0" borderId="0" xfId="7" applyNumberFormat="1" applyFont="1" applyAlignment="1">
      <alignment horizontal="left"/>
    </xf>
    <xf numFmtId="43" fontId="5" fillId="0" borderId="0" xfId="7" applyNumberFormat="1" applyFont="1" applyAlignment="1">
      <alignment horizontal="left"/>
    </xf>
    <xf numFmtId="167" fontId="5" fillId="0" borderId="0" xfId="1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1" fillId="0" borderId="0" xfId="0" applyFont="1"/>
    <xf numFmtId="43" fontId="13" fillId="0" borderId="0" xfId="0" applyNumberFormat="1" applyFont="1"/>
    <xf numFmtId="43" fontId="9" fillId="0" borderId="0" xfId="10" applyNumberFormat="1" applyFont="1" applyBorder="1" applyAlignment="1">
      <alignment horizontal="left"/>
    </xf>
    <xf numFmtId="43" fontId="9" fillId="0" borderId="0" xfId="10" applyNumberFormat="1" applyFont="1" applyBorder="1" applyAlignment="1">
      <alignment horizontal="center"/>
    </xf>
    <xf numFmtId="167" fontId="9" fillId="0" borderId="0" xfId="10" applyNumberFormat="1" applyFont="1" applyBorder="1" applyAlignment="1">
      <alignment horizontal="right"/>
    </xf>
    <xf numFmtId="167" fontId="9" fillId="0" borderId="0" xfId="10" applyNumberFormat="1" applyFont="1" applyBorder="1" applyAlignment="1">
      <alignment horizontal="center"/>
    </xf>
    <xf numFmtId="167" fontId="9" fillId="0" borderId="0" xfId="11" applyNumberFormat="1" applyFont="1" applyFill="1" applyAlignment="1">
      <alignment horizontal="center"/>
    </xf>
    <xf numFmtId="43" fontId="9" fillId="0" borderId="0" xfId="7" applyNumberFormat="1" applyFont="1"/>
    <xf numFmtId="43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right"/>
    </xf>
    <xf numFmtId="3" fontId="5" fillId="0" borderId="0" xfId="0" applyNumberFormat="1" applyFont="1"/>
    <xf numFmtId="41" fontId="19" fillId="0" borderId="5" xfId="10" applyNumberFormat="1" applyFont="1" applyBorder="1" applyAlignment="1">
      <alignment horizontal="right"/>
    </xf>
    <xf numFmtId="37" fontId="20" fillId="0" borderId="5" xfId="10" applyNumberFormat="1" applyFont="1" applyBorder="1" applyAlignment="1">
      <alignment horizontal="right"/>
    </xf>
    <xf numFmtId="37" fontId="25" fillId="0" borderId="5" xfId="13" applyNumberFormat="1" applyFont="1" applyFill="1" applyBorder="1"/>
    <xf numFmtId="167" fontId="1" fillId="0" borderId="0" xfId="10" applyNumberFormat="1" applyFont="1" applyBorder="1" applyAlignment="1">
      <alignment horizontal="right"/>
    </xf>
    <xf numFmtId="167" fontId="5" fillId="0" borderId="2" xfId="10" applyNumberFormat="1" applyFont="1" applyBorder="1" applyAlignment="1">
      <alignment horizontal="right"/>
    </xf>
    <xf numFmtId="167" fontId="5" fillId="0" borderId="4" xfId="10" applyNumberFormat="1" applyFont="1" applyBorder="1" applyAlignment="1">
      <alignment horizontal="right"/>
    </xf>
    <xf numFmtId="167" fontId="5" fillId="0" borderId="3" xfId="10" applyNumberFormat="1" applyFont="1" applyBorder="1" applyAlignment="1">
      <alignment horizontal="right"/>
    </xf>
    <xf numFmtId="43" fontId="5" fillId="0" borderId="5" xfId="0" applyNumberFormat="1" applyFont="1" applyBorder="1" applyAlignment="1">
      <alignment horizontal="center"/>
    </xf>
    <xf numFmtId="37" fontId="19" fillId="0" borderId="5" xfId="10" applyNumberFormat="1" applyFont="1" applyBorder="1" applyAlignment="1">
      <alignment horizontal="right"/>
    </xf>
    <xf numFmtId="167" fontId="1" fillId="0" borderId="0" xfId="5" applyNumberFormat="1" applyFont="1"/>
    <xf numFmtId="165" fontId="14" fillId="0" borderId="0" xfId="0" applyNumberFormat="1" applyFont="1"/>
    <xf numFmtId="0" fontId="14" fillId="0" borderId="0" xfId="0" applyFont="1" applyAlignment="1">
      <alignment horizontal="left"/>
    </xf>
    <xf numFmtId="0" fontId="15" fillId="0" borderId="0" xfId="0" applyFont="1"/>
    <xf numFmtId="166" fontId="15" fillId="0" borderId="0" xfId="0" applyNumberFormat="1" applyFont="1"/>
    <xf numFmtId="165" fontId="14" fillId="0" borderId="0" xfId="0" applyNumberFormat="1" applyFont="1" applyAlignment="1">
      <alignment horizontal="left"/>
    </xf>
    <xf numFmtId="165" fontId="17" fillId="0" borderId="0" xfId="0" applyNumberFormat="1" applyFont="1"/>
    <xf numFmtId="0" fontId="17" fillId="0" borderId="0" xfId="0" applyFont="1" applyAlignment="1">
      <alignment horizontal="left"/>
    </xf>
    <xf numFmtId="165" fontId="17" fillId="0" borderId="0" xfId="0" applyNumberFormat="1" applyFont="1" applyAlignment="1">
      <alignment horizontal="left"/>
    </xf>
    <xf numFmtId="3" fontId="17" fillId="0" borderId="0" xfId="0" applyNumberFormat="1" applyFont="1"/>
    <xf numFmtId="3" fontId="13" fillId="0" borderId="0" xfId="0" applyNumberFormat="1" applyFont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vertical="top"/>
    </xf>
    <xf numFmtId="0" fontId="13" fillId="0" borderId="0" xfId="0" applyFont="1"/>
    <xf numFmtId="37" fontId="5" fillId="0" borderId="0" xfId="0" applyNumberFormat="1" applyFont="1" applyAlignment="1">
      <alignment horizontal="right"/>
    </xf>
    <xf numFmtId="37" fontId="13" fillId="0" borderId="0" xfId="0" applyNumberFormat="1" applyFont="1"/>
    <xf numFmtId="37" fontId="13" fillId="0" borderId="0" xfId="0" applyNumberFormat="1" applyFont="1" applyAlignment="1">
      <alignment horizontal="right"/>
    </xf>
    <xf numFmtId="41" fontId="13" fillId="0" borderId="0" xfId="0" applyNumberFormat="1" applyFont="1"/>
    <xf numFmtId="166" fontId="13" fillId="0" borderId="0" xfId="0" applyNumberFormat="1" applyFont="1"/>
    <xf numFmtId="167" fontId="1" fillId="0" borderId="0" xfId="11" applyNumberFormat="1" applyFont="1" applyFill="1" applyBorder="1" applyAlignment="1">
      <alignment horizontal="center"/>
    </xf>
    <xf numFmtId="165" fontId="5" fillId="0" borderId="0" xfId="7" applyNumberFormat="1" applyFont="1"/>
    <xf numFmtId="37" fontId="5" fillId="0" borderId="0" xfId="0" applyNumberFormat="1" applyFont="1"/>
    <xf numFmtId="165" fontId="17" fillId="0" borderId="0" xfId="0" applyNumberFormat="1" applyFont="1" applyAlignment="1">
      <alignment horizontal="center"/>
    </xf>
    <xf numFmtId="43" fontId="7" fillId="0" borderId="0" xfId="7" applyNumberFormat="1" applyFont="1" applyAlignment="1">
      <alignment horizontal="center"/>
    </xf>
    <xf numFmtId="167" fontId="15" fillId="0" borderId="0" xfId="11" applyNumberFormat="1" applyFont="1" applyFill="1" applyAlignment="1"/>
    <xf numFmtId="167" fontId="15" fillId="0" borderId="0" xfId="11" applyNumberFormat="1" applyFont="1" applyFill="1" applyBorder="1" applyAlignment="1"/>
    <xf numFmtId="167" fontId="14" fillId="0" borderId="0" xfId="11" applyNumberFormat="1" applyFont="1" applyFill="1" applyAlignment="1"/>
    <xf numFmtId="167" fontId="14" fillId="0" borderId="0" xfId="11" applyNumberFormat="1" applyFont="1" applyFill="1" applyAlignment="1">
      <alignment horizontal="left"/>
    </xf>
    <xf numFmtId="167" fontId="14" fillId="0" borderId="0" xfId="11" applyNumberFormat="1" applyFont="1" applyFill="1" applyBorder="1" applyAlignment="1">
      <alignment horizontal="left"/>
    </xf>
    <xf numFmtId="167" fontId="17" fillId="0" borderId="0" xfId="11" applyNumberFormat="1" applyFont="1" applyFill="1" applyAlignment="1"/>
    <xf numFmtId="167" fontId="17" fillId="0" borderId="0" xfId="11" applyNumberFormat="1" applyFont="1" applyFill="1" applyAlignment="1">
      <alignment horizontal="left"/>
    </xf>
    <xf numFmtId="167" fontId="17" fillId="0" borderId="0" xfId="11" applyNumberFormat="1" applyFont="1" applyFill="1" applyBorder="1" applyAlignment="1">
      <alignment horizontal="left"/>
    </xf>
    <xf numFmtId="167" fontId="17" fillId="0" borderId="0" xfId="11" applyNumberFormat="1" applyFont="1" applyFill="1" applyAlignment="1">
      <alignment vertical="top"/>
    </xf>
    <xf numFmtId="167" fontId="17" fillId="0" borderId="0" xfId="11" applyNumberFormat="1" applyFont="1" applyFill="1" applyAlignment="1">
      <alignment horizontal="left" vertical="top"/>
    </xf>
    <xf numFmtId="165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165" fontId="17" fillId="0" borderId="0" xfId="0" applyNumberFormat="1" applyFont="1" applyAlignment="1">
      <alignment vertical="top"/>
    </xf>
    <xf numFmtId="167" fontId="17" fillId="0" borderId="0" xfId="11" applyNumberFormat="1" applyFont="1" applyFill="1" applyBorder="1" applyAlignment="1">
      <alignment vertical="top"/>
    </xf>
    <xf numFmtId="167" fontId="13" fillId="0" borderId="0" xfId="11" applyNumberFormat="1" applyFont="1" applyFill="1" applyBorder="1" applyAlignment="1">
      <alignment horizontal="center" vertical="top"/>
    </xf>
    <xf numFmtId="165" fontId="13" fillId="0" borderId="0" xfId="0" applyNumberFormat="1" applyFont="1" applyAlignment="1">
      <alignment vertical="top"/>
    </xf>
    <xf numFmtId="167" fontId="13" fillId="0" borderId="0" xfId="11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8" fillId="0" borderId="0" xfId="0" applyFont="1" applyAlignment="1">
      <alignment vertical="top"/>
    </xf>
    <xf numFmtId="167" fontId="1" fillId="0" borderId="0" xfId="11" applyNumberFormat="1" applyFont="1" applyFill="1" applyBorder="1" applyAlignment="1">
      <alignment vertical="top"/>
    </xf>
    <xf numFmtId="167" fontId="7" fillId="0" borderId="0" xfId="11" applyNumberFormat="1" applyFont="1" applyFill="1" applyBorder="1" applyAlignment="1">
      <alignment horizontal="center" vertical="top"/>
    </xf>
    <xf numFmtId="0" fontId="1" fillId="0" borderId="0" xfId="7" applyAlignment="1">
      <alignment vertical="top"/>
    </xf>
    <xf numFmtId="167" fontId="1" fillId="0" borderId="0" xfId="11" applyNumberFormat="1" applyFont="1" applyFill="1" applyBorder="1" applyAlignment="1">
      <alignment horizontal="left" vertical="top"/>
    </xf>
    <xf numFmtId="167" fontId="1" fillId="0" borderId="0" xfId="11" applyNumberFormat="1" applyFont="1" applyFill="1" applyBorder="1" applyAlignment="1">
      <alignment horizontal="right" vertical="top"/>
    </xf>
    <xf numFmtId="167" fontId="7" fillId="0" borderId="0" xfId="11" applyNumberFormat="1" applyFont="1" applyFill="1" applyBorder="1" applyAlignment="1">
      <alignment horizontal="right" vertical="top"/>
    </xf>
    <xf numFmtId="167" fontId="1" fillId="0" borderId="0" xfId="11" quotePrefix="1" applyNumberFormat="1" applyFont="1" applyFill="1" applyBorder="1" applyAlignment="1">
      <alignment horizontal="left" vertical="top"/>
    </xf>
    <xf numFmtId="167" fontId="1" fillId="0" borderId="0" xfId="11" applyNumberFormat="1" applyFont="1" applyFill="1" applyBorder="1" applyAlignment="1">
      <alignment horizontal="center" vertical="top"/>
    </xf>
    <xf numFmtId="167" fontId="1" fillId="0" borderId="0" xfId="11" applyNumberFormat="1" applyFont="1" applyFill="1" applyAlignment="1">
      <alignment horizontal="right" vertical="top"/>
    </xf>
    <xf numFmtId="167" fontId="5" fillId="0" borderId="2" xfId="11" applyNumberFormat="1" applyFont="1" applyFill="1" applyBorder="1" applyAlignment="1">
      <alignment horizontal="right" vertical="top"/>
    </xf>
    <xf numFmtId="167" fontId="5" fillId="0" borderId="0" xfId="11" applyNumberFormat="1" applyFont="1" applyFill="1" applyBorder="1" applyAlignment="1">
      <alignment horizontal="right" vertical="top"/>
    </xf>
    <xf numFmtId="167" fontId="17" fillId="0" borderId="0" xfId="11" applyNumberFormat="1" applyFont="1" applyFill="1" applyBorder="1" applyAlignment="1">
      <alignment horizontal="right"/>
    </xf>
    <xf numFmtId="167" fontId="13" fillId="0" borderId="0" xfId="11" applyNumberFormat="1" applyFont="1" applyFill="1" applyBorder="1" applyAlignment="1"/>
    <xf numFmtId="167" fontId="17" fillId="0" borderId="0" xfId="11" applyNumberFormat="1" applyFont="1" applyFill="1" applyBorder="1" applyAlignment="1"/>
    <xf numFmtId="167" fontId="17" fillId="0" borderId="0" xfId="11" applyNumberFormat="1" applyFont="1" applyFill="1" applyBorder="1" applyAlignment="1">
      <alignment horizontal="left" vertical="top"/>
    </xf>
    <xf numFmtId="165" fontId="13" fillId="0" borderId="0" xfId="0" applyNumberFormat="1" applyFont="1"/>
    <xf numFmtId="0" fontId="18" fillId="0" borderId="0" xfId="0" applyFont="1"/>
    <xf numFmtId="37" fontId="18" fillId="0" borderId="0" xfId="0" applyNumberFormat="1" applyFont="1" applyAlignment="1">
      <alignment horizontal="center"/>
    </xf>
    <xf numFmtId="167" fontId="1" fillId="0" borderId="0" xfId="11" applyNumberFormat="1" applyFont="1" applyFill="1" applyAlignment="1">
      <alignment vertical="top"/>
    </xf>
    <xf numFmtId="167" fontId="5" fillId="0" borderId="3" xfId="11" applyNumberFormat="1" applyFont="1" applyFill="1" applyBorder="1" applyAlignment="1">
      <alignment horizontal="right" vertical="top"/>
    </xf>
    <xf numFmtId="167" fontId="1" fillId="0" borderId="4" xfId="11" quotePrefix="1" applyNumberFormat="1" applyFont="1" applyFill="1" applyBorder="1" applyAlignment="1">
      <alignment horizontal="left" vertical="top"/>
    </xf>
    <xf numFmtId="167" fontId="5" fillId="0" borderId="4" xfId="11" applyNumberFormat="1" applyFont="1" applyFill="1" applyBorder="1" applyAlignment="1">
      <alignment horizontal="right" vertical="top"/>
    </xf>
    <xf numFmtId="167" fontId="30" fillId="0" borderId="0" xfId="11" applyNumberFormat="1" applyFont="1" applyFill="1" applyBorder="1" applyAlignment="1">
      <alignment vertical="top"/>
    </xf>
    <xf numFmtId="167" fontId="13" fillId="0" borderId="0" xfId="11" applyNumberFormat="1" applyFont="1" applyFill="1" applyBorder="1" applyAlignment="1">
      <alignment vertical="top"/>
    </xf>
    <xf numFmtId="4" fontId="30" fillId="0" borderId="0" xfId="0" applyNumberFormat="1" applyFont="1"/>
    <xf numFmtId="167" fontId="13" fillId="0" borderId="0" xfId="11" applyNumberFormat="1" applyFont="1" applyFill="1" applyAlignment="1"/>
    <xf numFmtId="43" fontId="1" fillId="0" borderId="0" xfId="7" applyNumberFormat="1" applyAlignment="1">
      <alignment horizontal="left"/>
    </xf>
    <xf numFmtId="43" fontId="1" fillId="0" borderId="0" xfId="7" applyNumberFormat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167" fontId="17" fillId="0" borderId="0" xfId="0" applyNumberFormat="1" applyFont="1"/>
    <xf numFmtId="43" fontId="5" fillId="0" borderId="3" xfId="0" applyNumberFormat="1" applyFont="1" applyBorder="1" applyAlignment="1">
      <alignment horizontal="center"/>
    </xf>
    <xf numFmtId="43" fontId="31" fillId="0" borderId="0" xfId="10" applyNumberFormat="1" applyFont="1" applyBorder="1"/>
    <xf numFmtId="3" fontId="13" fillId="0" borderId="0" xfId="0" applyNumberFormat="1" applyFont="1" applyAlignment="1">
      <alignment horizontal="center"/>
    </xf>
    <xf numFmtId="167" fontId="1" fillId="0" borderId="0" xfId="7" applyNumberFormat="1"/>
    <xf numFmtId="49" fontId="5" fillId="0" borderId="0" xfId="7" applyNumberFormat="1" applyFont="1" applyAlignment="1">
      <alignment horizontal="left" vertical="center"/>
    </xf>
    <xf numFmtId="49" fontId="5" fillId="0" borderId="0" xfId="7" applyNumberFormat="1" applyFont="1" applyAlignment="1">
      <alignment vertical="center"/>
    </xf>
    <xf numFmtId="43" fontId="5" fillId="0" borderId="0" xfId="7" applyNumberFormat="1" applyFont="1" applyAlignment="1">
      <alignment vertical="center"/>
    </xf>
    <xf numFmtId="43" fontId="13" fillId="0" borderId="0" xfId="10" applyNumberFormat="1" applyFont="1" applyBorder="1"/>
    <xf numFmtId="3" fontId="13" fillId="0" borderId="0" xfId="10" applyFont="1" applyBorder="1"/>
    <xf numFmtId="49" fontId="1" fillId="0" borderId="0" xfId="7" applyNumberFormat="1"/>
    <xf numFmtId="43" fontId="9" fillId="0" borderId="0" xfId="7" applyNumberFormat="1" applyFont="1" applyAlignment="1">
      <alignment horizontal="center" vertical="center"/>
    </xf>
    <xf numFmtId="43" fontId="32" fillId="0" borderId="0" xfId="7" applyNumberFormat="1" applyFont="1" applyAlignment="1">
      <alignment horizontal="left"/>
    </xf>
    <xf numFmtId="169" fontId="1" fillId="0" borderId="0" xfId="5" applyNumberFormat="1" applyFont="1"/>
    <xf numFmtId="3" fontId="1" fillId="0" borderId="0" xfId="10" applyFont="1" applyBorder="1" applyAlignment="1">
      <alignment horizontal="left" vertical="top"/>
    </xf>
    <xf numFmtId="3" fontId="1" fillId="0" borderId="0" xfId="10" quotePrefix="1" applyFont="1" applyBorder="1" applyAlignment="1">
      <alignment horizontal="left" vertical="top"/>
    </xf>
    <xf numFmtId="3" fontId="7" fillId="0" borderId="0" xfId="10" applyFont="1" applyBorder="1" applyAlignment="1">
      <alignment horizontal="center" vertical="top"/>
    </xf>
    <xf numFmtId="167" fontId="17" fillId="0" borderId="0" xfId="11" applyNumberFormat="1" applyFont="1" applyFill="1" applyAlignment="1">
      <alignment horizontal="center" vertical="top"/>
    </xf>
    <xf numFmtId="167" fontId="17" fillId="0" borderId="0" xfId="11" applyNumberFormat="1" applyFont="1" applyFill="1" applyBorder="1" applyAlignment="1">
      <alignment horizontal="center" vertical="top"/>
    </xf>
    <xf numFmtId="3" fontId="20" fillId="0" borderId="0" xfId="10" applyFont="1" applyBorder="1" applyAlignment="1">
      <alignment horizontal="left"/>
    </xf>
    <xf numFmtId="165" fontId="2" fillId="0" borderId="0" xfId="7" applyNumberFormat="1" applyFont="1" applyAlignment="1">
      <alignment horizontal="left"/>
    </xf>
    <xf numFmtId="0" fontId="20" fillId="0" borderId="0" xfId="7" applyFont="1" applyAlignment="1">
      <alignment horizontal="center"/>
    </xf>
    <xf numFmtId="165" fontId="5" fillId="0" borderId="0" xfId="7" applyNumberFormat="1" applyFont="1" applyAlignment="1">
      <alignment horizontal="center"/>
    </xf>
    <xf numFmtId="165" fontId="1" fillId="0" borderId="0" xfId="7" applyNumberFormat="1" applyAlignment="1">
      <alignment horizontal="center"/>
    </xf>
    <xf numFmtId="0" fontId="1" fillId="0" borderId="0" xfId="7" applyAlignment="1">
      <alignment horizontal="center"/>
    </xf>
    <xf numFmtId="0" fontId="7" fillId="0" borderId="0" xfId="7" applyFont="1" applyAlignment="1">
      <alignment horizontal="center"/>
    </xf>
    <xf numFmtId="0" fontId="16" fillId="0" borderId="0" xfId="0" applyFont="1" applyAlignment="1">
      <alignment horizontal="center"/>
    </xf>
    <xf numFmtId="165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top"/>
    </xf>
    <xf numFmtId="3" fontId="1" fillId="0" borderId="0" xfId="10" applyFont="1" applyBorder="1" applyAlignment="1">
      <alignment vertical="top"/>
    </xf>
    <xf numFmtId="3" fontId="9" fillId="0" borderId="0" xfId="10" quotePrefix="1" applyFont="1" applyBorder="1" applyAlignment="1">
      <alignment horizontal="left" vertical="top"/>
    </xf>
    <xf numFmtId="3" fontId="5" fillId="0" borderId="0" xfId="10" applyFont="1" applyBorder="1" applyAlignment="1">
      <alignment vertical="top"/>
    </xf>
    <xf numFmtId="3" fontId="18" fillId="0" borderId="0" xfId="0" applyNumberFormat="1" applyFont="1" applyAlignment="1">
      <alignment horizontal="center"/>
    </xf>
    <xf numFmtId="3" fontId="15" fillId="0" borderId="0" xfId="0" applyNumberFormat="1" applyFont="1"/>
    <xf numFmtId="3" fontId="16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vertical="top"/>
    </xf>
    <xf numFmtId="3" fontId="9" fillId="0" borderId="0" xfId="0" applyNumberFormat="1" applyFont="1"/>
    <xf numFmtId="3" fontId="1" fillId="0" borderId="0" xfId="0" applyNumberFormat="1" applyFont="1"/>
    <xf numFmtId="3" fontId="7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center" vertical="top" wrapText="1"/>
    </xf>
    <xf numFmtId="3" fontId="1" fillId="0" borderId="0" xfId="10" applyFont="1" applyBorder="1"/>
    <xf numFmtId="3" fontId="9" fillId="0" borderId="0" xfId="10" applyFont="1" applyBorder="1" applyAlignment="1">
      <alignment vertical="top"/>
    </xf>
    <xf numFmtId="3" fontId="1" fillId="0" borderId="0" xfId="10" applyFont="1" applyBorder="1" applyAlignment="1">
      <alignment horizontal="left"/>
    </xf>
    <xf numFmtId="3" fontId="5" fillId="0" borderId="0" xfId="10" applyFont="1" applyBorder="1" applyAlignment="1">
      <alignment horizontal="left" vertical="top"/>
    </xf>
    <xf numFmtId="3" fontId="5" fillId="0" borderId="0" xfId="10" applyFont="1" applyBorder="1" applyAlignment="1">
      <alignment horizontal="left"/>
    </xf>
    <xf numFmtId="3" fontId="9" fillId="0" borderId="0" xfId="10" applyFont="1" applyBorder="1" applyAlignment="1">
      <alignment horizontal="left"/>
    </xf>
    <xf numFmtId="3" fontId="7" fillId="0" borderId="0" xfId="10" applyFont="1" applyBorder="1" applyAlignment="1">
      <alignment horizontal="left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169" fontId="5" fillId="0" borderId="3" xfId="5" applyNumberFormat="1" applyFont="1" applyBorder="1"/>
    <xf numFmtId="49" fontId="13" fillId="0" borderId="0" xfId="11" applyNumberFormat="1" applyFont="1" applyFill="1" applyBorder="1" applyAlignment="1">
      <alignment horizontal="center" vertical="top"/>
    </xf>
    <xf numFmtId="37" fontId="1" fillId="0" borderId="0" xfId="14" applyNumberFormat="1" applyFont="1"/>
    <xf numFmtId="37" fontId="25" fillId="0" borderId="5" xfId="13" applyNumberFormat="1" applyFont="1" applyFill="1" applyBorder="1" applyAlignment="1">
      <alignment horizontal="right"/>
    </xf>
    <xf numFmtId="37" fontId="26" fillId="0" borderId="2" xfId="13" applyNumberFormat="1" applyFont="1" applyFill="1" applyBorder="1" applyAlignment="1">
      <alignment horizontal="right"/>
    </xf>
    <xf numFmtId="167" fontId="1" fillId="0" borderId="0" xfId="7" applyNumberFormat="1" applyAlignment="1">
      <alignment vertical="top"/>
    </xf>
    <xf numFmtId="37" fontId="1" fillId="0" borderId="0" xfId="7" applyNumberFormat="1"/>
    <xf numFmtId="169" fontId="5" fillId="0" borderId="0" xfId="11" applyNumberFormat="1" applyFont="1" applyFill="1" applyAlignment="1">
      <alignment horizontal="right"/>
    </xf>
    <xf numFmtId="169" fontId="5" fillId="0" borderId="0" xfId="11" applyNumberFormat="1" applyFont="1" applyFill="1"/>
    <xf numFmtId="169" fontId="5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center"/>
    </xf>
    <xf numFmtId="169" fontId="1" fillId="0" borderId="5" xfId="1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center"/>
    </xf>
    <xf numFmtId="169" fontId="17" fillId="0" borderId="0" xfId="11" applyNumberFormat="1" applyFont="1" applyFill="1"/>
    <xf numFmtId="169" fontId="5" fillId="0" borderId="0" xfId="11" applyNumberFormat="1" applyFont="1" applyFill="1" applyBorder="1"/>
    <xf numFmtId="169" fontId="1" fillId="0" borderId="0" xfId="11" applyNumberFormat="1" applyFont="1" applyFill="1" applyAlignment="1">
      <alignment horizontal="right" vertical="center"/>
    </xf>
    <xf numFmtId="169" fontId="1" fillId="0" borderId="0" xfId="11" applyNumberFormat="1" applyFont="1" applyFill="1" applyAlignment="1">
      <alignment horizontal="center"/>
    </xf>
    <xf numFmtId="169" fontId="1" fillId="0" borderId="0" xfId="11" applyNumberFormat="1" applyFont="1" applyFill="1"/>
    <xf numFmtId="169" fontId="5" fillId="0" borderId="5" xfId="11" applyNumberFormat="1" applyFont="1" applyFill="1" applyBorder="1" applyAlignment="1">
      <alignment horizontal="right" vertical="center"/>
    </xf>
    <xf numFmtId="169" fontId="5" fillId="0" borderId="0" xfId="11" applyNumberFormat="1" applyFont="1" applyFill="1" applyAlignment="1">
      <alignment horizontal="center"/>
    </xf>
    <xf numFmtId="169" fontId="1" fillId="0" borderId="5" xfId="11" applyNumberFormat="1" applyFont="1" applyFill="1" applyBorder="1" applyAlignment="1">
      <alignment horizontal="right" vertical="center"/>
    </xf>
    <xf numFmtId="169" fontId="5" fillId="0" borderId="0" xfId="11" applyNumberFormat="1" applyFont="1" applyFill="1" applyAlignment="1">
      <alignment horizontal="right" vertical="center"/>
    </xf>
    <xf numFmtId="169" fontId="5" fillId="0" borderId="2" xfId="11" applyNumberFormat="1" applyFont="1" applyFill="1" applyBorder="1"/>
    <xf numFmtId="169" fontId="5" fillId="0" borderId="4" xfId="11" applyNumberFormat="1" applyFont="1" applyFill="1" applyBorder="1" applyAlignment="1">
      <alignment horizontal="right"/>
    </xf>
    <xf numFmtId="169" fontId="5" fillId="0" borderId="3" xfId="11" applyNumberFormat="1" applyFont="1" applyFill="1" applyBorder="1"/>
    <xf numFmtId="41" fontId="5" fillId="0" borderId="0" xfId="0" applyNumberFormat="1" applyFont="1"/>
    <xf numFmtId="43" fontId="34" fillId="0" borderId="0" xfId="7" applyNumberFormat="1" applyFont="1"/>
    <xf numFmtId="167" fontId="17" fillId="0" borderId="0" xfId="11" applyNumberFormat="1" applyFont="1" applyFill="1" applyAlignment="1">
      <alignment horizontal="center" vertical="top"/>
    </xf>
    <xf numFmtId="167" fontId="17" fillId="0" borderId="0" xfId="11" applyNumberFormat="1" applyFont="1" applyFill="1" applyBorder="1" applyAlignment="1">
      <alignment horizontal="center" vertical="top"/>
    </xf>
    <xf numFmtId="167" fontId="18" fillId="0" borderId="0" xfId="11" applyNumberFormat="1" applyFont="1" applyFill="1" applyBorder="1" applyAlignment="1">
      <alignment horizontal="center" vertical="top"/>
    </xf>
    <xf numFmtId="37" fontId="29" fillId="0" borderId="0" xfId="0" applyNumberFormat="1" applyFont="1" applyAlignment="1">
      <alignment horizontal="right" vertical="top"/>
    </xf>
    <xf numFmtId="165" fontId="2" fillId="0" borderId="0" xfId="7" applyNumberFormat="1" applyFont="1" applyAlignment="1">
      <alignment horizontal="left"/>
    </xf>
    <xf numFmtId="165" fontId="19" fillId="0" borderId="0" xfId="7" applyNumberFormat="1" applyFont="1" applyAlignment="1">
      <alignment horizontal="center"/>
    </xf>
    <xf numFmtId="0" fontId="20" fillId="0" borderId="0" xfId="7" quotePrefix="1" applyFont="1" applyAlignment="1">
      <alignment horizontal="center"/>
    </xf>
    <xf numFmtId="0" fontId="21" fillId="0" borderId="0" xfId="10" applyNumberFormat="1" applyFont="1" applyBorder="1" applyAlignment="1">
      <alignment horizontal="center"/>
    </xf>
    <xf numFmtId="0" fontId="20" fillId="0" borderId="0" xfId="7" applyFont="1" applyAlignment="1">
      <alignment horizontal="center"/>
    </xf>
    <xf numFmtId="3" fontId="20" fillId="0" borderId="0" xfId="10" applyFont="1" applyBorder="1" applyAlignment="1">
      <alignment horizontal="left"/>
    </xf>
    <xf numFmtId="43" fontId="5" fillId="0" borderId="0" xfId="7" applyNumberFormat="1" applyFont="1" applyAlignment="1">
      <alignment horizontal="center"/>
    </xf>
    <xf numFmtId="43" fontId="1" fillId="0" borderId="5" xfId="7" applyNumberFormat="1" applyBorder="1" applyAlignment="1">
      <alignment horizontal="center"/>
    </xf>
    <xf numFmtId="43" fontId="7" fillId="0" borderId="0" xfId="7" applyNumberFormat="1" applyFont="1" applyAlignment="1">
      <alignment horizontal="center"/>
    </xf>
    <xf numFmtId="0" fontId="1" fillId="0" borderId="0" xfId="7" applyAlignment="1">
      <alignment horizontal="center"/>
    </xf>
    <xf numFmtId="0" fontId="7" fillId="0" borderId="0" xfId="7" applyFont="1" applyAlignment="1">
      <alignment horizontal="center"/>
    </xf>
    <xf numFmtId="165" fontId="5" fillId="0" borderId="0" xfId="7" applyNumberFormat="1" applyFont="1" applyAlignment="1">
      <alignment horizontal="center"/>
    </xf>
    <xf numFmtId="165" fontId="1" fillId="0" borderId="0" xfId="7" applyNumberFormat="1" applyAlignment="1">
      <alignment horizontal="center"/>
    </xf>
  </cellXfs>
  <cellStyles count="15">
    <cellStyle name="Change A&amp;ll 2 3 2 4 2" xfId="1" xr:uid="{00000000-0005-0000-0000-000000000000}"/>
    <cellStyle name="Comma" xfId="11" builtinId="3"/>
    <cellStyle name="Comma 2" xfId="13" xr:uid="{00000000-0005-0000-0000-000002000000}"/>
    <cellStyle name="Comma 2 10 2" xfId="2" xr:uid="{00000000-0005-0000-0000-000003000000}"/>
    <cellStyle name="Comma 2 6" xfId="3" xr:uid="{00000000-0005-0000-0000-000004000000}"/>
    <cellStyle name="Comma 33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2" xfId="12" xr:uid="{00000000-0005-0000-0000-000009000000}"/>
    <cellStyle name="Normal 2 6" xfId="7" xr:uid="{00000000-0005-0000-0000-00000A000000}"/>
    <cellStyle name="Normal 3" xfId="8" xr:uid="{00000000-0005-0000-0000-00000B000000}"/>
    <cellStyle name="Normal 3 4 12 2" xfId="9" xr:uid="{00000000-0005-0000-0000-00000C000000}"/>
    <cellStyle name="Normal 3 4 2 2 4 2" xfId="10" xr:uid="{00000000-0005-0000-0000-00000D000000}"/>
    <cellStyle name="Normal 59" xfId="14" xr:uid="{1B3A1DCC-369B-432A-86A6-B809DBF97FB2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  <sheetName val="Cover"/>
      <sheetName val="RI_result"/>
      <sheetName val="UC_result"/>
      <sheetName val="BankRecon-IDR"/>
      <sheetName val="#REF"/>
      <sheetName val="B"/>
      <sheetName val="set_"/>
      <sheetName val="Final Draft MTP 2008-2010_BA"/>
      <sheetName val="DGF"/>
      <sheetName val="UBF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39AA-E1FA-4E53-A7E4-4F8094D4C100}">
  <sheetPr>
    <pageSetUpPr fitToPage="1"/>
  </sheetPr>
  <dimension ref="A1:IT65"/>
  <sheetViews>
    <sheetView tabSelected="1" topLeftCell="A55" zoomScaleNormal="100" zoomScaleSheetLayoutView="100" workbookViewId="0">
      <selection activeCell="F21" sqref="F21"/>
    </sheetView>
  </sheetViews>
  <sheetFormatPr defaultColWidth="11.1796875" defaultRowHeight="21.5"/>
  <cols>
    <col min="1" max="2" width="2" style="175" customWidth="1"/>
    <col min="3" max="3" width="39.54296875" style="175" customWidth="1"/>
    <col min="4" max="4" width="9.81640625" style="288" customWidth="1"/>
    <col min="5" max="5" width="1" style="175" customWidth="1"/>
    <col min="6" max="6" width="14.1796875" style="230" customWidth="1"/>
    <col min="7" max="7" width="1" style="230" customWidth="1"/>
    <col min="8" max="8" width="14.1796875" style="230" customWidth="1"/>
    <col min="9" max="9" width="1" style="230" customWidth="1"/>
    <col min="10" max="10" width="14.1796875" style="230" customWidth="1"/>
    <col min="11" max="11" width="1" style="217" customWidth="1"/>
    <col min="12" max="12" width="14.1796875" style="230" customWidth="1"/>
    <col min="13" max="13" width="5.1796875" style="175" customWidth="1"/>
    <col min="14" max="14" width="11.1796875" style="175" bestFit="1" customWidth="1"/>
    <col min="15" max="15" width="10.1796875" style="175" bestFit="1" customWidth="1"/>
    <col min="16" max="16" width="11.81640625" style="175" bestFit="1" customWidth="1"/>
    <col min="17" max="17" width="8.1796875" style="180" customWidth="1"/>
    <col min="18" max="18" width="11.54296875" style="175" customWidth="1"/>
    <col min="19" max="19" width="5.54296875" style="180" customWidth="1"/>
    <col min="20" max="20" width="4.453125" style="175" customWidth="1"/>
    <col min="21" max="21" width="12" style="175" customWidth="1"/>
    <col min="22" max="16384" width="11.1796875" style="175"/>
  </cols>
  <sheetData>
    <row r="1" spans="1:254" s="165" customFormat="1" ht="24" customHeight="1">
      <c r="A1" s="163" t="s">
        <v>0</v>
      </c>
      <c r="B1" s="164"/>
      <c r="D1" s="260"/>
      <c r="F1" s="186"/>
      <c r="G1" s="186"/>
      <c r="H1" s="186"/>
      <c r="I1" s="186"/>
      <c r="J1" s="186"/>
      <c r="K1" s="187"/>
      <c r="L1" s="186"/>
      <c r="Q1" s="166"/>
      <c r="S1" s="166"/>
    </row>
    <row r="2" spans="1:254" s="164" customFormat="1" ht="24" customHeight="1">
      <c r="A2" s="163" t="s">
        <v>162</v>
      </c>
      <c r="B2" s="163"/>
      <c r="C2" s="163"/>
      <c r="D2" s="163"/>
      <c r="E2" s="163"/>
      <c r="F2" s="188"/>
      <c r="G2" s="188"/>
      <c r="H2" s="188"/>
      <c r="I2" s="188"/>
      <c r="J2" s="189"/>
      <c r="K2" s="190"/>
      <c r="L2" s="189"/>
      <c r="M2" s="167"/>
      <c r="N2" s="167"/>
      <c r="O2" s="167"/>
      <c r="P2" s="167"/>
      <c r="Q2" s="167"/>
      <c r="S2" s="163"/>
    </row>
    <row r="3" spans="1:254" s="169" customFormat="1" ht="21" customHeight="1">
      <c r="A3" s="168"/>
      <c r="B3" s="168"/>
      <c r="C3" s="168"/>
      <c r="D3" s="168"/>
      <c r="E3" s="168"/>
      <c r="F3" s="191"/>
      <c r="G3" s="191"/>
      <c r="H3" s="191"/>
      <c r="I3" s="191"/>
      <c r="J3" s="192"/>
      <c r="K3" s="193"/>
      <c r="L3" s="192"/>
      <c r="M3" s="170"/>
      <c r="N3" s="170"/>
      <c r="O3" s="170"/>
      <c r="P3" s="170"/>
      <c r="Q3" s="170"/>
      <c r="S3" s="168"/>
    </row>
    <row r="4" spans="1:254" s="197" customFormat="1" ht="21" customHeight="1">
      <c r="A4" s="261"/>
      <c r="B4" s="261"/>
      <c r="C4" s="261"/>
      <c r="D4" s="261"/>
      <c r="E4" s="261"/>
      <c r="F4" s="316" t="s">
        <v>35</v>
      </c>
      <c r="G4" s="316"/>
      <c r="H4" s="316"/>
      <c r="I4" s="194"/>
      <c r="J4" s="195"/>
      <c r="K4" s="252"/>
      <c r="L4" s="251"/>
      <c r="M4" s="196"/>
      <c r="N4" s="196"/>
      <c r="O4" s="196"/>
      <c r="P4" s="196"/>
      <c r="Q4" s="196"/>
      <c r="S4" s="198"/>
    </row>
    <row r="5" spans="1:254" s="197" customFormat="1" ht="21" customHeight="1">
      <c r="A5" s="261"/>
      <c r="B5" s="261"/>
      <c r="C5" s="261"/>
      <c r="D5" s="261"/>
      <c r="E5" s="261"/>
      <c r="F5" s="317" t="s">
        <v>1</v>
      </c>
      <c r="G5" s="317"/>
      <c r="H5" s="317"/>
      <c r="I5" s="199"/>
      <c r="J5" s="317" t="s">
        <v>2</v>
      </c>
      <c r="K5" s="317"/>
      <c r="L5" s="317"/>
      <c r="M5" s="198"/>
      <c r="N5" s="198"/>
      <c r="O5" s="198"/>
      <c r="P5" s="198"/>
      <c r="Q5" s="198"/>
      <c r="S5" s="196"/>
    </row>
    <row r="6" spans="1:254" s="197" customFormat="1" ht="21" customHeight="1">
      <c r="A6" s="261"/>
      <c r="B6" s="261"/>
      <c r="C6" s="261"/>
      <c r="D6" s="261"/>
      <c r="E6" s="261"/>
      <c r="F6" s="200" t="s">
        <v>110</v>
      </c>
      <c r="G6" s="252"/>
      <c r="H6" s="200" t="s">
        <v>3</v>
      </c>
      <c r="I6" s="200"/>
      <c r="J6" s="200" t="s">
        <v>110</v>
      </c>
      <c r="K6" s="252"/>
      <c r="L6" s="200" t="s">
        <v>3</v>
      </c>
      <c r="M6" s="201"/>
      <c r="N6" s="201"/>
      <c r="O6" s="201"/>
      <c r="P6" s="201"/>
      <c r="Q6" s="201"/>
      <c r="S6" s="201"/>
    </row>
    <row r="7" spans="1:254" s="197" customFormat="1" ht="21" customHeight="1">
      <c r="A7" s="262" t="s">
        <v>4</v>
      </c>
      <c r="B7" s="263"/>
      <c r="C7" s="263"/>
      <c r="D7" s="264" t="s">
        <v>5</v>
      </c>
      <c r="E7" s="263"/>
      <c r="F7" s="290">
        <v>2567</v>
      </c>
      <c r="G7" s="290"/>
      <c r="H7" s="290">
        <v>2566</v>
      </c>
      <c r="I7" s="290"/>
      <c r="J7" s="290">
        <v>2567</v>
      </c>
      <c r="K7" s="290"/>
      <c r="L7" s="290">
        <v>2566</v>
      </c>
      <c r="M7" s="174"/>
      <c r="N7" s="174"/>
      <c r="O7" s="174"/>
      <c r="P7" s="174"/>
      <c r="Q7" s="174"/>
      <c r="S7" s="174"/>
    </row>
    <row r="8" spans="1:254" s="203" customFormat="1" ht="21" customHeight="1">
      <c r="A8" s="262"/>
      <c r="B8" s="263"/>
      <c r="C8" s="263"/>
      <c r="D8" s="264"/>
      <c r="E8" s="263"/>
      <c r="F8" s="202" t="s">
        <v>119</v>
      </c>
      <c r="G8" s="200"/>
      <c r="H8" s="200"/>
      <c r="I8" s="200"/>
      <c r="J8" s="202" t="s">
        <v>119</v>
      </c>
      <c r="K8" s="200"/>
      <c r="L8" s="200"/>
      <c r="M8" s="174"/>
      <c r="N8" s="174"/>
      <c r="O8" s="174"/>
      <c r="P8" s="174"/>
      <c r="Q8" s="174"/>
      <c r="R8" s="197"/>
      <c r="S8" s="174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  <c r="IT8" s="197"/>
    </row>
    <row r="9" spans="1:254" s="203" customFormat="1" ht="21" customHeight="1">
      <c r="A9" s="263"/>
      <c r="B9" s="263"/>
      <c r="C9" s="263"/>
      <c r="D9" s="264"/>
      <c r="E9" s="263"/>
      <c r="F9" s="318" t="s">
        <v>37</v>
      </c>
      <c r="G9" s="318"/>
      <c r="H9" s="318"/>
      <c r="I9" s="318"/>
      <c r="J9" s="318"/>
      <c r="K9" s="318"/>
      <c r="L9" s="318"/>
      <c r="M9" s="204"/>
      <c r="N9" s="204"/>
      <c r="O9" s="204"/>
      <c r="P9" s="204"/>
      <c r="Q9" s="204"/>
      <c r="S9" s="204"/>
      <c r="U9" s="319"/>
      <c r="V9" s="319"/>
    </row>
    <row r="10" spans="1:254" s="207" customFormat="1" ht="21" customHeight="1">
      <c r="A10" s="265" t="s">
        <v>6</v>
      </c>
      <c r="B10" s="265"/>
      <c r="C10" s="265"/>
      <c r="D10" s="250" t="s">
        <v>134</v>
      </c>
      <c r="E10" s="265"/>
      <c r="F10" s="205">
        <v>6094657</v>
      </c>
      <c r="G10" s="205"/>
      <c r="H10" s="205">
        <v>7696188</v>
      </c>
      <c r="I10" s="206"/>
      <c r="J10" s="291">
        <v>6094657</v>
      </c>
      <c r="K10" s="206"/>
      <c r="L10" s="205">
        <v>7696188</v>
      </c>
      <c r="N10" s="294"/>
      <c r="P10" s="294"/>
    </row>
    <row r="11" spans="1:254" s="207" customFormat="1" ht="21" customHeight="1">
      <c r="A11" s="248" t="s">
        <v>7</v>
      </c>
      <c r="B11" s="249"/>
      <c r="C11" s="249"/>
      <c r="D11" s="250">
        <v>4</v>
      </c>
      <c r="E11" s="248"/>
      <c r="F11" s="208">
        <v>3266923</v>
      </c>
      <c r="G11" s="208"/>
      <c r="H11" s="208">
        <v>4640299</v>
      </c>
      <c r="I11" s="209"/>
      <c r="J11" s="291">
        <v>3266923</v>
      </c>
      <c r="K11" s="209"/>
      <c r="L11" s="205">
        <v>4640299</v>
      </c>
      <c r="N11" s="294"/>
      <c r="P11" s="294"/>
    </row>
    <row r="12" spans="1:254" s="207" customFormat="1" ht="21" customHeight="1">
      <c r="A12" s="248" t="s">
        <v>8</v>
      </c>
      <c r="B12" s="248"/>
      <c r="C12" s="248"/>
      <c r="D12" s="250"/>
      <c r="E12" s="265"/>
      <c r="F12" s="208">
        <v>6789540</v>
      </c>
      <c r="G12" s="205"/>
      <c r="H12" s="208">
        <v>5144392</v>
      </c>
      <c r="I12" s="210"/>
      <c r="J12" s="291">
        <v>6789540</v>
      </c>
      <c r="K12" s="209"/>
      <c r="L12" s="205">
        <v>5144392</v>
      </c>
      <c r="N12" s="294"/>
      <c r="P12" s="294"/>
    </row>
    <row r="13" spans="1:254" s="207" customFormat="1" ht="21" customHeight="1">
      <c r="A13" s="265" t="s">
        <v>118</v>
      </c>
      <c r="B13" s="265"/>
      <c r="C13" s="265"/>
      <c r="D13" s="250">
        <v>8</v>
      </c>
      <c r="E13" s="249"/>
      <c r="F13" s="208">
        <v>303929</v>
      </c>
      <c r="G13" s="211"/>
      <c r="H13" s="208">
        <v>225765</v>
      </c>
      <c r="I13" s="209"/>
      <c r="J13" s="291">
        <v>303929</v>
      </c>
      <c r="K13" s="209"/>
      <c r="L13" s="205">
        <v>225765</v>
      </c>
      <c r="N13" s="294"/>
      <c r="P13" s="294"/>
    </row>
    <row r="14" spans="1:254" s="207" customFormat="1" ht="21" customHeight="1">
      <c r="A14" s="265" t="s">
        <v>9</v>
      </c>
      <c r="B14" s="265"/>
      <c r="C14" s="265"/>
      <c r="D14" s="250"/>
      <c r="E14" s="249"/>
      <c r="F14" s="208">
        <v>587124</v>
      </c>
      <c r="G14" s="211"/>
      <c r="H14" s="208">
        <v>269078</v>
      </c>
      <c r="I14" s="209"/>
      <c r="J14" s="291">
        <v>587124</v>
      </c>
      <c r="K14" s="209"/>
      <c r="L14" s="205">
        <v>269078</v>
      </c>
      <c r="N14" s="294"/>
      <c r="P14" s="294"/>
    </row>
    <row r="15" spans="1:254" s="207" customFormat="1" ht="21" customHeight="1">
      <c r="A15" s="265" t="s">
        <v>88</v>
      </c>
      <c r="B15" s="248"/>
      <c r="C15" s="265"/>
      <c r="D15" s="250" t="s">
        <v>135</v>
      </c>
      <c r="E15" s="249"/>
      <c r="F15" s="208">
        <v>7676081</v>
      </c>
      <c r="G15" s="211"/>
      <c r="H15" s="208">
        <v>2810183</v>
      </c>
      <c r="I15" s="209"/>
      <c r="J15" s="291">
        <v>7676081</v>
      </c>
      <c r="K15" s="209"/>
      <c r="L15" s="205">
        <v>2810183</v>
      </c>
      <c r="N15" s="294"/>
      <c r="P15" s="294"/>
    </row>
    <row r="16" spans="1:254" s="207" customFormat="1" ht="21" customHeight="1">
      <c r="A16" s="265" t="s">
        <v>10</v>
      </c>
      <c r="B16" s="265"/>
      <c r="C16" s="265"/>
      <c r="D16" s="250"/>
      <c r="E16" s="265"/>
      <c r="F16" s="205"/>
      <c r="G16" s="205"/>
      <c r="H16" s="205"/>
      <c r="I16" s="212"/>
      <c r="J16" s="205"/>
      <c r="K16" s="212"/>
      <c r="L16" s="205"/>
      <c r="N16" s="294"/>
      <c r="P16" s="294"/>
    </row>
    <row r="17" spans="1:254" s="207" customFormat="1" ht="21" customHeight="1">
      <c r="A17" s="249"/>
      <c r="B17" s="248" t="s">
        <v>11</v>
      </c>
      <c r="C17" s="266"/>
      <c r="D17" s="250" t="s">
        <v>136</v>
      </c>
      <c r="E17" s="265"/>
      <c r="F17" s="205">
        <v>528658866</v>
      </c>
      <c r="G17" s="205"/>
      <c r="H17" s="205">
        <v>517258673</v>
      </c>
      <c r="I17" s="210"/>
      <c r="J17" s="205">
        <v>528658866</v>
      </c>
      <c r="K17" s="210"/>
      <c r="L17" s="205">
        <v>517258673</v>
      </c>
      <c r="N17" s="294"/>
      <c r="P17" s="294"/>
    </row>
    <row r="18" spans="1:254" s="207" customFormat="1" ht="21" customHeight="1">
      <c r="A18" s="265"/>
      <c r="B18" s="265" t="s">
        <v>89</v>
      </c>
      <c r="C18" s="265"/>
      <c r="D18" s="250">
        <v>7</v>
      </c>
      <c r="E18" s="265"/>
      <c r="F18" s="205">
        <v>30638216</v>
      </c>
      <c r="G18" s="205"/>
      <c r="H18" s="205">
        <v>30054271</v>
      </c>
      <c r="I18" s="209"/>
      <c r="J18" s="205">
        <v>30638216</v>
      </c>
      <c r="K18" s="209"/>
      <c r="L18" s="205">
        <v>30054271</v>
      </c>
      <c r="N18" s="294"/>
      <c r="P18" s="294"/>
    </row>
    <row r="19" spans="1:254" s="207" customFormat="1" ht="21" customHeight="1">
      <c r="A19" s="265" t="s">
        <v>12</v>
      </c>
      <c r="C19" s="265"/>
      <c r="D19" s="250"/>
      <c r="E19" s="265"/>
      <c r="F19" s="205">
        <v>445461</v>
      </c>
      <c r="G19" s="205"/>
      <c r="H19" s="205">
        <v>442374</v>
      </c>
      <c r="I19" s="209"/>
      <c r="J19" s="205">
        <v>423908</v>
      </c>
      <c r="K19" s="209"/>
      <c r="L19" s="205">
        <v>423908</v>
      </c>
      <c r="N19" s="294"/>
      <c r="P19" s="294"/>
    </row>
    <row r="20" spans="1:254" s="207" customFormat="1" ht="21" customHeight="1">
      <c r="A20" s="265" t="s">
        <v>13</v>
      </c>
      <c r="B20" s="265"/>
      <c r="C20" s="265"/>
      <c r="D20" s="250">
        <v>15</v>
      </c>
      <c r="E20" s="265"/>
      <c r="F20" s="205">
        <v>184127</v>
      </c>
      <c r="G20" s="205"/>
      <c r="H20" s="205">
        <v>185302</v>
      </c>
      <c r="I20" s="209"/>
      <c r="J20" s="205">
        <v>184127</v>
      </c>
      <c r="K20" s="209"/>
      <c r="L20" s="205">
        <v>185302</v>
      </c>
      <c r="N20" s="294"/>
      <c r="P20" s="294"/>
    </row>
    <row r="21" spans="1:254" s="207" customFormat="1" ht="21" customHeight="1">
      <c r="A21" s="265" t="s">
        <v>14</v>
      </c>
      <c r="B21" s="265"/>
      <c r="C21" s="265"/>
      <c r="D21" s="250"/>
      <c r="E21" s="265"/>
      <c r="F21" s="205">
        <v>22573</v>
      </c>
      <c r="G21" s="205"/>
      <c r="H21" s="205">
        <v>24423</v>
      </c>
      <c r="I21" s="209"/>
      <c r="J21" s="205">
        <v>22573</v>
      </c>
      <c r="K21" s="209"/>
      <c r="L21" s="205">
        <v>24423</v>
      </c>
      <c r="N21" s="294"/>
      <c r="P21" s="294"/>
    </row>
    <row r="22" spans="1:254" s="207" customFormat="1" ht="21" customHeight="1">
      <c r="A22" s="248" t="s">
        <v>15</v>
      </c>
      <c r="B22" s="249"/>
      <c r="C22" s="249"/>
      <c r="D22" s="250"/>
      <c r="E22" s="249"/>
      <c r="F22" s="205">
        <v>2394840</v>
      </c>
      <c r="G22" s="211"/>
      <c r="H22" s="205">
        <v>2518845</v>
      </c>
      <c r="I22" s="209"/>
      <c r="J22" s="205">
        <v>2394840</v>
      </c>
      <c r="K22" s="209"/>
      <c r="L22" s="205">
        <v>2518845</v>
      </c>
      <c r="N22" s="294"/>
      <c r="P22" s="294"/>
    </row>
    <row r="23" spans="1:254" s="207" customFormat="1" ht="21" customHeight="1">
      <c r="A23" s="248" t="s">
        <v>16</v>
      </c>
      <c r="B23" s="249"/>
      <c r="C23" s="249"/>
      <c r="D23" s="250"/>
      <c r="E23" s="249"/>
      <c r="F23" s="205">
        <v>771217</v>
      </c>
      <c r="G23" s="211"/>
      <c r="H23" s="205">
        <v>923260</v>
      </c>
      <c r="I23" s="209"/>
      <c r="J23" s="205">
        <v>771217</v>
      </c>
      <c r="K23" s="209"/>
      <c r="L23" s="205">
        <v>923260</v>
      </c>
      <c r="N23" s="294"/>
      <c r="P23" s="294"/>
    </row>
    <row r="24" spans="1:254" s="207" customFormat="1" ht="21" customHeight="1">
      <c r="A24" s="248" t="s">
        <v>158</v>
      </c>
      <c r="B24" s="249"/>
      <c r="C24" s="249"/>
      <c r="D24" s="250">
        <v>9</v>
      </c>
      <c r="E24" s="249"/>
      <c r="F24" s="205">
        <v>0</v>
      </c>
      <c r="G24" s="211"/>
      <c r="H24" s="205">
        <v>31900</v>
      </c>
      <c r="I24" s="209"/>
      <c r="J24" s="205">
        <v>0</v>
      </c>
      <c r="K24" s="209"/>
      <c r="L24" s="205">
        <v>31900</v>
      </c>
      <c r="N24" s="294"/>
      <c r="P24" s="294"/>
    </row>
    <row r="25" spans="1:254" s="207" customFormat="1" ht="21" customHeight="1">
      <c r="A25" s="248" t="s">
        <v>17</v>
      </c>
      <c r="B25" s="248"/>
      <c r="C25" s="248"/>
      <c r="D25" s="250">
        <v>14</v>
      </c>
      <c r="E25" s="248"/>
      <c r="F25" s="205">
        <v>713499</v>
      </c>
      <c r="G25" s="208"/>
      <c r="H25" s="205">
        <v>568131</v>
      </c>
      <c r="I25" s="209"/>
      <c r="J25" s="205">
        <v>713499</v>
      </c>
      <c r="K25" s="213"/>
      <c r="L25" s="205">
        <v>568131</v>
      </c>
      <c r="N25" s="294"/>
      <c r="P25" s="294"/>
    </row>
    <row r="26" spans="1:254" s="207" customFormat="1" ht="21" customHeight="1" thickBot="1">
      <c r="A26" s="267" t="s">
        <v>18</v>
      </c>
      <c r="B26" s="267"/>
      <c r="C26" s="267"/>
      <c r="D26" s="250"/>
      <c r="E26" s="265"/>
      <c r="F26" s="214">
        <f>SUM(F10:F25)</f>
        <v>588547053</v>
      </c>
      <c r="G26" s="205"/>
      <c r="H26" s="214">
        <f>SUM(H10:H25)</f>
        <v>572793084</v>
      </c>
      <c r="I26" s="215"/>
      <c r="J26" s="214">
        <f>SUM(J10:J25)</f>
        <v>588525500</v>
      </c>
      <c r="K26" s="215"/>
      <c r="L26" s="214">
        <f>SUM(L10:L25)</f>
        <v>572774618</v>
      </c>
      <c r="N26" s="294"/>
      <c r="P26" s="294"/>
    </row>
    <row r="27" spans="1:254" ht="21" customHeight="1" thickTop="1">
      <c r="A27" s="171"/>
      <c r="B27" s="171"/>
      <c r="C27" s="171"/>
      <c r="D27" s="268"/>
      <c r="E27" s="172"/>
      <c r="F27" s="216"/>
      <c r="G27" s="217"/>
      <c r="H27" s="216"/>
      <c r="I27" s="216"/>
      <c r="J27" s="216"/>
      <c r="K27" s="216"/>
      <c r="L27" s="216"/>
      <c r="M27" s="178"/>
      <c r="N27" s="294"/>
      <c r="O27" s="178"/>
      <c r="P27" s="294"/>
      <c r="Q27" s="177"/>
      <c r="S27" s="177"/>
      <c r="U27" s="179"/>
      <c r="V27" s="179"/>
    </row>
    <row r="28" spans="1:254" s="165" customFormat="1" ht="24" customHeight="1">
      <c r="A28" s="163" t="s">
        <v>0</v>
      </c>
      <c r="B28" s="269"/>
      <c r="C28" s="269"/>
      <c r="D28" s="270"/>
      <c r="E28" s="269"/>
      <c r="F28" s="187"/>
      <c r="G28" s="187"/>
      <c r="H28" s="187"/>
      <c r="I28" s="187"/>
      <c r="J28" s="187"/>
      <c r="K28" s="187"/>
      <c r="L28" s="187"/>
      <c r="N28" s="294"/>
      <c r="P28" s="294"/>
      <c r="Q28" s="166"/>
      <c r="S28" s="166"/>
    </row>
    <row r="29" spans="1:254" s="164" customFormat="1" ht="24" customHeight="1">
      <c r="A29" s="163" t="s">
        <v>162</v>
      </c>
      <c r="B29" s="163"/>
      <c r="C29" s="163"/>
      <c r="D29" s="163"/>
      <c r="E29" s="163"/>
      <c r="F29" s="188"/>
      <c r="G29" s="188"/>
      <c r="H29" s="188"/>
      <c r="I29" s="188"/>
      <c r="J29" s="189"/>
      <c r="K29" s="190"/>
      <c r="L29" s="189"/>
      <c r="M29" s="167"/>
      <c r="N29" s="294"/>
      <c r="O29" s="167"/>
      <c r="P29" s="294"/>
      <c r="Q29" s="167"/>
      <c r="S29" s="163"/>
    </row>
    <row r="30" spans="1:254" s="169" customFormat="1" ht="21" customHeight="1">
      <c r="A30" s="271"/>
      <c r="B30" s="168"/>
      <c r="C30" s="168"/>
      <c r="D30" s="168"/>
      <c r="E30" s="168"/>
      <c r="F30" s="218"/>
      <c r="G30" s="218"/>
      <c r="H30" s="218"/>
      <c r="I30" s="218"/>
      <c r="J30" s="217"/>
      <c r="K30" s="193"/>
      <c r="L30" s="193"/>
      <c r="M30" s="170"/>
      <c r="N30" s="294"/>
      <c r="O30" s="170"/>
      <c r="P30" s="294"/>
      <c r="Q30" s="170"/>
      <c r="R30" s="175"/>
      <c r="S30" s="168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/>
      <c r="DO30" s="175"/>
      <c r="DP30" s="175"/>
      <c r="DQ30" s="175"/>
      <c r="DR30" s="175"/>
      <c r="DS30" s="175"/>
      <c r="DT30" s="175"/>
      <c r="DU30" s="175"/>
      <c r="DV30" s="175"/>
      <c r="DW30" s="175"/>
      <c r="DX30" s="175"/>
      <c r="DY30" s="175"/>
      <c r="DZ30" s="175"/>
      <c r="EA30" s="175"/>
      <c r="EB30" s="175"/>
      <c r="EC30" s="175"/>
      <c r="ED30" s="175"/>
      <c r="EE30" s="175"/>
      <c r="EF30" s="175"/>
      <c r="EG30" s="175"/>
      <c r="EH30" s="175"/>
      <c r="EI30" s="175"/>
      <c r="EJ30" s="175"/>
      <c r="EK30" s="175"/>
      <c r="EL30" s="175"/>
      <c r="EM30" s="175"/>
      <c r="EN30" s="175"/>
      <c r="EO30" s="175"/>
      <c r="EP30" s="175"/>
      <c r="EQ30" s="175"/>
      <c r="ER30" s="175"/>
      <c r="ES30" s="175"/>
      <c r="ET30" s="175"/>
      <c r="EU30" s="175"/>
      <c r="EV30" s="175"/>
      <c r="EW30" s="175"/>
      <c r="EX30" s="175"/>
      <c r="EY30" s="175"/>
      <c r="EZ30" s="175"/>
      <c r="FA30" s="175"/>
      <c r="FB30" s="175"/>
      <c r="FC30" s="175"/>
      <c r="FD30" s="175"/>
      <c r="FE30" s="175"/>
      <c r="FF30" s="175"/>
      <c r="FG30" s="175"/>
      <c r="FH30" s="175"/>
      <c r="FI30" s="175"/>
      <c r="FJ30" s="175"/>
      <c r="FK30" s="175"/>
      <c r="FL30" s="175"/>
      <c r="FM30" s="175"/>
      <c r="FN30" s="175"/>
      <c r="FO30" s="175"/>
      <c r="FP30" s="175"/>
      <c r="FQ30" s="175"/>
      <c r="FR30" s="175"/>
      <c r="FS30" s="175"/>
      <c r="FT30" s="175"/>
      <c r="FU30" s="175"/>
      <c r="FV30" s="175"/>
      <c r="FW30" s="175"/>
      <c r="FX30" s="175"/>
      <c r="FY30" s="175"/>
      <c r="FZ30" s="175"/>
      <c r="GA30" s="175"/>
      <c r="GB30" s="175"/>
      <c r="GC30" s="175"/>
      <c r="GD30" s="175"/>
      <c r="GE30" s="175"/>
      <c r="GF30" s="175"/>
      <c r="GG30" s="175"/>
      <c r="GH30" s="175"/>
      <c r="GI30" s="175"/>
      <c r="GJ30" s="175"/>
      <c r="GK30" s="175"/>
      <c r="GL30" s="175"/>
      <c r="GM30" s="175"/>
      <c r="GN30" s="175"/>
      <c r="GO30" s="175"/>
      <c r="GP30" s="175"/>
      <c r="GQ30" s="175"/>
      <c r="GR30" s="175"/>
      <c r="GS30" s="175"/>
      <c r="GT30" s="175"/>
      <c r="GU30" s="175"/>
      <c r="GV30" s="175"/>
      <c r="GW30" s="175"/>
      <c r="GX30" s="175"/>
      <c r="GY30" s="175"/>
      <c r="GZ30" s="175"/>
      <c r="HA30" s="175"/>
      <c r="HB30" s="175"/>
      <c r="HC30" s="175"/>
      <c r="HD30" s="175"/>
      <c r="HE30" s="175"/>
      <c r="HF30" s="175"/>
      <c r="HG30" s="175"/>
      <c r="HH30" s="175"/>
      <c r="HI30" s="175"/>
      <c r="HJ30" s="175"/>
      <c r="HK30" s="175"/>
      <c r="HL30" s="175"/>
      <c r="HM30" s="175"/>
      <c r="HN30" s="175"/>
      <c r="HO30" s="175"/>
      <c r="HP30" s="175"/>
      <c r="HQ30" s="175"/>
      <c r="HR30" s="175"/>
      <c r="HS30" s="175"/>
      <c r="HT30" s="175"/>
      <c r="HU30" s="175"/>
      <c r="HV30" s="175"/>
      <c r="HW30" s="175"/>
      <c r="HX30" s="175"/>
      <c r="HY30" s="175"/>
      <c r="HZ30" s="175"/>
      <c r="IA30" s="175"/>
      <c r="IB30" s="175"/>
      <c r="IC30" s="175"/>
      <c r="ID30" s="175"/>
      <c r="IE30" s="175"/>
      <c r="IF30" s="175"/>
      <c r="IG30" s="175"/>
      <c r="IH30" s="175"/>
      <c r="II30" s="175"/>
      <c r="IJ30" s="175"/>
      <c r="IK30" s="175"/>
      <c r="IL30" s="175"/>
      <c r="IM30" s="175"/>
      <c r="IN30" s="175"/>
      <c r="IO30" s="175"/>
      <c r="IP30" s="175"/>
      <c r="IQ30" s="175"/>
      <c r="IR30" s="175"/>
      <c r="IS30" s="175"/>
      <c r="IT30" s="175"/>
    </row>
    <row r="31" spans="1:254" s="169" customFormat="1" ht="21" customHeight="1">
      <c r="A31" s="170"/>
      <c r="B31" s="170"/>
      <c r="C31" s="170"/>
      <c r="D31" s="261"/>
      <c r="E31" s="261"/>
      <c r="F31" s="316" t="s">
        <v>35</v>
      </c>
      <c r="G31" s="316"/>
      <c r="H31" s="316"/>
      <c r="I31" s="199"/>
      <c r="J31" s="219"/>
      <c r="K31" s="252"/>
      <c r="L31" s="252"/>
      <c r="M31" s="168"/>
      <c r="N31" s="294"/>
      <c r="O31" s="168"/>
      <c r="P31" s="294"/>
      <c r="Q31" s="168"/>
      <c r="S31" s="168"/>
    </row>
    <row r="32" spans="1:254" s="169" customFormat="1" ht="21" customHeight="1">
      <c r="A32" s="170"/>
      <c r="B32" s="170"/>
      <c r="C32" s="170"/>
      <c r="D32" s="261"/>
      <c r="E32" s="261"/>
      <c r="F32" s="317" t="s">
        <v>1</v>
      </c>
      <c r="G32" s="317"/>
      <c r="H32" s="317"/>
      <c r="I32" s="199"/>
      <c r="J32" s="317" t="s">
        <v>2</v>
      </c>
      <c r="K32" s="317"/>
      <c r="L32" s="317"/>
      <c r="M32" s="168"/>
      <c r="N32" s="294"/>
      <c r="O32" s="168"/>
      <c r="P32" s="294"/>
      <c r="Q32" s="168"/>
      <c r="S32" s="184"/>
    </row>
    <row r="33" spans="1:254" s="169" customFormat="1" ht="21" customHeight="1">
      <c r="A33" s="170"/>
      <c r="B33" s="170"/>
      <c r="C33" s="170"/>
      <c r="D33" s="261"/>
      <c r="E33" s="261"/>
      <c r="F33" s="200" t="s">
        <v>110</v>
      </c>
      <c r="G33" s="252"/>
      <c r="H33" s="200" t="s">
        <v>3</v>
      </c>
      <c r="I33" s="200"/>
      <c r="J33" s="200" t="s">
        <v>110</v>
      </c>
      <c r="K33" s="252"/>
      <c r="L33" s="200" t="s">
        <v>3</v>
      </c>
      <c r="M33" s="220"/>
      <c r="N33" s="294"/>
      <c r="O33" s="220"/>
      <c r="P33" s="294"/>
      <c r="Q33" s="220"/>
      <c r="S33" s="220"/>
    </row>
    <row r="34" spans="1:254" s="169" customFormat="1" ht="22" customHeight="1">
      <c r="A34" s="272" t="s">
        <v>137</v>
      </c>
      <c r="B34" s="271"/>
      <c r="C34" s="271"/>
      <c r="D34" s="264" t="s">
        <v>5</v>
      </c>
      <c r="E34" s="263"/>
      <c r="F34" s="290">
        <v>2567</v>
      </c>
      <c r="G34" s="290"/>
      <c r="H34" s="290">
        <v>2566</v>
      </c>
      <c r="I34" s="290"/>
      <c r="J34" s="290">
        <v>2567</v>
      </c>
      <c r="K34" s="290"/>
      <c r="L34" s="290">
        <v>2566</v>
      </c>
      <c r="M34" s="173"/>
      <c r="N34" s="294"/>
      <c r="O34" s="173"/>
      <c r="P34" s="294"/>
      <c r="Q34" s="173"/>
      <c r="S34" s="173"/>
    </row>
    <row r="35" spans="1:254" ht="21" customHeight="1">
      <c r="A35" s="171"/>
      <c r="B35" s="271"/>
      <c r="C35" s="271"/>
      <c r="D35" s="264"/>
      <c r="E35" s="263"/>
      <c r="F35" s="202" t="s">
        <v>119</v>
      </c>
      <c r="G35" s="200"/>
      <c r="H35" s="200"/>
      <c r="I35" s="200"/>
      <c r="J35" s="202" t="s">
        <v>119</v>
      </c>
      <c r="K35" s="200"/>
      <c r="L35" s="200"/>
      <c r="M35" s="173"/>
      <c r="N35" s="294"/>
      <c r="O35" s="173"/>
      <c r="P35" s="294"/>
      <c r="Q35" s="173"/>
      <c r="R35" s="169"/>
      <c r="S35" s="173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  <c r="CB35" s="169"/>
      <c r="CC35" s="169"/>
      <c r="CD35" s="169"/>
      <c r="CE35" s="169"/>
      <c r="CF35" s="169"/>
      <c r="CG35" s="169"/>
      <c r="CH35" s="169"/>
      <c r="CI35" s="169"/>
      <c r="CJ35" s="169"/>
      <c r="CK35" s="169"/>
      <c r="CL35" s="169"/>
      <c r="CM35" s="169"/>
      <c r="CN35" s="169"/>
      <c r="CO35" s="169"/>
      <c r="CP35" s="169"/>
      <c r="CQ35" s="169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69"/>
      <c r="DD35" s="169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69"/>
      <c r="EH35" s="169"/>
      <c r="EI35" s="169"/>
      <c r="EJ35" s="169"/>
      <c r="EK35" s="169"/>
      <c r="EL35" s="169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69"/>
      <c r="EX35" s="169"/>
      <c r="EY35" s="169"/>
      <c r="EZ35" s="169"/>
      <c r="FA35" s="169"/>
      <c r="FB35" s="169"/>
      <c r="FC35" s="169"/>
      <c r="FD35" s="169"/>
      <c r="FE35" s="169"/>
      <c r="FF35" s="169"/>
      <c r="FG35" s="169"/>
      <c r="FH35" s="169"/>
      <c r="FI35" s="169"/>
      <c r="FJ35" s="169"/>
      <c r="FK35" s="169"/>
      <c r="FL35" s="169"/>
      <c r="FM35" s="169"/>
      <c r="FN35" s="169"/>
      <c r="FO35" s="169"/>
      <c r="FP35" s="169"/>
      <c r="FQ35" s="169"/>
      <c r="FR35" s="169"/>
      <c r="FS35" s="169"/>
      <c r="FT35" s="169"/>
      <c r="FU35" s="169"/>
      <c r="FV35" s="169"/>
      <c r="FW35" s="169"/>
      <c r="FX35" s="169"/>
      <c r="FY35" s="169"/>
      <c r="FZ35" s="169"/>
      <c r="GA35" s="169"/>
      <c r="GB35" s="169"/>
      <c r="GC35" s="169"/>
      <c r="GD35" s="169"/>
      <c r="GE35" s="169"/>
      <c r="GF35" s="169"/>
      <c r="GG35" s="169"/>
      <c r="GH35" s="169"/>
      <c r="GI35" s="169"/>
      <c r="GJ35" s="169"/>
      <c r="GK35" s="169"/>
      <c r="GL35" s="169"/>
      <c r="GM35" s="169"/>
      <c r="GN35" s="169"/>
      <c r="GO35" s="169"/>
      <c r="GP35" s="169"/>
      <c r="GQ35" s="169"/>
      <c r="GR35" s="169"/>
      <c r="GS35" s="169"/>
      <c r="GT35" s="169"/>
      <c r="GU35" s="169"/>
      <c r="GV35" s="169"/>
      <c r="GW35" s="169"/>
      <c r="GX35" s="169"/>
      <c r="GY35" s="169"/>
      <c r="GZ35" s="169"/>
      <c r="HA35" s="169"/>
      <c r="HB35" s="169"/>
      <c r="HC35" s="169"/>
      <c r="HD35" s="169"/>
      <c r="HE35" s="169"/>
      <c r="HF35" s="169"/>
      <c r="HG35" s="169"/>
      <c r="HH35" s="169"/>
      <c r="HI35" s="169"/>
      <c r="HJ35" s="169"/>
      <c r="HK35" s="169"/>
      <c r="HL35" s="169"/>
      <c r="HM35" s="169"/>
      <c r="HN35" s="169"/>
      <c r="HO35" s="169"/>
      <c r="HP35" s="169"/>
      <c r="HQ35" s="169"/>
      <c r="HR35" s="169"/>
      <c r="HS35" s="169"/>
      <c r="HT35" s="169"/>
      <c r="HU35" s="169"/>
      <c r="HV35" s="169"/>
      <c r="HW35" s="169"/>
      <c r="HX35" s="169"/>
      <c r="HY35" s="169"/>
      <c r="HZ35" s="169"/>
      <c r="IA35" s="169"/>
      <c r="IB35" s="169"/>
      <c r="IC35" s="169"/>
      <c r="ID35" s="169"/>
      <c r="IE35" s="169"/>
      <c r="IF35" s="169"/>
      <c r="IG35" s="169"/>
      <c r="IH35" s="169"/>
      <c r="II35" s="169"/>
      <c r="IJ35" s="169"/>
      <c r="IK35" s="169"/>
      <c r="IL35" s="169"/>
      <c r="IM35" s="169"/>
      <c r="IN35" s="169"/>
      <c r="IO35" s="169"/>
      <c r="IP35" s="169"/>
      <c r="IQ35" s="169"/>
      <c r="IR35" s="169"/>
      <c r="IS35" s="169"/>
      <c r="IT35" s="169"/>
    </row>
    <row r="36" spans="1:254" ht="21" customHeight="1">
      <c r="A36" s="172"/>
      <c r="B36" s="172"/>
      <c r="C36" s="172"/>
      <c r="D36" s="264"/>
      <c r="E36" s="263"/>
      <c r="F36" s="318" t="s">
        <v>37</v>
      </c>
      <c r="G36" s="318"/>
      <c r="H36" s="318"/>
      <c r="I36" s="318"/>
      <c r="J36" s="318"/>
      <c r="K36" s="318"/>
      <c r="L36" s="318"/>
      <c r="M36" s="221"/>
      <c r="N36" s="294"/>
      <c r="O36" s="221"/>
      <c r="P36" s="294"/>
      <c r="Q36" s="221"/>
      <c r="S36" s="221"/>
    </row>
    <row r="37" spans="1:254" ht="22" customHeight="1">
      <c r="A37" s="273" t="s">
        <v>19</v>
      </c>
      <c r="B37" s="274"/>
      <c r="C37" s="275"/>
      <c r="D37" s="276"/>
      <c r="E37" s="277"/>
      <c r="F37" s="205"/>
      <c r="G37" s="205"/>
      <c r="H37" s="206"/>
      <c r="I37" s="206"/>
      <c r="J37" s="205"/>
      <c r="K37" s="206"/>
      <c r="L37" s="206"/>
      <c r="M37" s="222"/>
      <c r="N37" s="294"/>
      <c r="O37" s="222"/>
      <c r="P37" s="294"/>
      <c r="Q37" s="222"/>
      <c r="S37" s="222"/>
    </row>
    <row r="38" spans="1:254" s="3" customFormat="1" ht="22" customHeight="1">
      <c r="A38" s="278" t="s">
        <v>20</v>
      </c>
      <c r="B38" s="279"/>
      <c r="C38" s="280"/>
      <c r="D38" s="250">
        <v>8</v>
      </c>
      <c r="E38" s="265"/>
      <c r="F38" s="205">
        <v>465842772</v>
      </c>
      <c r="G38" s="205"/>
      <c r="H38" s="205">
        <v>458129769</v>
      </c>
      <c r="I38" s="210"/>
      <c r="J38" s="205">
        <v>465842772</v>
      </c>
      <c r="K38" s="210"/>
      <c r="L38" s="205">
        <v>458129769</v>
      </c>
      <c r="N38" s="294"/>
      <c r="P38" s="294"/>
    </row>
    <row r="39" spans="1:254" s="3" customFormat="1" ht="22" customHeight="1">
      <c r="A39" s="265" t="s">
        <v>21</v>
      </c>
      <c r="B39" s="281"/>
      <c r="C39" s="280"/>
      <c r="D39" s="250"/>
      <c r="E39" s="265"/>
      <c r="F39" s="205">
        <v>183952</v>
      </c>
      <c r="G39" s="205"/>
      <c r="H39" s="205">
        <v>183729</v>
      </c>
      <c r="I39" s="210"/>
      <c r="J39" s="205">
        <v>183952</v>
      </c>
      <c r="K39" s="210"/>
      <c r="L39" s="205">
        <v>183729</v>
      </c>
      <c r="N39" s="294"/>
      <c r="P39" s="294"/>
    </row>
    <row r="40" spans="1:254" s="3" customFormat="1" ht="22" customHeight="1">
      <c r="A40" s="265" t="s">
        <v>22</v>
      </c>
      <c r="B40" s="281"/>
      <c r="C40" s="280"/>
      <c r="D40" s="250"/>
      <c r="E40" s="265"/>
      <c r="F40" s="205">
        <v>819104</v>
      </c>
      <c r="G40" s="205"/>
      <c r="H40" s="205">
        <v>457047</v>
      </c>
      <c r="I40" s="210"/>
      <c r="J40" s="205">
        <v>819104</v>
      </c>
      <c r="K40" s="209"/>
      <c r="L40" s="205">
        <v>457047</v>
      </c>
      <c r="N40" s="294"/>
      <c r="P40" s="294"/>
    </row>
    <row r="41" spans="1:254" s="3" customFormat="1" ht="22" customHeight="1">
      <c r="A41" s="278" t="s">
        <v>90</v>
      </c>
      <c r="B41" s="265"/>
      <c r="C41" s="280"/>
      <c r="D41" s="250" t="s">
        <v>135</v>
      </c>
      <c r="E41" s="265"/>
      <c r="F41" s="205">
        <v>199428</v>
      </c>
      <c r="G41" s="205"/>
      <c r="H41" s="205">
        <v>918481</v>
      </c>
      <c r="I41" s="209"/>
      <c r="J41" s="205">
        <v>199428</v>
      </c>
      <c r="K41" s="213"/>
      <c r="L41" s="205">
        <v>918481</v>
      </c>
      <c r="N41" s="294"/>
      <c r="P41" s="294"/>
    </row>
    <row r="42" spans="1:254" s="3" customFormat="1" ht="22" customHeight="1">
      <c r="A42" s="265" t="s">
        <v>23</v>
      </c>
      <c r="B42" s="281"/>
      <c r="C42" s="280"/>
      <c r="D42" s="250"/>
      <c r="E42" s="265"/>
      <c r="F42" s="205">
        <v>672000</v>
      </c>
      <c r="G42" s="205"/>
      <c r="H42" s="205">
        <v>1016047</v>
      </c>
      <c r="I42" s="206"/>
      <c r="J42" s="205">
        <v>672000</v>
      </c>
      <c r="K42" s="206"/>
      <c r="L42" s="205">
        <v>1016047</v>
      </c>
      <c r="N42" s="294"/>
      <c r="P42" s="294"/>
    </row>
    <row r="43" spans="1:254" s="3" customFormat="1" ht="22" customHeight="1">
      <c r="A43" s="265" t="s">
        <v>168</v>
      </c>
      <c r="B43" s="281"/>
      <c r="C43" s="280"/>
      <c r="D43" s="250">
        <v>9</v>
      </c>
      <c r="E43" s="265"/>
      <c r="F43" s="205">
        <v>812315</v>
      </c>
      <c r="G43" s="205"/>
      <c r="H43" s="205">
        <v>0</v>
      </c>
      <c r="I43" s="206"/>
      <c r="J43" s="205">
        <v>812315</v>
      </c>
      <c r="K43" s="206"/>
      <c r="L43" s="205">
        <v>0</v>
      </c>
      <c r="N43" s="294"/>
      <c r="P43" s="294"/>
    </row>
    <row r="44" spans="1:254" s="3" customFormat="1" ht="22" customHeight="1">
      <c r="A44" s="265" t="s">
        <v>24</v>
      </c>
      <c r="B44" s="265"/>
      <c r="C44" s="280"/>
      <c r="D44" s="250"/>
      <c r="E44" s="265"/>
      <c r="F44" s="205">
        <v>1657068</v>
      </c>
      <c r="G44" s="205"/>
      <c r="H44" s="205">
        <v>1632705</v>
      </c>
      <c r="I44" s="209"/>
      <c r="J44" s="205">
        <v>1657068</v>
      </c>
      <c r="K44" s="213"/>
      <c r="L44" s="205">
        <v>1632705</v>
      </c>
      <c r="N44" s="294"/>
      <c r="P44" s="294"/>
    </row>
    <row r="45" spans="1:254" s="3" customFormat="1" ht="22" customHeight="1">
      <c r="A45" s="248" t="s">
        <v>25</v>
      </c>
      <c r="B45" s="248"/>
      <c r="C45" s="282"/>
      <c r="D45" s="250" t="s">
        <v>138</v>
      </c>
      <c r="E45" s="248"/>
      <c r="F45" s="205">
        <v>7579367</v>
      </c>
      <c r="G45" s="208"/>
      <c r="H45" s="205">
        <v>5875944</v>
      </c>
      <c r="I45" s="209"/>
      <c r="J45" s="205">
        <v>7579367</v>
      </c>
      <c r="K45" s="213"/>
      <c r="L45" s="205">
        <v>5875944</v>
      </c>
      <c r="N45" s="294"/>
      <c r="P45" s="294"/>
    </row>
    <row r="46" spans="1:254" s="3" customFormat="1" ht="22" customHeight="1">
      <c r="A46" s="283" t="s">
        <v>26</v>
      </c>
      <c r="B46" s="267"/>
      <c r="C46" s="1"/>
      <c r="D46" s="250"/>
      <c r="E46" s="265"/>
      <c r="F46" s="224">
        <f>SUM(F38:F45)</f>
        <v>477766006</v>
      </c>
      <c r="G46" s="205"/>
      <c r="H46" s="224">
        <f>SUM(H38:H45)</f>
        <v>468213722</v>
      </c>
      <c r="I46" s="215"/>
      <c r="J46" s="224">
        <f>SUM(J38:J45)</f>
        <v>477766006</v>
      </c>
      <c r="K46" s="215"/>
      <c r="L46" s="224">
        <f>SUM(L38:L45)</f>
        <v>468213722</v>
      </c>
      <c r="N46" s="294"/>
      <c r="P46" s="294"/>
    </row>
    <row r="47" spans="1:254" s="3" customFormat="1" ht="14.25" customHeight="1">
      <c r="A47" s="284"/>
      <c r="B47" s="1"/>
      <c r="C47" s="1"/>
      <c r="D47" s="250"/>
      <c r="E47" s="265"/>
      <c r="F47" s="205"/>
      <c r="G47" s="205"/>
      <c r="H47" s="205"/>
      <c r="I47" s="215"/>
      <c r="J47" s="205"/>
      <c r="K47" s="215"/>
      <c r="L47" s="205"/>
      <c r="N47" s="294"/>
      <c r="P47" s="294"/>
    </row>
    <row r="48" spans="1:254" s="3" customFormat="1" ht="21" customHeight="1">
      <c r="A48" s="285" t="s">
        <v>139</v>
      </c>
      <c r="B48" s="285"/>
      <c r="C48" s="285"/>
      <c r="D48" s="250"/>
      <c r="E48" s="248"/>
      <c r="F48" s="208"/>
      <c r="G48" s="208"/>
      <c r="H48" s="208"/>
      <c r="I48" s="209"/>
      <c r="J48" s="205"/>
      <c r="K48" s="209"/>
      <c r="L48" s="205"/>
      <c r="N48" s="294"/>
      <c r="P48" s="294"/>
    </row>
    <row r="49" spans="1:19" s="3" customFormat="1" ht="21" customHeight="1">
      <c r="A49" s="282" t="s">
        <v>27</v>
      </c>
      <c r="B49" s="282"/>
      <c r="C49" s="286"/>
      <c r="D49" s="250"/>
      <c r="E49" s="249"/>
      <c r="F49" s="211"/>
      <c r="G49" s="211"/>
      <c r="H49" s="211"/>
      <c r="I49" s="209"/>
      <c r="J49" s="205"/>
      <c r="K49" s="209"/>
      <c r="L49" s="205"/>
      <c r="N49" s="294"/>
      <c r="P49" s="294"/>
    </row>
    <row r="50" spans="1:19" s="3" customFormat="1" ht="21" customHeight="1" thickBot="1">
      <c r="A50" s="282"/>
      <c r="B50" s="282" t="s">
        <v>28</v>
      </c>
      <c r="C50" s="282"/>
      <c r="D50" s="250"/>
      <c r="E50" s="249"/>
      <c r="F50" s="225">
        <v>11600000</v>
      </c>
      <c r="G50" s="211"/>
      <c r="H50" s="225">
        <v>11600000</v>
      </c>
      <c r="I50" s="209"/>
      <c r="J50" s="225">
        <v>11600000</v>
      </c>
      <c r="K50" s="209"/>
      <c r="L50" s="225">
        <v>11600000</v>
      </c>
      <c r="N50" s="294"/>
      <c r="P50" s="294"/>
    </row>
    <row r="51" spans="1:19" s="3" customFormat="1" ht="21" customHeight="1" thickTop="1">
      <c r="A51" s="282"/>
      <c r="B51" s="286" t="s">
        <v>130</v>
      </c>
      <c r="C51" s="282"/>
      <c r="D51" s="250"/>
      <c r="E51" s="249"/>
      <c r="F51" s="223"/>
      <c r="G51" s="223"/>
      <c r="H51" s="223"/>
      <c r="I51" s="223"/>
      <c r="J51" s="223"/>
      <c r="K51" s="223"/>
      <c r="L51" s="223"/>
      <c r="N51" s="294"/>
      <c r="P51" s="294"/>
    </row>
    <row r="52" spans="1:19" s="3" customFormat="1" ht="21" customHeight="1">
      <c r="A52" s="280"/>
      <c r="B52" s="3" t="s">
        <v>29</v>
      </c>
      <c r="C52" s="282"/>
      <c r="D52" s="250"/>
      <c r="E52" s="248"/>
      <c r="F52" s="211">
        <v>11450000</v>
      </c>
      <c r="G52" s="208"/>
      <c r="H52" s="211">
        <v>11450000</v>
      </c>
      <c r="I52" s="209"/>
      <c r="J52" s="211">
        <v>11450000</v>
      </c>
      <c r="K52" s="209"/>
      <c r="L52" s="211">
        <v>11450000</v>
      </c>
      <c r="N52" s="294"/>
      <c r="P52" s="294"/>
    </row>
    <row r="53" spans="1:19" s="3" customFormat="1" ht="21" customHeight="1">
      <c r="A53" s="280"/>
      <c r="B53" s="286" t="s">
        <v>140</v>
      </c>
      <c r="C53" s="282"/>
      <c r="D53" s="250"/>
      <c r="E53" s="248"/>
      <c r="F53" s="211"/>
      <c r="G53" s="208"/>
      <c r="H53" s="211"/>
      <c r="I53" s="209"/>
      <c r="J53" s="209"/>
      <c r="K53" s="209"/>
      <c r="L53" s="209"/>
      <c r="N53" s="294"/>
      <c r="P53" s="294"/>
    </row>
    <row r="54" spans="1:19" s="3" customFormat="1" ht="21" customHeight="1">
      <c r="A54" s="280" t="s">
        <v>30</v>
      </c>
      <c r="B54" s="282"/>
      <c r="C54" s="280"/>
      <c r="D54" s="250"/>
      <c r="E54" s="248"/>
      <c r="F54" s="211">
        <v>19782030</v>
      </c>
      <c r="G54" s="208"/>
      <c r="H54" s="211">
        <v>19782030</v>
      </c>
      <c r="I54" s="209"/>
      <c r="J54" s="209">
        <v>19782030</v>
      </c>
      <c r="K54" s="209"/>
      <c r="L54" s="209">
        <v>19782030</v>
      </c>
      <c r="N54" s="294"/>
      <c r="P54" s="294"/>
    </row>
    <row r="55" spans="1:19" s="3" customFormat="1" ht="21" customHeight="1">
      <c r="A55" s="280" t="s">
        <v>31</v>
      </c>
      <c r="B55" s="282"/>
      <c r="C55" s="280"/>
      <c r="D55" s="250"/>
      <c r="E55" s="248"/>
      <c r="F55" s="208"/>
      <c r="G55" s="208"/>
      <c r="H55" s="208"/>
      <c r="I55" s="209"/>
      <c r="J55" s="205"/>
      <c r="K55" s="209"/>
      <c r="L55" s="205"/>
      <c r="N55" s="294"/>
      <c r="P55" s="294"/>
    </row>
    <row r="56" spans="1:19" s="3" customFormat="1" ht="21" customHeight="1">
      <c r="A56" s="280"/>
      <c r="B56" s="282" t="s">
        <v>32</v>
      </c>
      <c r="C56" s="280"/>
      <c r="D56" s="250"/>
      <c r="E56" s="248"/>
      <c r="F56" s="208"/>
      <c r="G56" s="208"/>
      <c r="H56" s="208"/>
      <c r="I56" s="209"/>
      <c r="J56" s="205"/>
      <c r="K56" s="209"/>
      <c r="L56" s="205"/>
      <c r="N56" s="294"/>
      <c r="P56" s="294"/>
    </row>
    <row r="57" spans="1:19" s="3" customFormat="1" ht="21" customHeight="1">
      <c r="A57" s="280"/>
      <c r="B57" s="282"/>
      <c r="C57" s="280" t="s">
        <v>33</v>
      </c>
      <c r="D57" s="250"/>
      <c r="E57" s="248"/>
      <c r="F57" s="209">
        <v>1160000</v>
      </c>
      <c r="G57" s="208"/>
      <c r="H57" s="209">
        <v>1160000</v>
      </c>
      <c r="I57" s="209"/>
      <c r="J57" s="209">
        <v>1160000</v>
      </c>
      <c r="K57" s="209"/>
      <c r="L57" s="209">
        <v>1160000</v>
      </c>
      <c r="N57" s="294"/>
      <c r="P57" s="294"/>
    </row>
    <row r="58" spans="1:19" s="3" customFormat="1" ht="21" customHeight="1">
      <c r="A58" s="280"/>
      <c r="B58" s="282" t="s">
        <v>34</v>
      </c>
      <c r="C58" s="280"/>
      <c r="D58" s="250"/>
      <c r="E58" s="248"/>
      <c r="F58" s="209">
        <v>72294444</v>
      </c>
      <c r="G58" s="208"/>
      <c r="H58" s="209">
        <v>69619888</v>
      </c>
      <c r="I58" s="209"/>
      <c r="J58" s="209">
        <v>72263710</v>
      </c>
      <c r="K58" s="209"/>
      <c r="L58" s="209">
        <v>69592981</v>
      </c>
      <c r="N58" s="294"/>
      <c r="P58" s="294"/>
    </row>
    <row r="59" spans="1:19" s="3" customFormat="1" ht="21" customHeight="1">
      <c r="A59" s="280" t="s">
        <v>141</v>
      </c>
      <c r="B59" s="282"/>
      <c r="C59" s="280"/>
      <c r="D59" s="250"/>
      <c r="E59" s="248"/>
      <c r="F59" s="208">
        <v>6094573</v>
      </c>
      <c r="G59" s="208"/>
      <c r="H59" s="208">
        <v>2567444</v>
      </c>
      <c r="I59" s="209"/>
      <c r="J59" s="209">
        <v>6103754</v>
      </c>
      <c r="K59" s="209"/>
      <c r="L59" s="209">
        <v>2575885</v>
      </c>
      <c r="N59" s="294"/>
      <c r="P59" s="294"/>
    </row>
    <row r="60" spans="1:19" s="3" customFormat="1" ht="21" customHeight="1">
      <c r="A60" s="1" t="s">
        <v>142</v>
      </c>
      <c r="B60" s="282"/>
      <c r="C60" s="280"/>
      <c r="D60" s="250"/>
      <c r="E60" s="248"/>
      <c r="F60" s="224">
        <f>SUM(F52:F59)</f>
        <v>110781047</v>
      </c>
      <c r="G60" s="208"/>
      <c r="H60" s="224">
        <f>SUM(H52:H59)</f>
        <v>104579362</v>
      </c>
      <c r="I60" s="215">
        <v>0</v>
      </c>
      <c r="J60" s="224">
        <f>SUM(J52:J59)</f>
        <v>110759494</v>
      </c>
      <c r="K60" s="215"/>
      <c r="L60" s="224">
        <f>SUM(L52:L59)</f>
        <v>104560896</v>
      </c>
      <c r="N60" s="294"/>
      <c r="P60" s="294"/>
    </row>
    <row r="61" spans="1:19" s="3" customFormat="1" ht="15" customHeight="1">
      <c r="A61" s="1"/>
      <c r="B61" s="282"/>
      <c r="C61" s="280"/>
      <c r="D61" s="250"/>
      <c r="E61" s="248"/>
      <c r="F61" s="215"/>
      <c r="G61" s="208"/>
      <c r="H61" s="215"/>
      <c r="I61" s="209"/>
      <c r="J61" s="215"/>
      <c r="K61" s="215"/>
      <c r="L61" s="215"/>
      <c r="N61" s="294"/>
      <c r="P61" s="294"/>
    </row>
    <row r="62" spans="1:19" s="3" customFormat="1" ht="21" customHeight="1" thickBot="1">
      <c r="A62" s="267" t="s">
        <v>143</v>
      </c>
      <c r="B62" s="282"/>
      <c r="C62" s="280"/>
      <c r="D62" s="250"/>
      <c r="E62" s="248"/>
      <c r="F62" s="226">
        <f>SUM(F46+F60)</f>
        <v>588547053</v>
      </c>
      <c r="G62" s="208"/>
      <c r="H62" s="226">
        <f>SUM(H46+H60)</f>
        <v>572793084</v>
      </c>
      <c r="I62" s="209"/>
      <c r="J62" s="226">
        <f>SUM(J46+J60)</f>
        <v>588525500</v>
      </c>
      <c r="K62" s="215"/>
      <c r="L62" s="226">
        <f>SUM(L46+L60)</f>
        <v>572774618</v>
      </c>
      <c r="N62" s="294"/>
      <c r="P62" s="294"/>
    </row>
    <row r="63" spans="1:19" ht="24" customHeight="1" thickTop="1">
      <c r="D63" s="287"/>
      <c r="E63" s="203"/>
      <c r="F63" s="227"/>
      <c r="G63" s="228"/>
      <c r="H63" s="227"/>
      <c r="I63" s="227"/>
      <c r="J63" s="227"/>
      <c r="K63" s="227"/>
      <c r="L63" s="227"/>
      <c r="M63" s="229"/>
      <c r="N63" s="229"/>
      <c r="O63" s="229"/>
      <c r="P63" s="229"/>
      <c r="Q63" s="229"/>
      <c r="S63" s="229"/>
    </row>
    <row r="64" spans="1:19" ht="24" customHeight="1">
      <c r="F64" s="217"/>
      <c r="G64" s="217"/>
      <c r="H64" s="217"/>
      <c r="I64" s="217"/>
      <c r="J64" s="217"/>
      <c r="L64" s="217"/>
    </row>
    <row r="65" spans="6:12" ht="24" customHeight="1">
      <c r="F65" s="217"/>
      <c r="G65" s="217"/>
      <c r="H65" s="217"/>
      <c r="I65" s="217"/>
      <c r="J65" s="217"/>
      <c r="L65" s="217"/>
    </row>
  </sheetData>
  <mergeCells count="9">
    <mergeCell ref="F31:H31"/>
    <mergeCell ref="F32:H32"/>
    <mergeCell ref="J32:L32"/>
    <mergeCell ref="F36:L36"/>
    <mergeCell ref="F4:H4"/>
    <mergeCell ref="F5:H5"/>
    <mergeCell ref="J5:L5"/>
    <mergeCell ref="F9:L9"/>
    <mergeCell ref="U9:V9"/>
  </mergeCells>
  <printOptions horizontalCentered="1"/>
  <pageMargins left="0.7" right="0.5" top="0.48" bottom="0.5" header="0.5" footer="0.5"/>
  <pageSetup paperSize="9" scale="78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J123"/>
  <sheetViews>
    <sheetView showRuler="0" topLeftCell="A91" zoomScaleNormal="100" zoomScaleSheetLayoutView="100" workbookViewId="0">
      <selection activeCell="C9" sqref="C9"/>
    </sheetView>
  </sheetViews>
  <sheetFormatPr defaultColWidth="1.1796875" defaultRowHeight="23.25" customHeight="1"/>
  <cols>
    <col min="1" max="1" width="2.81640625" style="3" customWidth="1"/>
    <col min="2" max="2" width="2.453125" style="3" customWidth="1"/>
    <col min="3" max="3" width="51.453125" style="3" customWidth="1"/>
    <col min="4" max="4" width="8.453125" style="3" customWidth="1"/>
    <col min="5" max="5" width="1" style="3" customWidth="1"/>
    <col min="6" max="6" width="12.81640625" style="3" customWidth="1"/>
    <col min="7" max="7" width="0.81640625" style="3" customWidth="1"/>
    <col min="8" max="8" width="12.81640625" style="3" customWidth="1"/>
    <col min="9" max="9" width="1.1796875" style="3" customWidth="1"/>
    <col min="10" max="10" width="12.81640625" style="3" customWidth="1"/>
    <col min="11" max="11" width="1.1796875" style="3" customWidth="1"/>
    <col min="12" max="12" width="12.81640625" style="3" customWidth="1"/>
    <col min="13" max="218" width="9.1796875" style="3" customWidth="1"/>
    <col min="219" max="219" width="2.81640625" style="3" customWidth="1"/>
    <col min="220" max="220" width="2.453125" style="3" customWidth="1"/>
    <col min="221" max="221" width="59.1796875" style="3" customWidth="1"/>
    <col min="222" max="222" width="8" style="3" customWidth="1"/>
    <col min="223" max="223" width="1" style="3" customWidth="1"/>
    <col min="224" max="224" width="13.54296875" style="3" customWidth="1"/>
    <col min="225" max="225" width="0.81640625" style="3" customWidth="1"/>
    <col min="226" max="226" width="13.54296875" style="3" customWidth="1"/>
    <col min="227" max="227" width="1.1796875" style="3" customWidth="1"/>
    <col min="228" max="228" width="13.54296875" style="3" customWidth="1"/>
    <col min="229" max="16384" width="1.1796875" style="3"/>
  </cols>
  <sheetData>
    <row r="1" spans="1:218" ht="23.5" customHeight="1">
      <c r="A1" s="65" t="s">
        <v>0</v>
      </c>
      <c r="B1" s="66"/>
      <c r="C1" s="67"/>
      <c r="D1" s="68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</row>
    <row r="2" spans="1:218" ht="23.5" customHeight="1">
      <c r="A2" s="320" t="s">
        <v>120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</row>
    <row r="3" spans="1:218" ht="13.5" customHeight="1">
      <c r="A3" s="254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218" ht="23.5" customHeight="1">
      <c r="A4" s="74"/>
      <c r="B4" s="74"/>
      <c r="C4" s="74"/>
      <c r="D4" s="87"/>
      <c r="E4" s="87"/>
      <c r="F4" s="321" t="s">
        <v>35</v>
      </c>
      <c r="G4" s="321"/>
      <c r="H4" s="321"/>
      <c r="I4" s="88"/>
      <c r="J4" s="88"/>
      <c r="K4" s="87"/>
      <c r="L4" s="88"/>
    </row>
    <row r="5" spans="1:218" ht="23.5" customHeight="1">
      <c r="A5" s="74"/>
      <c r="B5" s="74"/>
      <c r="C5" s="74"/>
      <c r="D5" s="87"/>
      <c r="E5" s="87"/>
      <c r="F5" s="321" t="s">
        <v>1</v>
      </c>
      <c r="G5" s="321"/>
      <c r="H5" s="321"/>
      <c r="I5" s="88"/>
      <c r="J5" s="321" t="s">
        <v>2</v>
      </c>
      <c r="K5" s="321"/>
      <c r="L5" s="321"/>
    </row>
    <row r="6" spans="1:218" ht="23.5" customHeight="1">
      <c r="A6" s="89"/>
      <c r="B6" s="89"/>
      <c r="C6" s="89"/>
      <c r="D6" s="90"/>
      <c r="E6" s="90"/>
      <c r="F6" s="322" t="s">
        <v>36</v>
      </c>
      <c r="G6" s="322"/>
      <c r="H6" s="322"/>
      <c r="I6" s="255"/>
      <c r="J6" s="324" t="s">
        <v>36</v>
      </c>
      <c r="K6" s="324"/>
      <c r="L6" s="324"/>
    </row>
    <row r="7" spans="1:218" ht="23.5" customHeight="1">
      <c r="D7" s="91"/>
      <c r="E7" s="91"/>
      <c r="F7" s="322" t="s">
        <v>111</v>
      </c>
      <c r="G7" s="322"/>
      <c r="H7" s="322"/>
      <c r="I7" s="90"/>
      <c r="J7" s="322" t="s">
        <v>111</v>
      </c>
      <c r="K7" s="322"/>
      <c r="L7" s="322"/>
    </row>
    <row r="8" spans="1:218" ht="23.5" customHeight="1">
      <c r="D8" s="92" t="s">
        <v>5</v>
      </c>
      <c r="E8" s="91"/>
      <c r="F8" s="76" t="s">
        <v>164</v>
      </c>
      <c r="G8" s="76"/>
      <c r="H8" s="76" t="s">
        <v>133</v>
      </c>
      <c r="I8" s="76"/>
      <c r="J8" s="76" t="s">
        <v>164</v>
      </c>
      <c r="K8" s="76"/>
      <c r="L8" s="76" t="s">
        <v>133</v>
      </c>
    </row>
    <row r="9" spans="1:218" ht="20.25" customHeight="1">
      <c r="D9" s="92"/>
      <c r="E9" s="91"/>
      <c r="F9" s="323" t="s">
        <v>37</v>
      </c>
      <c r="G9" s="323"/>
      <c r="H9" s="323"/>
      <c r="I9" s="323"/>
      <c r="J9" s="323"/>
      <c r="K9" s="323"/>
      <c r="L9" s="323"/>
    </row>
    <row r="10" spans="1:218" ht="23.5" customHeight="1">
      <c r="A10" s="93" t="s">
        <v>38</v>
      </c>
      <c r="B10" s="93"/>
      <c r="C10" s="94"/>
      <c r="D10" s="42"/>
      <c r="E10" s="41"/>
      <c r="F10" s="41"/>
      <c r="G10" s="41"/>
      <c r="H10" s="41"/>
      <c r="I10" s="41"/>
      <c r="J10" s="41"/>
      <c r="K10" s="41"/>
      <c r="L10" s="41"/>
    </row>
    <row r="11" spans="1:218" ht="23.5" customHeight="1">
      <c r="A11" s="41" t="s">
        <v>39</v>
      </c>
      <c r="B11" s="41"/>
      <c r="C11" s="41"/>
      <c r="D11" s="42">
        <v>14</v>
      </c>
      <c r="E11" s="41"/>
      <c r="F11" s="43">
        <v>19799038</v>
      </c>
      <c r="G11" s="44"/>
      <c r="H11" s="43">
        <v>24244185</v>
      </c>
      <c r="I11" s="44"/>
      <c r="J11" s="43">
        <v>19799038</v>
      </c>
      <c r="K11" s="44"/>
      <c r="L11" s="43">
        <v>24244185</v>
      </c>
      <c r="N11" s="295"/>
      <c r="P11" s="295"/>
    </row>
    <row r="12" spans="1:218" ht="23.5" customHeight="1">
      <c r="A12" s="41" t="s">
        <v>115</v>
      </c>
      <c r="B12" s="41"/>
      <c r="C12" s="41"/>
      <c r="D12" s="42"/>
      <c r="E12" s="41"/>
      <c r="F12" s="95">
        <v>-211043</v>
      </c>
      <c r="G12" s="44"/>
      <c r="H12" s="95">
        <v>-147972</v>
      </c>
      <c r="I12" s="44"/>
      <c r="J12" s="95">
        <v>-211043</v>
      </c>
      <c r="K12" s="44"/>
      <c r="L12" s="95">
        <v>-147972</v>
      </c>
      <c r="N12" s="295"/>
      <c r="P12" s="295"/>
    </row>
    <row r="13" spans="1:218" ht="23.5" customHeight="1">
      <c r="A13" s="253" t="s">
        <v>40</v>
      </c>
      <c r="B13" s="253"/>
      <c r="C13" s="253"/>
      <c r="D13" s="42"/>
      <c r="E13" s="253"/>
      <c r="F13" s="43">
        <f>SUM(F11:F12)</f>
        <v>19587995</v>
      </c>
      <c r="G13" s="43">
        <v>0</v>
      </c>
      <c r="H13" s="43">
        <f>SUM(H11:H12)</f>
        <v>24096213</v>
      </c>
      <c r="I13" s="43">
        <v>0</v>
      </c>
      <c r="J13" s="43">
        <f>SUM(J11:J12)</f>
        <v>19587995</v>
      </c>
      <c r="K13" s="43">
        <v>0</v>
      </c>
      <c r="L13" s="43">
        <f>SUM(L11:L12)</f>
        <v>24096213</v>
      </c>
      <c r="N13" s="295"/>
      <c r="P13" s="295"/>
    </row>
    <row r="14" spans="1:218" ht="21.75" customHeight="1">
      <c r="A14" s="253" t="s">
        <v>108</v>
      </c>
      <c r="B14" s="253"/>
      <c r="C14" s="253"/>
      <c r="D14" s="42"/>
      <c r="E14" s="253"/>
      <c r="F14" s="37">
        <v>44345</v>
      </c>
      <c r="G14" s="44"/>
      <c r="H14" s="37">
        <v>78830</v>
      </c>
      <c r="I14" s="43"/>
      <c r="J14" s="37">
        <v>44345</v>
      </c>
      <c r="K14" s="44"/>
      <c r="L14" s="37">
        <v>78830</v>
      </c>
      <c r="N14" s="295"/>
      <c r="P14" s="295"/>
    </row>
    <row r="15" spans="1:218" ht="21.75" customHeight="1">
      <c r="A15" s="253" t="s">
        <v>122</v>
      </c>
      <c r="B15" s="253"/>
      <c r="C15" s="253"/>
      <c r="D15" s="42"/>
      <c r="E15" s="253"/>
      <c r="F15" s="43"/>
      <c r="G15" s="44"/>
      <c r="H15" s="43"/>
      <c r="I15" s="43"/>
      <c r="J15" s="43"/>
      <c r="K15" s="44"/>
      <c r="L15" s="43"/>
      <c r="N15" s="295"/>
      <c r="P15" s="295"/>
    </row>
    <row r="16" spans="1:218" ht="21" customHeight="1">
      <c r="A16" s="253"/>
      <c r="B16" s="41"/>
      <c r="C16" s="253" t="s">
        <v>125</v>
      </c>
      <c r="D16" s="42"/>
      <c r="E16" s="253"/>
      <c r="F16" s="154">
        <v>34571</v>
      </c>
      <c r="G16" s="44"/>
      <c r="H16" s="154">
        <v>22381</v>
      </c>
      <c r="I16" s="43"/>
      <c r="J16" s="154">
        <v>34571</v>
      </c>
      <c r="K16" s="44"/>
      <c r="L16" s="154">
        <v>22381</v>
      </c>
      <c r="N16" s="295"/>
      <c r="P16" s="295"/>
    </row>
    <row r="17" spans="1:16" ht="23.5" customHeight="1">
      <c r="A17" s="253" t="s">
        <v>41</v>
      </c>
      <c r="B17" s="253"/>
      <c r="C17" s="253"/>
      <c r="D17" s="42"/>
      <c r="E17" s="253"/>
      <c r="F17" s="96">
        <f>SUM(F13:F16)</f>
        <v>19666911</v>
      </c>
      <c r="G17" s="44"/>
      <c r="H17" s="96">
        <f>SUM(H13:H16)</f>
        <v>24197424</v>
      </c>
      <c r="I17" s="96">
        <v>0</v>
      </c>
      <c r="J17" s="96">
        <f>SUM(J13:J16)</f>
        <v>19666911</v>
      </c>
      <c r="K17" s="97"/>
      <c r="L17" s="96">
        <f>SUM(L13:L16)</f>
        <v>24197424</v>
      </c>
      <c r="N17" s="295"/>
      <c r="P17" s="295"/>
    </row>
    <row r="18" spans="1:16" ht="23.5" customHeight="1">
      <c r="A18" s="253" t="s">
        <v>42</v>
      </c>
      <c r="B18" s="253"/>
      <c r="C18" s="253"/>
      <c r="D18" s="42"/>
      <c r="E18" s="253"/>
      <c r="F18" s="43">
        <v>18382</v>
      </c>
      <c r="G18" s="44"/>
      <c r="H18" s="43">
        <v>24930</v>
      </c>
      <c r="I18" s="43"/>
      <c r="J18" s="43">
        <v>18382</v>
      </c>
      <c r="K18" s="44"/>
      <c r="L18" s="43">
        <v>24930</v>
      </c>
      <c r="N18" s="295"/>
      <c r="P18" s="295"/>
    </row>
    <row r="19" spans="1:16" ht="23.5" customHeight="1">
      <c r="A19" s="253" t="s">
        <v>43</v>
      </c>
      <c r="B19" s="253"/>
      <c r="C19" s="253"/>
      <c r="D19" s="42">
        <v>14</v>
      </c>
      <c r="E19" s="253"/>
      <c r="F19" s="43">
        <v>4677963</v>
      </c>
      <c r="G19" s="44"/>
      <c r="H19" s="43">
        <v>4547568</v>
      </c>
      <c r="I19" s="43"/>
      <c r="J19" s="43">
        <v>4680805</v>
      </c>
      <c r="K19" s="44"/>
      <c r="L19" s="43">
        <v>4548973</v>
      </c>
      <c r="N19" s="295"/>
      <c r="P19" s="295"/>
    </row>
    <row r="20" spans="1:16" ht="23.5" customHeight="1">
      <c r="A20" s="41" t="s">
        <v>117</v>
      </c>
      <c r="B20" s="94"/>
      <c r="C20" s="94"/>
      <c r="D20" s="98"/>
      <c r="E20" s="41"/>
      <c r="F20" s="43">
        <v>792558</v>
      </c>
      <c r="G20" s="44"/>
      <c r="H20" s="43">
        <v>821654</v>
      </c>
      <c r="I20" s="96">
        <v>0</v>
      </c>
      <c r="J20" s="43">
        <v>792558</v>
      </c>
      <c r="K20" s="44">
        <v>0</v>
      </c>
      <c r="L20" s="43">
        <v>821654</v>
      </c>
      <c r="N20" s="295"/>
      <c r="P20" s="295"/>
    </row>
    <row r="21" spans="1:16" ht="23.5" customHeight="1">
      <c r="A21" s="41" t="s">
        <v>109</v>
      </c>
      <c r="B21" s="94"/>
      <c r="C21" s="94"/>
      <c r="D21" s="42"/>
      <c r="E21" s="41"/>
      <c r="F21" s="37">
        <v>-272057</v>
      </c>
      <c r="G21" s="44"/>
      <c r="H21" s="37">
        <v>-298944</v>
      </c>
      <c r="I21" s="96"/>
      <c r="J21" s="37">
        <v>-272057</v>
      </c>
      <c r="K21" s="44"/>
      <c r="L21" s="37">
        <v>-298944</v>
      </c>
      <c r="N21" s="295"/>
      <c r="P21" s="295"/>
    </row>
    <row r="22" spans="1:16" ht="23.5" customHeight="1">
      <c r="A22" s="41" t="s">
        <v>107</v>
      </c>
      <c r="B22" s="94"/>
      <c r="C22" s="94"/>
      <c r="D22" s="42"/>
      <c r="E22" s="41"/>
      <c r="F22" s="43">
        <v>1217</v>
      </c>
      <c r="G22" s="44"/>
      <c r="H22" s="43">
        <v>996</v>
      </c>
      <c r="I22" s="96"/>
      <c r="J22" s="99">
        <v>0</v>
      </c>
      <c r="K22" s="44"/>
      <c r="L22" s="99">
        <v>0</v>
      </c>
      <c r="N22" s="295"/>
      <c r="P22" s="295"/>
    </row>
    <row r="23" spans="1:16" ht="23.5" customHeight="1">
      <c r="A23" s="41" t="s">
        <v>44</v>
      </c>
      <c r="B23" s="41"/>
      <c r="C23" s="41"/>
      <c r="D23" s="42">
        <v>14</v>
      </c>
      <c r="E23" s="41"/>
      <c r="F23" s="43">
        <v>22159</v>
      </c>
      <c r="G23" s="44"/>
      <c r="H23" s="43">
        <v>24264</v>
      </c>
      <c r="I23" s="43"/>
      <c r="J23" s="43">
        <v>22159</v>
      </c>
      <c r="K23" s="44"/>
      <c r="L23" s="43">
        <v>24264</v>
      </c>
      <c r="N23" s="295"/>
      <c r="P23" s="295"/>
    </row>
    <row r="24" spans="1:16" ht="23.5" customHeight="1">
      <c r="A24" s="94" t="s">
        <v>45</v>
      </c>
      <c r="B24" s="41"/>
      <c r="C24" s="94"/>
      <c r="D24" s="42"/>
      <c r="E24" s="41"/>
      <c r="F24" s="100">
        <f>SUM(F17:F23)</f>
        <v>24907133</v>
      </c>
      <c r="G24" s="96">
        <v>0</v>
      </c>
      <c r="H24" s="100">
        <f>SUM(H17:H23)</f>
        <v>29317892</v>
      </c>
      <c r="I24" s="96">
        <v>0</v>
      </c>
      <c r="J24" s="100">
        <f>SUM(J17:J23)</f>
        <v>24908758</v>
      </c>
      <c r="K24" s="96">
        <v>0</v>
      </c>
      <c r="L24" s="100">
        <f>SUM(L17:L23)</f>
        <v>29318301</v>
      </c>
      <c r="N24" s="295"/>
      <c r="P24" s="295"/>
    </row>
    <row r="25" spans="1:16" ht="5.25" customHeight="1">
      <c r="A25" s="94"/>
      <c r="B25" s="41"/>
      <c r="C25" s="94"/>
      <c r="D25" s="42"/>
      <c r="E25" s="41"/>
      <c r="F25" s="96"/>
      <c r="G25" s="96"/>
      <c r="H25" s="96"/>
      <c r="I25" s="96"/>
      <c r="J25" s="96"/>
      <c r="K25" s="96"/>
      <c r="L25" s="96"/>
      <c r="N25" s="295"/>
      <c r="P25" s="295"/>
    </row>
    <row r="26" spans="1:16" ht="23.5" customHeight="1">
      <c r="A26" s="93" t="s">
        <v>46</v>
      </c>
      <c r="B26" s="93"/>
      <c r="C26" s="94"/>
      <c r="D26" s="41"/>
      <c r="E26" s="41"/>
      <c r="F26" s="101"/>
      <c r="G26" s="44"/>
      <c r="H26" s="101"/>
      <c r="I26" s="43"/>
      <c r="J26" s="101"/>
      <c r="K26" s="44"/>
      <c r="L26" s="101"/>
      <c r="N26" s="295"/>
      <c r="P26" s="295"/>
    </row>
    <row r="27" spans="1:16" ht="23.5" customHeight="1">
      <c r="A27" s="41" t="s">
        <v>47</v>
      </c>
      <c r="B27" s="93"/>
      <c r="C27" s="94"/>
      <c r="D27" s="41"/>
      <c r="E27" s="41"/>
      <c r="F27" s="43">
        <v>2876719</v>
      </c>
      <c r="G27" s="44"/>
      <c r="H27" s="43">
        <v>5456675</v>
      </c>
      <c r="I27" s="43"/>
      <c r="J27" s="43">
        <v>2876719</v>
      </c>
      <c r="K27" s="44"/>
      <c r="L27" s="43">
        <v>5456675</v>
      </c>
      <c r="N27" s="295"/>
      <c r="P27" s="295"/>
    </row>
    <row r="28" spans="1:16" ht="23.5" customHeight="1">
      <c r="A28" s="41" t="s">
        <v>48</v>
      </c>
      <c r="B28" s="41"/>
      <c r="C28" s="94"/>
      <c r="D28" s="42">
        <v>14</v>
      </c>
      <c r="E28" s="41"/>
      <c r="F28" s="43">
        <v>15629666</v>
      </c>
      <c r="G28" s="44"/>
      <c r="H28" s="43">
        <v>16931665</v>
      </c>
      <c r="I28" s="43"/>
      <c r="J28" s="43">
        <v>15629666</v>
      </c>
      <c r="K28" s="44"/>
      <c r="L28" s="43">
        <v>16931665</v>
      </c>
      <c r="N28" s="295"/>
      <c r="P28" s="295"/>
    </row>
    <row r="29" spans="1:16" ht="23.5" customHeight="1">
      <c r="A29" s="102" t="s">
        <v>91</v>
      </c>
      <c r="B29" s="41"/>
      <c r="C29" s="94"/>
      <c r="D29" s="41"/>
      <c r="E29" s="41"/>
      <c r="F29" s="44"/>
      <c r="G29" s="44"/>
      <c r="H29" s="44"/>
      <c r="I29" s="43"/>
      <c r="J29" s="44"/>
      <c r="K29" s="44"/>
      <c r="L29" s="44"/>
      <c r="N29" s="295"/>
      <c r="P29" s="295"/>
    </row>
    <row r="30" spans="1:16" ht="21.75" customHeight="1">
      <c r="A30" s="253" t="s">
        <v>49</v>
      </c>
      <c r="B30" s="41" t="s">
        <v>126</v>
      </c>
      <c r="C30" s="41"/>
      <c r="D30" s="41"/>
      <c r="E30" s="41"/>
      <c r="F30" s="95">
        <v>-158303</v>
      </c>
      <c r="G30" s="44"/>
      <c r="H30" s="95">
        <v>-50755</v>
      </c>
      <c r="I30" s="43"/>
      <c r="J30" s="95">
        <v>-158303</v>
      </c>
      <c r="K30" s="44"/>
      <c r="L30" s="95">
        <v>-50755</v>
      </c>
      <c r="N30" s="295"/>
      <c r="P30" s="295"/>
    </row>
    <row r="31" spans="1:16" ht="23.5" customHeight="1">
      <c r="A31" s="41" t="s">
        <v>50</v>
      </c>
      <c r="B31" s="41"/>
      <c r="C31" s="94"/>
      <c r="D31" s="41"/>
      <c r="E31" s="41"/>
      <c r="F31" s="43">
        <f>SUM(F28:F30)</f>
        <v>15471363</v>
      </c>
      <c r="G31" s="37">
        <v>0</v>
      </c>
      <c r="H31" s="43">
        <f>SUM(H28:H30)</f>
        <v>16880910</v>
      </c>
      <c r="I31" s="37">
        <v>0</v>
      </c>
      <c r="J31" s="43">
        <f>SUM(J28:J30)</f>
        <v>15471363</v>
      </c>
      <c r="K31" s="37">
        <v>0</v>
      </c>
      <c r="L31" s="43">
        <f>SUM(L28:L30)</f>
        <v>16880910</v>
      </c>
      <c r="N31" s="295"/>
      <c r="P31" s="295"/>
    </row>
    <row r="32" spans="1:16" ht="23.5" customHeight="1">
      <c r="A32" s="253" t="s">
        <v>51</v>
      </c>
      <c r="B32" s="41"/>
      <c r="C32" s="41"/>
      <c r="D32" s="42">
        <v>14</v>
      </c>
      <c r="E32" s="103"/>
      <c r="F32" s="43">
        <v>2003797</v>
      </c>
      <c r="G32" s="104"/>
      <c r="H32" s="43">
        <v>2002748</v>
      </c>
      <c r="I32" s="43"/>
      <c r="J32" s="43">
        <v>2003797</v>
      </c>
      <c r="K32" s="104"/>
      <c r="L32" s="43">
        <v>2002748</v>
      </c>
      <c r="N32" s="295"/>
      <c r="P32" s="295"/>
    </row>
    <row r="33" spans="1:16" ht="23.5" customHeight="1">
      <c r="A33" s="253" t="s">
        <v>52</v>
      </c>
      <c r="B33" s="41"/>
      <c r="C33" s="41"/>
      <c r="D33" s="42">
        <v>14</v>
      </c>
      <c r="E33" s="41"/>
      <c r="F33" s="43">
        <v>577733</v>
      </c>
      <c r="G33" s="44"/>
      <c r="H33" s="43">
        <v>453833</v>
      </c>
      <c r="I33" s="43"/>
      <c r="J33" s="43">
        <v>577733</v>
      </c>
      <c r="K33" s="44"/>
      <c r="L33" s="43">
        <v>453833</v>
      </c>
      <c r="N33" s="295"/>
      <c r="P33" s="295"/>
    </row>
    <row r="34" spans="1:16" ht="23.5" customHeight="1">
      <c r="A34" s="253" t="s">
        <v>53</v>
      </c>
      <c r="B34" s="41"/>
      <c r="C34" s="41"/>
      <c r="D34" s="42">
        <v>14</v>
      </c>
      <c r="E34" s="41"/>
      <c r="F34" s="43">
        <v>1471060</v>
      </c>
      <c r="G34" s="44"/>
      <c r="H34" s="43">
        <v>1420211</v>
      </c>
      <c r="I34" s="43"/>
      <c r="J34" s="43">
        <v>1471060</v>
      </c>
      <c r="K34" s="44"/>
      <c r="L34" s="43">
        <v>1420211</v>
      </c>
      <c r="N34" s="295"/>
      <c r="P34" s="295"/>
    </row>
    <row r="35" spans="1:16" ht="23.5" customHeight="1">
      <c r="A35" s="253" t="s">
        <v>169</v>
      </c>
      <c r="B35" s="41"/>
      <c r="C35" s="41"/>
      <c r="D35" s="42">
        <v>12</v>
      </c>
      <c r="E35" s="41"/>
      <c r="F35" s="43">
        <v>-702648</v>
      </c>
      <c r="G35" s="44"/>
      <c r="H35" s="43">
        <v>453962</v>
      </c>
      <c r="I35" s="43">
        <v>0</v>
      </c>
      <c r="J35" s="43">
        <v>-702648</v>
      </c>
      <c r="K35" s="44">
        <v>0</v>
      </c>
      <c r="L35" s="43">
        <v>453962</v>
      </c>
      <c r="N35" s="295"/>
      <c r="P35" s="295"/>
    </row>
    <row r="36" spans="1:16" ht="23.5" customHeight="1">
      <c r="A36" s="41" t="s">
        <v>54</v>
      </c>
      <c r="B36" s="41"/>
      <c r="C36" s="41"/>
      <c r="D36" s="42"/>
      <c r="E36" s="41"/>
      <c r="F36" s="43">
        <v>20616</v>
      </c>
      <c r="G36" s="44"/>
      <c r="H36" s="43">
        <v>37417</v>
      </c>
      <c r="I36" s="43"/>
      <c r="J36" s="43">
        <v>20616</v>
      </c>
      <c r="K36" s="44"/>
      <c r="L36" s="43">
        <v>37417</v>
      </c>
      <c r="N36" s="295"/>
      <c r="P36" s="295"/>
    </row>
    <row r="37" spans="1:16" ht="23.5" customHeight="1">
      <c r="A37" s="94" t="s">
        <v>55</v>
      </c>
      <c r="B37" s="41"/>
      <c r="C37" s="41"/>
      <c r="D37" s="42"/>
      <c r="E37" s="41"/>
      <c r="F37" s="100">
        <f>SUM(F27,F31:F36)</f>
        <v>21718640</v>
      </c>
      <c r="G37" s="105">
        <v>0</v>
      </c>
      <c r="H37" s="100">
        <f>SUM(H27,H31:H36)</f>
        <v>26705756</v>
      </c>
      <c r="I37" s="105">
        <v>0</v>
      </c>
      <c r="J37" s="100">
        <f>SUM(J27,J31:J36)</f>
        <v>21718640</v>
      </c>
      <c r="K37" s="105">
        <v>0</v>
      </c>
      <c r="L37" s="100">
        <f>SUM(L27,L31:L36)</f>
        <v>26705756</v>
      </c>
      <c r="N37" s="295"/>
      <c r="P37" s="295"/>
    </row>
    <row r="38" spans="1:16" ht="23.5" customHeight="1">
      <c r="A38" s="94" t="s">
        <v>105</v>
      </c>
      <c r="B38" s="41"/>
      <c r="C38" s="41"/>
      <c r="D38" s="42"/>
      <c r="E38" s="41"/>
      <c r="F38" s="96">
        <f>F24-F37</f>
        <v>3188493</v>
      </c>
      <c r="G38" s="105"/>
      <c r="H38" s="96">
        <f>H24-H37</f>
        <v>2612136</v>
      </c>
      <c r="I38" s="105"/>
      <c r="J38" s="96">
        <f>J24-J37</f>
        <v>3190118</v>
      </c>
      <c r="K38" s="105"/>
      <c r="L38" s="96">
        <f>L24-L37</f>
        <v>2612545</v>
      </c>
      <c r="N38" s="295"/>
      <c r="P38" s="295"/>
    </row>
    <row r="39" spans="1:16" ht="23.5" customHeight="1">
      <c r="A39" s="41" t="s">
        <v>56</v>
      </c>
      <c r="B39" s="41"/>
      <c r="C39" s="41"/>
      <c r="D39" s="106"/>
      <c r="E39" s="41"/>
      <c r="F39" s="43">
        <v>690906</v>
      </c>
      <c r="G39" s="37"/>
      <c r="H39" s="43">
        <v>523935</v>
      </c>
      <c r="I39" s="37"/>
      <c r="J39" s="43">
        <v>690906</v>
      </c>
      <c r="K39" s="37"/>
      <c r="L39" s="43">
        <v>523935</v>
      </c>
      <c r="N39" s="295"/>
      <c r="P39" s="295"/>
    </row>
    <row r="40" spans="1:16" s="108" customFormat="1" ht="23.5" customHeight="1">
      <c r="A40" s="94" t="s">
        <v>57</v>
      </c>
      <c r="B40" s="94"/>
      <c r="C40" s="94"/>
      <c r="D40" s="107"/>
      <c r="E40" s="94"/>
      <c r="F40" s="100">
        <f>F38-F39</f>
        <v>2497587</v>
      </c>
      <c r="G40" s="105"/>
      <c r="H40" s="100">
        <f>H38-H39</f>
        <v>2088201</v>
      </c>
      <c r="I40" s="105"/>
      <c r="J40" s="100">
        <f>J38-J39</f>
        <v>2499212</v>
      </c>
      <c r="K40" s="105"/>
      <c r="L40" s="100">
        <f>L38-L39</f>
        <v>2088610</v>
      </c>
      <c r="N40" s="295"/>
      <c r="P40" s="295"/>
    </row>
    <row r="41" spans="1:16" ht="23.5" customHeight="1">
      <c r="A41" s="65" t="s">
        <v>0</v>
      </c>
      <c r="B41" s="66"/>
      <c r="C41" s="67"/>
      <c r="D41" s="68"/>
      <c r="E41" s="67"/>
      <c r="F41" s="67"/>
      <c r="G41" s="67"/>
      <c r="H41" s="67"/>
      <c r="I41" s="67"/>
      <c r="J41" s="67"/>
      <c r="K41" s="67"/>
      <c r="L41" s="67"/>
      <c r="N41" s="295"/>
      <c r="P41" s="295"/>
    </row>
    <row r="42" spans="1:16" ht="23.5" customHeight="1">
      <c r="A42" s="320" t="s">
        <v>120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N42" s="295"/>
      <c r="P42" s="295"/>
    </row>
    <row r="43" spans="1:16" ht="23.5" customHeight="1">
      <c r="A43" s="74"/>
      <c r="B43" s="74"/>
      <c r="C43" s="74"/>
      <c r="D43" s="87"/>
      <c r="E43" s="87"/>
      <c r="F43" s="321" t="s">
        <v>35</v>
      </c>
      <c r="G43" s="321"/>
      <c r="H43" s="321"/>
      <c r="I43" s="88"/>
      <c r="J43" s="88"/>
      <c r="K43" s="87"/>
      <c r="L43" s="88"/>
      <c r="N43" s="295"/>
      <c r="P43" s="295"/>
    </row>
    <row r="44" spans="1:16" ht="23.5" customHeight="1">
      <c r="A44" s="74"/>
      <c r="B44" s="74"/>
      <c r="C44" s="74"/>
      <c r="D44" s="87"/>
      <c r="E44" s="87"/>
      <c r="F44" s="321" t="s">
        <v>1</v>
      </c>
      <c r="G44" s="321"/>
      <c r="H44" s="321"/>
      <c r="I44" s="88"/>
      <c r="J44" s="321" t="s">
        <v>2</v>
      </c>
      <c r="K44" s="321"/>
      <c r="L44" s="321"/>
      <c r="N44" s="295"/>
      <c r="P44" s="295"/>
    </row>
    <row r="45" spans="1:16" ht="23.5" customHeight="1">
      <c r="A45" s="89"/>
      <c r="B45" s="89"/>
      <c r="C45" s="89"/>
      <c r="D45" s="90"/>
      <c r="E45" s="90"/>
      <c r="F45" s="322" t="s">
        <v>36</v>
      </c>
      <c r="G45" s="322"/>
      <c r="H45" s="322"/>
      <c r="I45" s="255"/>
      <c r="J45" s="324" t="s">
        <v>36</v>
      </c>
      <c r="K45" s="324"/>
      <c r="L45" s="324"/>
      <c r="N45" s="295"/>
      <c r="P45" s="295"/>
    </row>
    <row r="46" spans="1:16" ht="23.5" customHeight="1">
      <c r="D46" s="91"/>
      <c r="E46" s="91"/>
      <c r="F46" s="322" t="s">
        <v>111</v>
      </c>
      <c r="G46" s="322"/>
      <c r="H46" s="322"/>
      <c r="I46" s="90"/>
      <c r="J46" s="322" t="s">
        <v>111</v>
      </c>
      <c r="K46" s="322"/>
      <c r="L46" s="322"/>
      <c r="N46" s="295"/>
      <c r="P46" s="295"/>
    </row>
    <row r="47" spans="1:16" ht="23.5" customHeight="1">
      <c r="D47" s="92"/>
      <c r="E47" s="91"/>
      <c r="F47" s="76" t="s">
        <v>164</v>
      </c>
      <c r="G47" s="76"/>
      <c r="H47" s="76" t="s">
        <v>133</v>
      </c>
      <c r="I47" s="76"/>
      <c r="J47" s="76" t="s">
        <v>164</v>
      </c>
      <c r="K47" s="76"/>
      <c r="L47" s="76" t="s">
        <v>133</v>
      </c>
      <c r="N47" s="295"/>
      <c r="P47" s="295"/>
    </row>
    <row r="48" spans="1:16" s="91" customFormat="1" ht="21" customHeight="1">
      <c r="D48" s="92"/>
      <c r="F48" s="323" t="s">
        <v>37</v>
      </c>
      <c r="G48" s="323"/>
      <c r="H48" s="323"/>
      <c r="I48" s="323"/>
      <c r="J48" s="323"/>
      <c r="K48" s="323"/>
      <c r="L48" s="323"/>
      <c r="N48" s="295"/>
      <c r="P48" s="295"/>
    </row>
    <row r="49" spans="1:16" s="91" customFormat="1" ht="23.5" customHeight="1">
      <c r="A49" s="109" t="s">
        <v>147</v>
      </c>
      <c r="B49" s="109"/>
      <c r="C49" s="94"/>
      <c r="D49" s="42"/>
      <c r="E49" s="41"/>
      <c r="F49" s="110"/>
      <c r="G49" s="111"/>
      <c r="H49" s="110"/>
      <c r="I49" s="110"/>
      <c r="J49" s="110"/>
      <c r="K49" s="111"/>
      <c r="L49" s="110"/>
      <c r="N49" s="295"/>
      <c r="P49" s="295"/>
    </row>
    <row r="50" spans="1:16" s="91" customFormat="1" ht="23.5" customHeight="1">
      <c r="A50" s="112" t="s">
        <v>58</v>
      </c>
      <c r="B50" s="109"/>
      <c r="C50" s="94"/>
      <c r="D50" s="42"/>
      <c r="E50" s="41"/>
      <c r="F50" s="110"/>
      <c r="G50" s="111"/>
      <c r="H50" s="110"/>
      <c r="I50" s="110"/>
      <c r="J50" s="110"/>
      <c r="K50" s="111"/>
      <c r="L50" s="110"/>
      <c r="N50" s="295"/>
      <c r="P50" s="295"/>
    </row>
    <row r="51" spans="1:16" s="91" customFormat="1" ht="23.5" customHeight="1">
      <c r="A51" s="112"/>
      <c r="B51" s="113" t="s">
        <v>170</v>
      </c>
      <c r="C51" s="94"/>
      <c r="D51" s="42"/>
      <c r="E51" s="41"/>
      <c r="F51" s="110"/>
      <c r="G51" s="111"/>
      <c r="H51" s="110"/>
      <c r="I51" s="110"/>
      <c r="J51" s="110"/>
      <c r="K51" s="111"/>
      <c r="L51" s="110"/>
      <c r="N51" s="295"/>
      <c r="P51" s="295"/>
    </row>
    <row r="52" spans="1:16" s="91" customFormat="1" ht="23.5" customHeight="1">
      <c r="A52" s="253"/>
      <c r="B52" s="114"/>
      <c r="C52" s="253" t="s">
        <v>92</v>
      </c>
      <c r="D52" s="42"/>
      <c r="E52" s="41"/>
      <c r="F52" s="37">
        <v>3494117</v>
      </c>
      <c r="G52" s="37"/>
      <c r="H52" s="37">
        <v>-3913512</v>
      </c>
      <c r="I52" s="37"/>
      <c r="J52" s="37">
        <v>3494117</v>
      </c>
      <c r="K52" s="37"/>
      <c r="L52" s="37">
        <v>-3913512</v>
      </c>
      <c r="N52" s="295"/>
      <c r="P52" s="295"/>
    </row>
    <row r="53" spans="1:16" s="91" customFormat="1" ht="23.5" customHeight="1">
      <c r="A53" s="253"/>
      <c r="B53" s="113" t="s">
        <v>171</v>
      </c>
      <c r="C53" s="253"/>
      <c r="D53" s="42"/>
      <c r="E53" s="41"/>
      <c r="F53" s="37"/>
      <c r="G53" s="37"/>
      <c r="H53" s="37"/>
      <c r="I53" s="37"/>
      <c r="J53" s="37"/>
      <c r="K53" s="37"/>
      <c r="L53" s="37"/>
      <c r="N53" s="295"/>
      <c r="P53" s="295"/>
    </row>
    <row r="54" spans="1:16" s="91" customFormat="1" ht="23.5" customHeight="1">
      <c r="A54" s="253"/>
      <c r="B54" s="113"/>
      <c r="C54" s="253" t="s">
        <v>93</v>
      </c>
      <c r="D54" s="42"/>
      <c r="E54" s="41"/>
      <c r="F54" s="37">
        <v>1265766</v>
      </c>
      <c r="G54" s="37"/>
      <c r="H54" s="37">
        <v>-787471</v>
      </c>
      <c r="I54" s="37"/>
      <c r="J54" s="37">
        <v>1265766</v>
      </c>
      <c r="K54" s="37"/>
      <c r="L54" s="37">
        <v>-787471</v>
      </c>
      <c r="N54" s="295"/>
      <c r="P54" s="295"/>
    </row>
    <row r="55" spans="1:16" s="91" customFormat="1" ht="23.5" customHeight="1">
      <c r="A55" s="253"/>
      <c r="B55" s="253" t="s">
        <v>161</v>
      </c>
      <c r="C55" s="253"/>
      <c r="D55" s="42"/>
      <c r="E55" s="41"/>
      <c r="F55" s="37">
        <v>3792</v>
      </c>
      <c r="G55" s="37"/>
      <c r="H55" s="37">
        <v>-832</v>
      </c>
      <c r="I55" s="37"/>
      <c r="J55" s="99">
        <v>0</v>
      </c>
      <c r="K55" s="37"/>
      <c r="L55" s="99">
        <v>0</v>
      </c>
      <c r="N55" s="295"/>
      <c r="P55" s="295"/>
    </row>
    <row r="56" spans="1:16" s="91" customFormat="1" ht="23.5" customHeight="1">
      <c r="A56" s="253"/>
      <c r="B56" s="253" t="s">
        <v>148</v>
      </c>
      <c r="C56" s="253"/>
      <c r="D56" s="42"/>
      <c r="E56" s="41"/>
      <c r="F56" s="37"/>
      <c r="G56" s="37"/>
      <c r="H56" s="37"/>
      <c r="I56" s="37"/>
      <c r="J56" s="37"/>
      <c r="K56" s="37"/>
      <c r="L56" s="37"/>
      <c r="N56" s="295"/>
      <c r="P56" s="295"/>
    </row>
    <row r="57" spans="1:16" s="91" customFormat="1" ht="23.5" customHeight="1">
      <c r="A57" s="253"/>
      <c r="C57" s="253" t="s">
        <v>149</v>
      </c>
      <c r="D57" s="42"/>
      <c r="E57" s="41"/>
      <c r="F57" s="155">
        <v>-951976</v>
      </c>
      <c r="G57" s="115"/>
      <c r="H57" s="155">
        <v>940197</v>
      </c>
      <c r="I57" s="116"/>
      <c r="J57" s="155">
        <v>-951976</v>
      </c>
      <c r="K57" s="116"/>
      <c r="L57" s="155">
        <v>940197</v>
      </c>
      <c r="N57" s="295"/>
      <c r="P57" s="295"/>
    </row>
    <row r="58" spans="1:16" s="91" customFormat="1" ht="23.5" customHeight="1">
      <c r="A58" s="109" t="s">
        <v>172</v>
      </c>
      <c r="B58" s="253"/>
      <c r="C58" s="41"/>
      <c r="D58" s="42"/>
      <c r="E58" s="41"/>
      <c r="F58" s="153">
        <f>SUM(F52:F57)</f>
        <v>3811699</v>
      </c>
      <c r="G58" s="117"/>
      <c r="H58" s="153">
        <f>SUM(H52:H57)</f>
        <v>-3761618</v>
      </c>
      <c r="I58" s="118"/>
      <c r="J58" s="153">
        <f>SUM(J52:J57)</f>
        <v>3807907</v>
      </c>
      <c r="K58" s="117"/>
      <c r="L58" s="153">
        <f>SUM(L52:L57)</f>
        <v>-3760786</v>
      </c>
      <c r="N58" s="295"/>
      <c r="P58" s="295"/>
    </row>
    <row r="59" spans="1:16" s="91" customFormat="1" ht="23.5" customHeight="1" thickBot="1">
      <c r="A59" s="109" t="s">
        <v>124</v>
      </c>
      <c r="B59" s="109"/>
      <c r="C59" s="94"/>
      <c r="D59" s="42"/>
      <c r="E59" s="41"/>
      <c r="F59" s="119">
        <f>F58+F40</f>
        <v>6309286</v>
      </c>
      <c r="G59" s="120"/>
      <c r="H59" s="119">
        <f>H58+H40</f>
        <v>-1673417</v>
      </c>
      <c r="I59" s="120"/>
      <c r="J59" s="119">
        <f>J58+J40</f>
        <v>6307119</v>
      </c>
      <c r="K59" s="121"/>
      <c r="L59" s="119">
        <f>L58+L40</f>
        <v>-1672176</v>
      </c>
      <c r="N59" s="295"/>
      <c r="P59" s="295"/>
    </row>
    <row r="60" spans="1:16" s="91" customFormat="1" ht="23.5" customHeight="1" thickTop="1" thickBot="1">
      <c r="A60" s="122" t="s">
        <v>94</v>
      </c>
      <c r="B60" s="123"/>
      <c r="C60" s="122"/>
      <c r="D60" s="124"/>
      <c r="E60" s="123"/>
      <c r="F60" s="125">
        <f>F40/11450000</f>
        <v>0.21812986899563319</v>
      </c>
      <c r="G60" s="123"/>
      <c r="H60" s="125">
        <f>H40/11450000</f>
        <v>0.18237563318777292</v>
      </c>
      <c r="I60" s="126"/>
      <c r="J60" s="125">
        <f>J40/11450000</f>
        <v>0.21827179039301309</v>
      </c>
      <c r="K60" s="123"/>
      <c r="L60" s="125">
        <f>L40/11450000</f>
        <v>0.1824113537117904</v>
      </c>
      <c r="N60" s="295"/>
      <c r="P60" s="295"/>
    </row>
    <row r="61" spans="1:16" ht="23.5" customHeight="1" thickTop="1">
      <c r="A61" s="65" t="s">
        <v>0</v>
      </c>
      <c r="B61" s="66"/>
      <c r="C61" s="67"/>
      <c r="D61" s="68"/>
      <c r="E61" s="67"/>
      <c r="F61" s="67"/>
      <c r="G61" s="67"/>
      <c r="H61" s="67"/>
      <c r="I61" s="67"/>
      <c r="J61" s="67"/>
      <c r="K61" s="67"/>
      <c r="L61" s="67"/>
      <c r="N61" s="295"/>
      <c r="P61" s="295"/>
    </row>
    <row r="62" spans="1:16" ht="23.5" customHeight="1">
      <c r="A62" s="320" t="s">
        <v>120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N62" s="295"/>
      <c r="P62" s="295"/>
    </row>
    <row r="63" spans="1:16" ht="10.5" customHeight="1">
      <c r="A63" s="254"/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N63" s="295"/>
      <c r="P63" s="295"/>
    </row>
    <row r="64" spans="1:16" ht="23.5" customHeight="1">
      <c r="A64" s="254"/>
      <c r="B64" s="254"/>
      <c r="C64" s="254"/>
      <c r="D64" s="254"/>
      <c r="E64" s="254"/>
      <c r="F64" s="321" t="s">
        <v>35</v>
      </c>
      <c r="G64" s="321"/>
      <c r="H64" s="321"/>
      <c r="I64" s="88"/>
      <c r="J64" s="88"/>
      <c r="K64" s="87"/>
      <c r="L64" s="88"/>
      <c r="N64" s="295"/>
      <c r="P64" s="295"/>
    </row>
    <row r="65" spans="1:16" ht="23.5" customHeight="1">
      <c r="A65" s="254"/>
      <c r="B65" s="254"/>
      <c r="C65" s="254"/>
      <c r="D65" s="254"/>
      <c r="E65" s="254"/>
      <c r="F65" s="321" t="s">
        <v>1</v>
      </c>
      <c r="G65" s="321"/>
      <c r="H65" s="321"/>
      <c r="I65" s="88"/>
      <c r="J65" s="321" t="s">
        <v>2</v>
      </c>
      <c r="K65" s="321"/>
      <c r="L65" s="321"/>
      <c r="N65" s="295"/>
      <c r="P65" s="295"/>
    </row>
    <row r="66" spans="1:16" ht="23.5" customHeight="1">
      <c r="A66" s="89"/>
      <c r="B66" s="89"/>
      <c r="C66" s="89"/>
      <c r="D66" s="90"/>
      <c r="E66" s="90"/>
      <c r="F66" s="322" t="s">
        <v>113</v>
      </c>
      <c r="G66" s="322"/>
      <c r="H66" s="322"/>
      <c r="I66" s="255"/>
      <c r="J66" s="322" t="s">
        <v>113</v>
      </c>
      <c r="K66" s="322"/>
      <c r="L66" s="322"/>
      <c r="N66" s="295"/>
      <c r="P66" s="295"/>
    </row>
    <row r="67" spans="1:16" ht="23.5" customHeight="1">
      <c r="D67" s="91"/>
      <c r="E67" s="91"/>
      <c r="F67" s="322" t="s">
        <v>111</v>
      </c>
      <c r="G67" s="322"/>
      <c r="H67" s="322"/>
      <c r="I67" s="90"/>
      <c r="J67" s="322" t="s">
        <v>111</v>
      </c>
      <c r="K67" s="322"/>
      <c r="L67" s="322"/>
      <c r="N67" s="295"/>
      <c r="P67" s="295"/>
    </row>
    <row r="68" spans="1:16" ht="23.5" customHeight="1">
      <c r="D68" s="92" t="s">
        <v>5</v>
      </c>
      <c r="E68" s="91"/>
      <c r="F68" s="76" t="s">
        <v>164</v>
      </c>
      <c r="G68" s="76"/>
      <c r="H68" s="76" t="s">
        <v>133</v>
      </c>
      <c r="I68" s="76"/>
      <c r="J68" s="76" t="s">
        <v>164</v>
      </c>
      <c r="K68" s="76"/>
      <c r="L68" s="76" t="s">
        <v>133</v>
      </c>
      <c r="N68" s="295"/>
      <c r="P68" s="295"/>
    </row>
    <row r="69" spans="1:16" ht="20.25" customHeight="1">
      <c r="D69" s="92"/>
      <c r="E69" s="91"/>
      <c r="F69" s="323" t="s">
        <v>37</v>
      </c>
      <c r="G69" s="323"/>
      <c r="H69" s="323"/>
      <c r="I69" s="323"/>
      <c r="J69" s="323"/>
      <c r="K69" s="323"/>
      <c r="L69" s="323"/>
      <c r="N69" s="295"/>
      <c r="P69" s="295"/>
    </row>
    <row r="70" spans="1:16" ht="23.5" customHeight="1">
      <c r="A70" s="93" t="s">
        <v>38</v>
      </c>
      <c r="B70" s="93"/>
      <c r="C70" s="94"/>
      <c r="D70" s="42"/>
      <c r="E70" s="41"/>
      <c r="F70" s="41"/>
      <c r="G70" s="41"/>
      <c r="H70" s="41"/>
      <c r="I70" s="41"/>
      <c r="J70" s="41"/>
      <c r="K70" s="41"/>
      <c r="L70" s="41"/>
      <c r="N70" s="295"/>
      <c r="P70" s="295"/>
    </row>
    <row r="71" spans="1:16" ht="23.5" customHeight="1">
      <c r="A71" s="41" t="s">
        <v>39</v>
      </c>
      <c r="B71" s="41"/>
      <c r="C71" s="41"/>
      <c r="D71" s="42">
        <v>14</v>
      </c>
      <c r="E71" s="41"/>
      <c r="F71" s="43">
        <v>60307179</v>
      </c>
      <c r="G71" s="44"/>
      <c r="H71" s="43">
        <v>63588871</v>
      </c>
      <c r="I71" s="44"/>
      <c r="J71" s="43">
        <v>60307179</v>
      </c>
      <c r="K71" s="44"/>
      <c r="L71" s="43">
        <v>63588871</v>
      </c>
      <c r="N71" s="295"/>
      <c r="P71" s="295"/>
    </row>
    <row r="72" spans="1:16" ht="23.5" customHeight="1">
      <c r="A72" s="127" t="s">
        <v>114</v>
      </c>
      <c r="B72" s="41"/>
      <c r="C72" s="41"/>
      <c r="D72" s="42"/>
      <c r="E72" s="41"/>
      <c r="F72" s="95">
        <v>-548899</v>
      </c>
      <c r="G72" s="41"/>
      <c r="H72" s="95">
        <v>-383409</v>
      </c>
      <c r="I72" s="41"/>
      <c r="J72" s="95">
        <v>-548899</v>
      </c>
      <c r="K72" s="41"/>
      <c r="L72" s="95">
        <v>-383409</v>
      </c>
      <c r="N72" s="295"/>
      <c r="P72" s="295"/>
    </row>
    <row r="73" spans="1:16" ht="23.5" customHeight="1">
      <c r="A73" s="253" t="s">
        <v>40</v>
      </c>
      <c r="B73" s="253"/>
      <c r="C73" s="253"/>
      <c r="D73" s="42"/>
      <c r="E73" s="253"/>
      <c r="F73" s="43">
        <f>SUM(F71:F72)</f>
        <v>59758280</v>
      </c>
      <c r="G73" s="43">
        <v>0</v>
      </c>
      <c r="H73" s="43">
        <f>SUM(H71:H72)</f>
        <v>63205462</v>
      </c>
      <c r="I73" s="43">
        <v>0</v>
      </c>
      <c r="J73" s="43">
        <f>SUM(J71:J72)</f>
        <v>59758280</v>
      </c>
      <c r="K73" s="43">
        <v>0</v>
      </c>
      <c r="L73" s="43">
        <f>SUM(L71:L72)</f>
        <v>63205462</v>
      </c>
      <c r="N73" s="295"/>
      <c r="P73" s="295"/>
    </row>
    <row r="74" spans="1:16" ht="23.25" customHeight="1">
      <c r="A74" s="253" t="s">
        <v>173</v>
      </c>
      <c r="B74" s="253"/>
      <c r="C74" s="253"/>
      <c r="D74" s="42"/>
      <c r="E74" s="253"/>
      <c r="F74" s="43"/>
      <c r="G74" s="43"/>
      <c r="H74" s="43"/>
      <c r="I74" s="43"/>
      <c r="J74" s="43"/>
      <c r="K74" s="43"/>
      <c r="L74" s="43"/>
      <c r="N74" s="295"/>
      <c r="P74" s="295"/>
    </row>
    <row r="75" spans="1:16" ht="18" customHeight="1">
      <c r="B75" s="253"/>
      <c r="C75" s="253" t="s">
        <v>174</v>
      </c>
      <c r="D75" s="42"/>
      <c r="E75" s="253"/>
      <c r="F75" s="43">
        <v>-228958</v>
      </c>
      <c r="G75" s="253"/>
      <c r="H75" s="43">
        <v>8510</v>
      </c>
      <c r="I75" s="43"/>
      <c r="J75" s="43">
        <v>-228958</v>
      </c>
      <c r="K75" s="253"/>
      <c r="L75" s="43">
        <v>8510</v>
      </c>
      <c r="N75" s="295"/>
      <c r="P75" s="295"/>
    </row>
    <row r="76" spans="1:16" ht="23.25" customHeight="1">
      <c r="A76" s="253" t="s">
        <v>122</v>
      </c>
      <c r="B76" s="253"/>
      <c r="C76" s="253"/>
      <c r="D76" s="42"/>
      <c r="E76" s="253"/>
      <c r="F76" s="43"/>
      <c r="G76" s="253"/>
      <c r="H76" s="43"/>
      <c r="I76" s="43"/>
      <c r="J76" s="43"/>
      <c r="K76" s="253"/>
      <c r="L76" s="43"/>
      <c r="N76" s="295"/>
      <c r="P76" s="295"/>
    </row>
    <row r="77" spans="1:16" ht="22.5" customHeight="1">
      <c r="A77" s="253"/>
      <c r="B77" s="41"/>
      <c r="C77" s="253" t="s">
        <v>175</v>
      </c>
      <c r="D77" s="42"/>
      <c r="E77" s="253"/>
      <c r="F77" s="154">
        <v>77704</v>
      </c>
      <c r="G77" s="253"/>
      <c r="H77" s="154">
        <v>54170</v>
      </c>
      <c r="I77" s="43"/>
      <c r="J77" s="154">
        <v>77704</v>
      </c>
      <c r="K77" s="253"/>
      <c r="L77" s="154">
        <v>54170</v>
      </c>
      <c r="N77" s="295"/>
      <c r="P77" s="295"/>
    </row>
    <row r="78" spans="1:16" ht="23.5" customHeight="1">
      <c r="A78" s="253" t="s">
        <v>41</v>
      </c>
      <c r="B78" s="253"/>
      <c r="C78" s="253"/>
      <c r="D78" s="42"/>
      <c r="E78" s="253"/>
      <c r="F78" s="96">
        <f>SUM(F73:F77)</f>
        <v>59607026</v>
      </c>
      <c r="G78" s="253"/>
      <c r="H78" s="96">
        <f>SUM(H73:H77)</f>
        <v>63268142</v>
      </c>
      <c r="I78" s="96">
        <v>0</v>
      </c>
      <c r="J78" s="96">
        <f>SUM(J73:J77)</f>
        <v>59607026</v>
      </c>
      <c r="K78" s="109"/>
      <c r="L78" s="96">
        <f>SUM(L73:L77)</f>
        <v>63268142</v>
      </c>
      <c r="N78" s="295"/>
      <c r="P78" s="295"/>
    </row>
    <row r="79" spans="1:16" ht="23.5" customHeight="1">
      <c r="A79" s="253" t="s">
        <v>42</v>
      </c>
      <c r="B79" s="253"/>
      <c r="C79" s="253"/>
      <c r="D79" s="42"/>
      <c r="E79" s="253"/>
      <c r="F79" s="43">
        <v>61975</v>
      </c>
      <c r="G79" s="253"/>
      <c r="H79" s="43">
        <v>55607</v>
      </c>
      <c r="I79" s="43"/>
      <c r="J79" s="43">
        <v>61975</v>
      </c>
      <c r="K79" s="253"/>
      <c r="L79" s="43">
        <v>55607</v>
      </c>
      <c r="N79" s="295"/>
      <c r="P79" s="295"/>
    </row>
    <row r="80" spans="1:16" ht="23.5" customHeight="1">
      <c r="A80" s="253" t="s">
        <v>43</v>
      </c>
      <c r="B80" s="253"/>
      <c r="C80" s="253"/>
      <c r="D80" s="42">
        <v>14</v>
      </c>
      <c r="E80" s="253"/>
      <c r="F80" s="43">
        <v>13943276</v>
      </c>
      <c r="G80" s="253"/>
      <c r="H80" s="43">
        <v>13355619</v>
      </c>
      <c r="I80" s="43"/>
      <c r="J80" s="43">
        <v>13946118</v>
      </c>
      <c r="K80" s="253"/>
      <c r="L80" s="43">
        <v>13357024</v>
      </c>
      <c r="N80" s="295"/>
      <c r="P80" s="295"/>
    </row>
    <row r="81" spans="1:16" ht="23.5" customHeight="1">
      <c r="A81" s="253" t="s">
        <v>117</v>
      </c>
      <c r="B81" s="94"/>
      <c r="C81" s="94"/>
      <c r="D81" s="98"/>
      <c r="E81" s="41"/>
      <c r="F81" s="43">
        <v>2551861</v>
      </c>
      <c r="G81" s="41"/>
      <c r="H81" s="43">
        <v>2660849</v>
      </c>
      <c r="I81" s="96"/>
      <c r="J81" s="43">
        <v>2551861</v>
      </c>
      <c r="K81" s="41"/>
      <c r="L81" s="43">
        <v>2660849</v>
      </c>
      <c r="N81" s="295"/>
      <c r="P81" s="295"/>
    </row>
    <row r="82" spans="1:16" ht="23.5" customHeight="1">
      <c r="A82" s="41" t="s">
        <v>109</v>
      </c>
      <c r="B82" s="94"/>
      <c r="C82" s="94"/>
      <c r="D82" s="42"/>
      <c r="E82" s="41"/>
      <c r="F82" s="37">
        <v>-957953</v>
      </c>
      <c r="G82" s="41"/>
      <c r="H82" s="37">
        <v>-1102798</v>
      </c>
      <c r="I82" s="96"/>
      <c r="J82" s="37">
        <v>-957953</v>
      </c>
      <c r="K82" s="41"/>
      <c r="L82" s="37">
        <v>-1102798</v>
      </c>
      <c r="N82" s="295"/>
      <c r="P82" s="295"/>
    </row>
    <row r="83" spans="1:16" ht="23.5" customHeight="1">
      <c r="A83" s="41" t="s">
        <v>107</v>
      </c>
      <c r="B83" s="41"/>
      <c r="C83" s="41"/>
      <c r="D83" s="42"/>
      <c r="E83" s="41"/>
      <c r="F83" s="43">
        <v>6669</v>
      </c>
      <c r="G83" s="41"/>
      <c r="H83" s="43">
        <v>2148</v>
      </c>
      <c r="I83" s="43"/>
      <c r="J83" s="99">
        <v>0</v>
      </c>
      <c r="K83" s="128"/>
      <c r="L83" s="99">
        <v>0</v>
      </c>
      <c r="N83" s="295"/>
      <c r="P83" s="295"/>
    </row>
    <row r="84" spans="1:16" ht="23.5" customHeight="1">
      <c r="A84" s="41" t="s">
        <v>44</v>
      </c>
      <c r="B84" s="41"/>
      <c r="C84" s="94"/>
      <c r="D84" s="42">
        <v>14</v>
      </c>
      <c r="E84" s="41"/>
      <c r="F84" s="154">
        <v>66194</v>
      </c>
      <c r="G84" s="43"/>
      <c r="H84" s="154">
        <v>79768</v>
      </c>
      <c r="I84" s="43">
        <v>0</v>
      </c>
      <c r="J84" s="154">
        <v>66194</v>
      </c>
      <c r="K84" s="43">
        <v>0</v>
      </c>
      <c r="L84" s="154">
        <v>79768</v>
      </c>
      <c r="N84" s="295"/>
      <c r="P84" s="295"/>
    </row>
    <row r="85" spans="1:16" ht="23.5" customHeight="1">
      <c r="A85" s="94" t="s">
        <v>45</v>
      </c>
      <c r="B85" s="94"/>
      <c r="C85" s="94"/>
      <c r="D85" s="42"/>
      <c r="E85" s="41"/>
      <c r="F85" s="100">
        <f>SUM(F78:F84)</f>
        <v>75279048</v>
      </c>
      <c r="G85" s="41"/>
      <c r="H85" s="100">
        <f>SUM(H78:H84)</f>
        <v>78319335</v>
      </c>
      <c r="I85" s="96"/>
      <c r="J85" s="100">
        <f>SUM(J78:J84)</f>
        <v>75275221</v>
      </c>
      <c r="K85" s="41"/>
      <c r="L85" s="100">
        <f>SUM(L78:L84)</f>
        <v>78318592</v>
      </c>
      <c r="N85" s="295"/>
      <c r="P85" s="295"/>
    </row>
    <row r="86" spans="1:16" ht="6" customHeight="1">
      <c r="A86" s="94"/>
      <c r="B86" s="93"/>
      <c r="C86" s="94"/>
      <c r="D86" s="41"/>
      <c r="E86" s="41"/>
      <c r="F86" s="101"/>
      <c r="G86" s="41"/>
      <c r="H86" s="101"/>
      <c r="I86" s="43"/>
      <c r="J86" s="101"/>
      <c r="K86" s="41"/>
      <c r="L86" s="101"/>
      <c r="N86" s="295"/>
      <c r="P86" s="295"/>
    </row>
    <row r="87" spans="1:16" ht="20.25" customHeight="1">
      <c r="A87" s="93" t="s">
        <v>46</v>
      </c>
      <c r="B87" s="93"/>
      <c r="C87" s="94"/>
      <c r="D87" s="41"/>
      <c r="E87" s="41"/>
      <c r="F87" s="43"/>
      <c r="G87" s="43"/>
      <c r="H87" s="43"/>
      <c r="I87" s="43"/>
      <c r="J87" s="43"/>
      <c r="K87" s="43"/>
      <c r="L87" s="43"/>
      <c r="N87" s="295"/>
      <c r="P87" s="295"/>
    </row>
    <row r="88" spans="1:16" ht="23.5" customHeight="1">
      <c r="A88" s="41" t="s">
        <v>47</v>
      </c>
      <c r="B88" s="41"/>
      <c r="C88" s="94"/>
      <c r="D88" s="42"/>
      <c r="E88" s="41"/>
      <c r="F88" s="43">
        <v>8700817</v>
      </c>
      <c r="G88" s="43"/>
      <c r="H88" s="43">
        <v>8812565</v>
      </c>
      <c r="I88" s="43"/>
      <c r="J88" s="43">
        <v>8700817</v>
      </c>
      <c r="K88" s="43"/>
      <c r="L88" s="43">
        <v>8812565</v>
      </c>
      <c r="N88" s="295"/>
      <c r="P88" s="295"/>
    </row>
    <row r="89" spans="1:16" ht="23.5" customHeight="1">
      <c r="A89" s="41" t="s">
        <v>48</v>
      </c>
      <c r="B89" s="41"/>
      <c r="C89" s="94"/>
      <c r="D89" s="42">
        <v>14</v>
      </c>
      <c r="E89" s="41"/>
      <c r="F89" s="43">
        <v>45730711</v>
      </c>
      <c r="G89" s="129"/>
      <c r="H89" s="43">
        <v>48180890</v>
      </c>
      <c r="I89" s="43"/>
      <c r="J89" s="43">
        <v>45730711</v>
      </c>
      <c r="K89" s="129"/>
      <c r="L89" s="43">
        <v>48180890</v>
      </c>
      <c r="N89" s="295"/>
      <c r="P89" s="295"/>
    </row>
    <row r="90" spans="1:16" ht="23.5" customHeight="1">
      <c r="A90" s="325" t="s">
        <v>91</v>
      </c>
      <c r="B90" s="325"/>
      <c r="C90" s="325"/>
      <c r="D90" s="41"/>
      <c r="E90" s="41"/>
      <c r="N90" s="295"/>
      <c r="P90" s="295"/>
    </row>
    <row r="91" spans="1:16" ht="20.25" customHeight="1">
      <c r="A91" s="253" t="s">
        <v>49</v>
      </c>
      <c r="B91" s="41" t="s">
        <v>126</v>
      </c>
      <c r="C91" s="41"/>
      <c r="D91" s="41"/>
      <c r="E91" s="41"/>
      <c r="F91" s="95">
        <v>-402210</v>
      </c>
      <c r="G91" s="41"/>
      <c r="H91" s="95">
        <v>-148405</v>
      </c>
      <c r="I91" s="43"/>
      <c r="J91" s="95">
        <v>-402210</v>
      </c>
      <c r="K91" s="41"/>
      <c r="L91" s="95">
        <v>-148405</v>
      </c>
      <c r="N91" s="295"/>
      <c r="P91" s="295"/>
    </row>
    <row r="92" spans="1:16" ht="23.5" customHeight="1">
      <c r="A92" s="41" t="s">
        <v>50</v>
      </c>
      <c r="B92" s="41"/>
      <c r="C92" s="41"/>
      <c r="D92" s="98"/>
      <c r="E92" s="103"/>
      <c r="F92" s="43">
        <f>SUM(F89:F91)</f>
        <v>45328501</v>
      </c>
      <c r="G92" s="43"/>
      <c r="H92" s="43">
        <f>SUM(H89:H91)</f>
        <v>48032485</v>
      </c>
      <c r="I92" s="43"/>
      <c r="J92" s="43">
        <f>SUM(J89:J91)</f>
        <v>45328501</v>
      </c>
      <c r="K92" s="43"/>
      <c r="L92" s="43">
        <f>SUM(L89:L91)</f>
        <v>48032485</v>
      </c>
      <c r="N92" s="295"/>
      <c r="P92" s="295"/>
    </row>
    <row r="93" spans="1:16" ht="23.5" customHeight="1">
      <c r="A93" s="253" t="s">
        <v>51</v>
      </c>
      <c r="B93" s="41"/>
      <c r="C93" s="41"/>
      <c r="D93" s="42">
        <v>14</v>
      </c>
      <c r="E93" s="41"/>
      <c r="F93" s="43">
        <v>5464980</v>
      </c>
      <c r="G93" s="43"/>
      <c r="H93" s="43">
        <v>6208123</v>
      </c>
      <c r="I93" s="43"/>
      <c r="J93" s="43">
        <v>5464980</v>
      </c>
      <c r="K93" s="43"/>
      <c r="L93" s="43">
        <v>6208123</v>
      </c>
      <c r="N93" s="295"/>
      <c r="P93" s="295"/>
    </row>
    <row r="94" spans="1:16" ht="23.5" customHeight="1">
      <c r="A94" s="253" t="s">
        <v>52</v>
      </c>
      <c r="B94" s="41"/>
      <c r="C94" s="41"/>
      <c r="D94" s="42">
        <v>14</v>
      </c>
      <c r="E94" s="41"/>
      <c r="F94" s="43">
        <v>1481820</v>
      </c>
      <c r="G94" s="43"/>
      <c r="H94" s="43">
        <v>1405626</v>
      </c>
      <c r="I94" s="43"/>
      <c r="J94" s="43">
        <v>1481820</v>
      </c>
      <c r="K94" s="43"/>
      <c r="L94" s="43">
        <v>1405626</v>
      </c>
      <c r="N94" s="295"/>
      <c r="P94" s="295"/>
    </row>
    <row r="95" spans="1:16" ht="23.5" customHeight="1">
      <c r="A95" s="253" t="s">
        <v>53</v>
      </c>
      <c r="B95" s="41"/>
      <c r="C95" s="41"/>
      <c r="D95" s="42">
        <v>14</v>
      </c>
      <c r="E95" s="41"/>
      <c r="F95" s="43">
        <v>4132568</v>
      </c>
      <c r="G95" s="43"/>
      <c r="H95" s="43">
        <v>4062481</v>
      </c>
      <c r="I95" s="43"/>
      <c r="J95" s="43">
        <v>4132568</v>
      </c>
      <c r="K95" s="43"/>
      <c r="L95" s="43">
        <v>4062481</v>
      </c>
      <c r="N95" s="295"/>
      <c r="P95" s="295"/>
    </row>
    <row r="96" spans="1:16" ht="23.5" customHeight="1">
      <c r="A96" s="253" t="s">
        <v>169</v>
      </c>
      <c r="B96" s="41"/>
      <c r="C96" s="41"/>
      <c r="D96" s="42">
        <v>12</v>
      </c>
      <c r="E96" s="41"/>
      <c r="F96" s="37">
        <v>-399506</v>
      </c>
      <c r="G96" s="43"/>
      <c r="H96" s="37">
        <v>155375</v>
      </c>
      <c r="I96" s="43"/>
      <c r="J96" s="37">
        <v>-399506</v>
      </c>
      <c r="K96" s="43"/>
      <c r="L96" s="37">
        <v>155375</v>
      </c>
      <c r="N96" s="295"/>
      <c r="P96" s="295"/>
    </row>
    <row r="97" spans="1:16" ht="23.5" customHeight="1">
      <c r="A97" s="41" t="s">
        <v>54</v>
      </c>
      <c r="B97" s="41"/>
      <c r="C97" s="41"/>
      <c r="D97" s="42"/>
      <c r="E97" s="41"/>
      <c r="F97" s="43">
        <v>55795</v>
      </c>
      <c r="G97" s="43"/>
      <c r="H97" s="43">
        <v>84587</v>
      </c>
      <c r="I97" s="43"/>
      <c r="J97" s="43">
        <v>55795</v>
      </c>
      <c r="K97" s="43">
        <v>0</v>
      </c>
      <c r="L97" s="43">
        <v>84587</v>
      </c>
      <c r="N97" s="295"/>
      <c r="P97" s="295"/>
    </row>
    <row r="98" spans="1:16" ht="23.5" customHeight="1">
      <c r="A98" s="94" t="s">
        <v>55</v>
      </c>
      <c r="B98" s="94"/>
      <c r="C98" s="94"/>
      <c r="D98" s="42"/>
      <c r="E98" s="41"/>
      <c r="F98" s="100">
        <f>SUM(F92:F97)+F88</f>
        <v>64764975</v>
      </c>
      <c r="G98" s="96"/>
      <c r="H98" s="100">
        <f>SUM(H92:H97)+H88</f>
        <v>68761242</v>
      </c>
      <c r="I98" s="96"/>
      <c r="J98" s="100">
        <f>SUM(J92:J97)+J88</f>
        <v>64764975</v>
      </c>
      <c r="K98" s="109"/>
      <c r="L98" s="100">
        <f>SUM(L92:L97)+L88</f>
        <v>68761242</v>
      </c>
      <c r="N98" s="295"/>
      <c r="P98" s="295"/>
    </row>
    <row r="99" spans="1:16" ht="23.5" customHeight="1">
      <c r="A99" s="109" t="s">
        <v>105</v>
      </c>
      <c r="B99" s="41"/>
      <c r="C99" s="94"/>
      <c r="D99" s="42" t="s">
        <v>59</v>
      </c>
      <c r="E99" s="41"/>
      <c r="F99" s="96">
        <f>F85-F98</f>
        <v>10514073</v>
      </c>
      <c r="G99" s="96"/>
      <c r="H99" s="96">
        <f>H85-H98</f>
        <v>9558093</v>
      </c>
      <c r="I99" s="96"/>
      <c r="J99" s="96">
        <f>J85-J98</f>
        <v>10510246</v>
      </c>
      <c r="K99" s="96"/>
      <c r="L99" s="96">
        <f>L85-L98</f>
        <v>9557350</v>
      </c>
      <c r="N99" s="295"/>
      <c r="P99" s="295"/>
    </row>
    <row r="100" spans="1:16" ht="23.5" customHeight="1">
      <c r="A100" s="41" t="s">
        <v>56</v>
      </c>
      <c r="B100" s="109"/>
      <c r="C100" s="94"/>
      <c r="D100" s="42"/>
      <c r="E100" s="41"/>
      <c r="F100" s="154">
        <v>2114730</v>
      </c>
      <c r="G100" s="41"/>
      <c r="H100" s="154">
        <v>1829444</v>
      </c>
      <c r="I100" s="130"/>
      <c r="J100" s="154">
        <v>2114730</v>
      </c>
      <c r="K100" s="130"/>
      <c r="L100" s="154">
        <v>1829444</v>
      </c>
      <c r="N100" s="295"/>
      <c r="P100" s="295"/>
    </row>
    <row r="101" spans="1:16" ht="23.5" customHeight="1">
      <c r="A101" s="109" t="s">
        <v>57</v>
      </c>
      <c r="B101" s="109"/>
      <c r="C101" s="94"/>
      <c r="D101" s="42"/>
      <c r="E101" s="41"/>
      <c r="F101" s="161">
        <f>F99-F100</f>
        <v>8399343</v>
      </c>
      <c r="G101" s="94"/>
      <c r="H101" s="161">
        <f>H99-H100</f>
        <v>7728649</v>
      </c>
      <c r="I101" s="131"/>
      <c r="J101" s="161">
        <f>J99-J100</f>
        <v>8395516</v>
      </c>
      <c r="K101" s="94"/>
      <c r="L101" s="161">
        <f>L99-L100</f>
        <v>7727906</v>
      </c>
      <c r="N101" s="295"/>
      <c r="P101" s="295"/>
    </row>
    <row r="102" spans="1:16" ht="23.5" customHeight="1">
      <c r="A102" s="65" t="s">
        <v>0</v>
      </c>
      <c r="B102" s="66"/>
      <c r="C102" s="67"/>
      <c r="D102" s="68"/>
      <c r="E102" s="67"/>
      <c r="F102" s="67"/>
      <c r="G102" s="67"/>
      <c r="H102" s="67"/>
      <c r="I102" s="67"/>
      <c r="J102" s="67"/>
      <c r="K102" s="67"/>
      <c r="L102" s="67"/>
      <c r="N102" s="295"/>
      <c r="P102" s="295"/>
    </row>
    <row r="103" spans="1:16" ht="23.5" customHeight="1">
      <c r="A103" s="320" t="s">
        <v>120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N103" s="295"/>
      <c r="P103" s="295"/>
    </row>
    <row r="104" spans="1:16" ht="20.149999999999999" customHeight="1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N104" s="295"/>
      <c r="P104" s="295"/>
    </row>
    <row r="105" spans="1:16" ht="23.5" customHeight="1">
      <c r="A105" s="74"/>
      <c r="B105" s="74"/>
      <c r="C105" s="74"/>
      <c r="D105" s="87"/>
      <c r="E105" s="87"/>
      <c r="F105" s="321" t="s">
        <v>35</v>
      </c>
      <c r="G105" s="321"/>
      <c r="H105" s="321"/>
      <c r="I105" s="88"/>
      <c r="J105" s="88"/>
      <c r="K105" s="87"/>
      <c r="L105" s="88"/>
      <c r="N105" s="295"/>
      <c r="P105" s="295"/>
    </row>
    <row r="106" spans="1:16" ht="23.5" customHeight="1">
      <c r="A106" s="74"/>
      <c r="B106" s="74"/>
      <c r="C106" s="74"/>
      <c r="D106" s="87"/>
      <c r="E106" s="87"/>
      <c r="F106" s="321" t="s">
        <v>1</v>
      </c>
      <c r="G106" s="321"/>
      <c r="H106" s="321"/>
      <c r="I106" s="88"/>
      <c r="J106" s="321" t="s">
        <v>2</v>
      </c>
      <c r="K106" s="321"/>
      <c r="L106" s="321"/>
      <c r="N106" s="295"/>
      <c r="P106" s="295"/>
    </row>
    <row r="107" spans="1:16" ht="23.5" customHeight="1">
      <c r="A107" s="89"/>
      <c r="B107" s="89"/>
      <c r="C107" s="89"/>
      <c r="D107" s="90"/>
      <c r="E107" s="90"/>
      <c r="F107" s="322" t="s">
        <v>113</v>
      </c>
      <c r="G107" s="322"/>
      <c r="H107" s="322"/>
      <c r="I107" s="255"/>
      <c r="J107" s="322" t="s">
        <v>113</v>
      </c>
      <c r="K107" s="322"/>
      <c r="L107" s="322"/>
      <c r="N107" s="295"/>
      <c r="P107" s="295"/>
    </row>
    <row r="108" spans="1:16" ht="23.5" customHeight="1">
      <c r="D108" s="91"/>
      <c r="E108" s="91"/>
      <c r="F108" s="322" t="s">
        <v>111</v>
      </c>
      <c r="G108" s="322"/>
      <c r="H108" s="322"/>
      <c r="I108" s="90"/>
      <c r="J108" s="322" t="s">
        <v>111</v>
      </c>
      <c r="K108" s="322"/>
      <c r="L108" s="322"/>
      <c r="N108" s="295"/>
      <c r="P108" s="295"/>
    </row>
    <row r="109" spans="1:16" ht="23.5" customHeight="1">
      <c r="D109" s="92"/>
      <c r="E109" s="91"/>
      <c r="F109" s="76" t="s">
        <v>164</v>
      </c>
      <c r="G109" s="76"/>
      <c r="H109" s="76" t="s">
        <v>133</v>
      </c>
      <c r="I109" s="76"/>
      <c r="J109" s="76" t="s">
        <v>164</v>
      </c>
      <c r="K109" s="76"/>
      <c r="L109" s="76" t="s">
        <v>133</v>
      </c>
      <c r="N109" s="295"/>
      <c r="P109" s="295"/>
    </row>
    <row r="110" spans="1:16" ht="23.5" customHeight="1">
      <c r="D110" s="92"/>
      <c r="E110" s="91"/>
      <c r="F110" s="323" t="s">
        <v>37</v>
      </c>
      <c r="G110" s="323"/>
      <c r="H110" s="323"/>
      <c r="I110" s="323"/>
      <c r="J110" s="323"/>
      <c r="K110" s="323"/>
      <c r="L110" s="323"/>
      <c r="N110" s="295"/>
      <c r="P110" s="295"/>
    </row>
    <row r="111" spans="1:16" s="91" customFormat="1" ht="23.5" customHeight="1">
      <c r="A111" s="109" t="s">
        <v>147</v>
      </c>
      <c r="B111" s="109"/>
      <c r="C111" s="94"/>
      <c r="D111" s="42"/>
      <c r="E111" s="41"/>
      <c r="F111" s="110"/>
      <c r="G111" s="111"/>
      <c r="H111" s="110"/>
      <c r="I111" s="110"/>
      <c r="J111" s="110"/>
      <c r="K111" s="111"/>
      <c r="L111" s="110"/>
      <c r="N111" s="295"/>
      <c r="P111" s="295"/>
    </row>
    <row r="112" spans="1:16" s="91" customFormat="1" ht="23.5" customHeight="1">
      <c r="A112" s="112" t="s">
        <v>58</v>
      </c>
      <c r="B112" s="109"/>
      <c r="C112" s="94"/>
      <c r="D112" s="42"/>
      <c r="E112" s="41"/>
      <c r="F112" s="110"/>
      <c r="G112" s="111"/>
      <c r="H112" s="110"/>
      <c r="I112" s="110"/>
      <c r="J112" s="110"/>
      <c r="K112" s="111"/>
      <c r="L112" s="110"/>
      <c r="N112" s="295"/>
      <c r="P112" s="295"/>
    </row>
    <row r="113" spans="1:16" s="91" customFormat="1" ht="23.5" customHeight="1">
      <c r="A113" s="112"/>
      <c r="B113" s="113" t="s">
        <v>170</v>
      </c>
      <c r="C113" s="94"/>
      <c r="D113" s="42"/>
      <c r="E113" s="41"/>
      <c r="F113" s="110"/>
      <c r="G113" s="111"/>
      <c r="H113" s="110"/>
      <c r="I113" s="110"/>
      <c r="J113" s="110"/>
      <c r="K113" s="111"/>
      <c r="L113" s="110"/>
      <c r="N113" s="295"/>
      <c r="P113" s="295"/>
    </row>
    <row r="114" spans="1:16" s="91" customFormat="1" ht="23.5" customHeight="1">
      <c r="A114" s="253"/>
      <c r="B114" s="114"/>
      <c r="C114" s="253" t="s">
        <v>92</v>
      </c>
      <c r="D114" s="42"/>
      <c r="E114" s="41"/>
      <c r="F114" s="132">
        <v>3566776</v>
      </c>
      <c r="G114" s="132"/>
      <c r="H114" s="132">
        <v>-3855809</v>
      </c>
      <c r="I114" s="132"/>
      <c r="J114" s="132">
        <v>3566776</v>
      </c>
      <c r="K114" s="132"/>
      <c r="L114" s="132">
        <v>-3855809</v>
      </c>
      <c r="N114" s="295"/>
      <c r="P114" s="295"/>
    </row>
    <row r="115" spans="1:16" s="91" customFormat="1" ht="23.5" customHeight="1">
      <c r="A115" s="113"/>
      <c r="B115" s="91" t="s">
        <v>171</v>
      </c>
      <c r="C115" s="253"/>
      <c r="D115" s="42"/>
      <c r="E115" s="41"/>
      <c r="F115" s="132"/>
      <c r="G115" s="132"/>
      <c r="H115" s="132"/>
      <c r="I115" s="132"/>
      <c r="J115" s="132"/>
      <c r="K115" s="132"/>
      <c r="L115" s="132"/>
      <c r="N115" s="295"/>
      <c r="P115" s="295"/>
    </row>
    <row r="116" spans="1:16" s="91" customFormat="1" ht="23.5" customHeight="1">
      <c r="A116" s="253"/>
      <c r="B116" s="113"/>
      <c r="C116" s="253" t="s">
        <v>93</v>
      </c>
      <c r="D116" s="42"/>
      <c r="E116" s="41"/>
      <c r="F116" s="132">
        <v>843060</v>
      </c>
      <c r="G116" s="132"/>
      <c r="H116" s="132">
        <v>-472903</v>
      </c>
      <c r="I116" s="132"/>
      <c r="J116" s="132">
        <v>843060</v>
      </c>
      <c r="K116" s="132"/>
      <c r="L116" s="132">
        <v>-472903</v>
      </c>
      <c r="N116" s="295"/>
      <c r="P116" s="295"/>
    </row>
    <row r="117" spans="1:16" s="91" customFormat="1" ht="23.5" customHeight="1">
      <c r="A117" s="253"/>
      <c r="B117" s="253" t="s">
        <v>161</v>
      </c>
      <c r="C117" s="253"/>
      <c r="D117" s="42"/>
      <c r="E117" s="41"/>
      <c r="F117" s="132">
        <v>-740</v>
      </c>
      <c r="G117" s="132"/>
      <c r="H117" s="132">
        <v>33282</v>
      </c>
      <c r="I117" s="132"/>
      <c r="J117" s="99">
        <v>0</v>
      </c>
      <c r="K117" s="132"/>
      <c r="L117" s="99">
        <v>0</v>
      </c>
      <c r="N117" s="295"/>
      <c r="P117" s="295"/>
    </row>
    <row r="118" spans="1:16" s="91" customFormat="1" ht="23.5" customHeight="1">
      <c r="A118" s="253"/>
      <c r="B118" s="253" t="s">
        <v>148</v>
      </c>
      <c r="C118" s="253"/>
      <c r="D118" s="42"/>
      <c r="E118" s="41"/>
      <c r="F118" s="132"/>
      <c r="G118" s="132"/>
      <c r="H118" s="132"/>
      <c r="I118" s="132"/>
      <c r="J118" s="132"/>
      <c r="K118" s="132"/>
      <c r="L118" s="132"/>
      <c r="N118" s="295"/>
      <c r="P118" s="295"/>
    </row>
    <row r="119" spans="1:16" s="91" customFormat="1" ht="23.5" customHeight="1">
      <c r="A119" s="253"/>
      <c r="C119" s="253" t="s">
        <v>149</v>
      </c>
      <c r="D119" s="42"/>
      <c r="E119" s="41"/>
      <c r="F119" s="292">
        <v>-881967</v>
      </c>
      <c r="G119" s="121"/>
      <c r="H119" s="292">
        <v>865742</v>
      </c>
      <c r="I119" s="132"/>
      <c r="J119" s="292">
        <v>-881967</v>
      </c>
      <c r="K119" s="132"/>
      <c r="L119" s="292">
        <v>865742</v>
      </c>
      <c r="N119" s="295"/>
      <c r="P119" s="295"/>
    </row>
    <row r="120" spans="1:16" s="91" customFormat="1" ht="23.5" customHeight="1">
      <c r="A120" s="109" t="s">
        <v>172</v>
      </c>
      <c r="B120" s="253"/>
      <c r="C120" s="41"/>
      <c r="D120" s="42"/>
      <c r="E120" s="41"/>
      <c r="F120" s="120">
        <f>SUM(F114:F119)</f>
        <v>3527129</v>
      </c>
      <c r="G120" s="120"/>
      <c r="H120" s="120">
        <f>SUM(H114:H119)</f>
        <v>-3429688</v>
      </c>
      <c r="I120" s="132"/>
      <c r="J120" s="120">
        <f>SUM(J114:J119)</f>
        <v>3527869</v>
      </c>
      <c r="K120" s="121"/>
      <c r="L120" s="120">
        <f>SUM(L114:L119)</f>
        <v>-3462970</v>
      </c>
      <c r="N120" s="295"/>
      <c r="P120" s="295"/>
    </row>
    <row r="121" spans="1:16" s="91" customFormat="1" ht="23.5" customHeight="1" thickBot="1">
      <c r="A121" s="109" t="s">
        <v>176</v>
      </c>
      <c r="B121" s="109"/>
      <c r="C121" s="94"/>
      <c r="D121" s="42"/>
      <c r="E121" s="41"/>
      <c r="F121" s="293">
        <f>F120+F101</f>
        <v>11926472</v>
      </c>
      <c r="G121" s="120"/>
      <c r="H121" s="293">
        <f>H120+H101</f>
        <v>4298961</v>
      </c>
      <c r="I121" s="120"/>
      <c r="J121" s="293">
        <f>J120+J101</f>
        <v>11923385</v>
      </c>
      <c r="K121" s="121"/>
      <c r="L121" s="293">
        <f>L120+L101</f>
        <v>4264936</v>
      </c>
      <c r="N121" s="295"/>
      <c r="P121" s="295"/>
    </row>
    <row r="122" spans="1:16" s="91" customFormat="1" ht="23.5" customHeight="1" thickTop="1" thickBot="1">
      <c r="A122" s="122" t="s">
        <v>94</v>
      </c>
      <c r="B122" s="123"/>
      <c r="C122" s="122"/>
      <c r="D122" s="124"/>
      <c r="E122" s="123"/>
      <c r="F122" s="125">
        <f>F101/11450000</f>
        <v>0.73356707423580791</v>
      </c>
      <c r="G122" s="123"/>
      <c r="H122" s="125">
        <f>H101/11450000</f>
        <v>0.67499117903930128</v>
      </c>
      <c r="I122" s="126"/>
      <c r="J122" s="125">
        <f>J101/11450000</f>
        <v>0.73323283842794762</v>
      </c>
      <c r="K122" s="123"/>
      <c r="L122" s="125">
        <f>L101/11450000</f>
        <v>0.67492628820960698</v>
      </c>
      <c r="N122" s="295"/>
      <c r="P122" s="295"/>
    </row>
    <row r="123" spans="1:16" ht="23.5" customHeight="1" thickTop="1">
      <c r="A123" s="74"/>
      <c r="B123" s="74"/>
      <c r="C123" s="74"/>
      <c r="D123" s="87"/>
      <c r="E123" s="87"/>
      <c r="F123" s="321"/>
      <c r="G123" s="321"/>
      <c r="H123" s="321"/>
      <c r="I123" s="88"/>
      <c r="J123" s="321"/>
      <c r="K123" s="321"/>
      <c r="L123" s="321"/>
    </row>
  </sheetData>
  <mergeCells count="39">
    <mergeCell ref="F123:H123"/>
    <mergeCell ref="J123:L123"/>
    <mergeCell ref="F107:H107"/>
    <mergeCell ref="J107:L107"/>
    <mergeCell ref="F108:H108"/>
    <mergeCell ref="J108:L108"/>
    <mergeCell ref="F110:L110"/>
    <mergeCell ref="A90:C90"/>
    <mergeCell ref="A103:L103"/>
    <mergeCell ref="F105:H105"/>
    <mergeCell ref="F106:H106"/>
    <mergeCell ref="J106:L106"/>
    <mergeCell ref="F66:H66"/>
    <mergeCell ref="J66:L66"/>
    <mergeCell ref="F67:H67"/>
    <mergeCell ref="J67:L67"/>
    <mergeCell ref="F69:L69"/>
    <mergeCell ref="A62:L62"/>
    <mergeCell ref="F64:H64"/>
    <mergeCell ref="F65:H65"/>
    <mergeCell ref="J65:L65"/>
    <mergeCell ref="F44:H44"/>
    <mergeCell ref="J44:L44"/>
    <mergeCell ref="J45:L45"/>
    <mergeCell ref="F48:L48"/>
    <mergeCell ref="F45:H45"/>
    <mergeCell ref="F46:H46"/>
    <mergeCell ref="J46:L46"/>
    <mergeCell ref="A2:L2"/>
    <mergeCell ref="F4:H4"/>
    <mergeCell ref="F5:H5"/>
    <mergeCell ref="J5:L5"/>
    <mergeCell ref="F43:H43"/>
    <mergeCell ref="F7:H7"/>
    <mergeCell ref="J7:L7"/>
    <mergeCell ref="F9:L9"/>
    <mergeCell ref="A42:L42"/>
    <mergeCell ref="F6:H6"/>
    <mergeCell ref="J6:L6"/>
  </mergeCells>
  <printOptions horizontalCentered="1"/>
  <pageMargins left="0.7" right="0.5" top="0.48" bottom="0.5" header="0.5" footer="0.5"/>
  <pageSetup paperSize="9" scale="74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0" max="16383" man="1"/>
    <brk id="60" max="16383" man="1"/>
    <brk id="10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9B26-2931-4D54-AE2A-C71129652709}">
  <sheetPr>
    <tabColor theme="9" tint="0.79998168889431442"/>
    <pageSetUpPr fitToPage="1"/>
  </sheetPr>
  <dimension ref="A1:U25"/>
  <sheetViews>
    <sheetView zoomScale="90" zoomScaleNormal="90" zoomScaleSheetLayoutView="70" workbookViewId="0">
      <selection activeCell="W19" sqref="W19"/>
    </sheetView>
  </sheetViews>
  <sheetFormatPr defaultColWidth="9.1796875" defaultRowHeight="21.5"/>
  <cols>
    <col min="1" max="1" width="2.453125" style="231" customWidth="1"/>
    <col min="2" max="2" width="2.54296875" style="4" customWidth="1"/>
    <col min="3" max="3" width="42.81640625" style="4" customWidth="1"/>
    <col min="4" max="4" width="8.453125" style="4" customWidth="1"/>
    <col min="5" max="5" width="14.54296875" style="4" customWidth="1"/>
    <col min="6" max="6" width="1.453125" style="4" customWidth="1"/>
    <col min="7" max="7" width="14.54296875" style="4" customWidth="1"/>
    <col min="8" max="8" width="1.453125" style="4" customWidth="1"/>
    <col min="9" max="9" width="13.54296875" style="4" customWidth="1"/>
    <col min="10" max="10" width="1.453125" style="4" customWidth="1"/>
    <col min="11" max="11" width="13.54296875" style="4" customWidth="1"/>
    <col min="12" max="12" width="1.453125" style="4" customWidth="1"/>
    <col min="13" max="13" width="15.81640625" style="4" customWidth="1"/>
    <col min="14" max="14" width="0.81640625" style="4" customWidth="1"/>
    <col min="15" max="15" width="14.26953125" style="4" customWidth="1"/>
    <col min="16" max="16" width="1.453125" style="4" customWidth="1"/>
    <col min="17" max="17" width="19.1796875" style="4" customWidth="1"/>
    <col min="18" max="18" width="1.453125" style="4" customWidth="1"/>
    <col min="19" max="19" width="16.26953125" style="4" customWidth="1"/>
    <col min="20" max="20" width="0.81640625" style="4" customWidth="1"/>
    <col min="21" max="21" width="15.1796875" style="4" customWidth="1"/>
    <col min="22" max="16384" width="9.1796875" style="4"/>
  </cols>
  <sheetData>
    <row r="1" spans="1:21" s="6" customFormat="1" ht="24" customHeight="1">
      <c r="A1" s="133" t="s">
        <v>0</v>
      </c>
      <c r="B1" s="134"/>
      <c r="D1" s="7"/>
    </row>
    <row r="2" spans="1:21" s="5" customFormat="1" ht="24" customHeight="1">
      <c r="A2" s="133" t="s">
        <v>163</v>
      </c>
      <c r="B2" s="18"/>
      <c r="C2" s="8"/>
      <c r="D2" s="8"/>
    </row>
    <row r="3" spans="1:21" s="135" customFormat="1" ht="23.5" customHeight="1">
      <c r="A3" s="239"/>
      <c r="B3" s="240"/>
      <c r="C3" s="241"/>
      <c r="D3" s="241"/>
    </row>
    <row r="4" spans="1:21" s="135" customFormat="1" ht="24" customHeight="1">
      <c r="B4" s="9"/>
      <c r="C4" s="9"/>
      <c r="D4" s="10"/>
      <c r="E4" s="326" t="s">
        <v>60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</row>
    <row r="5" spans="1:21" s="232" customFormat="1" ht="24" customHeight="1">
      <c r="A5" s="231"/>
      <c r="D5" s="185"/>
      <c r="I5" s="327" t="s">
        <v>31</v>
      </c>
      <c r="J5" s="327"/>
      <c r="K5" s="327"/>
      <c r="M5" s="327" t="s">
        <v>141</v>
      </c>
      <c r="N5" s="327"/>
      <c r="O5" s="327"/>
      <c r="P5" s="327"/>
      <c r="Q5" s="327"/>
      <c r="R5" s="327"/>
      <c r="S5" s="327"/>
      <c r="T5" s="4"/>
    </row>
    <row r="6" spans="1:21" ht="24" customHeight="1">
      <c r="D6" s="185"/>
      <c r="M6" s="232" t="s">
        <v>96</v>
      </c>
      <c r="O6" s="232" t="s">
        <v>99</v>
      </c>
      <c r="P6" s="232"/>
      <c r="Q6" s="232"/>
      <c r="R6" s="232"/>
      <c r="S6" s="232" t="s">
        <v>100</v>
      </c>
      <c r="U6" s="232"/>
    </row>
    <row r="7" spans="1:21" ht="24" customHeight="1">
      <c r="D7" s="185"/>
      <c r="E7" s="232" t="s">
        <v>61</v>
      </c>
      <c r="F7" s="232"/>
      <c r="G7" s="232" t="s">
        <v>62</v>
      </c>
      <c r="I7" s="232" t="s">
        <v>63</v>
      </c>
      <c r="K7" s="232"/>
      <c r="M7" s="232" t="s">
        <v>97</v>
      </c>
      <c r="O7" s="232" t="s">
        <v>101</v>
      </c>
      <c r="P7" s="232"/>
      <c r="Q7" s="232" t="s">
        <v>123</v>
      </c>
      <c r="R7" s="232"/>
      <c r="S7" s="232" t="s">
        <v>102</v>
      </c>
      <c r="U7" s="232" t="s">
        <v>64</v>
      </c>
    </row>
    <row r="8" spans="1:21" ht="24" customHeight="1">
      <c r="D8" s="185" t="s">
        <v>5</v>
      </c>
      <c r="E8" s="232" t="s">
        <v>65</v>
      </c>
      <c r="F8" s="232"/>
      <c r="G8" s="232" t="s">
        <v>66</v>
      </c>
      <c r="I8" s="232" t="s">
        <v>67</v>
      </c>
      <c r="K8" s="232" t="s">
        <v>34</v>
      </c>
      <c r="M8" s="232" t="s">
        <v>98</v>
      </c>
      <c r="O8" s="232" t="s">
        <v>103</v>
      </c>
      <c r="P8" s="232"/>
      <c r="Q8" s="232" t="s">
        <v>155</v>
      </c>
      <c r="R8" s="232"/>
      <c r="S8" s="232" t="s">
        <v>151</v>
      </c>
      <c r="U8" s="232" t="s">
        <v>151</v>
      </c>
    </row>
    <row r="9" spans="1:21" ht="24" customHeight="1">
      <c r="E9" s="328" t="s">
        <v>37</v>
      </c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</row>
    <row r="10" spans="1:21" ht="22">
      <c r="A10" s="108" t="s">
        <v>144</v>
      </c>
      <c r="B10" s="108"/>
      <c r="C10" s="10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24" customHeight="1">
      <c r="A11" s="17" t="s">
        <v>145</v>
      </c>
      <c r="B11" s="242"/>
      <c r="C11" s="242"/>
      <c r="D11" s="11"/>
      <c r="E11" s="176">
        <v>11450000</v>
      </c>
      <c r="F11" s="172"/>
      <c r="G11" s="176">
        <v>19782030</v>
      </c>
      <c r="H11" s="172"/>
      <c r="I11" s="176">
        <v>1160000</v>
      </c>
      <c r="J11" s="172"/>
      <c r="K11" s="176">
        <v>63384516</v>
      </c>
      <c r="L11" s="172"/>
      <c r="M11" s="176">
        <v>885467</v>
      </c>
      <c r="N11" s="172"/>
      <c r="O11" s="176">
        <v>1445692</v>
      </c>
      <c r="P11" s="172"/>
      <c r="Q11" s="176">
        <v>-39528</v>
      </c>
      <c r="R11" s="172"/>
      <c r="S11" s="176">
        <v>2291631</v>
      </c>
      <c r="T11" s="172"/>
      <c r="U11" s="139">
        <v>98068177</v>
      </c>
    </row>
    <row r="12" spans="1:21" ht="24" customHeight="1">
      <c r="A12" s="1" t="s">
        <v>150</v>
      </c>
      <c r="B12" s="242"/>
      <c r="C12" s="242"/>
      <c r="D12" s="11"/>
      <c r="E12" s="12"/>
      <c r="F12" s="12"/>
      <c r="G12" s="12"/>
      <c r="H12" s="12"/>
      <c r="I12" s="12"/>
      <c r="J12" s="13"/>
      <c r="K12" s="12"/>
      <c r="L12" s="13"/>
      <c r="M12" s="12"/>
      <c r="N12" s="136"/>
      <c r="O12" s="12"/>
      <c r="P12" s="12"/>
      <c r="Q12" s="12"/>
      <c r="R12" s="12"/>
      <c r="S12" s="12"/>
      <c r="T12" s="136"/>
      <c r="U12" s="12"/>
    </row>
    <row r="13" spans="1:21" s="142" customFormat="1" ht="24" customHeight="1">
      <c r="A13" s="137" t="s">
        <v>152</v>
      </c>
      <c r="B13" s="172"/>
      <c r="C13" s="172"/>
      <c r="D13" s="138"/>
      <c r="E13" s="139"/>
      <c r="F13" s="139"/>
      <c r="G13" s="139"/>
      <c r="H13" s="139"/>
      <c r="I13" s="139"/>
      <c r="J13" s="140"/>
      <c r="K13" s="139"/>
      <c r="L13" s="140"/>
      <c r="M13" s="139"/>
      <c r="N13" s="140"/>
      <c r="O13" s="139"/>
      <c r="P13" s="139"/>
      <c r="Q13" s="139"/>
      <c r="R13" s="139"/>
      <c r="S13" s="139"/>
      <c r="T13" s="141"/>
      <c r="U13" s="139"/>
    </row>
    <row r="14" spans="1:21" ht="24" customHeight="1">
      <c r="A14" s="17"/>
      <c r="B14" s="143" t="s">
        <v>159</v>
      </c>
      <c r="C14" s="242"/>
      <c r="D14" s="40">
        <v>13</v>
      </c>
      <c r="E14" s="21">
        <v>0</v>
      </c>
      <c r="F14" s="12"/>
      <c r="G14" s="21">
        <v>0</v>
      </c>
      <c r="H14" s="12"/>
      <c r="I14" s="21">
        <v>0</v>
      </c>
      <c r="J14" s="13"/>
      <c r="K14" s="38">
        <v>-3434929</v>
      </c>
      <c r="L14" s="13"/>
      <c r="M14" s="21">
        <v>0</v>
      </c>
      <c r="N14" s="136"/>
      <c r="O14" s="21">
        <v>0</v>
      </c>
      <c r="P14" s="12"/>
      <c r="Q14" s="21">
        <v>0</v>
      </c>
      <c r="R14" s="12"/>
      <c r="S14" s="21">
        <f>SUM(M14:Q14)</f>
        <v>0</v>
      </c>
      <c r="T14" s="136"/>
      <c r="U14" s="39">
        <f>SUM(E14:K14,S14)</f>
        <v>-3434929</v>
      </c>
    </row>
    <row r="15" spans="1:21" ht="24" customHeight="1">
      <c r="A15" s="17" t="s">
        <v>153</v>
      </c>
      <c r="B15" s="143"/>
      <c r="C15" s="242"/>
      <c r="D15" s="11"/>
      <c r="E15" s="233">
        <f>SUM(E14:E14)</f>
        <v>0</v>
      </c>
      <c r="F15" s="234"/>
      <c r="G15" s="233">
        <f>SUM(G14:G14)</f>
        <v>0</v>
      </c>
      <c r="H15" s="171"/>
      <c r="I15" s="235">
        <f>SUM(I14:I14)</f>
        <v>0</v>
      </c>
      <c r="J15" s="171"/>
      <c r="K15" s="233">
        <f>SUM(K14:K14)</f>
        <v>-3434929</v>
      </c>
      <c r="L15" s="234"/>
      <c r="M15" s="233">
        <f>SUM(M14:M14)</f>
        <v>0</v>
      </c>
      <c r="N15" s="234"/>
      <c r="O15" s="233">
        <f>SUM(O14:O14)</f>
        <v>0</v>
      </c>
      <c r="P15" s="234"/>
      <c r="Q15" s="233">
        <f>SUM(Q14:Q14)</f>
        <v>0</v>
      </c>
      <c r="R15" s="234"/>
      <c r="S15" s="233">
        <f>SUM(S14:S14)</f>
        <v>0</v>
      </c>
      <c r="T15" s="234"/>
      <c r="U15" s="159">
        <f>SUM(U14:U14)</f>
        <v>-3434929</v>
      </c>
    </row>
    <row r="16" spans="1:21" s="149" customFormat="1" ht="24" customHeight="1">
      <c r="A16" s="1" t="s">
        <v>68</v>
      </c>
      <c r="B16" s="144"/>
      <c r="C16" s="236"/>
      <c r="D16" s="145"/>
      <c r="E16" s="146"/>
      <c r="F16" s="146"/>
      <c r="G16" s="146"/>
      <c r="H16" s="146"/>
      <c r="I16" s="146"/>
      <c r="J16" s="147"/>
      <c r="K16" s="146"/>
      <c r="L16" s="147"/>
      <c r="M16" s="146"/>
      <c r="N16" s="148"/>
      <c r="O16" s="146"/>
      <c r="P16" s="146"/>
      <c r="Q16" s="146"/>
      <c r="R16" s="146"/>
      <c r="S16" s="146"/>
      <c r="T16" s="148"/>
      <c r="U16" s="146"/>
    </row>
    <row r="17" spans="1:21" ht="24" customHeight="1">
      <c r="A17" s="1"/>
      <c r="B17" s="3" t="s">
        <v>57</v>
      </c>
      <c r="C17" s="243"/>
      <c r="E17" s="150">
        <v>0</v>
      </c>
      <c r="F17" s="12"/>
      <c r="G17" s="150">
        <v>0</v>
      </c>
      <c r="H17" s="12"/>
      <c r="I17" s="150">
        <v>0</v>
      </c>
      <c r="J17" s="172"/>
      <c r="K17" s="156">
        <v>7728649</v>
      </c>
      <c r="L17" s="172"/>
      <c r="M17" s="150">
        <v>0</v>
      </c>
      <c r="N17" s="172"/>
      <c r="O17" s="150">
        <v>0</v>
      </c>
      <c r="P17" s="172"/>
      <c r="Q17" s="150">
        <v>0</v>
      </c>
      <c r="R17" s="172"/>
      <c r="S17" s="150">
        <f t="shared" ref="S17" si="0">SUM(M17:Q17)</f>
        <v>0</v>
      </c>
      <c r="T17" s="172"/>
      <c r="U17" s="156">
        <f>SUM(E17:K17,S17)</f>
        <v>7728649</v>
      </c>
    </row>
    <row r="18" spans="1:21" ht="24" customHeight="1">
      <c r="A18" s="1"/>
      <c r="B18" s="3" t="s">
        <v>95</v>
      </c>
      <c r="C18" s="243"/>
      <c r="E18" s="21">
        <v>0</v>
      </c>
      <c r="F18" s="12"/>
      <c r="G18" s="21">
        <v>0</v>
      </c>
      <c r="H18" s="12"/>
      <c r="I18" s="21">
        <v>0</v>
      </c>
      <c r="J18" s="172"/>
      <c r="K18" s="21">
        <v>0</v>
      </c>
      <c r="L18" s="172"/>
      <c r="M18" s="156">
        <v>-3084648</v>
      </c>
      <c r="N18" s="151"/>
      <c r="O18" s="156">
        <v>-378322</v>
      </c>
      <c r="P18" s="172"/>
      <c r="Q18" s="156">
        <v>33282</v>
      </c>
      <c r="R18" s="237"/>
      <c r="S18" s="156">
        <f>SUM(M18:Q18)</f>
        <v>-3429688</v>
      </c>
      <c r="T18" s="172"/>
      <c r="U18" s="156">
        <f t="shared" ref="U17:U18" si="1">SUM(E18:K18,S18)</f>
        <v>-3429688</v>
      </c>
    </row>
    <row r="19" spans="1:21" ht="24" customHeight="1">
      <c r="A19" s="1" t="s">
        <v>104</v>
      </c>
      <c r="B19" s="1"/>
      <c r="C19" s="1"/>
      <c r="E19" s="160">
        <f>SUM(E17:E18)</f>
        <v>0</v>
      </c>
      <c r="F19" s="152"/>
      <c r="G19" s="160">
        <f>SUM(G17:G18)</f>
        <v>0</v>
      </c>
      <c r="H19" s="152"/>
      <c r="I19" s="160">
        <f>SUM(I17:I18)</f>
        <v>0</v>
      </c>
      <c r="J19" s="152"/>
      <c r="K19" s="159">
        <f>SUM(K17:K18)</f>
        <v>7728649</v>
      </c>
      <c r="L19" s="152"/>
      <c r="M19" s="159">
        <f>SUM(M17:M18)</f>
        <v>-3084648</v>
      </c>
      <c r="N19" s="152"/>
      <c r="O19" s="159">
        <f>SUM(O17:O18)</f>
        <v>-378322</v>
      </c>
      <c r="P19" s="152"/>
      <c r="Q19" s="159">
        <f>SUM(Q17:Q18)</f>
        <v>33282</v>
      </c>
      <c r="R19" s="237"/>
      <c r="S19" s="159">
        <f>SUM(S17:S18)</f>
        <v>-3429688</v>
      </c>
      <c r="T19" s="152"/>
      <c r="U19" s="159">
        <f>SUM(E19:K19,S19)</f>
        <v>4298961</v>
      </c>
    </row>
    <row r="20" spans="1:21" ht="24" customHeight="1" thickBot="1">
      <c r="A20" s="1" t="s">
        <v>146</v>
      </c>
      <c r="B20" s="1"/>
      <c r="C20" s="1"/>
      <c r="E20" s="157">
        <f>E11+E15+E19</f>
        <v>11450000</v>
      </c>
      <c r="F20" s="12"/>
      <c r="G20" s="157">
        <f>G11+G15+G19</f>
        <v>19782030</v>
      </c>
      <c r="H20" s="12"/>
      <c r="I20" s="157">
        <f>I11+I15+I19</f>
        <v>1160000</v>
      </c>
      <c r="J20" s="13"/>
      <c r="K20" s="158">
        <f>K11+K15+K19</f>
        <v>67678236</v>
      </c>
      <c r="L20" s="13"/>
      <c r="M20" s="157">
        <f>M11+M15+M19</f>
        <v>-2199181</v>
      </c>
      <c r="N20" s="136"/>
      <c r="O20" s="157">
        <f>O11+O15+O19</f>
        <v>1067370</v>
      </c>
      <c r="P20" s="12"/>
      <c r="Q20" s="157">
        <f>Q11+Q15+Q19</f>
        <v>-6246</v>
      </c>
      <c r="R20" s="12"/>
      <c r="S20" s="157">
        <f>S11+S15+S19</f>
        <v>-1138057</v>
      </c>
      <c r="T20" s="136"/>
      <c r="U20" s="157">
        <f>U11+U15+U19</f>
        <v>98932209</v>
      </c>
    </row>
    <row r="21" spans="1:21" ht="24" customHeight="1" thickTop="1"/>
    <row r="22" spans="1:21" ht="24" customHeight="1">
      <c r="S22" s="238"/>
      <c r="T22" s="238"/>
      <c r="U22" s="238"/>
    </row>
    <row r="25" spans="1:21">
      <c r="F25" s="4">
        <v>1728798</v>
      </c>
      <c r="J25" s="4">
        <v>1728798</v>
      </c>
    </row>
  </sheetData>
  <mergeCells count="4">
    <mergeCell ref="E4:U4"/>
    <mergeCell ref="I5:K5"/>
    <mergeCell ref="M5:S5"/>
    <mergeCell ref="E9:U9"/>
  </mergeCells>
  <pageMargins left="0.5" right="0.25" top="0.48" bottom="0.5" header="0.5" footer="0.5"/>
  <pageSetup paperSize="9" scale="68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4"/>
  <sheetViews>
    <sheetView topLeftCell="A2" zoomScale="90" zoomScaleNormal="90" zoomScaleSheetLayoutView="70" workbookViewId="0">
      <selection activeCell="K17" sqref="K17"/>
    </sheetView>
  </sheetViews>
  <sheetFormatPr defaultColWidth="9.1796875" defaultRowHeight="24" customHeight="1"/>
  <cols>
    <col min="1" max="1" width="2.453125" style="231" customWidth="1"/>
    <col min="2" max="2" width="2.54296875" style="4" customWidth="1"/>
    <col min="3" max="3" width="44.453125" style="4" customWidth="1"/>
    <col min="4" max="4" width="8.453125" style="4" customWidth="1"/>
    <col min="5" max="5" width="16.54296875" style="4" customWidth="1"/>
    <col min="6" max="6" width="1.453125" style="4" customWidth="1"/>
    <col min="7" max="7" width="14.7265625" style="4" customWidth="1"/>
    <col min="8" max="8" width="1.453125" style="4" customWidth="1"/>
    <col min="9" max="9" width="14.1796875" style="4" customWidth="1"/>
    <col min="10" max="10" width="1.453125" style="4" customWidth="1"/>
    <col min="11" max="11" width="14.453125" style="4" customWidth="1"/>
    <col min="12" max="12" width="1.453125" style="4" customWidth="1"/>
    <col min="13" max="13" width="17.1796875" style="4" customWidth="1"/>
    <col min="14" max="14" width="0.81640625" style="4" customWidth="1"/>
    <col min="15" max="15" width="15.1796875" style="4" customWidth="1"/>
    <col min="16" max="16" width="1.453125" style="4" customWidth="1"/>
    <col min="17" max="17" width="18.7265625" style="4" customWidth="1"/>
    <col min="18" max="18" width="1.453125" style="4" customWidth="1"/>
    <col min="19" max="19" width="16.26953125" style="4" customWidth="1"/>
    <col min="20" max="20" width="0.81640625" style="4" customWidth="1"/>
    <col min="21" max="21" width="15.453125" style="4" customWidth="1"/>
    <col min="22" max="16384" width="9.1796875" style="4"/>
  </cols>
  <sheetData>
    <row r="1" spans="1:21" s="6" customFormat="1" ht="24" customHeight="1">
      <c r="A1" s="133" t="s">
        <v>0</v>
      </c>
      <c r="B1" s="134"/>
      <c r="D1" s="7"/>
    </row>
    <row r="2" spans="1:21" s="5" customFormat="1" ht="24" customHeight="1">
      <c r="A2" s="133" t="s">
        <v>163</v>
      </c>
      <c r="B2" s="18"/>
      <c r="C2" s="8"/>
      <c r="D2" s="8"/>
    </row>
    <row r="3" spans="1:21" s="135" customFormat="1" ht="23.5" customHeight="1">
      <c r="A3" s="239"/>
      <c r="B3" s="240"/>
      <c r="C3" s="241"/>
      <c r="D3" s="241"/>
    </row>
    <row r="4" spans="1:21" s="135" customFormat="1" ht="24" customHeight="1">
      <c r="B4" s="9"/>
      <c r="C4" s="9"/>
      <c r="D4" s="10"/>
      <c r="E4" s="326" t="s">
        <v>60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</row>
    <row r="5" spans="1:21" s="232" customFormat="1" ht="24" customHeight="1">
      <c r="A5" s="231"/>
      <c r="D5" s="185"/>
      <c r="I5" s="327" t="s">
        <v>31</v>
      </c>
      <c r="J5" s="327"/>
      <c r="K5" s="327"/>
      <c r="M5" s="327" t="s">
        <v>141</v>
      </c>
      <c r="N5" s="327"/>
      <c r="O5" s="327"/>
      <c r="P5" s="327"/>
      <c r="Q5" s="327"/>
      <c r="R5" s="327"/>
      <c r="S5" s="327"/>
      <c r="T5" s="4"/>
    </row>
    <row r="6" spans="1:21" ht="24" customHeight="1">
      <c r="D6" s="185"/>
      <c r="M6" s="232" t="s">
        <v>96</v>
      </c>
      <c r="O6" s="232" t="s">
        <v>99</v>
      </c>
      <c r="P6" s="232"/>
      <c r="Q6" s="232"/>
      <c r="R6" s="232"/>
      <c r="S6" s="232" t="s">
        <v>100</v>
      </c>
      <c r="U6" s="232"/>
    </row>
    <row r="7" spans="1:21" ht="24" customHeight="1">
      <c r="D7" s="185"/>
      <c r="E7" s="232" t="s">
        <v>61</v>
      </c>
      <c r="F7" s="232"/>
      <c r="G7" s="232" t="s">
        <v>62</v>
      </c>
      <c r="I7" s="232" t="s">
        <v>63</v>
      </c>
      <c r="K7" s="232"/>
      <c r="M7" s="232" t="s">
        <v>97</v>
      </c>
      <c r="O7" s="232" t="s">
        <v>101</v>
      </c>
      <c r="P7" s="232"/>
      <c r="Q7" s="232" t="s">
        <v>123</v>
      </c>
      <c r="R7" s="232"/>
      <c r="S7" s="232" t="s">
        <v>102</v>
      </c>
      <c r="U7" s="232" t="s">
        <v>64</v>
      </c>
    </row>
    <row r="8" spans="1:21" ht="24" customHeight="1">
      <c r="D8" s="185" t="s">
        <v>5</v>
      </c>
      <c r="E8" s="232" t="s">
        <v>65</v>
      </c>
      <c r="F8" s="232"/>
      <c r="G8" s="232" t="s">
        <v>66</v>
      </c>
      <c r="I8" s="232" t="s">
        <v>67</v>
      </c>
      <c r="K8" s="232" t="s">
        <v>34</v>
      </c>
      <c r="M8" s="232" t="s">
        <v>98</v>
      </c>
      <c r="O8" s="232" t="s">
        <v>103</v>
      </c>
      <c r="P8" s="232"/>
      <c r="Q8" s="232" t="s">
        <v>155</v>
      </c>
      <c r="R8" s="232"/>
      <c r="S8" s="232" t="s">
        <v>151</v>
      </c>
      <c r="U8" s="232" t="s">
        <v>151</v>
      </c>
    </row>
    <row r="9" spans="1:21" ht="24" customHeight="1">
      <c r="E9" s="328" t="s">
        <v>37</v>
      </c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</row>
    <row r="10" spans="1:21" ht="22">
      <c r="A10" s="108" t="s">
        <v>165</v>
      </c>
      <c r="B10" s="108"/>
      <c r="C10" s="10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24" customHeight="1">
      <c r="A11" s="17" t="s">
        <v>166</v>
      </c>
      <c r="B11" s="242"/>
      <c r="C11" s="242"/>
      <c r="D11" s="11"/>
      <c r="E11" s="176">
        <v>11450000</v>
      </c>
      <c r="F11" s="172"/>
      <c r="G11" s="176">
        <v>19782030</v>
      </c>
      <c r="H11" s="172"/>
      <c r="I11" s="176">
        <v>1160000</v>
      </c>
      <c r="J11" s="172"/>
      <c r="K11" s="176">
        <v>69619888</v>
      </c>
      <c r="L11" s="172"/>
      <c r="M11" s="176">
        <v>1033143</v>
      </c>
      <c r="N11" s="172"/>
      <c r="O11" s="176">
        <v>1542742</v>
      </c>
      <c r="P11" s="172"/>
      <c r="Q11" s="176">
        <v>-8441</v>
      </c>
      <c r="R11" s="172"/>
      <c r="S11" s="176">
        <f>ROUND(SUM(M11:Q11),0)</f>
        <v>2567444</v>
      </c>
      <c r="T11" s="136"/>
      <c r="U11" s="176">
        <f>SUM(E11:K11,S11)</f>
        <v>104579362</v>
      </c>
    </row>
    <row r="12" spans="1:21" ht="24" customHeight="1">
      <c r="A12" s="1" t="s">
        <v>150</v>
      </c>
      <c r="B12" s="242"/>
      <c r="C12" s="242"/>
      <c r="D12" s="11"/>
      <c r="E12" s="12"/>
      <c r="F12" s="12"/>
      <c r="G12" s="12"/>
      <c r="H12" s="12"/>
      <c r="I12" s="12"/>
      <c r="J12" s="13"/>
      <c r="K12" s="12"/>
      <c r="L12" s="13"/>
      <c r="M12" s="12"/>
      <c r="N12" s="136"/>
      <c r="O12" s="12"/>
      <c r="P12" s="12"/>
      <c r="Q12" s="12"/>
      <c r="R12" s="12"/>
      <c r="S12" s="12"/>
      <c r="T12" s="136"/>
      <c r="U12" s="12"/>
    </row>
    <row r="13" spans="1:21" s="142" customFormat="1" ht="24" customHeight="1">
      <c r="A13" s="137" t="s">
        <v>127</v>
      </c>
      <c r="B13" s="172"/>
      <c r="C13" s="172"/>
      <c r="D13" s="138"/>
      <c r="E13" s="139"/>
      <c r="F13" s="139"/>
      <c r="G13" s="139"/>
      <c r="H13" s="139"/>
      <c r="I13" s="139"/>
      <c r="J13" s="140"/>
      <c r="K13" s="139"/>
      <c r="L13" s="140"/>
      <c r="M13" s="139"/>
      <c r="N13" s="140"/>
      <c r="O13" s="139"/>
      <c r="P13" s="139"/>
      <c r="Q13" s="139"/>
      <c r="R13" s="139"/>
      <c r="S13" s="139"/>
      <c r="T13" s="141"/>
      <c r="U13" s="139"/>
    </row>
    <row r="14" spans="1:21" ht="24" customHeight="1">
      <c r="A14" s="17"/>
      <c r="B14" s="143" t="s">
        <v>106</v>
      </c>
      <c r="C14" s="242"/>
      <c r="D14" s="40">
        <v>13</v>
      </c>
      <c r="E14" s="21">
        <v>0</v>
      </c>
      <c r="F14" s="12"/>
      <c r="G14" s="21">
        <v>0</v>
      </c>
      <c r="H14" s="12"/>
      <c r="I14" s="21">
        <v>0</v>
      </c>
      <c r="J14" s="13"/>
      <c r="K14" s="38">
        <v>-5724787</v>
      </c>
      <c r="L14" s="13"/>
      <c r="M14" s="21">
        <v>0</v>
      </c>
      <c r="N14" s="136"/>
      <c r="O14" s="21">
        <v>0</v>
      </c>
      <c r="P14" s="12"/>
      <c r="Q14" s="21">
        <v>0</v>
      </c>
      <c r="R14" s="12"/>
      <c r="S14" s="21">
        <f>SUM(M14:Q14)</f>
        <v>0</v>
      </c>
      <c r="T14" s="136"/>
      <c r="U14" s="39">
        <f>SUM(E14:K14,S14)</f>
        <v>-5724787</v>
      </c>
    </row>
    <row r="15" spans="1:21" ht="24" customHeight="1">
      <c r="A15" s="17" t="s">
        <v>129</v>
      </c>
      <c r="B15" s="143"/>
      <c r="C15" s="242"/>
      <c r="D15" s="11"/>
      <c r="E15" s="233">
        <f>SUM(E14:E14)</f>
        <v>0</v>
      </c>
      <c r="F15" s="234"/>
      <c r="G15" s="233">
        <f>SUM(G14:G14)</f>
        <v>0</v>
      </c>
      <c r="H15" s="171"/>
      <c r="I15" s="233">
        <f>SUM(I14:I14)</f>
        <v>0</v>
      </c>
      <c r="J15" s="171"/>
      <c r="K15" s="233">
        <f>SUM(K14:K14)</f>
        <v>-5724787</v>
      </c>
      <c r="L15" s="234"/>
      <c r="M15" s="233">
        <f>SUM(M14:M14)</f>
        <v>0</v>
      </c>
      <c r="N15" s="234"/>
      <c r="O15" s="233">
        <f>SUM(O14:O14)</f>
        <v>0</v>
      </c>
      <c r="P15" s="234"/>
      <c r="Q15" s="233">
        <f>SUM(Q14:Q14)</f>
        <v>0</v>
      </c>
      <c r="R15" s="234"/>
      <c r="S15" s="233">
        <f>SUM(S14:S14)</f>
        <v>0</v>
      </c>
      <c r="T15" s="234"/>
      <c r="U15" s="233">
        <f>SUM(U14:U14)</f>
        <v>-5724787</v>
      </c>
    </row>
    <row r="16" spans="1:21" s="149" customFormat="1" ht="24" customHeight="1">
      <c r="A16" s="1" t="s">
        <v>68</v>
      </c>
      <c r="B16" s="144"/>
      <c r="C16" s="236"/>
      <c r="D16" s="145"/>
      <c r="E16" s="146"/>
      <c r="F16" s="146"/>
      <c r="G16" s="146"/>
      <c r="H16" s="146"/>
      <c r="I16" s="146"/>
      <c r="J16" s="147"/>
      <c r="K16" s="146"/>
      <c r="L16" s="147"/>
      <c r="M16" s="146"/>
      <c r="N16" s="148"/>
      <c r="O16" s="146"/>
      <c r="P16" s="146"/>
      <c r="Q16" s="146"/>
      <c r="R16" s="146"/>
      <c r="S16" s="146"/>
      <c r="T16" s="148"/>
      <c r="U16" s="146"/>
    </row>
    <row r="17" spans="1:21" ht="24" customHeight="1">
      <c r="A17" s="1"/>
      <c r="B17" s="3" t="s">
        <v>57</v>
      </c>
      <c r="C17" s="243"/>
      <c r="E17" s="150">
        <v>0</v>
      </c>
      <c r="F17" s="12"/>
      <c r="G17" s="150">
        <v>0</v>
      </c>
      <c r="H17" s="12"/>
      <c r="I17" s="150">
        <v>0</v>
      </c>
      <c r="J17" s="172"/>
      <c r="K17" s="156">
        <f>'CI-5-8'!F101</f>
        <v>8399343</v>
      </c>
      <c r="L17" s="172"/>
      <c r="M17" s="150">
        <v>0</v>
      </c>
      <c r="N17" s="172"/>
      <c r="O17" s="150">
        <v>0</v>
      </c>
      <c r="P17" s="172"/>
      <c r="Q17" s="150">
        <v>0</v>
      </c>
      <c r="R17" s="172"/>
      <c r="S17" s="150">
        <f t="shared" ref="S17" si="0">SUM(M17:Q17)</f>
        <v>0</v>
      </c>
      <c r="T17" s="172"/>
      <c r="U17" s="156">
        <f>SUM(E17:K17,S17)</f>
        <v>8399343</v>
      </c>
    </row>
    <row r="18" spans="1:21" ht="24" customHeight="1">
      <c r="A18" s="1"/>
      <c r="B18" s="3" t="s">
        <v>95</v>
      </c>
      <c r="C18" s="243"/>
      <c r="E18" s="21">
        <v>0</v>
      </c>
      <c r="F18" s="12"/>
      <c r="G18" s="21">
        <v>0</v>
      </c>
      <c r="H18" s="12"/>
      <c r="I18" s="21">
        <v>0</v>
      </c>
      <c r="J18" s="172"/>
      <c r="K18" s="21">
        <v>0</v>
      </c>
      <c r="L18" s="172"/>
      <c r="M18" s="156">
        <f>'CI-5-8'!F114*0.8</f>
        <v>2853420.8000000003</v>
      </c>
      <c r="N18" s="151"/>
      <c r="O18" s="156">
        <f>'CI-5-8'!F116*0.8</f>
        <v>674448</v>
      </c>
      <c r="P18" s="172"/>
      <c r="Q18" s="156">
        <f>'CI-5-8'!F117</f>
        <v>-740</v>
      </c>
      <c r="R18" s="237"/>
      <c r="S18" s="156">
        <f>ROUND(SUM(M18:Q18),0)</f>
        <v>3527129</v>
      </c>
      <c r="T18" s="172"/>
      <c r="U18" s="156">
        <f t="shared" ref="U17:U18" si="1">SUM(E18:K18,S18)</f>
        <v>3527129</v>
      </c>
    </row>
    <row r="19" spans="1:21" ht="24" customHeight="1">
      <c r="A19" s="1" t="s">
        <v>104</v>
      </c>
      <c r="B19" s="1"/>
      <c r="C19" s="1"/>
      <c r="E19" s="160">
        <f>SUM(E17:E18)</f>
        <v>0</v>
      </c>
      <c r="F19" s="152"/>
      <c r="G19" s="160">
        <f>SUM(G17:G18)</f>
        <v>0</v>
      </c>
      <c r="H19" s="152"/>
      <c r="I19" s="160">
        <f>SUM(I17:I18)</f>
        <v>0</v>
      </c>
      <c r="J19" s="152"/>
      <c r="K19" s="159">
        <f>SUM(K17:K18)</f>
        <v>8399343</v>
      </c>
      <c r="L19" s="152"/>
      <c r="M19" s="159">
        <f>SUM(M17:M18)</f>
        <v>2853420.8000000003</v>
      </c>
      <c r="N19" s="152"/>
      <c r="O19" s="159">
        <f>SUM(O17:O18)</f>
        <v>674448</v>
      </c>
      <c r="P19" s="152"/>
      <c r="Q19" s="159">
        <f>SUM(Q17:Q18)</f>
        <v>-740</v>
      </c>
      <c r="R19" s="237"/>
      <c r="S19" s="159">
        <f>SUM(S17:S18)</f>
        <v>3527129</v>
      </c>
      <c r="T19" s="152"/>
      <c r="U19" s="159">
        <f>SUM(E19:K19,S19)</f>
        <v>11926472</v>
      </c>
    </row>
    <row r="20" spans="1:21" ht="24" customHeight="1" thickBot="1">
      <c r="A20" s="1" t="s">
        <v>167</v>
      </c>
      <c r="B20" s="1"/>
      <c r="C20" s="1"/>
      <c r="E20" s="157">
        <f>E11+E15+E19</f>
        <v>11450000</v>
      </c>
      <c r="F20" s="12"/>
      <c r="G20" s="157">
        <f>G11+G15+G19</f>
        <v>19782030</v>
      </c>
      <c r="H20" s="12"/>
      <c r="I20" s="157">
        <f>I11+I15+I19</f>
        <v>1160000</v>
      </c>
      <c r="J20" s="13"/>
      <c r="K20" s="158">
        <f>K11+K15+K19</f>
        <v>72294444</v>
      </c>
      <c r="L20" s="13"/>
      <c r="M20" s="157">
        <f>M11+M15+M19</f>
        <v>3886563.8000000003</v>
      </c>
      <c r="N20" s="136"/>
      <c r="O20" s="157">
        <f>O11+O15+O19</f>
        <v>2217190</v>
      </c>
      <c r="P20" s="12"/>
      <c r="Q20" s="157">
        <f>Q11+Q15+Q19</f>
        <v>-9181</v>
      </c>
      <c r="R20" s="12"/>
      <c r="S20" s="157">
        <f>S11+S15+S19</f>
        <v>6094573</v>
      </c>
      <c r="T20" s="136"/>
      <c r="U20" s="157">
        <f>U11+U15+U19</f>
        <v>110781047</v>
      </c>
    </row>
    <row r="21" spans="1:21" ht="24" customHeight="1" thickTop="1"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</row>
    <row r="22" spans="1:21" ht="24" customHeight="1">
      <c r="S22" s="238"/>
      <c r="T22" s="238"/>
      <c r="U22" s="238"/>
    </row>
    <row r="24" spans="1:21" ht="24" customHeight="1">
      <c r="F24" s="4">
        <v>1728798</v>
      </c>
      <c r="J24" s="4">
        <v>1728798</v>
      </c>
    </row>
  </sheetData>
  <mergeCells count="4">
    <mergeCell ref="E4:U4"/>
    <mergeCell ref="I5:K5"/>
    <mergeCell ref="M5:S5"/>
    <mergeCell ref="E9:U9"/>
  </mergeCells>
  <pageMargins left="0.5" right="0.25" top="0.48" bottom="0.5" header="0.5" footer="0.5"/>
  <pageSetup paperSize="9" scale="66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1321-7153-402E-BCF0-7AC18AD0928B}">
  <sheetPr>
    <tabColor theme="9" tint="0.79998168889431442"/>
    <pageSetUpPr fitToPage="1"/>
  </sheetPr>
  <dimension ref="A1:S25"/>
  <sheetViews>
    <sheetView zoomScaleNormal="100" zoomScaleSheetLayoutView="81" workbookViewId="0">
      <selection activeCell="E16" sqref="E16"/>
    </sheetView>
  </sheetViews>
  <sheetFormatPr defaultColWidth="9.1796875" defaultRowHeight="21.5"/>
  <cols>
    <col min="1" max="1" width="2.453125" style="4" customWidth="1"/>
    <col min="2" max="2" width="2.54296875" style="4" customWidth="1"/>
    <col min="3" max="3" width="39.7265625" style="4" customWidth="1"/>
    <col min="4" max="4" width="8.54296875" style="185" customWidth="1"/>
    <col min="5" max="5" width="14.81640625" style="4" customWidth="1"/>
    <col min="6" max="6" width="1.1796875" style="4" customWidth="1"/>
    <col min="7" max="7" width="14" style="4" customWidth="1"/>
    <col min="8" max="8" width="1.1796875" style="4" customWidth="1"/>
    <col min="9" max="9" width="14.81640625" style="4" customWidth="1"/>
    <col min="10" max="10" width="1.1796875" style="4" customWidth="1"/>
    <col min="11" max="11" width="14.81640625" style="4" customWidth="1"/>
    <col min="12" max="12" width="1.1796875" style="4" customWidth="1"/>
    <col min="13" max="13" width="15.54296875" style="4" customWidth="1"/>
    <col min="14" max="14" width="1.1796875" style="4" customWidth="1"/>
    <col min="15" max="15" width="15.54296875" style="4" customWidth="1"/>
    <col min="16" max="16" width="1.1796875" style="4" customWidth="1"/>
    <col min="17" max="17" width="16.26953125" style="4" customWidth="1"/>
    <col min="18" max="18" width="1.1796875" style="4" customWidth="1"/>
    <col min="19" max="19" width="14.453125" style="4" customWidth="1"/>
    <col min="20" max="16384" width="9.1796875" style="4"/>
  </cols>
  <sheetData>
    <row r="1" spans="1:19" s="6" customFormat="1" ht="23">
      <c r="A1" s="18" t="s">
        <v>0</v>
      </c>
      <c r="B1" s="5"/>
      <c r="D1" s="7"/>
    </row>
    <row r="2" spans="1:19" s="5" customFormat="1" ht="23">
      <c r="A2" s="18" t="s">
        <v>163</v>
      </c>
      <c r="B2" s="8"/>
      <c r="C2" s="8"/>
      <c r="D2" s="14"/>
      <c r="R2" s="15"/>
    </row>
    <row r="3" spans="1:19" s="135" customFormat="1" ht="22">
      <c r="A3" s="240"/>
      <c r="B3" s="241"/>
      <c r="C3" s="241"/>
      <c r="D3" s="245"/>
      <c r="R3" s="246"/>
    </row>
    <row r="4" spans="1:19" ht="22">
      <c r="A4" s="9"/>
      <c r="B4" s="9"/>
      <c r="C4" s="9"/>
      <c r="D4" s="10"/>
      <c r="E4" s="326" t="s">
        <v>2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>
      <c r="A5" s="232"/>
      <c r="B5" s="232"/>
      <c r="C5" s="232"/>
      <c r="E5" s="232"/>
      <c r="F5" s="232"/>
      <c r="G5" s="232"/>
      <c r="H5" s="232"/>
      <c r="I5" s="327" t="s">
        <v>31</v>
      </c>
      <c r="J5" s="327"/>
      <c r="K5" s="327"/>
      <c r="L5" s="232"/>
      <c r="M5" s="327" t="s">
        <v>141</v>
      </c>
      <c r="N5" s="327"/>
      <c r="O5" s="327"/>
      <c r="P5" s="327"/>
      <c r="Q5" s="327"/>
      <c r="S5" s="232"/>
    </row>
    <row r="6" spans="1:19">
      <c r="A6" s="231"/>
      <c r="M6" s="232" t="s">
        <v>96</v>
      </c>
      <c r="O6" s="232" t="s">
        <v>99</v>
      </c>
      <c r="P6" s="232"/>
      <c r="Q6" s="232" t="s">
        <v>100</v>
      </c>
      <c r="S6" s="232"/>
    </row>
    <row r="7" spans="1:19">
      <c r="A7" s="231"/>
      <c r="E7" s="232" t="s">
        <v>61</v>
      </c>
      <c r="F7" s="232"/>
      <c r="G7" s="232" t="s">
        <v>62</v>
      </c>
      <c r="I7" s="232" t="s">
        <v>63</v>
      </c>
      <c r="K7" s="232"/>
      <c r="M7" s="232" t="s">
        <v>97</v>
      </c>
      <c r="O7" s="232" t="s">
        <v>101</v>
      </c>
      <c r="P7" s="232"/>
      <c r="Q7" s="232" t="s">
        <v>102</v>
      </c>
      <c r="S7" s="232" t="s">
        <v>64</v>
      </c>
    </row>
    <row r="8" spans="1:19">
      <c r="A8" s="231"/>
      <c r="D8" s="185" t="s">
        <v>5</v>
      </c>
      <c r="E8" s="232" t="s">
        <v>65</v>
      </c>
      <c r="F8" s="232"/>
      <c r="G8" s="232" t="s">
        <v>66</v>
      </c>
      <c r="I8" s="232" t="s">
        <v>67</v>
      </c>
      <c r="K8" s="232" t="s">
        <v>34</v>
      </c>
      <c r="M8" s="232" t="s">
        <v>98</v>
      </c>
      <c r="O8" s="232" t="s">
        <v>103</v>
      </c>
      <c r="P8" s="232"/>
      <c r="Q8" s="232" t="s">
        <v>154</v>
      </c>
      <c r="S8" s="232" t="s">
        <v>154</v>
      </c>
    </row>
    <row r="9" spans="1:19">
      <c r="E9" s="328" t="s">
        <v>37</v>
      </c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</row>
    <row r="10" spans="1:19" ht="22">
      <c r="A10" s="19" t="s">
        <v>144</v>
      </c>
      <c r="B10" s="244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</row>
    <row r="11" spans="1:19" ht="22">
      <c r="A11" s="17" t="s">
        <v>145</v>
      </c>
      <c r="B11" s="242"/>
      <c r="C11" s="242"/>
      <c r="D11" s="11"/>
      <c r="E11" s="183">
        <v>11450000</v>
      </c>
      <c r="F11" s="183"/>
      <c r="G11" s="183">
        <v>19782030</v>
      </c>
      <c r="H11" s="183"/>
      <c r="I11" s="183">
        <v>1160000</v>
      </c>
      <c r="J11" s="183"/>
      <c r="K11" s="183">
        <v>63362724</v>
      </c>
      <c r="L11" s="183"/>
      <c r="M11" s="183">
        <v>885467</v>
      </c>
      <c r="N11" s="183"/>
      <c r="O11" s="183">
        <v>1445692</v>
      </c>
      <c r="P11" s="183"/>
      <c r="Q11" s="183">
        <v>2331159</v>
      </c>
      <c r="R11" s="183"/>
      <c r="S11" s="176">
        <v>98085913</v>
      </c>
    </row>
    <row r="12" spans="1:19" ht="22">
      <c r="A12" s="1" t="s">
        <v>150</v>
      </c>
      <c r="B12" s="242"/>
      <c r="C12" s="242"/>
      <c r="D12" s="11"/>
      <c r="E12" s="12"/>
      <c r="F12" s="12"/>
      <c r="G12" s="12"/>
      <c r="H12" s="12"/>
      <c r="I12" s="12"/>
      <c r="J12" s="13"/>
      <c r="K12" s="12"/>
      <c r="L12" s="13"/>
      <c r="M12" s="12"/>
      <c r="N12" s="20"/>
      <c r="O12" s="12"/>
      <c r="P12" s="12"/>
      <c r="Q12" s="12"/>
      <c r="R12" s="20"/>
      <c r="S12" s="12"/>
    </row>
    <row r="13" spans="1:19" ht="22">
      <c r="A13" s="137" t="s">
        <v>152</v>
      </c>
      <c r="B13" s="172"/>
      <c r="C13" s="172"/>
      <c r="D13" s="11"/>
      <c r="E13" s="12"/>
      <c r="F13" s="12"/>
      <c r="G13" s="12"/>
      <c r="H13" s="12"/>
      <c r="I13" s="12"/>
      <c r="J13" s="13"/>
      <c r="K13" s="12"/>
      <c r="L13" s="13"/>
      <c r="M13" s="12"/>
      <c r="N13" s="20"/>
      <c r="O13" s="12"/>
      <c r="P13" s="12"/>
      <c r="Q13" s="12"/>
      <c r="R13" s="20"/>
      <c r="S13" s="12"/>
    </row>
    <row r="14" spans="1:19" ht="22">
      <c r="A14" s="17"/>
      <c r="B14" s="143" t="s">
        <v>159</v>
      </c>
      <c r="C14" s="242"/>
      <c r="D14" s="40">
        <v>13</v>
      </c>
      <c r="E14" s="21">
        <v>0</v>
      </c>
      <c r="F14" s="12"/>
      <c r="G14" s="21">
        <v>0</v>
      </c>
      <c r="H14" s="12"/>
      <c r="I14" s="21">
        <v>0</v>
      </c>
      <c r="J14" s="13"/>
      <c r="K14" s="38">
        <v>-3434929</v>
      </c>
      <c r="L14" s="13"/>
      <c r="M14" s="21">
        <v>0</v>
      </c>
      <c r="N14" s="20"/>
      <c r="O14" s="21">
        <v>0</v>
      </c>
      <c r="P14" s="12"/>
      <c r="Q14" s="21">
        <f>SUM(M14:O14)</f>
        <v>0</v>
      </c>
      <c r="R14" s="12"/>
      <c r="S14" s="39">
        <f>SUM(E14:K14,Q14)</f>
        <v>-3434929</v>
      </c>
    </row>
    <row r="15" spans="1:19" ht="22">
      <c r="A15" s="17" t="s">
        <v>153</v>
      </c>
      <c r="B15" s="143"/>
      <c r="C15" s="242"/>
      <c r="D15" s="11"/>
      <c r="E15" s="233">
        <f>SUM(E14:E14)</f>
        <v>0</v>
      </c>
      <c r="F15" s="171"/>
      <c r="G15" s="233">
        <f>SUM(G14:G14)</f>
        <v>0</v>
      </c>
      <c r="H15" s="171"/>
      <c r="I15" s="233">
        <f>SUM(I14:I14)</f>
        <v>0</v>
      </c>
      <c r="J15" s="171"/>
      <c r="K15" s="233">
        <f>SUM(K14:K14)</f>
        <v>-3434929</v>
      </c>
      <c r="L15" s="234"/>
      <c r="M15" s="233">
        <f>SUM(M14:M14)</f>
        <v>0</v>
      </c>
      <c r="N15" s="234"/>
      <c r="O15" s="233">
        <f>SUM(O14:O14)</f>
        <v>0</v>
      </c>
      <c r="P15" s="234"/>
      <c r="Q15" s="233">
        <f>SUM(Q14:Q14)</f>
        <v>0</v>
      </c>
      <c r="R15" s="234"/>
      <c r="S15" s="233">
        <f>SUM(S14:S14)</f>
        <v>-3434929</v>
      </c>
    </row>
    <row r="16" spans="1:19" ht="22">
      <c r="A16" s="1" t="s">
        <v>68</v>
      </c>
      <c r="B16" s="243"/>
      <c r="C16" s="243"/>
      <c r="D16" s="16"/>
      <c r="E16" s="22"/>
      <c r="F16" s="20"/>
      <c r="G16" s="22"/>
      <c r="H16" s="22"/>
      <c r="I16" s="22"/>
      <c r="J16" s="23"/>
      <c r="K16" s="22"/>
      <c r="L16" s="24"/>
      <c r="M16" s="22"/>
      <c r="N16" s="23"/>
      <c r="O16" s="22"/>
      <c r="P16" s="22"/>
      <c r="Q16" s="22"/>
      <c r="R16" s="23"/>
      <c r="S16" s="22"/>
    </row>
    <row r="17" spans="1:19" ht="22">
      <c r="A17" s="1"/>
      <c r="B17" s="3" t="s">
        <v>57</v>
      </c>
      <c r="C17" s="243"/>
      <c r="E17" s="25">
        <v>0</v>
      </c>
      <c r="F17" s="26"/>
      <c r="G17" s="25">
        <v>0</v>
      </c>
      <c r="H17" s="27"/>
      <c r="I17" s="25">
        <v>0</v>
      </c>
      <c r="J17" s="27"/>
      <c r="K17" s="25">
        <v>7727906</v>
      </c>
      <c r="L17" s="28"/>
      <c r="M17" s="25">
        <v>0</v>
      </c>
      <c r="N17" s="26"/>
      <c r="O17" s="25">
        <v>0</v>
      </c>
      <c r="P17" s="25"/>
      <c r="Q17" s="25">
        <f t="shared" ref="Q17:Q18" si="0">SUM(M17:O17)</f>
        <v>0</v>
      </c>
      <c r="R17" s="27"/>
      <c r="S17" s="25">
        <f t="shared" ref="S17:S18" si="1">SUM(E17:K17,Q17)</f>
        <v>7727906</v>
      </c>
    </row>
    <row r="18" spans="1:19" ht="22">
      <c r="A18" s="1"/>
      <c r="B18" s="3" t="s">
        <v>98</v>
      </c>
      <c r="C18" s="243"/>
      <c r="E18" s="30">
        <v>0</v>
      </c>
      <c r="F18" s="31"/>
      <c r="G18" s="30">
        <v>0</v>
      </c>
      <c r="H18" s="32"/>
      <c r="I18" s="30">
        <v>0</v>
      </c>
      <c r="J18" s="32"/>
      <c r="K18" s="30">
        <v>0</v>
      </c>
      <c r="L18" s="28"/>
      <c r="M18" s="29">
        <v>-3084648</v>
      </c>
      <c r="N18" s="25"/>
      <c r="O18" s="29">
        <v>-378322</v>
      </c>
      <c r="P18" s="25"/>
      <c r="Q18" s="29">
        <f t="shared" si="0"/>
        <v>-3462970</v>
      </c>
      <c r="R18" s="27"/>
      <c r="S18" s="29">
        <f t="shared" si="1"/>
        <v>-3462970</v>
      </c>
    </row>
    <row r="19" spans="1:19" ht="22">
      <c r="A19" s="1" t="s">
        <v>104</v>
      </c>
      <c r="B19" s="1"/>
      <c r="C19" s="1"/>
      <c r="E19" s="30">
        <f>SUM(E17:E18)</f>
        <v>0</v>
      </c>
      <c r="F19" s="31">
        <v>440197</v>
      </c>
      <c r="G19" s="30">
        <f>SUM(G17:G18)</f>
        <v>0</v>
      </c>
      <c r="H19" s="32"/>
      <c r="I19" s="30">
        <f>SUM(I17:I18)</f>
        <v>0</v>
      </c>
      <c r="J19" s="32">
        <v>423908</v>
      </c>
      <c r="K19" s="30">
        <f>SUM(K17:K18)</f>
        <v>7727906</v>
      </c>
      <c r="L19" s="33"/>
      <c r="M19" s="30">
        <f>SUM(M17:M18)</f>
        <v>-3084648</v>
      </c>
      <c r="N19" s="32"/>
      <c r="O19" s="30">
        <f>SUM(O17:O18)</f>
        <v>-378322</v>
      </c>
      <c r="P19" s="34"/>
      <c r="Q19" s="30">
        <f>SUM(Q17:Q18)</f>
        <v>-3462970</v>
      </c>
      <c r="R19" s="32"/>
      <c r="S19" s="30">
        <f>SUM(S17:S18)</f>
        <v>4264936</v>
      </c>
    </row>
    <row r="20" spans="1:19" ht="22.5" thickBot="1">
      <c r="A20" s="1" t="s">
        <v>146</v>
      </c>
      <c r="B20" s="1"/>
      <c r="C20" s="1"/>
      <c r="E20" s="2">
        <f>E11+E15+E19</f>
        <v>11450000</v>
      </c>
      <c r="F20" s="31"/>
      <c r="G20" s="35">
        <f>G11+G15+G19</f>
        <v>19782030</v>
      </c>
      <c r="H20" s="36"/>
      <c r="I20" s="35">
        <f>I11+I15+I19</f>
        <v>1160000</v>
      </c>
      <c r="J20" s="27"/>
      <c r="K20" s="35">
        <f>K11+K15+K19</f>
        <v>67655701</v>
      </c>
      <c r="L20" s="28"/>
      <c r="M20" s="35">
        <f>M11+M15+M19</f>
        <v>-2199181</v>
      </c>
      <c r="N20" s="32"/>
      <c r="O20" s="35">
        <f>O11+O15+O19</f>
        <v>1067370</v>
      </c>
      <c r="P20" s="36"/>
      <c r="Q20" s="35">
        <f>Q11+Q15+Q19</f>
        <v>-1131811</v>
      </c>
      <c r="R20" s="27"/>
      <c r="S20" s="35">
        <f>S11+S15+S19</f>
        <v>98915920</v>
      </c>
    </row>
    <row r="21" spans="1:19" ht="22" thickTop="1"/>
    <row r="22" spans="1:19">
      <c r="Q22" s="238"/>
      <c r="R22" s="238"/>
      <c r="S22" s="238"/>
    </row>
    <row r="25" spans="1:19">
      <c r="F25" s="4">
        <v>1728798</v>
      </c>
      <c r="J25" s="4">
        <v>1728798</v>
      </c>
    </row>
  </sheetData>
  <mergeCells count="4">
    <mergeCell ref="E4:S4"/>
    <mergeCell ref="I5:K5"/>
    <mergeCell ref="E9:S9"/>
    <mergeCell ref="M5:Q5"/>
  </mergeCells>
  <pageMargins left="0.5" right="0.5" top="0.48" bottom="0.5" header="0.5" footer="0.5"/>
  <pageSetup paperSize="9" scale="74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5"/>
  <sheetViews>
    <sheetView zoomScale="90" zoomScaleNormal="90" zoomScaleSheetLayoutView="120" workbookViewId="0">
      <selection activeCell="S20" sqref="S20"/>
    </sheetView>
  </sheetViews>
  <sheetFormatPr defaultColWidth="9.1796875" defaultRowHeight="24" customHeight="1"/>
  <cols>
    <col min="1" max="1" width="2.453125" style="4" customWidth="1"/>
    <col min="2" max="2" width="2.54296875" style="4" customWidth="1"/>
    <col min="3" max="3" width="45.26953125" style="4" customWidth="1"/>
    <col min="4" max="4" width="9.453125" style="185" customWidth="1"/>
    <col min="5" max="5" width="15.7265625" style="4" customWidth="1"/>
    <col min="6" max="6" width="1.1796875" style="4" customWidth="1"/>
    <col min="7" max="7" width="15.26953125" style="4" customWidth="1"/>
    <col min="8" max="8" width="1.1796875" style="4" customWidth="1"/>
    <col min="9" max="9" width="14.7265625" style="4" customWidth="1"/>
    <col min="10" max="10" width="1.1796875" style="4" customWidth="1"/>
    <col min="11" max="11" width="16.26953125" style="4" customWidth="1"/>
    <col min="12" max="12" width="1.1796875" style="4" customWidth="1"/>
    <col min="13" max="13" width="17.7265625" style="4" customWidth="1"/>
    <col min="14" max="14" width="1.1796875" style="4" customWidth="1"/>
    <col min="15" max="15" width="18.7265625" style="4" customWidth="1"/>
    <col min="16" max="16" width="1.1796875" style="4" customWidth="1"/>
    <col min="17" max="17" width="16.81640625" style="4" customWidth="1"/>
    <col min="18" max="18" width="1.1796875" style="4" customWidth="1"/>
    <col min="19" max="19" width="16.54296875" style="4" customWidth="1"/>
    <col min="20" max="16384" width="9.1796875" style="4"/>
  </cols>
  <sheetData>
    <row r="1" spans="1:19" s="6" customFormat="1" ht="23">
      <c r="A1" s="18" t="s">
        <v>0</v>
      </c>
      <c r="B1" s="5"/>
      <c r="D1" s="7"/>
    </row>
    <row r="2" spans="1:19" s="5" customFormat="1" ht="23">
      <c r="A2" s="18" t="s">
        <v>163</v>
      </c>
      <c r="B2" s="8"/>
      <c r="C2" s="8"/>
      <c r="D2" s="14"/>
      <c r="R2" s="15"/>
    </row>
    <row r="3" spans="1:19" s="135" customFormat="1" ht="22">
      <c r="A3" s="240"/>
      <c r="B3" s="241"/>
      <c r="C3" s="241"/>
      <c r="D3" s="245"/>
      <c r="R3" s="246"/>
    </row>
    <row r="4" spans="1:19" ht="22">
      <c r="A4" s="9"/>
      <c r="B4" s="9"/>
      <c r="C4" s="9"/>
      <c r="D4" s="10"/>
      <c r="E4" s="326" t="s">
        <v>2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21.5">
      <c r="A5" s="232"/>
      <c r="B5" s="232"/>
      <c r="C5" s="232"/>
      <c r="E5" s="232"/>
      <c r="F5" s="232"/>
      <c r="G5" s="232"/>
      <c r="H5" s="232"/>
      <c r="I5" s="327" t="s">
        <v>31</v>
      </c>
      <c r="J5" s="327"/>
      <c r="K5" s="327"/>
      <c r="L5" s="232"/>
      <c r="M5" s="327" t="s">
        <v>141</v>
      </c>
      <c r="N5" s="327"/>
      <c r="O5" s="327"/>
      <c r="P5" s="327"/>
      <c r="Q5" s="327"/>
      <c r="S5" s="232"/>
    </row>
    <row r="6" spans="1:19" ht="21.5">
      <c r="A6" s="231"/>
      <c r="M6" s="232" t="s">
        <v>96</v>
      </c>
      <c r="O6" s="232" t="s">
        <v>99</v>
      </c>
      <c r="P6" s="232"/>
      <c r="Q6" s="232" t="s">
        <v>100</v>
      </c>
      <c r="S6" s="232"/>
    </row>
    <row r="7" spans="1:19" ht="21.5">
      <c r="A7" s="231"/>
      <c r="E7" s="232" t="s">
        <v>61</v>
      </c>
      <c r="F7" s="232"/>
      <c r="G7" s="232" t="s">
        <v>62</v>
      </c>
      <c r="I7" s="232" t="s">
        <v>63</v>
      </c>
      <c r="K7" s="232"/>
      <c r="M7" s="232" t="s">
        <v>97</v>
      </c>
      <c r="O7" s="232" t="s">
        <v>101</v>
      </c>
      <c r="P7" s="232"/>
      <c r="Q7" s="232" t="s">
        <v>102</v>
      </c>
      <c r="S7" s="232" t="s">
        <v>64</v>
      </c>
    </row>
    <row r="8" spans="1:19" ht="21.5">
      <c r="A8" s="231"/>
      <c r="D8" s="185" t="s">
        <v>5</v>
      </c>
      <c r="E8" s="232" t="s">
        <v>65</v>
      </c>
      <c r="F8" s="232"/>
      <c r="G8" s="232" t="s">
        <v>66</v>
      </c>
      <c r="I8" s="232" t="s">
        <v>67</v>
      </c>
      <c r="K8" s="232" t="s">
        <v>34</v>
      </c>
      <c r="M8" s="232" t="s">
        <v>98</v>
      </c>
      <c r="O8" s="232" t="s">
        <v>103</v>
      </c>
      <c r="P8" s="232"/>
      <c r="Q8" s="232" t="s">
        <v>154</v>
      </c>
      <c r="S8" s="232" t="s">
        <v>154</v>
      </c>
    </row>
    <row r="9" spans="1:19" ht="21.5">
      <c r="E9" s="328" t="s">
        <v>37</v>
      </c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</row>
    <row r="10" spans="1:19" ht="22">
      <c r="A10" s="19" t="s">
        <v>165</v>
      </c>
      <c r="B10" s="244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</row>
    <row r="11" spans="1:19" ht="22">
      <c r="A11" s="17" t="s">
        <v>166</v>
      </c>
      <c r="B11" s="242"/>
      <c r="C11" s="242"/>
      <c r="D11" s="11"/>
      <c r="E11" s="314">
        <v>11450000</v>
      </c>
      <c r="F11" s="314"/>
      <c r="G11" s="314">
        <v>19782030</v>
      </c>
      <c r="H11" s="314"/>
      <c r="I11" s="314">
        <v>1160000</v>
      </c>
      <c r="J11" s="314"/>
      <c r="K11" s="314">
        <v>69592981</v>
      </c>
      <c r="L11" s="314"/>
      <c r="M11" s="314">
        <v>1033143</v>
      </c>
      <c r="N11" s="314"/>
      <c r="O11" s="314">
        <v>1542742</v>
      </c>
      <c r="P11" s="314"/>
      <c r="Q11" s="314">
        <f>ROUND(SUM(M11:O11),0)</f>
        <v>2575885</v>
      </c>
      <c r="R11" s="298"/>
      <c r="S11" s="314">
        <f>SUM(E11:K11,Q11)</f>
        <v>104560896</v>
      </c>
    </row>
    <row r="12" spans="1:19" ht="22">
      <c r="A12" s="1" t="s">
        <v>150</v>
      </c>
      <c r="B12" s="242"/>
      <c r="C12" s="242"/>
      <c r="D12" s="11"/>
      <c r="E12" s="298"/>
      <c r="F12" s="298"/>
      <c r="G12" s="298"/>
      <c r="H12" s="298"/>
      <c r="I12" s="298"/>
      <c r="J12" s="299"/>
      <c r="K12" s="298"/>
      <c r="L12" s="299"/>
      <c r="M12" s="298"/>
      <c r="N12" s="299"/>
      <c r="O12" s="298"/>
      <c r="P12" s="298"/>
      <c r="Q12" s="298"/>
      <c r="R12" s="299"/>
      <c r="S12" s="298"/>
    </row>
    <row r="13" spans="1:19" ht="22">
      <c r="A13" s="137" t="s">
        <v>127</v>
      </c>
      <c r="B13" s="172"/>
      <c r="C13" s="172"/>
      <c r="D13" s="11"/>
      <c r="E13" s="298"/>
      <c r="F13" s="298"/>
      <c r="G13" s="298"/>
      <c r="H13" s="298"/>
      <c r="I13" s="298"/>
      <c r="J13" s="299"/>
      <c r="K13" s="298"/>
      <c r="L13" s="299"/>
      <c r="M13" s="298"/>
      <c r="N13" s="299"/>
      <c r="O13" s="298"/>
      <c r="P13" s="298"/>
      <c r="Q13" s="298"/>
      <c r="R13" s="299"/>
      <c r="S13" s="298"/>
    </row>
    <row r="14" spans="1:19" ht="22">
      <c r="A14" s="17"/>
      <c r="B14" s="143" t="s">
        <v>106</v>
      </c>
      <c r="C14" s="242"/>
      <c r="D14" s="40">
        <v>13</v>
      </c>
      <c r="E14" s="300">
        <v>0</v>
      </c>
      <c r="F14" s="298"/>
      <c r="G14" s="300">
        <v>0</v>
      </c>
      <c r="H14" s="298"/>
      <c r="I14" s="300">
        <v>0</v>
      </c>
      <c r="J14" s="299"/>
      <c r="K14" s="38">
        <v>-5724787</v>
      </c>
      <c r="L14" s="299"/>
      <c r="M14" s="300">
        <v>0</v>
      </c>
      <c r="N14" s="299"/>
      <c r="O14" s="300">
        <v>0</v>
      </c>
      <c r="P14" s="298"/>
      <c r="Q14" s="300">
        <f>SUM(M14:O14)</f>
        <v>0</v>
      </c>
      <c r="R14" s="298"/>
      <c r="S14" s="38">
        <f>SUM(E14:K14,Q14)</f>
        <v>-5724787</v>
      </c>
    </row>
    <row r="15" spans="1:19" ht="22">
      <c r="A15" s="17" t="s">
        <v>129</v>
      </c>
      <c r="B15" s="143"/>
      <c r="C15" s="242"/>
      <c r="D15" s="11"/>
      <c r="E15" s="301">
        <f>SUM(E14:E14)</f>
        <v>0</v>
      </c>
      <c r="F15" s="302"/>
      <c r="G15" s="301">
        <f>SUM(G14:G14)</f>
        <v>0</v>
      </c>
      <c r="H15" s="302"/>
      <c r="I15" s="301">
        <f>SUM(I14:I14)</f>
        <v>0</v>
      </c>
      <c r="J15" s="302"/>
      <c r="K15" s="233">
        <f>SUM(K14:K14)</f>
        <v>-5724787</v>
      </c>
      <c r="L15" s="302"/>
      <c r="M15" s="301">
        <f>SUM(M14:M14)</f>
        <v>0</v>
      </c>
      <c r="N15" s="302"/>
      <c r="O15" s="301">
        <f>SUM(O14:O14)</f>
        <v>0</v>
      </c>
      <c r="P15" s="302"/>
      <c r="Q15" s="301">
        <f>SUM(Q14:Q14)</f>
        <v>0</v>
      </c>
      <c r="R15" s="302"/>
      <c r="S15" s="233">
        <f>SUM(S14:S14)</f>
        <v>-5724787</v>
      </c>
    </row>
    <row r="16" spans="1:19" ht="22">
      <c r="A16" s="1" t="s">
        <v>68</v>
      </c>
      <c r="B16" s="243"/>
      <c r="C16" s="243"/>
      <c r="D16" s="16"/>
      <c r="E16" s="298"/>
      <c r="F16" s="299"/>
      <c r="G16" s="298"/>
      <c r="H16" s="298"/>
      <c r="I16" s="298"/>
      <c r="J16" s="303"/>
      <c r="K16" s="298"/>
      <c r="L16" s="303"/>
      <c r="M16" s="298"/>
      <c r="N16" s="303"/>
      <c r="O16" s="298"/>
      <c r="P16" s="298"/>
      <c r="Q16" s="298"/>
      <c r="R16" s="303"/>
      <c r="S16" s="298"/>
    </row>
    <row r="17" spans="1:19" ht="22">
      <c r="A17" s="1"/>
      <c r="B17" s="3" t="s">
        <v>57</v>
      </c>
      <c r="C17" s="243"/>
      <c r="E17" s="304">
        <v>0</v>
      </c>
      <c r="F17" s="305"/>
      <c r="G17" s="304">
        <v>0</v>
      </c>
      <c r="H17" s="306"/>
      <c r="I17" s="304">
        <v>0</v>
      </c>
      <c r="J17" s="306"/>
      <c r="K17" s="304">
        <f>'CI-5-8'!J101</f>
        <v>8395516</v>
      </c>
      <c r="L17" s="306"/>
      <c r="M17" s="304">
        <v>0</v>
      </c>
      <c r="N17" s="305"/>
      <c r="O17" s="304">
        <v>0</v>
      </c>
      <c r="P17" s="304"/>
      <c r="Q17" s="304">
        <f t="shared" ref="Q17" si="0">SUM(M17:O17)</f>
        <v>0</v>
      </c>
      <c r="R17" s="306"/>
      <c r="S17" s="304">
        <f t="shared" ref="S17:S18" si="1">SUM(E17:K17,Q17)</f>
        <v>8395516</v>
      </c>
    </row>
    <row r="18" spans="1:19" ht="22">
      <c r="A18" s="1"/>
      <c r="B18" s="3" t="s">
        <v>177</v>
      </c>
      <c r="C18" s="243"/>
      <c r="E18" s="307">
        <v>0</v>
      </c>
      <c r="F18" s="308"/>
      <c r="G18" s="307">
        <v>0</v>
      </c>
      <c r="H18" s="297"/>
      <c r="I18" s="307">
        <v>0</v>
      </c>
      <c r="J18" s="297"/>
      <c r="K18" s="307">
        <v>0</v>
      </c>
      <c r="L18" s="306"/>
      <c r="M18" s="309">
        <f>'SH10 '!M18</f>
        <v>2853420.8000000003</v>
      </c>
      <c r="N18" s="304"/>
      <c r="O18" s="309">
        <f>'SH10 '!O18</f>
        <v>674448</v>
      </c>
      <c r="P18" s="304"/>
      <c r="Q18" s="309">
        <f>ROUND(SUM(M18:O18),0)</f>
        <v>3527869</v>
      </c>
      <c r="R18" s="306"/>
      <c r="S18" s="309">
        <f t="shared" si="1"/>
        <v>3527869</v>
      </c>
    </row>
    <row r="19" spans="1:19" ht="22">
      <c r="A19" s="1" t="s">
        <v>178</v>
      </c>
      <c r="B19" s="1"/>
      <c r="C19" s="1"/>
      <c r="E19" s="307">
        <f>SUM(E17:E18)</f>
        <v>0</v>
      </c>
      <c r="F19" s="308"/>
      <c r="G19" s="307">
        <f>SUM(G17:G18)</f>
        <v>0</v>
      </c>
      <c r="H19" s="297"/>
      <c r="I19" s="307">
        <f>SUM(I17:I18)</f>
        <v>0</v>
      </c>
      <c r="J19" s="297"/>
      <c r="K19" s="307">
        <f>SUM(K17:K18)</f>
        <v>8395516</v>
      </c>
      <c r="L19" s="297"/>
      <c r="M19" s="307">
        <f>SUM(M17:M18)</f>
        <v>2853420.8000000003</v>
      </c>
      <c r="N19" s="297"/>
      <c r="O19" s="307">
        <f>SUM(O17:O18)</f>
        <v>674448</v>
      </c>
      <c r="P19" s="310"/>
      <c r="Q19" s="307">
        <f>SUM(Q17:Q18)</f>
        <v>3527869</v>
      </c>
      <c r="R19" s="297"/>
      <c r="S19" s="307">
        <f>SUM(S17:S18)</f>
        <v>11923385</v>
      </c>
    </row>
    <row r="20" spans="1:19" ht="22.5" thickBot="1">
      <c r="A20" s="1" t="s">
        <v>167</v>
      </c>
      <c r="B20" s="1"/>
      <c r="C20" s="1"/>
      <c r="E20" s="311">
        <f>E11+E15+E19</f>
        <v>11450000</v>
      </c>
      <c r="F20" s="308"/>
      <c r="G20" s="312">
        <f>G11+G15+G19</f>
        <v>19782030</v>
      </c>
      <c r="H20" s="296"/>
      <c r="I20" s="312">
        <f>I11+I15+I19</f>
        <v>1160000</v>
      </c>
      <c r="J20" s="306"/>
      <c r="K20" s="312">
        <f>K11+K15+K19</f>
        <v>72263710</v>
      </c>
      <c r="L20" s="306"/>
      <c r="M20" s="312">
        <f>M11+M15+M19</f>
        <v>3886563.8000000003</v>
      </c>
      <c r="N20" s="297"/>
      <c r="O20" s="312">
        <f>O11+O15+O19</f>
        <v>2217190</v>
      </c>
      <c r="P20" s="296"/>
      <c r="Q20" s="312">
        <f>Q11+Q15+Q19</f>
        <v>6103754</v>
      </c>
      <c r="R20" s="306"/>
      <c r="S20" s="312">
        <f>S11+S15+S19</f>
        <v>110759494</v>
      </c>
    </row>
    <row r="21" spans="1:19" ht="22" thickTop="1"/>
    <row r="22" spans="1:19" ht="21.5">
      <c r="Q22" s="238"/>
      <c r="R22" s="238"/>
      <c r="S22" s="238"/>
    </row>
    <row r="23" spans="1:19" ht="21.5"/>
    <row r="24" spans="1:19" ht="21.5"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</row>
    <row r="25" spans="1:19" ht="21.5"/>
    <row r="26" spans="1:19" ht="21.5"/>
    <row r="27" spans="1:19" ht="21.5"/>
    <row r="28" spans="1:19" ht="21.5"/>
    <row r="29" spans="1:19" ht="21.5"/>
    <row r="30" spans="1:19" ht="21.5"/>
    <row r="31" spans="1:19" ht="21.5"/>
    <row r="32" spans="1:19" ht="21.5"/>
    <row r="33" ht="21.5"/>
    <row r="34" ht="21.5"/>
    <row r="35" ht="21.5"/>
    <row r="36" ht="21.5"/>
    <row r="37" ht="21.5"/>
    <row r="38" ht="21.5"/>
    <row r="39" ht="21.5"/>
    <row r="40" ht="21.5"/>
    <row r="41" ht="21.5"/>
    <row r="42" ht="21.5"/>
    <row r="43" ht="21.5"/>
    <row r="44" ht="21.5"/>
    <row r="45" ht="21.5"/>
  </sheetData>
  <mergeCells count="4">
    <mergeCell ref="E4:S4"/>
    <mergeCell ref="I5:K5"/>
    <mergeCell ref="E9:S9"/>
    <mergeCell ref="M5:Q5"/>
  </mergeCells>
  <pageMargins left="0.5" right="0.25" top="0.48" bottom="0.5" header="0.5" footer="0.5"/>
  <pageSetup paperSize="9" scale="69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3" max="1638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65"/>
  <sheetViews>
    <sheetView topLeftCell="A53" zoomScaleNormal="100" zoomScaleSheetLayoutView="80" workbookViewId="0">
      <selection activeCell="E60" sqref="E60"/>
    </sheetView>
  </sheetViews>
  <sheetFormatPr defaultColWidth="2.81640625" defaultRowHeight="23.25" customHeight="1"/>
  <cols>
    <col min="1" max="1" width="2.81640625" style="3" customWidth="1"/>
    <col min="2" max="2" width="2.453125" style="67" customWidth="1"/>
    <col min="3" max="3" width="38.26953125" style="67" customWidth="1"/>
    <col min="4" max="4" width="7.26953125" style="67" customWidth="1"/>
    <col min="5" max="5" width="13" style="3" customWidth="1"/>
    <col min="6" max="6" width="1.453125" style="3" customWidth="1"/>
    <col min="7" max="7" width="13" style="3" customWidth="1"/>
    <col min="8" max="8" width="1.1796875" style="3" customWidth="1"/>
    <col min="9" max="9" width="13" style="3" customWidth="1"/>
    <col min="10" max="10" width="1.453125" style="3" customWidth="1"/>
    <col min="11" max="11" width="13" style="3" customWidth="1"/>
    <col min="12" max="256" width="9.1796875" style="67" customWidth="1"/>
    <col min="257" max="16384" width="2.81640625" style="67"/>
  </cols>
  <sheetData>
    <row r="1" spans="1:16" ht="23.25" customHeight="1">
      <c r="A1" s="65" t="s">
        <v>0</v>
      </c>
      <c r="B1" s="66"/>
      <c r="D1" s="68"/>
      <c r="E1" s="86"/>
      <c r="F1" s="67"/>
      <c r="G1" s="86"/>
      <c r="H1" s="69"/>
      <c r="I1" s="69"/>
      <c r="K1" s="69"/>
    </row>
    <row r="2" spans="1:16" ht="23.25" customHeight="1">
      <c r="A2" s="320" t="s">
        <v>121</v>
      </c>
      <c r="B2" s="320"/>
      <c r="C2" s="320"/>
      <c r="D2" s="320"/>
      <c r="E2" s="320"/>
      <c r="F2" s="320"/>
      <c r="G2" s="320"/>
      <c r="H2" s="254"/>
      <c r="I2" s="67"/>
      <c r="J2" s="67"/>
      <c r="K2" s="67"/>
    </row>
    <row r="3" spans="1:16" ht="23.15" customHeight="1">
      <c r="A3" s="74"/>
      <c r="B3" s="254"/>
      <c r="C3" s="254"/>
      <c r="D3" s="254"/>
      <c r="E3" s="74"/>
      <c r="F3" s="74"/>
      <c r="G3" s="74"/>
      <c r="H3" s="74"/>
      <c r="I3" s="74"/>
      <c r="J3" s="74"/>
      <c r="K3" s="74"/>
    </row>
    <row r="4" spans="1:16" ht="23.25" customHeight="1">
      <c r="A4" s="74"/>
      <c r="B4" s="74"/>
      <c r="C4" s="74"/>
      <c r="D4" s="74"/>
      <c r="E4" s="331" t="s">
        <v>35</v>
      </c>
      <c r="F4" s="331"/>
      <c r="G4" s="331"/>
      <c r="H4" s="256"/>
      <c r="I4" s="182"/>
      <c r="J4" s="182"/>
      <c r="K4" s="182"/>
    </row>
    <row r="5" spans="1:16" ht="23.25" customHeight="1">
      <c r="A5" s="74"/>
      <c r="B5" s="74"/>
      <c r="C5" s="74"/>
      <c r="D5" s="74"/>
      <c r="E5" s="331" t="s">
        <v>1</v>
      </c>
      <c r="F5" s="331"/>
      <c r="G5" s="331"/>
      <c r="H5" s="256"/>
      <c r="I5" s="331" t="s">
        <v>2</v>
      </c>
      <c r="J5" s="331"/>
      <c r="K5" s="331"/>
    </row>
    <row r="6" spans="1:16" ht="23.25" customHeight="1">
      <c r="A6" s="74"/>
      <c r="B6" s="74"/>
      <c r="C6" s="74"/>
      <c r="D6" s="74"/>
      <c r="E6" s="332" t="s">
        <v>113</v>
      </c>
      <c r="F6" s="332"/>
      <c r="G6" s="332"/>
      <c r="H6" s="257"/>
      <c r="I6" s="332" t="s">
        <v>113</v>
      </c>
      <c r="J6" s="332"/>
      <c r="K6" s="332"/>
    </row>
    <row r="7" spans="1:16" ht="23.25" customHeight="1">
      <c r="A7" s="89"/>
      <c r="B7" s="89"/>
      <c r="C7" s="89"/>
      <c r="D7" s="89"/>
      <c r="E7" s="329" t="s">
        <v>111</v>
      </c>
      <c r="F7" s="329"/>
      <c r="G7" s="329"/>
      <c r="H7" s="258"/>
      <c r="I7" s="329" t="s">
        <v>111</v>
      </c>
      <c r="J7" s="329"/>
      <c r="K7" s="329"/>
    </row>
    <row r="8" spans="1:16" ht="23.25" customHeight="1">
      <c r="B8" s="3"/>
      <c r="C8" s="3"/>
      <c r="D8" s="259"/>
      <c r="E8" s="76" t="s">
        <v>164</v>
      </c>
      <c r="F8" s="76"/>
      <c r="G8" s="76" t="s">
        <v>133</v>
      </c>
      <c r="H8" s="76"/>
      <c r="I8" s="76" t="s">
        <v>164</v>
      </c>
      <c r="J8" s="76"/>
      <c r="K8" s="76" t="s">
        <v>133</v>
      </c>
    </row>
    <row r="9" spans="1:16" ht="23.25" customHeight="1">
      <c r="B9" s="3"/>
      <c r="C9" s="3"/>
      <c r="E9" s="330" t="s">
        <v>37</v>
      </c>
      <c r="F9" s="330"/>
      <c r="G9" s="330"/>
      <c r="H9" s="330"/>
      <c r="I9" s="330"/>
      <c r="J9" s="330"/>
      <c r="K9" s="330"/>
    </row>
    <row r="10" spans="1:16" ht="23.25" customHeight="1">
      <c r="A10" s="56" t="s">
        <v>69</v>
      </c>
      <c r="B10" s="56"/>
      <c r="C10" s="57"/>
      <c r="D10" s="47"/>
      <c r="E10" s="58"/>
      <c r="F10" s="50"/>
      <c r="G10" s="58"/>
      <c r="H10" s="58"/>
      <c r="I10" s="58"/>
      <c r="J10" s="50"/>
      <c r="K10" s="58"/>
    </row>
    <row r="11" spans="1:16" ht="23.25" customHeight="1">
      <c r="A11" s="45" t="s">
        <v>70</v>
      </c>
      <c r="B11" s="46"/>
      <c r="C11" s="46"/>
      <c r="D11" s="47"/>
      <c r="E11" s="48">
        <v>61834317</v>
      </c>
      <c r="F11" s="49"/>
      <c r="G11" s="48">
        <v>65008847</v>
      </c>
      <c r="H11" s="48"/>
      <c r="I11" s="48">
        <v>61834317</v>
      </c>
      <c r="J11" s="49"/>
      <c r="K11" s="48">
        <v>65008847</v>
      </c>
      <c r="O11" s="86"/>
      <c r="P11" s="86"/>
    </row>
    <row r="12" spans="1:16" ht="23.25" customHeight="1">
      <c r="A12" s="45" t="s">
        <v>71</v>
      </c>
      <c r="B12" s="46"/>
      <c r="C12" s="46"/>
      <c r="D12" s="47"/>
      <c r="E12" s="48">
        <v>-41163</v>
      </c>
      <c r="F12" s="49"/>
      <c r="G12" s="48">
        <v>-120407</v>
      </c>
      <c r="H12" s="48"/>
      <c r="I12" s="48">
        <v>-41163</v>
      </c>
      <c r="J12" s="49"/>
      <c r="K12" s="48">
        <v>-120407</v>
      </c>
      <c r="O12" s="86"/>
      <c r="P12" s="86"/>
    </row>
    <row r="13" spans="1:16" ht="23.25" customHeight="1">
      <c r="A13" s="45" t="s">
        <v>72</v>
      </c>
      <c r="B13" s="46"/>
      <c r="C13" s="46"/>
      <c r="D13" s="47"/>
      <c r="E13" s="48">
        <v>11974039</v>
      </c>
      <c r="F13" s="49"/>
      <c r="G13" s="48">
        <v>11238238</v>
      </c>
      <c r="H13" s="48"/>
      <c r="I13" s="48">
        <v>11974039</v>
      </c>
      <c r="J13" s="49"/>
      <c r="K13" s="48">
        <v>11238238</v>
      </c>
      <c r="O13" s="86"/>
      <c r="P13" s="86"/>
    </row>
    <row r="14" spans="1:16" ht="23.25" customHeight="1">
      <c r="A14" s="45" t="s">
        <v>73</v>
      </c>
      <c r="B14" s="46"/>
      <c r="C14" s="46"/>
      <c r="D14" s="47"/>
      <c r="E14" s="48">
        <v>812543</v>
      </c>
      <c r="F14" s="49"/>
      <c r="G14" s="48">
        <v>837201</v>
      </c>
      <c r="H14" s="48"/>
      <c r="I14" s="48">
        <v>812543</v>
      </c>
      <c r="J14" s="49"/>
      <c r="K14" s="48">
        <v>837201</v>
      </c>
      <c r="O14" s="86"/>
      <c r="P14" s="86"/>
    </row>
    <row r="15" spans="1:16" ht="23.25" customHeight="1">
      <c r="A15" s="45" t="s">
        <v>74</v>
      </c>
      <c r="B15" s="46"/>
      <c r="C15" s="46"/>
      <c r="D15" s="47"/>
      <c r="E15" s="48">
        <v>-457523</v>
      </c>
      <c r="F15" s="49"/>
      <c r="G15" s="48">
        <v>-370035</v>
      </c>
      <c r="H15" s="48"/>
      <c r="I15" s="48">
        <v>-457523</v>
      </c>
      <c r="J15" s="49"/>
      <c r="K15" s="48">
        <v>-370035</v>
      </c>
      <c r="O15" s="86"/>
      <c r="P15" s="86"/>
    </row>
    <row r="16" spans="1:16" ht="23.25" customHeight="1">
      <c r="A16" s="45" t="s">
        <v>44</v>
      </c>
      <c r="B16" s="46"/>
      <c r="C16" s="46"/>
      <c r="D16" s="47"/>
      <c r="E16" s="48">
        <v>64659</v>
      </c>
      <c r="F16" s="49"/>
      <c r="G16" s="48">
        <v>60924</v>
      </c>
      <c r="H16" s="48"/>
      <c r="I16" s="48">
        <v>64659</v>
      </c>
      <c r="J16" s="49"/>
      <c r="K16" s="48">
        <v>60924</v>
      </c>
      <c r="O16" s="86"/>
      <c r="P16" s="86"/>
    </row>
    <row r="17" spans="1:16" ht="23.25" customHeight="1">
      <c r="A17" s="50" t="s">
        <v>48</v>
      </c>
      <c r="B17" s="51"/>
      <c r="C17" s="51"/>
      <c r="D17" s="47"/>
      <c r="E17" s="48">
        <v>-47110483</v>
      </c>
      <c r="F17" s="49"/>
      <c r="G17" s="48">
        <v>-50002540</v>
      </c>
      <c r="H17" s="48"/>
      <c r="I17" s="48">
        <v>-47110483</v>
      </c>
      <c r="J17" s="49"/>
      <c r="K17" s="48">
        <v>-50002540</v>
      </c>
      <c r="O17" s="86"/>
      <c r="P17" s="86"/>
    </row>
    <row r="18" spans="1:16" ht="23.25" customHeight="1">
      <c r="A18" s="50" t="s">
        <v>51</v>
      </c>
      <c r="B18" s="51"/>
      <c r="C18" s="51"/>
      <c r="D18" s="47"/>
      <c r="E18" s="48">
        <v>-5679374</v>
      </c>
      <c r="F18" s="49"/>
      <c r="G18" s="48">
        <v>-6581526</v>
      </c>
      <c r="H18" s="48"/>
      <c r="I18" s="48">
        <v>-5679374</v>
      </c>
      <c r="J18" s="49"/>
      <c r="K18" s="48">
        <v>-6581526</v>
      </c>
      <c r="O18" s="86"/>
      <c r="P18" s="86"/>
    </row>
    <row r="19" spans="1:16" ht="23.25" customHeight="1">
      <c r="A19" s="50" t="s">
        <v>52</v>
      </c>
      <c r="B19" s="51"/>
      <c r="C19" s="51"/>
      <c r="D19" s="47"/>
      <c r="E19" s="48">
        <v>-1513612</v>
      </c>
      <c r="F19" s="49"/>
      <c r="G19" s="48">
        <v>-1421725</v>
      </c>
      <c r="H19" s="48"/>
      <c r="I19" s="48">
        <v>-1513612</v>
      </c>
      <c r="J19" s="49"/>
      <c r="K19" s="48">
        <v>-1421725</v>
      </c>
      <c r="O19" s="86"/>
      <c r="P19" s="86"/>
    </row>
    <row r="20" spans="1:16" ht="23.25" customHeight="1">
      <c r="A20" s="50" t="s">
        <v>53</v>
      </c>
      <c r="B20" s="51"/>
      <c r="C20" s="51"/>
      <c r="D20" s="47"/>
      <c r="E20" s="48">
        <v>-4029528</v>
      </c>
      <c r="F20" s="49"/>
      <c r="G20" s="48">
        <v>-4046698</v>
      </c>
      <c r="H20" s="48"/>
      <c r="I20" s="48">
        <v>-4029528</v>
      </c>
      <c r="J20" s="49"/>
      <c r="K20" s="48">
        <v>-4046698</v>
      </c>
      <c r="O20" s="86"/>
      <c r="P20" s="86"/>
    </row>
    <row r="21" spans="1:16" ht="23.25" customHeight="1">
      <c r="A21" s="45" t="s">
        <v>54</v>
      </c>
      <c r="B21" s="46"/>
      <c r="C21" s="46"/>
      <c r="D21" s="47"/>
      <c r="E21" s="48">
        <v>-43700</v>
      </c>
      <c r="F21" s="52"/>
      <c r="G21" s="48">
        <v>-40398</v>
      </c>
      <c r="H21" s="48"/>
      <c r="I21" s="48">
        <v>-43700</v>
      </c>
      <c r="J21" s="52"/>
      <c r="K21" s="48">
        <v>-40398</v>
      </c>
      <c r="O21" s="86"/>
      <c r="P21" s="86"/>
    </row>
    <row r="22" spans="1:16" ht="23.25" customHeight="1">
      <c r="A22" s="45" t="s">
        <v>56</v>
      </c>
      <c r="B22" s="46"/>
      <c r="C22" s="46"/>
      <c r="D22" s="47"/>
      <c r="E22" s="48">
        <v>-2496529</v>
      </c>
      <c r="F22" s="52"/>
      <c r="G22" s="48">
        <v>-2057279</v>
      </c>
      <c r="H22" s="48"/>
      <c r="I22" s="48">
        <v>-2496529</v>
      </c>
      <c r="J22" s="52"/>
      <c r="K22" s="48">
        <v>-2057279</v>
      </c>
      <c r="O22" s="86"/>
      <c r="P22" s="86"/>
    </row>
    <row r="23" spans="1:16" ht="23.25" customHeight="1">
      <c r="A23" s="45" t="s">
        <v>156</v>
      </c>
      <c r="B23" s="46"/>
      <c r="C23" s="46"/>
      <c r="D23" s="47"/>
      <c r="E23" s="48">
        <v>147052325</v>
      </c>
      <c r="F23" s="52"/>
      <c r="G23" s="48">
        <v>62351393</v>
      </c>
      <c r="H23" s="48"/>
      <c r="I23" s="48">
        <v>147052325</v>
      </c>
      <c r="J23" s="52"/>
      <c r="K23" s="48">
        <v>62351393</v>
      </c>
      <c r="O23" s="86"/>
      <c r="P23" s="86"/>
    </row>
    <row r="24" spans="1:16" ht="23.25" customHeight="1">
      <c r="A24" s="45" t="s">
        <v>157</v>
      </c>
      <c r="B24" s="46"/>
      <c r="C24" s="46"/>
      <c r="D24" s="47"/>
      <c r="E24" s="48">
        <v>-155926097</v>
      </c>
      <c r="F24" s="52"/>
      <c r="G24" s="48">
        <v>-75323233</v>
      </c>
      <c r="H24" s="48"/>
      <c r="I24" s="48">
        <v>-155926097</v>
      </c>
      <c r="J24" s="52"/>
      <c r="K24" s="48">
        <v>-75323233</v>
      </c>
      <c r="O24" s="86"/>
      <c r="P24" s="86"/>
    </row>
    <row r="25" spans="1:16" ht="23.25" customHeight="1">
      <c r="A25" s="53" t="s">
        <v>179</v>
      </c>
      <c r="B25" s="51"/>
      <c r="C25" s="51"/>
      <c r="D25" s="47"/>
      <c r="E25" s="313">
        <f>SUM(E11:E24)</f>
        <v>4439874</v>
      </c>
      <c r="F25" s="55"/>
      <c r="G25" s="54">
        <f>SUM(G11:G24)</f>
        <v>-467238</v>
      </c>
      <c r="H25" s="64"/>
      <c r="I25" s="313">
        <f>SUM(I11:I24)</f>
        <v>4439874</v>
      </c>
      <c r="J25" s="55"/>
      <c r="K25" s="54">
        <f>SUM(K11:K24)</f>
        <v>-467238</v>
      </c>
      <c r="O25" s="86"/>
      <c r="P25" s="86"/>
    </row>
    <row r="26" spans="1:16" ht="23.25" customHeight="1">
      <c r="A26" s="50"/>
      <c r="B26" s="56"/>
      <c r="C26" s="57"/>
      <c r="D26" s="47"/>
      <c r="E26" s="58"/>
      <c r="F26" s="52"/>
      <c r="G26" s="58"/>
      <c r="H26" s="58"/>
      <c r="I26" s="58"/>
      <c r="J26" s="52"/>
      <c r="K26" s="58"/>
    </row>
    <row r="27" spans="1:16" ht="23.25" customHeight="1">
      <c r="A27" s="56" t="s">
        <v>75</v>
      </c>
      <c r="B27" s="59"/>
      <c r="C27" s="60"/>
      <c r="D27" s="47"/>
      <c r="E27" s="61"/>
      <c r="F27" s="52"/>
      <c r="G27" s="61"/>
      <c r="H27" s="61"/>
      <c r="I27" s="61"/>
      <c r="J27" s="52"/>
      <c r="K27" s="61"/>
    </row>
    <row r="28" spans="1:16" ht="23.25" customHeight="1">
      <c r="A28" s="59" t="s">
        <v>76</v>
      </c>
      <c r="B28" s="51"/>
      <c r="C28" s="46"/>
      <c r="D28" s="47"/>
      <c r="E28" s="61"/>
      <c r="F28" s="52"/>
      <c r="G28" s="61"/>
      <c r="H28" s="61"/>
      <c r="I28" s="61"/>
      <c r="J28" s="52"/>
      <c r="K28" s="61"/>
    </row>
    <row r="29" spans="1:16" ht="23.25" customHeight="1">
      <c r="A29" s="45" t="s">
        <v>77</v>
      </c>
      <c r="B29" s="51"/>
      <c r="C29" s="46"/>
      <c r="D29" s="47"/>
      <c r="E29" s="61">
        <v>2998</v>
      </c>
      <c r="F29" s="52"/>
      <c r="G29" s="61">
        <v>6190</v>
      </c>
      <c r="H29" s="61"/>
      <c r="I29" s="61">
        <v>2998</v>
      </c>
      <c r="J29" s="52"/>
      <c r="K29" s="61">
        <v>6190</v>
      </c>
    </row>
    <row r="30" spans="1:16" ht="23.25" customHeight="1">
      <c r="A30" s="45" t="s">
        <v>78</v>
      </c>
      <c r="B30" s="46"/>
      <c r="C30" s="46"/>
      <c r="D30" s="47"/>
      <c r="E30" s="61">
        <v>2191</v>
      </c>
      <c r="F30" s="52"/>
      <c r="G30" s="61">
        <v>13277</v>
      </c>
      <c r="H30" s="61"/>
      <c r="I30" s="61">
        <v>2191</v>
      </c>
      <c r="J30" s="52"/>
      <c r="K30" s="61">
        <v>13277</v>
      </c>
    </row>
    <row r="31" spans="1:16" ht="23.25" customHeight="1">
      <c r="A31" s="53" t="s">
        <v>79</v>
      </c>
      <c r="B31" s="62"/>
      <c r="C31" s="62"/>
      <c r="D31" s="63"/>
      <c r="E31" s="313">
        <f>SUM(E29:E30)</f>
        <v>5189</v>
      </c>
      <c r="F31" s="55"/>
      <c r="G31" s="54">
        <f>SUM(G29:G30)</f>
        <v>19467</v>
      </c>
      <c r="H31" s="64"/>
      <c r="I31" s="313">
        <f>SUM(I29:I30)</f>
        <v>5189</v>
      </c>
      <c r="J31" s="55"/>
      <c r="K31" s="54">
        <f>SUM(K29:K30)</f>
        <v>19467</v>
      </c>
    </row>
    <row r="32" spans="1:16" ht="23.25" customHeight="1">
      <c r="A32" s="53"/>
      <c r="B32" s="62"/>
      <c r="C32" s="62"/>
      <c r="D32" s="63"/>
      <c r="E32" s="64"/>
      <c r="F32" s="55"/>
      <c r="G32" s="64"/>
      <c r="H32" s="64"/>
      <c r="I32" s="64"/>
      <c r="J32" s="55"/>
      <c r="K32" s="64"/>
    </row>
    <row r="33" spans="1:14" ht="23.25" customHeight="1">
      <c r="A33" s="65" t="s">
        <v>0</v>
      </c>
      <c r="B33" s="66"/>
      <c r="D33" s="68"/>
      <c r="E33" s="86"/>
      <c r="F33" s="67"/>
      <c r="G33" s="86"/>
      <c r="H33" s="69"/>
      <c r="I33" s="69"/>
      <c r="K33" s="69"/>
    </row>
    <row r="34" spans="1:14" ht="23.25" customHeight="1">
      <c r="A34" s="320" t="s">
        <v>121</v>
      </c>
      <c r="B34" s="320"/>
      <c r="C34" s="320"/>
      <c r="D34" s="320"/>
      <c r="E34" s="320"/>
      <c r="F34" s="320"/>
      <c r="G34" s="320"/>
      <c r="H34" s="254"/>
      <c r="I34" s="86"/>
      <c r="J34" s="67"/>
      <c r="K34" s="86"/>
    </row>
    <row r="35" spans="1:14" s="3" customFormat="1" ht="23.25" customHeight="1">
      <c r="A35" s="70"/>
      <c r="B35" s="70"/>
      <c r="C35" s="70"/>
      <c r="D35" s="71"/>
      <c r="E35" s="72"/>
      <c r="F35" s="73"/>
      <c r="G35" s="72"/>
      <c r="H35" s="72"/>
      <c r="I35" s="72"/>
      <c r="J35" s="73"/>
      <c r="K35" s="72"/>
    </row>
    <row r="36" spans="1:14" s="3" customFormat="1" ht="23.25" customHeight="1">
      <c r="A36" s="70"/>
      <c r="B36" s="70"/>
      <c r="C36" s="70"/>
      <c r="D36" s="71"/>
      <c r="E36" s="331" t="s">
        <v>35</v>
      </c>
      <c r="F36" s="331"/>
      <c r="G36" s="331"/>
      <c r="H36" s="256"/>
      <c r="I36" s="331"/>
      <c r="J36" s="331"/>
      <c r="K36" s="331"/>
    </row>
    <row r="37" spans="1:14" s="3" customFormat="1" ht="23.25" customHeight="1">
      <c r="A37" s="70"/>
      <c r="B37" s="70"/>
      <c r="C37" s="70"/>
      <c r="D37" s="71"/>
      <c r="E37" s="331" t="s">
        <v>1</v>
      </c>
      <c r="F37" s="331"/>
      <c r="G37" s="331"/>
      <c r="H37" s="256"/>
      <c r="I37" s="331" t="s">
        <v>2</v>
      </c>
      <c r="J37" s="331"/>
      <c r="K37" s="331"/>
    </row>
    <row r="38" spans="1:14" s="3" customFormat="1" ht="23.25" customHeight="1">
      <c r="A38" s="70"/>
      <c r="B38" s="70"/>
      <c r="C38" s="70"/>
      <c r="D38" s="71"/>
      <c r="E38" s="332" t="s">
        <v>113</v>
      </c>
      <c r="F38" s="332"/>
      <c r="G38" s="332"/>
      <c r="H38" s="257"/>
      <c r="I38" s="332" t="s">
        <v>113</v>
      </c>
      <c r="J38" s="332"/>
      <c r="K38" s="332"/>
    </row>
    <row r="39" spans="1:14" s="3" customFormat="1" ht="23.25" customHeight="1">
      <c r="A39" s="70"/>
      <c r="B39" s="70"/>
      <c r="C39" s="70"/>
      <c r="D39" s="74"/>
      <c r="E39" s="329" t="s">
        <v>111</v>
      </c>
      <c r="F39" s="329"/>
      <c r="G39" s="329"/>
      <c r="H39" s="258"/>
      <c r="I39" s="329" t="s">
        <v>111</v>
      </c>
      <c r="J39" s="329"/>
      <c r="K39" s="329"/>
    </row>
    <row r="40" spans="1:14" s="3" customFormat="1" ht="23.25" customHeight="1">
      <c r="A40" s="75"/>
      <c r="B40" s="75"/>
      <c r="C40" s="75"/>
      <c r="D40" s="259" t="s">
        <v>5</v>
      </c>
      <c r="E40" s="76" t="s">
        <v>164</v>
      </c>
      <c r="F40" s="76"/>
      <c r="G40" s="76" t="s">
        <v>133</v>
      </c>
      <c r="H40" s="76"/>
      <c r="I40" s="76" t="s">
        <v>164</v>
      </c>
      <c r="J40" s="76"/>
      <c r="K40" s="76" t="s">
        <v>133</v>
      </c>
    </row>
    <row r="41" spans="1:14" s="3" customFormat="1" ht="23.25" customHeight="1">
      <c r="A41" s="75"/>
      <c r="B41" s="75"/>
      <c r="C41" s="75"/>
      <c r="D41" s="259"/>
      <c r="E41" s="330" t="s">
        <v>37</v>
      </c>
      <c r="F41" s="330"/>
      <c r="G41" s="330"/>
      <c r="H41" s="330"/>
      <c r="I41" s="330"/>
      <c r="J41" s="330"/>
      <c r="K41" s="330"/>
    </row>
    <row r="42" spans="1:14" s="3" customFormat="1" ht="23.25" customHeight="1">
      <c r="A42" s="59" t="s">
        <v>80</v>
      </c>
      <c r="B42" s="77"/>
      <c r="C42" s="77"/>
      <c r="D42" s="47"/>
      <c r="E42" s="69"/>
      <c r="G42" s="69"/>
      <c r="H42" s="69"/>
      <c r="I42" s="69"/>
      <c r="K42" s="69"/>
    </row>
    <row r="43" spans="1:14" s="3" customFormat="1" ht="23.25" customHeight="1">
      <c r="A43" s="45" t="s">
        <v>77</v>
      </c>
      <c r="B43" s="75"/>
      <c r="C43" s="77"/>
      <c r="D43" s="47"/>
      <c r="E43" s="48">
        <v>-190891</v>
      </c>
      <c r="F43" s="78"/>
      <c r="G43" s="48">
        <v>-196427</v>
      </c>
      <c r="H43" s="48"/>
      <c r="I43" s="48">
        <v>-190891</v>
      </c>
      <c r="J43" s="78"/>
      <c r="K43" s="48">
        <v>-196427</v>
      </c>
    </row>
    <row r="44" spans="1:14" s="3" customFormat="1" ht="23.25" customHeight="1">
      <c r="A44" s="45" t="s">
        <v>81</v>
      </c>
      <c r="B44" s="75"/>
      <c r="C44" s="77"/>
      <c r="D44" s="47"/>
      <c r="E44" s="48">
        <v>-130916</v>
      </c>
      <c r="F44" s="78"/>
      <c r="G44" s="48">
        <v>-125195</v>
      </c>
      <c r="H44" s="48"/>
      <c r="I44" s="48">
        <v>-130916</v>
      </c>
      <c r="J44" s="78"/>
      <c r="K44" s="48">
        <v>-125195</v>
      </c>
    </row>
    <row r="45" spans="1:14" s="3" customFormat="1" ht="23.25" customHeight="1">
      <c r="A45" s="53" t="s">
        <v>82</v>
      </c>
      <c r="B45" s="53"/>
      <c r="C45" s="53"/>
      <c r="D45" s="79"/>
      <c r="E45" s="54">
        <f>SUM(E43:E44)</f>
        <v>-321807</v>
      </c>
      <c r="F45" s="55"/>
      <c r="G45" s="54">
        <f>SUM(G43:G44)</f>
        <v>-321622</v>
      </c>
      <c r="H45" s="64"/>
      <c r="I45" s="54">
        <f>SUM(I43:I44)</f>
        <v>-321807</v>
      </c>
      <c r="J45" s="55"/>
      <c r="K45" s="54">
        <f>SUM(K43:K44)</f>
        <v>-321622</v>
      </c>
    </row>
    <row r="46" spans="1:14" s="3" customFormat="1" ht="23.25" customHeight="1">
      <c r="A46" s="53" t="s">
        <v>180</v>
      </c>
      <c r="B46" s="77"/>
      <c r="C46" s="77"/>
      <c r="D46" s="47"/>
      <c r="E46" s="54">
        <f>E31+E45</f>
        <v>-316618</v>
      </c>
      <c r="F46" s="55"/>
      <c r="G46" s="54">
        <f>G31+G45</f>
        <v>-302155</v>
      </c>
      <c r="H46" s="64"/>
      <c r="I46" s="54">
        <f>I31+I45</f>
        <v>-316618</v>
      </c>
      <c r="J46" s="55"/>
      <c r="K46" s="54">
        <f>K31+K45</f>
        <v>-302155</v>
      </c>
    </row>
    <row r="47" spans="1:14" s="3" customFormat="1" ht="23.25" customHeight="1">
      <c r="A47" s="75"/>
      <c r="B47" s="75"/>
      <c r="C47" s="75"/>
      <c r="D47" s="47"/>
      <c r="E47" s="80"/>
      <c r="F47" s="78"/>
      <c r="G47" s="80"/>
      <c r="H47" s="80"/>
      <c r="I47" s="80"/>
      <c r="J47" s="78"/>
      <c r="K47" s="80"/>
    </row>
    <row r="48" spans="1:14" s="3" customFormat="1" ht="23.25" customHeight="1">
      <c r="A48" s="56" t="s">
        <v>83</v>
      </c>
      <c r="B48" s="56"/>
      <c r="C48" s="57"/>
      <c r="D48" s="47"/>
      <c r="F48" s="48"/>
      <c r="J48" s="48"/>
      <c r="N48" s="69"/>
    </row>
    <row r="49" spans="1:14" s="3" customFormat="1" ht="23.25" hidden="1" customHeight="1">
      <c r="A49" s="59" t="s">
        <v>76</v>
      </c>
      <c r="B49" s="56"/>
      <c r="C49" s="57"/>
      <c r="D49" s="47"/>
      <c r="F49" s="48"/>
      <c r="J49" s="48"/>
      <c r="N49" s="69"/>
    </row>
    <row r="50" spans="1:14" s="3" customFormat="1" ht="23.25" hidden="1" customHeight="1">
      <c r="A50" s="45" t="s">
        <v>128</v>
      </c>
      <c r="B50" s="56"/>
      <c r="C50" s="57"/>
      <c r="D50" s="47"/>
      <c r="E50" s="247">
        <v>0</v>
      </c>
      <c r="F50" s="78"/>
      <c r="G50" s="247">
        <v>0</v>
      </c>
      <c r="H50" s="48"/>
      <c r="I50" s="247">
        <v>0</v>
      </c>
      <c r="J50" s="78"/>
      <c r="K50" s="247">
        <v>0</v>
      </c>
      <c r="N50" s="69"/>
    </row>
    <row r="51" spans="1:14" s="3" customFormat="1" ht="23.25" hidden="1" customHeight="1">
      <c r="A51" s="53" t="s">
        <v>131</v>
      </c>
      <c r="B51" s="56"/>
      <c r="C51" s="57"/>
      <c r="D51" s="47"/>
      <c r="E51" s="289">
        <f>SUM(E50)</f>
        <v>0</v>
      </c>
      <c r="F51" s="55"/>
      <c r="G51" s="289">
        <f>SUM(G50)</f>
        <v>0</v>
      </c>
      <c r="H51" s="64"/>
      <c r="I51" s="289">
        <f>SUM(I50)</f>
        <v>0</v>
      </c>
      <c r="J51" s="55"/>
      <c r="K51" s="289">
        <f>SUM(K50)</f>
        <v>0</v>
      </c>
      <c r="N51" s="69"/>
    </row>
    <row r="52" spans="1:14" s="3" customFormat="1" ht="23.25" hidden="1" customHeight="1">
      <c r="A52" s="45"/>
      <c r="B52" s="56"/>
      <c r="C52" s="57"/>
      <c r="D52" s="47"/>
      <c r="E52" s="48"/>
      <c r="F52" s="78"/>
      <c r="G52" s="48"/>
      <c r="H52" s="48"/>
      <c r="I52" s="48"/>
      <c r="J52" s="78"/>
      <c r="K52" s="48"/>
      <c r="N52" s="69"/>
    </row>
    <row r="53" spans="1:14" s="3" customFormat="1" ht="23.25" customHeight="1">
      <c r="A53" s="59" t="s">
        <v>80</v>
      </c>
      <c r="B53" s="56"/>
      <c r="C53" s="57"/>
      <c r="D53" s="47"/>
      <c r="E53" s="48"/>
      <c r="F53" s="78"/>
      <c r="G53" s="48"/>
      <c r="H53" s="48"/>
      <c r="I53" s="48"/>
      <c r="J53" s="78"/>
      <c r="K53" s="48"/>
      <c r="N53" s="69"/>
    </row>
    <row r="54" spans="1:14" s="3" customFormat="1" ht="23.25" customHeight="1">
      <c r="A54" s="45" t="s">
        <v>84</v>
      </c>
      <c r="B54" s="75"/>
      <c r="C54" s="77"/>
      <c r="D54" s="47">
        <v>13</v>
      </c>
      <c r="E54" s="81">
        <v>-5724787</v>
      </c>
      <c r="F54" s="78"/>
      <c r="G54" s="81">
        <v>-3434929</v>
      </c>
      <c r="H54" s="181"/>
      <c r="I54" s="81">
        <v>-5724787</v>
      </c>
      <c r="J54" s="78"/>
      <c r="K54" s="81">
        <v>-3434929</v>
      </c>
      <c r="N54" s="69"/>
    </row>
    <row r="55" spans="1:14" s="3" customFormat="1" ht="23.25" customHeight="1">
      <c r="A55" s="53" t="s">
        <v>132</v>
      </c>
      <c r="B55" s="77"/>
      <c r="C55" s="77"/>
      <c r="D55" s="47"/>
      <c r="E55" s="82">
        <f>SUM(E54:E54)</f>
        <v>-5724787</v>
      </c>
      <c r="F55" s="55"/>
      <c r="G55" s="82">
        <f>SUM(G54:G54)</f>
        <v>-3434929</v>
      </c>
      <c r="H55" s="136"/>
      <c r="I55" s="82">
        <f>SUM(I54:I54)</f>
        <v>-5724787</v>
      </c>
      <c r="J55" s="55"/>
      <c r="K55" s="82">
        <f>SUM(K54:K54)</f>
        <v>-3434929</v>
      </c>
      <c r="N55" s="69"/>
    </row>
    <row r="56" spans="1:14" s="3" customFormat="1" ht="23.25" customHeight="1">
      <c r="A56" s="53" t="s">
        <v>181</v>
      </c>
      <c r="B56" s="77"/>
      <c r="C56" s="77"/>
      <c r="D56" s="47"/>
      <c r="E56" s="54">
        <f>E51+E55</f>
        <v>-5724787</v>
      </c>
      <c r="F56" s="55"/>
      <c r="G56" s="54">
        <f>G51+G55</f>
        <v>-3434929</v>
      </c>
      <c r="H56" s="64"/>
      <c r="I56" s="54">
        <f>I51+I55</f>
        <v>-5724787</v>
      </c>
      <c r="J56" s="55"/>
      <c r="K56" s="54">
        <f>K51+K55</f>
        <v>-3434929</v>
      </c>
      <c r="N56" s="69"/>
    </row>
    <row r="57" spans="1:14" s="3" customFormat="1" ht="23.25" customHeight="1">
      <c r="A57" s="75"/>
      <c r="B57" s="75"/>
      <c r="C57" s="75"/>
      <c r="D57" s="47"/>
      <c r="E57" s="303"/>
      <c r="F57" s="78"/>
      <c r="G57" s="80"/>
      <c r="H57" s="80"/>
      <c r="I57" s="303"/>
      <c r="J57" s="78"/>
      <c r="K57" s="80"/>
    </row>
    <row r="58" spans="1:14" s="3" customFormat="1" ht="23.25" customHeight="1">
      <c r="A58" s="53" t="s">
        <v>116</v>
      </c>
      <c r="B58" s="77"/>
      <c r="C58" s="77"/>
      <c r="D58" s="47"/>
      <c r="E58" s="64">
        <f>E25+E46+E56</f>
        <v>-1601531</v>
      </c>
      <c r="F58" s="55"/>
      <c r="G58" s="64">
        <f>G25+G46+G56</f>
        <v>-4204322</v>
      </c>
      <c r="H58" s="64"/>
      <c r="I58" s="64">
        <f>I25+I46+I56</f>
        <v>-1601531</v>
      </c>
      <c r="J58" s="55"/>
      <c r="K58" s="64">
        <f>K25+K46+K56</f>
        <v>-4204322</v>
      </c>
    </row>
    <row r="59" spans="1:14" s="3" customFormat="1" ht="23.25" customHeight="1">
      <c r="A59" s="77" t="s">
        <v>85</v>
      </c>
      <c r="B59" s="77"/>
      <c r="C59" s="77"/>
      <c r="D59" s="47"/>
      <c r="E59" s="306">
        <v>7696188</v>
      </c>
      <c r="F59" s="78"/>
      <c r="G59" s="48">
        <v>7685896</v>
      </c>
      <c r="H59" s="48"/>
      <c r="I59" s="306">
        <v>7696188</v>
      </c>
      <c r="J59" s="78"/>
      <c r="K59" s="48">
        <v>7685896</v>
      </c>
    </row>
    <row r="60" spans="1:14" s="3" customFormat="1" ht="23.25" customHeight="1" thickBot="1">
      <c r="A60" s="53" t="s">
        <v>112</v>
      </c>
      <c r="B60" s="77"/>
      <c r="C60" s="77"/>
      <c r="D60" s="47">
        <v>3</v>
      </c>
      <c r="E60" s="311">
        <f>SUM(E58:E59)</f>
        <v>6094657</v>
      </c>
      <c r="F60" s="55"/>
      <c r="G60" s="83">
        <f>SUM(G58:G59)</f>
        <v>3481574</v>
      </c>
      <c r="H60" s="64"/>
      <c r="I60" s="311">
        <f>SUM(I58:I59)</f>
        <v>6094657</v>
      </c>
      <c r="J60" s="55"/>
      <c r="K60" s="83">
        <f>SUM(K58:K59)</f>
        <v>3481574</v>
      </c>
    </row>
    <row r="61" spans="1:14" s="3" customFormat="1" ht="23.25" customHeight="1" thickTop="1">
      <c r="D61" s="259"/>
      <c r="E61" s="69"/>
      <c r="G61" s="69"/>
      <c r="H61" s="69"/>
      <c r="I61" s="69"/>
      <c r="K61" s="69"/>
    </row>
    <row r="62" spans="1:14" s="3" customFormat="1" ht="23.25" customHeight="1">
      <c r="A62" s="53" t="s">
        <v>86</v>
      </c>
      <c r="D62" s="259"/>
      <c r="E62" s="69"/>
      <c r="G62" s="69"/>
      <c r="H62" s="69"/>
      <c r="I62" s="69"/>
      <c r="K62" s="69"/>
    </row>
    <row r="63" spans="1:14" s="3" customFormat="1" ht="23.25" customHeight="1">
      <c r="A63" s="77" t="s">
        <v>87</v>
      </c>
      <c r="D63" s="259"/>
      <c r="E63" s="69"/>
      <c r="G63" s="69"/>
      <c r="H63" s="69"/>
      <c r="I63" s="69"/>
      <c r="K63" s="69"/>
    </row>
    <row r="64" spans="1:14" s="3" customFormat="1" ht="23.25" customHeight="1">
      <c r="B64" s="3" t="s">
        <v>182</v>
      </c>
      <c r="D64" s="47"/>
      <c r="E64" s="69">
        <v>-111722</v>
      </c>
      <c r="F64" s="84"/>
      <c r="G64" s="69">
        <v>85468</v>
      </c>
      <c r="H64" s="69"/>
      <c r="I64" s="69">
        <v>-111722</v>
      </c>
      <c r="J64" s="84"/>
      <c r="K64" s="69">
        <v>85468</v>
      </c>
    </row>
    <row r="65" spans="2:11" s="3" customFormat="1" ht="23.25" customHeight="1">
      <c r="B65" s="3" t="s">
        <v>160</v>
      </c>
      <c r="D65" s="259"/>
      <c r="E65" s="85">
        <v>-230069</v>
      </c>
      <c r="F65" s="162"/>
      <c r="G65" s="85">
        <v>10133</v>
      </c>
      <c r="H65" s="85"/>
      <c r="I65" s="85">
        <v>-230069</v>
      </c>
      <c r="J65" s="162"/>
      <c r="K65" s="85">
        <v>10133</v>
      </c>
    </row>
  </sheetData>
  <mergeCells count="19">
    <mergeCell ref="A2:G2"/>
    <mergeCell ref="E4:G4"/>
    <mergeCell ref="E5:G5"/>
    <mergeCell ref="E6:G6"/>
    <mergeCell ref="E7:G7"/>
    <mergeCell ref="I39:K39"/>
    <mergeCell ref="E41:K41"/>
    <mergeCell ref="E39:G39"/>
    <mergeCell ref="I5:K5"/>
    <mergeCell ref="I6:K6"/>
    <mergeCell ref="I7:K7"/>
    <mergeCell ref="E9:K9"/>
    <mergeCell ref="E38:G38"/>
    <mergeCell ref="A34:G34"/>
    <mergeCell ref="E36:G36"/>
    <mergeCell ref="E37:G37"/>
    <mergeCell ref="I36:K36"/>
    <mergeCell ref="I37:K37"/>
    <mergeCell ref="I38:K38"/>
  </mergeCells>
  <printOptions horizontalCentered="1"/>
  <pageMargins left="0.7" right="0.5" top="0.48" bottom="0.5" header="0.5" footer="0.5"/>
  <pageSetup paperSize="9" scale="84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CEBCAD-AC2D-4AB2-B6AA-FB66741DC312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customXml/itemProps2.xml><?xml version="1.0" encoding="utf-8"?>
<ds:datastoreItem xmlns:ds="http://schemas.openxmlformats.org/officeDocument/2006/customXml" ds:itemID="{C2A3538F-0089-4D42-B4B9-7AD5F5E4B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7BA4CF-B876-405E-839C-68329BFAC7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3-4</vt:lpstr>
      <vt:lpstr>CI-5-8</vt:lpstr>
      <vt:lpstr>SH9</vt:lpstr>
      <vt:lpstr>SH10 </vt:lpstr>
      <vt:lpstr>SH11</vt:lpstr>
      <vt:lpstr>SH12 </vt:lpstr>
      <vt:lpstr>CF13-14</vt:lpstr>
      <vt:lpstr>'BS 3-4'!Print_Area</vt:lpstr>
      <vt:lpstr>'SH10 '!Print_Area</vt:lpstr>
      <vt:lpstr>'SH11'!Print_Area</vt:lpstr>
      <vt:lpstr>'SH12 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2024-10-21T04:45:13Z</cp:lastPrinted>
  <dcterms:created xsi:type="dcterms:W3CDTF">2019-07-22T09:43:35Z</dcterms:created>
  <dcterms:modified xsi:type="dcterms:W3CDTF">2024-11-12T03:09:55Z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